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4.xml" ContentType="application/vnd.openxmlformats-officedocument.spreadsheetml.comment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omments5.xml" ContentType="application/vnd.openxmlformats-officedocument.spreadsheetml.comments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Client\1 Listed companies\SIMAT\2023\Simat Group\Q3'2023\sent client\13.11.23\Version ต่ำ\"/>
    </mc:Choice>
  </mc:AlternateContent>
  <bookViews>
    <workbookView xWindow="-110" yWindow="-110" windowWidth="19430" windowHeight="10310" tabRatio="865" firstSheet="2" activeTab="8"/>
  </bookViews>
  <sheets>
    <sheet name="Recovered_Sheet1" sheetId="17" state="veryHidden" r:id="rId1"/>
    <sheet name="XXXXXXX" sheetId="18" state="veryHidden" r:id="rId2"/>
    <sheet name="สินทรัพย์" sheetId="4" r:id="rId3"/>
    <sheet name="หนี้สิน" sheetId="5" r:id="rId4"/>
    <sheet name="ผู้ถือหุ้น" sheetId="54" r:id="rId5"/>
    <sheet name="PL 12 เดือน" sheetId="129" state="hidden" r:id="rId6"/>
    <sheet name="PL 3 เดือน" sheetId="131" state="hidden" r:id="rId7"/>
    <sheet name="PL 3 เดือน " sheetId="134" r:id="rId8"/>
    <sheet name="PL 9 เดือน" sheetId="133" r:id="rId9"/>
    <sheet name="PL Q1'23 " sheetId="136" state="hidden" r:id="rId10"/>
    <sheet name="PL Q2'23 " sheetId="137" state="hidden" r:id="rId11"/>
    <sheet name="เปลี่ยนแปลง(งบรวม)" sheetId="62" r:id="rId12"/>
    <sheet name="เปลี่ยนแปลง(งบกิจการ)" sheetId="70" r:id="rId13"/>
    <sheet name="CFT1" sheetId="138" r:id="rId14"/>
    <sheet name="CFT2" sheetId="139" r:id="rId15"/>
    <sheet name="CFT3" sheetId="140" r:id="rId16"/>
    <sheet name="PLQ1'2022" sheetId="130" state="hidden" r:id="rId17"/>
    <sheet name="PL Eng " sheetId="127" state="hidden" r:id="rId18"/>
  </sheets>
  <externalReferences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</externalReferences>
  <definedNames>
    <definedName name="\" localSheetId="6">#REF!</definedName>
    <definedName name="\" localSheetId="7">#REF!</definedName>
    <definedName name="\" localSheetId="9">#REF!</definedName>
    <definedName name="\" localSheetId="10">#REF!</definedName>
    <definedName name="\" localSheetId="16">#REF!</definedName>
    <definedName name="\">#REF!</definedName>
    <definedName name="\_JUNK">#N/A</definedName>
    <definedName name="\0">#N/A</definedName>
    <definedName name="\a" localSheetId="6">'[1]FF-4'!#REF!</definedName>
    <definedName name="\a" localSheetId="7">'[1]FF-4'!#REF!</definedName>
    <definedName name="\a" localSheetId="9">'[1]FF-4'!#REF!</definedName>
    <definedName name="\a" localSheetId="10">'[1]FF-4'!#REF!</definedName>
    <definedName name="\a" localSheetId="16">'[1]FF-4'!#REF!</definedName>
    <definedName name="\a">'[1]FF-4'!#REF!</definedName>
    <definedName name="\b" localSheetId="6">#REF!</definedName>
    <definedName name="\b" localSheetId="7">#REF!</definedName>
    <definedName name="\b" localSheetId="9">#REF!</definedName>
    <definedName name="\b" localSheetId="10">#REF!</definedName>
    <definedName name="\b" localSheetId="16">#REF!</definedName>
    <definedName name="\b">#REF!</definedName>
    <definedName name="\c" localSheetId="7">#REF!</definedName>
    <definedName name="\c" localSheetId="9">#REF!</definedName>
    <definedName name="\c" localSheetId="10">#REF!</definedName>
    <definedName name="\c" localSheetId="16">#REF!</definedName>
    <definedName name="\c">#REF!</definedName>
    <definedName name="\cac" localSheetId="7">#REF!</definedName>
    <definedName name="\cac" localSheetId="9">#REF!</definedName>
    <definedName name="\cac" localSheetId="10">#REF!</definedName>
    <definedName name="\cac" localSheetId="16">#REF!</definedName>
    <definedName name="\cac">#REF!</definedName>
    <definedName name="\d">#N/A</definedName>
    <definedName name="\da" localSheetId="7">#REF!</definedName>
    <definedName name="\da" localSheetId="9">#REF!</definedName>
    <definedName name="\da" localSheetId="10">#REF!</definedName>
    <definedName name="\da" localSheetId="16">#REF!</definedName>
    <definedName name="\da">#REF!</definedName>
    <definedName name="\dfhdtjht" localSheetId="7">#REF!</definedName>
    <definedName name="\dfhdtjht" localSheetId="9">#REF!</definedName>
    <definedName name="\dfhdtjht" localSheetId="10">#REF!</definedName>
    <definedName name="\dfhdtjht" localSheetId="16">#REF!</definedName>
    <definedName name="\dfhdtjht">#REF!</definedName>
    <definedName name="\e">#N/A</definedName>
    <definedName name="\f">#N/A</definedName>
    <definedName name="\fdfdr" localSheetId="7">#REF!</definedName>
    <definedName name="\fdfdr" localSheetId="9">#REF!</definedName>
    <definedName name="\fdfdr" localSheetId="10">#REF!</definedName>
    <definedName name="\fdfdr" localSheetId="16">#REF!</definedName>
    <definedName name="\fdfdr">#REF!</definedName>
    <definedName name="\FDWFDWF" localSheetId="7">#REF!</definedName>
    <definedName name="\FDWFDWF" localSheetId="9">#REF!</definedName>
    <definedName name="\FDWFDWF" localSheetId="10">#REF!</definedName>
    <definedName name="\FDWFDWF" localSheetId="16">#REF!</definedName>
    <definedName name="\FDWFDWF">#REF!</definedName>
    <definedName name="\g">#N/A</definedName>
    <definedName name="\h">#N/A</definedName>
    <definedName name="\hhh" localSheetId="7">#REF!</definedName>
    <definedName name="\hhh" localSheetId="9">#REF!</definedName>
    <definedName name="\hhh" localSheetId="10">#REF!</definedName>
    <definedName name="\hhh" localSheetId="16">#REF!</definedName>
    <definedName name="\hhh">#REF!</definedName>
    <definedName name="\I" localSheetId="7">#REF!</definedName>
    <definedName name="\I" localSheetId="9">#REF!</definedName>
    <definedName name="\I" localSheetId="10">#REF!</definedName>
    <definedName name="\I" localSheetId="16">#REF!</definedName>
    <definedName name="\I">#REF!</definedName>
    <definedName name="\iii" localSheetId="7">#REF!</definedName>
    <definedName name="\iii" localSheetId="9">#REF!</definedName>
    <definedName name="\iii" localSheetId="10">#REF!</definedName>
    <definedName name="\iii" localSheetId="16">#REF!</definedName>
    <definedName name="\iii">#REF!</definedName>
    <definedName name="\J" localSheetId="10">#REF!</definedName>
    <definedName name="\J" localSheetId="16">#REF!</definedName>
    <definedName name="\J">#REF!</definedName>
    <definedName name="\K" localSheetId="10">#REF!</definedName>
    <definedName name="\K" localSheetId="16">#REF!</definedName>
    <definedName name="\K">#REF!</definedName>
    <definedName name="\ka" localSheetId="10">#REF!</definedName>
    <definedName name="\ka" localSheetId="16">#REF!</definedName>
    <definedName name="\ka">#REF!</definedName>
    <definedName name="\kkkk" localSheetId="10">#REF!</definedName>
    <definedName name="\kkkk" localSheetId="16">#REF!</definedName>
    <definedName name="\kkkk">#REF!</definedName>
    <definedName name="\l">#N/A</definedName>
    <definedName name="\lll" localSheetId="7">#REF!</definedName>
    <definedName name="\lll" localSheetId="9">#REF!</definedName>
    <definedName name="\lll" localSheetId="10">#REF!</definedName>
    <definedName name="\lll" localSheetId="16">#REF!</definedName>
    <definedName name="\lll">#REF!</definedName>
    <definedName name="\M" localSheetId="7">#REF!</definedName>
    <definedName name="\M" localSheetId="9">#REF!</definedName>
    <definedName name="\M" localSheetId="10">#REF!</definedName>
    <definedName name="\M" localSheetId="16">#REF!</definedName>
    <definedName name="\M">#REF!</definedName>
    <definedName name="\ma" localSheetId="7">#REF!</definedName>
    <definedName name="\ma" localSheetId="9">#REF!</definedName>
    <definedName name="\ma" localSheetId="10">#REF!</definedName>
    <definedName name="\ma" localSheetId="16">#REF!</definedName>
    <definedName name="\ma">#REF!</definedName>
    <definedName name="\N" localSheetId="10">#REF!</definedName>
    <definedName name="\N" localSheetId="16">#REF!</definedName>
    <definedName name="\N">#REF!</definedName>
    <definedName name="\na" localSheetId="10">#REF!</definedName>
    <definedName name="\na" localSheetId="16">#REF!</definedName>
    <definedName name="\na">#REF!</definedName>
    <definedName name="\O" localSheetId="10">#REF!</definedName>
    <definedName name="\O" localSheetId="16">#REF!</definedName>
    <definedName name="\O">#REF!</definedName>
    <definedName name="\p">#N/A</definedName>
    <definedName name="\pa" localSheetId="7">#REF!</definedName>
    <definedName name="\pa" localSheetId="9">#REF!</definedName>
    <definedName name="\pa" localSheetId="10">#REF!</definedName>
    <definedName name="\pa" localSheetId="16">#REF!</definedName>
    <definedName name="\pa">#REF!</definedName>
    <definedName name="\par" localSheetId="7">#REF!</definedName>
    <definedName name="\par" localSheetId="9">#REF!</definedName>
    <definedName name="\par" localSheetId="10">#REF!</definedName>
    <definedName name="\par" localSheetId="16">#REF!</definedName>
    <definedName name="\par">#REF!</definedName>
    <definedName name="\pppp" localSheetId="7">#REF!</definedName>
    <definedName name="\pppp" localSheetId="9">#REF!</definedName>
    <definedName name="\pppp" localSheetId="10">#REF!</definedName>
    <definedName name="\pppp" localSheetId="16">#REF!</definedName>
    <definedName name="\pppp">#REF!</definedName>
    <definedName name="\Q">#N/A</definedName>
    <definedName name="\qa" localSheetId="7">#REF!</definedName>
    <definedName name="\qa" localSheetId="9">#REF!</definedName>
    <definedName name="\qa" localSheetId="10">#REF!</definedName>
    <definedName name="\qa" localSheetId="16">#REF!</definedName>
    <definedName name="\qa">#REF!</definedName>
    <definedName name="\qaqa" localSheetId="7">#REF!</definedName>
    <definedName name="\qaqa" localSheetId="9">#REF!</definedName>
    <definedName name="\qaqa" localSheetId="10">#REF!</definedName>
    <definedName name="\qaqa" localSheetId="16">#REF!</definedName>
    <definedName name="\qaqa">#REF!</definedName>
    <definedName name="\r">[2]MCMD95!$Q$121</definedName>
    <definedName name="\ra" localSheetId="7">#REF!</definedName>
    <definedName name="\ra" localSheetId="9">#REF!</definedName>
    <definedName name="\ra" localSheetId="10">#REF!</definedName>
    <definedName name="\ra" localSheetId="16">#REF!</definedName>
    <definedName name="\ra">#REF!</definedName>
    <definedName name="\s">#N/A</definedName>
    <definedName name="\sasa" localSheetId="7">#REF!</definedName>
    <definedName name="\sasa" localSheetId="9">#REF!</definedName>
    <definedName name="\sasa" localSheetId="10">#REF!</definedName>
    <definedName name="\sasa" localSheetId="16">#REF!</definedName>
    <definedName name="\sasa">#REF!</definedName>
    <definedName name="\ssss" localSheetId="7">#REF!</definedName>
    <definedName name="\ssss" localSheetId="9">#REF!</definedName>
    <definedName name="\ssss" localSheetId="10">#REF!</definedName>
    <definedName name="\ssss" localSheetId="16">#REF!</definedName>
    <definedName name="\ssss">#REF!</definedName>
    <definedName name="\uuu" localSheetId="7">#REF!</definedName>
    <definedName name="\uuu" localSheetId="9">#REF!</definedName>
    <definedName name="\uuu" localSheetId="10">#REF!</definedName>
    <definedName name="\uuu" localSheetId="16">#REF!</definedName>
    <definedName name="\uuu">#REF!</definedName>
    <definedName name="\wa" localSheetId="10">#REF!</definedName>
    <definedName name="\wa" localSheetId="16">#REF!</definedName>
    <definedName name="\wa">#REF!</definedName>
    <definedName name="\Y" localSheetId="10">#REF!</definedName>
    <definedName name="\Y" localSheetId="16">#REF!</definedName>
    <definedName name="\Y">#REF!</definedName>
    <definedName name="\Z" localSheetId="10">#REF!</definedName>
    <definedName name="\Z" localSheetId="16">#REF!</definedName>
    <definedName name="\Z">#REF!</definedName>
    <definedName name="\zaliza" localSheetId="10">#REF!</definedName>
    <definedName name="\zaliza" localSheetId="16">#REF!</definedName>
    <definedName name="\zaliza">#REF!</definedName>
    <definedName name="_____K2" localSheetId="10" hidden="1">#REF!</definedName>
    <definedName name="_____K2" localSheetId="16" hidden="1">#REF!</definedName>
    <definedName name="_____K2" hidden="1">#REF!</definedName>
    <definedName name="____K2" localSheetId="10" hidden="1">#REF!</definedName>
    <definedName name="____K2" localSheetId="16" hidden="1">#REF!</definedName>
    <definedName name="____K2" hidden="1">#REF!</definedName>
    <definedName name="___a21420" localSheetId="10">#REF!</definedName>
    <definedName name="___a21420" localSheetId="16">#REF!</definedName>
    <definedName name="___a21420">#REF!</definedName>
    <definedName name="___a21430" localSheetId="10">#REF!</definedName>
    <definedName name="___a21430" localSheetId="16">#REF!</definedName>
    <definedName name="___a21430">#REF!</definedName>
    <definedName name="___A222" localSheetId="10">#REF!</definedName>
    <definedName name="___A222" localSheetId="16">#REF!</definedName>
    <definedName name="___A222">#REF!</definedName>
    <definedName name="___a22220" localSheetId="10">#REF!</definedName>
    <definedName name="___a22220" localSheetId="16">#REF!</definedName>
    <definedName name="___a22220">#REF!</definedName>
    <definedName name="___a22241" localSheetId="10">#REF!</definedName>
    <definedName name="___a22241" localSheetId="16">#REF!</definedName>
    <definedName name="___a22241">#REF!</definedName>
    <definedName name="___a22242" localSheetId="10">#REF!</definedName>
    <definedName name="___a22242" localSheetId="16">#REF!</definedName>
    <definedName name="___a22242">#REF!</definedName>
    <definedName name="___a22260" localSheetId="10">#REF!</definedName>
    <definedName name="___a22260" localSheetId="16">#REF!</definedName>
    <definedName name="___a22260">#REF!</definedName>
    <definedName name="___a22270" localSheetId="10">#REF!</definedName>
    <definedName name="___a22270" localSheetId="16">#REF!</definedName>
    <definedName name="___a22270">#REF!</definedName>
    <definedName name="___a24385" localSheetId="10">#REF!</definedName>
    <definedName name="___a24385" localSheetId="16">#REF!</definedName>
    <definedName name="___a24385">#REF!</definedName>
    <definedName name="___a24391" localSheetId="10">#REF!</definedName>
    <definedName name="___a24391" localSheetId="16">#REF!</definedName>
    <definedName name="___a24391">#REF!</definedName>
    <definedName name="___a24392" localSheetId="10">#REF!</definedName>
    <definedName name="___a24392" localSheetId="16">#REF!</definedName>
    <definedName name="___a24392">#REF!</definedName>
    <definedName name="___a24393" localSheetId="10">#REF!</definedName>
    <definedName name="___a24393" localSheetId="16">#REF!</definedName>
    <definedName name="___a24393">#REF!</definedName>
    <definedName name="___a24394" localSheetId="10">#REF!</definedName>
    <definedName name="___a24394" localSheetId="16">#REF!</definedName>
    <definedName name="___a24394">#REF!</definedName>
    <definedName name="___a27120" localSheetId="10">#REF!</definedName>
    <definedName name="___a27120" localSheetId="16">#REF!</definedName>
    <definedName name="___a27120">#REF!</definedName>
    <definedName name="___a27150" localSheetId="10">#REF!</definedName>
    <definedName name="___a27150" localSheetId="16">#REF!</definedName>
    <definedName name="___a27150">#REF!</definedName>
    <definedName name="___a32320" localSheetId="10">#REF!</definedName>
    <definedName name="___a32320" localSheetId="16">#REF!</definedName>
    <definedName name="___a32320">#REF!</definedName>
    <definedName name="___a32730" localSheetId="10">#REF!</definedName>
    <definedName name="___a32730" localSheetId="16">#REF!</definedName>
    <definedName name="___a32730">#REF!</definedName>
    <definedName name="___a33130" localSheetId="10">#REF!</definedName>
    <definedName name="___a33130" localSheetId="16">#REF!</definedName>
    <definedName name="___a33130">#REF!</definedName>
    <definedName name="___a33140" localSheetId="10">#REF!</definedName>
    <definedName name="___a33140" localSheetId="16">#REF!</definedName>
    <definedName name="___a33140">#REF!</definedName>
    <definedName name="___a33160" localSheetId="10">#REF!</definedName>
    <definedName name="___a33160" localSheetId="16">#REF!</definedName>
    <definedName name="___a33160">#REF!</definedName>
    <definedName name="___a33170" localSheetId="10">#REF!</definedName>
    <definedName name="___a33170" localSheetId="16">#REF!</definedName>
    <definedName name="___a33170">#REF!</definedName>
    <definedName name="___a33190" localSheetId="10">#REF!</definedName>
    <definedName name="___a33190" localSheetId="16">#REF!</definedName>
    <definedName name="___a33190">#REF!</definedName>
    <definedName name="___a33210" localSheetId="10">#REF!</definedName>
    <definedName name="___a33210" localSheetId="16">#REF!</definedName>
    <definedName name="___a33210">#REF!</definedName>
    <definedName name="___a33230" localSheetId="10">#REF!</definedName>
    <definedName name="___a33230" localSheetId="16">#REF!</definedName>
    <definedName name="___a33230">#REF!</definedName>
    <definedName name="___a33240" localSheetId="10">#REF!</definedName>
    <definedName name="___a33240" localSheetId="16">#REF!</definedName>
    <definedName name="___a33240">#REF!</definedName>
    <definedName name="___a34010" localSheetId="10">#REF!</definedName>
    <definedName name="___a34010" localSheetId="16">#REF!</definedName>
    <definedName name="___a34010">#REF!</definedName>
    <definedName name="___a41230" localSheetId="10">#REF!</definedName>
    <definedName name="___a41230" localSheetId="16">#REF!</definedName>
    <definedName name="___a41230">#REF!</definedName>
    <definedName name="___a41240" localSheetId="10">#REF!</definedName>
    <definedName name="___a41240" localSheetId="16">#REF!</definedName>
    <definedName name="___a41240">#REF!</definedName>
    <definedName name="___a42781" localSheetId="10">#REF!</definedName>
    <definedName name="___a42781" localSheetId="16">#REF!</definedName>
    <definedName name="___a42781">#REF!</definedName>
    <definedName name="___a42782" localSheetId="10">#REF!</definedName>
    <definedName name="___a42782" localSheetId="16">#REF!</definedName>
    <definedName name="___a42782">#REF!</definedName>
    <definedName name="___a42783" localSheetId="10">#REF!</definedName>
    <definedName name="___a42783" localSheetId="16">#REF!</definedName>
    <definedName name="___a42783">#REF!</definedName>
    <definedName name="___A43220" localSheetId="10">#REF!</definedName>
    <definedName name="___A43220" localSheetId="16">#REF!</definedName>
    <definedName name="___A43220">#REF!</definedName>
    <definedName name="___a43230" localSheetId="10">#REF!</definedName>
    <definedName name="___a43230" localSheetId="16">#REF!</definedName>
    <definedName name="___a43230">#REF!</definedName>
    <definedName name="___a43260" localSheetId="10">#REF!</definedName>
    <definedName name="___a43260" localSheetId="16">#REF!</definedName>
    <definedName name="___a43260">#REF!</definedName>
    <definedName name="___a43270" localSheetId="10">#REF!</definedName>
    <definedName name="___a43270" localSheetId="16">#REF!</definedName>
    <definedName name="___a43270">#REF!</definedName>
    <definedName name="___a43320" localSheetId="10">#REF!</definedName>
    <definedName name="___a43320" localSheetId="16">#REF!</definedName>
    <definedName name="___a43320">#REF!</definedName>
    <definedName name="___a43330" localSheetId="10">#REF!</definedName>
    <definedName name="___a43330" localSheetId="16">#REF!</definedName>
    <definedName name="___a43330">#REF!</definedName>
    <definedName name="___a43360" localSheetId="10">#REF!</definedName>
    <definedName name="___a43360" localSheetId="16">#REF!</definedName>
    <definedName name="___a43360">#REF!</definedName>
    <definedName name="___a43370" localSheetId="10">#REF!</definedName>
    <definedName name="___a43370" localSheetId="16">#REF!</definedName>
    <definedName name="___a43370">#REF!</definedName>
    <definedName name="___a43530" localSheetId="10">#REF!</definedName>
    <definedName name="___a43530" localSheetId="16">#REF!</definedName>
    <definedName name="___a43530">#REF!</definedName>
    <definedName name="___a43540" localSheetId="10">#REF!</definedName>
    <definedName name="___a43540" localSheetId="16">#REF!</definedName>
    <definedName name="___a43540">#REF!</definedName>
    <definedName name="___a43560" localSheetId="10">#REF!</definedName>
    <definedName name="___a43560" localSheetId="16">#REF!</definedName>
    <definedName name="___a43560">#REF!</definedName>
    <definedName name="___a43570" localSheetId="10">#REF!</definedName>
    <definedName name="___a43570" localSheetId="16">#REF!</definedName>
    <definedName name="___a43570">#REF!</definedName>
    <definedName name="___a43630" localSheetId="10">#REF!</definedName>
    <definedName name="___a43630" localSheetId="16">#REF!</definedName>
    <definedName name="___a43630">#REF!</definedName>
    <definedName name="___a43640" localSheetId="10">#REF!</definedName>
    <definedName name="___a43640" localSheetId="16">#REF!</definedName>
    <definedName name="___a43640">#REF!</definedName>
    <definedName name="___a43660" localSheetId="10">#REF!</definedName>
    <definedName name="___a43660" localSheetId="16">#REF!</definedName>
    <definedName name="___a43660">#REF!</definedName>
    <definedName name="___a43670" localSheetId="10">#REF!</definedName>
    <definedName name="___a43670" localSheetId="16">#REF!</definedName>
    <definedName name="___a43670">#REF!</definedName>
    <definedName name="___a43730" localSheetId="10">#REF!</definedName>
    <definedName name="___a43730" localSheetId="16">#REF!</definedName>
    <definedName name="___a43730">#REF!</definedName>
    <definedName name="___a43750" localSheetId="10">#REF!</definedName>
    <definedName name="___a43750" localSheetId="16">#REF!</definedName>
    <definedName name="___a43750">#REF!</definedName>
    <definedName name="___a43760" localSheetId="10">#REF!</definedName>
    <definedName name="___a43760" localSheetId="16">#REF!</definedName>
    <definedName name="___a43760">#REF!</definedName>
    <definedName name="___a43770" localSheetId="10">#REF!</definedName>
    <definedName name="___a43770" localSheetId="16">#REF!</definedName>
    <definedName name="___a43770">#REF!</definedName>
    <definedName name="___a43780" localSheetId="10">#REF!</definedName>
    <definedName name="___a43780" localSheetId="16">#REF!</definedName>
    <definedName name="___a43780">#REF!</definedName>
    <definedName name="___a48610" localSheetId="10">#REF!</definedName>
    <definedName name="___a48610" localSheetId="16">#REF!</definedName>
    <definedName name="___a48610">#REF!</definedName>
    <definedName name="___a48611" localSheetId="10">#REF!</definedName>
    <definedName name="___a48611" localSheetId="16">#REF!</definedName>
    <definedName name="___a48611">#REF!</definedName>
    <definedName name="___a48620" localSheetId="10">#REF!</definedName>
    <definedName name="___a48620" localSheetId="16">#REF!</definedName>
    <definedName name="___a48620">#REF!</definedName>
    <definedName name="___a48621" localSheetId="10">#REF!</definedName>
    <definedName name="___a48621" localSheetId="16">#REF!</definedName>
    <definedName name="___a48621">#REF!</definedName>
    <definedName name="___a48781" localSheetId="10">#REF!</definedName>
    <definedName name="___a48781" localSheetId="16">#REF!</definedName>
    <definedName name="___a48781">#REF!</definedName>
    <definedName name="___a48782" localSheetId="10">#REF!</definedName>
    <definedName name="___a48782" localSheetId="16">#REF!</definedName>
    <definedName name="___a48782">#REF!</definedName>
    <definedName name="___a48783" localSheetId="10">#REF!</definedName>
    <definedName name="___a48783" localSheetId="16">#REF!</definedName>
    <definedName name="___a48783">#REF!</definedName>
    <definedName name="___a48784" localSheetId="10">#REF!</definedName>
    <definedName name="___a48784" localSheetId="16">#REF!</definedName>
    <definedName name="___a48784">#REF!</definedName>
    <definedName name="___a51530" localSheetId="10">#REF!</definedName>
    <definedName name="___a51530" localSheetId="16">#REF!</definedName>
    <definedName name="___a51530">#REF!</definedName>
    <definedName name="___a51560" localSheetId="10">#REF!</definedName>
    <definedName name="___a51560" localSheetId="16">#REF!</definedName>
    <definedName name="___a51560">#REF!</definedName>
    <definedName name="___a51620" localSheetId="10">#REF!</definedName>
    <definedName name="___a51620" localSheetId="16">#REF!</definedName>
    <definedName name="___a51620">#REF!</definedName>
    <definedName name="___a52010" localSheetId="10">#REF!</definedName>
    <definedName name="___a52010" localSheetId="16">#REF!</definedName>
    <definedName name="___a52010">#REF!</definedName>
    <definedName name="___a53110" localSheetId="10">#REF!</definedName>
    <definedName name="___a53110" localSheetId="16">#REF!</definedName>
    <definedName name="___a53110">#REF!</definedName>
    <definedName name="___a61430" localSheetId="10">#REF!</definedName>
    <definedName name="___a61430" localSheetId="16">#REF!</definedName>
    <definedName name="___a61430">#REF!</definedName>
    <definedName name="___a61470" localSheetId="10">#REF!</definedName>
    <definedName name="___a61470" localSheetId="16">#REF!</definedName>
    <definedName name="___a61470">#REF!</definedName>
    <definedName name="___a61620" localSheetId="10">#REF!</definedName>
    <definedName name="___a61620" localSheetId="16">#REF!</definedName>
    <definedName name="___a61620">#REF!</definedName>
    <definedName name="___a63110" localSheetId="10">#REF!</definedName>
    <definedName name="___a63110" localSheetId="16">#REF!</definedName>
    <definedName name="___a63110">#REF!</definedName>
    <definedName name="___a73310" localSheetId="10">#REF!</definedName>
    <definedName name="___a73310" localSheetId="16">#REF!</definedName>
    <definedName name="___a73310">#REF!</definedName>
    <definedName name="___a83175" localSheetId="10">#REF!</definedName>
    <definedName name="___a83175" localSheetId="16">#REF!</definedName>
    <definedName name="___a83175">#REF!</definedName>
    <definedName name="___a85160" localSheetId="10">#REF!</definedName>
    <definedName name="___a85160" localSheetId="16">#REF!</definedName>
    <definedName name="___a85160">#REF!</definedName>
    <definedName name="___a85250" localSheetId="10">#REF!</definedName>
    <definedName name="___a85250" localSheetId="16">#REF!</definedName>
    <definedName name="___a85250">#REF!</definedName>
    <definedName name="___a85510" localSheetId="10">#REF!</definedName>
    <definedName name="___a85510" localSheetId="16">#REF!</definedName>
    <definedName name="___a85510">#REF!</definedName>
    <definedName name="___a85520" localSheetId="10">#REF!</definedName>
    <definedName name="___a85520" localSheetId="16">#REF!</definedName>
    <definedName name="___a85520">#REF!</definedName>
    <definedName name="___a85530" localSheetId="10">#REF!</definedName>
    <definedName name="___a85530" localSheetId="16">#REF!</definedName>
    <definedName name="___a85530">#REF!</definedName>
    <definedName name="___a85540" localSheetId="10">#REF!</definedName>
    <definedName name="___a85540" localSheetId="16">#REF!</definedName>
    <definedName name="___a85540">#REF!</definedName>
    <definedName name="___a85550" localSheetId="10">#REF!</definedName>
    <definedName name="___a85550" localSheetId="16">#REF!</definedName>
    <definedName name="___a85550">#REF!</definedName>
    <definedName name="___a85570" localSheetId="10">#REF!</definedName>
    <definedName name="___a85570" localSheetId="16">#REF!</definedName>
    <definedName name="___a85570">#REF!</definedName>
    <definedName name="___a85580" localSheetId="10">#REF!</definedName>
    <definedName name="___a85580" localSheetId="16">#REF!</definedName>
    <definedName name="___a85580">#REF!</definedName>
    <definedName name="___a85590" localSheetId="10">#REF!</definedName>
    <definedName name="___a85590" localSheetId="16">#REF!</definedName>
    <definedName name="___a85590">#REF!</definedName>
    <definedName name="___a85611" localSheetId="10">#REF!</definedName>
    <definedName name="___a85611" localSheetId="16">#REF!</definedName>
    <definedName name="___a85611">#REF!</definedName>
    <definedName name="___a85621" localSheetId="10">#REF!</definedName>
    <definedName name="___a85621" localSheetId="16">#REF!</definedName>
    <definedName name="___a85621">#REF!</definedName>
    <definedName name="___a90300" localSheetId="10">#REF!</definedName>
    <definedName name="___a90300" localSheetId="16">#REF!</definedName>
    <definedName name="___a90300">#REF!</definedName>
    <definedName name="___a90400" localSheetId="10">#REF!</definedName>
    <definedName name="___a90400" localSheetId="16">#REF!</definedName>
    <definedName name="___a90400">#REF!</definedName>
    <definedName name="___a90510" localSheetId="10">#REF!</definedName>
    <definedName name="___a90510" localSheetId="16">#REF!</definedName>
    <definedName name="___a90510">#REF!</definedName>
    <definedName name="___a90520" localSheetId="10">#REF!</definedName>
    <definedName name="___a90520" localSheetId="16">#REF!</definedName>
    <definedName name="___a90520">#REF!</definedName>
    <definedName name="___a90530" localSheetId="10">#REF!</definedName>
    <definedName name="___a90530" localSheetId="16">#REF!</definedName>
    <definedName name="___a90530">#REF!</definedName>
    <definedName name="___a90540" localSheetId="10">#REF!</definedName>
    <definedName name="___a90540" localSheetId="16">#REF!</definedName>
    <definedName name="___a90540">#REF!</definedName>
    <definedName name="___a90610" localSheetId="10">#REF!</definedName>
    <definedName name="___a90610" localSheetId="16">#REF!</definedName>
    <definedName name="___a90610">#REF!</definedName>
    <definedName name="___a90620" localSheetId="10">#REF!</definedName>
    <definedName name="___a90620" localSheetId="16">#REF!</definedName>
    <definedName name="___a90620">#REF!</definedName>
    <definedName name="___a90630" localSheetId="10">#REF!</definedName>
    <definedName name="___a90630" localSheetId="16">#REF!</definedName>
    <definedName name="___a90630">#REF!</definedName>
    <definedName name="___a90640" localSheetId="10">#REF!</definedName>
    <definedName name="___a90640" localSheetId="16">#REF!</definedName>
    <definedName name="___a90640">#REF!</definedName>
    <definedName name="___a90710" localSheetId="10">#REF!</definedName>
    <definedName name="___a90710" localSheetId="16">#REF!</definedName>
    <definedName name="___a90710">#REF!</definedName>
    <definedName name="___a90720" localSheetId="10">#REF!</definedName>
    <definedName name="___a90720" localSheetId="16">#REF!</definedName>
    <definedName name="___a90720">#REF!</definedName>
    <definedName name="___a90730" localSheetId="10">#REF!</definedName>
    <definedName name="___a90730" localSheetId="16">#REF!</definedName>
    <definedName name="___a90730">#REF!</definedName>
    <definedName name="___a90740" localSheetId="10">#REF!</definedName>
    <definedName name="___a90740" localSheetId="16">#REF!</definedName>
    <definedName name="___a90740">#REF!</definedName>
    <definedName name="___a90810" localSheetId="10">#REF!</definedName>
    <definedName name="___a90810" localSheetId="16">#REF!</definedName>
    <definedName name="___a90810">#REF!</definedName>
    <definedName name="___a90820" localSheetId="10">#REF!</definedName>
    <definedName name="___a90820" localSheetId="16">#REF!</definedName>
    <definedName name="___a90820">#REF!</definedName>
    <definedName name="___a90830" localSheetId="10">#REF!</definedName>
    <definedName name="___a90830" localSheetId="16">#REF!</definedName>
    <definedName name="___a90830">#REF!</definedName>
    <definedName name="___a90840" localSheetId="10">#REF!</definedName>
    <definedName name="___a90840" localSheetId="16">#REF!</definedName>
    <definedName name="___a90840">#REF!</definedName>
    <definedName name="___a90910" localSheetId="10">#REF!</definedName>
    <definedName name="___a90910" localSheetId="16">#REF!</definedName>
    <definedName name="___a90910">#REF!</definedName>
    <definedName name="___a90920" localSheetId="10">#REF!</definedName>
    <definedName name="___a90920" localSheetId="16">#REF!</definedName>
    <definedName name="___a90920">#REF!</definedName>
    <definedName name="___a90930" localSheetId="10">#REF!</definedName>
    <definedName name="___a90930" localSheetId="16">#REF!</definedName>
    <definedName name="___a90930">#REF!</definedName>
    <definedName name="___a90940" localSheetId="10">#REF!</definedName>
    <definedName name="___a90940" localSheetId="16">#REF!</definedName>
    <definedName name="___a90940">#REF!</definedName>
    <definedName name="___a90950" localSheetId="10">#REF!</definedName>
    <definedName name="___a90950" localSheetId="16">#REF!</definedName>
    <definedName name="___a90950">#REF!</definedName>
    <definedName name="___a91310" localSheetId="10">#REF!</definedName>
    <definedName name="___a91310" localSheetId="16">#REF!</definedName>
    <definedName name="___a91310">#REF!</definedName>
    <definedName name="___a91320" localSheetId="10">#REF!</definedName>
    <definedName name="___a91320" localSheetId="16">#REF!</definedName>
    <definedName name="___a91320">#REF!</definedName>
    <definedName name="___a91330" localSheetId="10">#REF!</definedName>
    <definedName name="___a91330" localSheetId="16">#REF!</definedName>
    <definedName name="___a91330">#REF!</definedName>
    <definedName name="___a91340" localSheetId="10">#REF!</definedName>
    <definedName name="___a91340" localSheetId="16">#REF!</definedName>
    <definedName name="___a91340">#REF!</definedName>
    <definedName name="___a91350" localSheetId="10">#REF!</definedName>
    <definedName name="___a91350" localSheetId="16">#REF!</definedName>
    <definedName name="___a91350">#REF!</definedName>
    <definedName name="___a91710" localSheetId="10">#REF!</definedName>
    <definedName name="___a91710" localSheetId="16">#REF!</definedName>
    <definedName name="___a91710">#REF!</definedName>
    <definedName name="___a91720" localSheetId="10">#REF!</definedName>
    <definedName name="___a91720" localSheetId="16">#REF!</definedName>
    <definedName name="___a91720">#REF!</definedName>
    <definedName name="___a91730" localSheetId="10">#REF!</definedName>
    <definedName name="___a91730" localSheetId="16">#REF!</definedName>
    <definedName name="___a91730">#REF!</definedName>
    <definedName name="___a91740" localSheetId="10">#REF!</definedName>
    <definedName name="___a91740" localSheetId="16">#REF!</definedName>
    <definedName name="___a91740">#REF!</definedName>
    <definedName name="___a93100" localSheetId="10">#REF!</definedName>
    <definedName name="___a93100" localSheetId="16">#REF!</definedName>
    <definedName name="___a93100">#REF!</definedName>
    <definedName name="___a93200" localSheetId="10">#REF!</definedName>
    <definedName name="___a93200" localSheetId="16">#REF!</definedName>
    <definedName name="___a93200">#REF!</definedName>
    <definedName name="___a99340" localSheetId="10">#REF!</definedName>
    <definedName name="___a99340" localSheetId="16">#REF!</definedName>
    <definedName name="___a99340">#REF!</definedName>
    <definedName name="___a99350" localSheetId="10">#REF!</definedName>
    <definedName name="___a99350" localSheetId="16">#REF!</definedName>
    <definedName name="___a99350">#REF!</definedName>
    <definedName name="___AA1" localSheetId="10">#REF!</definedName>
    <definedName name="___AA1" localSheetId="16">#REF!</definedName>
    <definedName name="___AA1">#REF!</definedName>
    <definedName name="___ACT1" localSheetId="10">#REF!</definedName>
    <definedName name="___ACT1" localSheetId="16">#REF!</definedName>
    <definedName name="___ACT1">#REF!</definedName>
    <definedName name="___ACT2" localSheetId="10">#REF!</definedName>
    <definedName name="___ACT2" localSheetId="16">#REF!</definedName>
    <definedName name="___ACT2">#REF!</definedName>
    <definedName name="___ACT3" localSheetId="10">#REF!</definedName>
    <definedName name="___ACT3" localSheetId="16">#REF!</definedName>
    <definedName name="___ACT3">#REF!</definedName>
    <definedName name="___ADJ1" localSheetId="10">#REF!</definedName>
    <definedName name="___ADJ1" localSheetId="16">#REF!</definedName>
    <definedName name="___ADJ1">#REF!</definedName>
    <definedName name="___ADJ2" localSheetId="10">#REF!</definedName>
    <definedName name="___ADJ2" localSheetId="16">#REF!</definedName>
    <definedName name="___ADJ2">#REF!</definedName>
    <definedName name="___aje1" localSheetId="10">#REF!</definedName>
    <definedName name="___aje1" localSheetId="16">#REF!</definedName>
    <definedName name="___aje1">#REF!</definedName>
    <definedName name="___arf2001" localSheetId="10">#REF!</definedName>
    <definedName name="___arf2001" localSheetId="16">#REF!</definedName>
    <definedName name="___arf2001">#REF!</definedName>
    <definedName name="___as4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90710" localSheetId="7">#REF!</definedName>
    <definedName name="___b90710" localSheetId="9">#REF!</definedName>
    <definedName name="___b90710" localSheetId="10">#REF!</definedName>
    <definedName name="___b90710" localSheetId="16">#REF!</definedName>
    <definedName name="___b90710">#REF!</definedName>
    <definedName name="___b90720" localSheetId="7">#REF!</definedName>
    <definedName name="___b90720" localSheetId="9">#REF!</definedName>
    <definedName name="___b90720" localSheetId="10">#REF!</definedName>
    <definedName name="___b90720" localSheetId="16">#REF!</definedName>
    <definedName name="___b90720">#REF!</definedName>
    <definedName name="___b90730" localSheetId="7">#REF!</definedName>
    <definedName name="___b90730" localSheetId="9">#REF!</definedName>
    <definedName name="___b90730" localSheetId="10">#REF!</definedName>
    <definedName name="___b90730" localSheetId="16">#REF!</definedName>
    <definedName name="___b90730">#REF!</definedName>
    <definedName name="___b90740" localSheetId="10">#REF!</definedName>
    <definedName name="___b90740" localSheetId="16">#REF!</definedName>
    <definedName name="___b90740">#REF!</definedName>
    <definedName name="___b95310" localSheetId="10">#REF!</definedName>
    <definedName name="___b95310" localSheetId="16">#REF!</definedName>
    <definedName name="___b95310">#REF!</definedName>
    <definedName name="___b95320" localSheetId="10">#REF!</definedName>
    <definedName name="___b95320" localSheetId="16">#REF!</definedName>
    <definedName name="___b95320">#REF!</definedName>
    <definedName name="___b95330" localSheetId="10">#REF!</definedName>
    <definedName name="___b95330" localSheetId="16">#REF!</definedName>
    <definedName name="___b95330">#REF!</definedName>
    <definedName name="___b95340" localSheetId="10">#REF!</definedName>
    <definedName name="___b95340" localSheetId="16">#REF!</definedName>
    <definedName name="___b95340">#REF!</definedName>
    <definedName name="___BA1" localSheetId="10">#REF!</definedName>
    <definedName name="___BA1" localSheetId="16">#REF!</definedName>
    <definedName name="___BA1">#REF!</definedName>
    <definedName name="___BC1" localSheetId="10">#REF!</definedName>
    <definedName name="___BC1" localSheetId="16">#REF!</definedName>
    <definedName name="___BC1">#REF!</definedName>
    <definedName name="___bc2" localSheetId="10">#REF!</definedName>
    <definedName name="___bc2" localSheetId="16">#REF!</definedName>
    <definedName name="___bc2">#REF!</definedName>
    <definedName name="___CAP1" localSheetId="10">#REF!</definedName>
    <definedName name="___CAP1" localSheetId="16">#REF!</definedName>
    <definedName name="___CAP1">#REF!</definedName>
    <definedName name="___cap2" localSheetId="10">#REF!</definedName>
    <definedName name="___cap2" localSheetId="16">#REF!</definedName>
    <definedName name="___cap2">#REF!</definedName>
    <definedName name="___cap3" localSheetId="10">#REF!</definedName>
    <definedName name="___cap3" localSheetId="16">#REF!</definedName>
    <definedName name="___cap3">#REF!</definedName>
    <definedName name="___cap4" localSheetId="10">#REF!</definedName>
    <definedName name="___cap4" localSheetId="16">#REF!</definedName>
    <definedName name="___cap4">#REF!</definedName>
    <definedName name="___cap5" localSheetId="10">#REF!</definedName>
    <definedName name="___cap5" localSheetId="16">#REF!</definedName>
    <definedName name="___cap5">#REF!</definedName>
    <definedName name="___cf2" localSheetId="10">#REF!</definedName>
    <definedName name="___cf2" localSheetId="16">#REF!</definedName>
    <definedName name="___cf2">#REF!</definedName>
    <definedName name="___cf3" localSheetId="10">#REF!</definedName>
    <definedName name="___cf3" localSheetId="16">#REF!</definedName>
    <definedName name="___cf3">#REF!</definedName>
    <definedName name="___COH1" localSheetId="10">#REF!</definedName>
    <definedName name="___COH1" localSheetId="16">#REF!</definedName>
    <definedName name="___COH1">#REF!</definedName>
    <definedName name="___COH2" localSheetId="10">#REF!</definedName>
    <definedName name="___COH2" localSheetId="16">#REF!</definedName>
    <definedName name="___COH2">#REF!</definedName>
    <definedName name="___COH3" localSheetId="10">#REF!</definedName>
    <definedName name="___COH3" localSheetId="16">#REF!</definedName>
    <definedName name="___COH3">#REF!</definedName>
    <definedName name="___e1" localSheetId="10">#REF!</definedName>
    <definedName name="___e1" localSheetId="16">#REF!</definedName>
    <definedName name="___e1">#REF!</definedName>
    <definedName name="___H3" localSheetId="6" hidden="1">{#N/A,#N/A,FALSE,"Sheet1"}</definedName>
    <definedName name="___H3" localSheetId="7" hidden="1">{#N/A,#N/A,FALSE,"Sheet1"}</definedName>
    <definedName name="___H3" localSheetId="8" hidden="1">{#N/A,#N/A,FALSE,"Sheet1"}</definedName>
    <definedName name="___H3" localSheetId="9" hidden="1">{#N/A,#N/A,FALSE,"Sheet1"}</definedName>
    <definedName name="___H3" localSheetId="10" hidden="1">{#N/A,#N/A,FALSE,"Sheet1"}</definedName>
    <definedName name="___H3" hidden="1">{#N/A,#N/A,FALSE,"Sheet1"}</definedName>
    <definedName name="___IA1" localSheetId="7">#REF!</definedName>
    <definedName name="___IA1" localSheetId="9">#REF!</definedName>
    <definedName name="___IA1" localSheetId="10">#REF!</definedName>
    <definedName name="___IA1" localSheetId="16">#REF!</definedName>
    <definedName name="___IA1">#REF!</definedName>
    <definedName name="___K1" localSheetId="7">#REF!</definedName>
    <definedName name="___K1" localSheetId="9">#REF!</definedName>
    <definedName name="___K1" localSheetId="10">#REF!</definedName>
    <definedName name="___K1" localSheetId="16">#REF!</definedName>
    <definedName name="___K1">#REF!</definedName>
    <definedName name="___K2" localSheetId="7" hidden="1">#REF!</definedName>
    <definedName name="___K2" localSheetId="9" hidden="1">#REF!</definedName>
    <definedName name="___K2" localSheetId="10" hidden="1">#REF!</definedName>
    <definedName name="___K2" localSheetId="16" hidden="1">#REF!</definedName>
    <definedName name="___K2" hidden="1">#REF!</definedName>
    <definedName name="___K4" localSheetId="10">#REF!</definedName>
    <definedName name="___K4" localSheetId="16">#REF!</definedName>
    <definedName name="___K4">#REF!</definedName>
    <definedName name="___KA1" localSheetId="6" hidden="1">{#N/A,#N/A,FALSE,"Sheet1"}</definedName>
    <definedName name="___KA1" localSheetId="7" hidden="1">{#N/A,#N/A,FALSE,"Sheet1"}</definedName>
    <definedName name="___KA1" localSheetId="8" hidden="1">{#N/A,#N/A,FALSE,"Sheet1"}</definedName>
    <definedName name="___KA1" localSheetId="9" hidden="1">{#N/A,#N/A,FALSE,"Sheet1"}</definedName>
    <definedName name="___KA1" localSheetId="10" hidden="1">{#N/A,#N/A,FALSE,"Sheet1"}</definedName>
    <definedName name="___KA1" hidden="1">{#N/A,#N/A,FALSE,"Sheet1"}</definedName>
    <definedName name="___LD1">#N/A</definedName>
    <definedName name="___LD2">#N/A</definedName>
    <definedName name="___MAN1" localSheetId="7">#REF!</definedName>
    <definedName name="___MAN1" localSheetId="9">#REF!</definedName>
    <definedName name="___MAN1" localSheetId="10">#REF!</definedName>
    <definedName name="___MAN1" localSheetId="16">#REF!</definedName>
    <definedName name="___MAN1">#REF!</definedName>
    <definedName name="___N1" localSheetId="7">#REF!</definedName>
    <definedName name="___N1" localSheetId="9">#REF!</definedName>
    <definedName name="___N1" localSheetId="10">#REF!</definedName>
    <definedName name="___N1" localSheetId="16">#REF!</definedName>
    <definedName name="___N1">#REF!</definedName>
    <definedName name="___N4" localSheetId="6" hidden="1">{#N/A,#N/A,FALSE,"Sheet1"}</definedName>
    <definedName name="___N4" localSheetId="7" hidden="1">{#N/A,#N/A,FALSE,"Sheet1"}</definedName>
    <definedName name="___N4" localSheetId="8" hidden="1">{#N/A,#N/A,FALSE,"Sheet1"}</definedName>
    <definedName name="___N4" localSheetId="9" hidden="1">{#N/A,#N/A,FALSE,"Sheet1"}</definedName>
    <definedName name="___N4" localSheetId="10" hidden="1">{#N/A,#N/A,FALSE,"Sheet1"}</definedName>
    <definedName name="___N4" hidden="1">{#N/A,#N/A,FALSE,"Sheet1"}</definedName>
    <definedName name="___o2" localSheetId="7">#REF!</definedName>
    <definedName name="___o2" localSheetId="9">#REF!</definedName>
    <definedName name="___o2" localSheetId="10">#REF!</definedName>
    <definedName name="___o2" localSheetId="16">#REF!</definedName>
    <definedName name="___o2">#REF!</definedName>
    <definedName name="___OCT334">'[3]FF-3'!$A$1:$IV$8</definedName>
    <definedName name="___Pbs1" localSheetId="7">#REF!</definedName>
    <definedName name="___Pbs1" localSheetId="9">#REF!</definedName>
    <definedName name="___Pbs1" localSheetId="10">#REF!</definedName>
    <definedName name="___Pbs1" localSheetId="16">#REF!</definedName>
    <definedName name="___Pbs1">#REF!</definedName>
    <definedName name="___Pbs2" localSheetId="7">#REF!</definedName>
    <definedName name="___Pbs2" localSheetId="9">#REF!</definedName>
    <definedName name="___Pbs2" localSheetId="10">#REF!</definedName>
    <definedName name="___Pbs2" localSheetId="16">#REF!</definedName>
    <definedName name="___Pbs2">#REF!</definedName>
    <definedName name="___PG2">#N/A</definedName>
    <definedName name="___Pyt98" localSheetId="7">#REF!</definedName>
    <definedName name="___Pyt98" localSheetId="9">#REF!</definedName>
    <definedName name="___Pyt98" localSheetId="10">#REF!</definedName>
    <definedName name="___Pyt98" localSheetId="16">#REF!</definedName>
    <definedName name="___Pyt98">#REF!</definedName>
    <definedName name="___qer13" localSheetId="7">#REF!</definedName>
    <definedName name="___qer13" localSheetId="9">#REF!</definedName>
    <definedName name="___qer13" localSheetId="10">#REF!</definedName>
    <definedName name="___qer13" localSheetId="16">#REF!</definedName>
    <definedName name="___qer13">#REF!</definedName>
    <definedName name="___rrr5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2" localSheetId="7">#REF!</definedName>
    <definedName name="___SS2" localSheetId="9">#REF!</definedName>
    <definedName name="___SS2" localSheetId="10">#REF!</definedName>
    <definedName name="___SS2" localSheetId="16">#REF!</definedName>
    <definedName name="___SS2">#REF!</definedName>
    <definedName name="___sss6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 localSheetId="7">#REF!</definedName>
    <definedName name="___tax2" localSheetId="9">#REF!</definedName>
    <definedName name="___tax2" localSheetId="10">#REF!</definedName>
    <definedName name="___tax2" localSheetId="16">#REF!</definedName>
    <definedName name="___tax2">#REF!</definedName>
    <definedName name="___tax3" localSheetId="7">#REF!</definedName>
    <definedName name="___tax3" localSheetId="9">#REF!</definedName>
    <definedName name="___tax3" localSheetId="10">#REF!</definedName>
    <definedName name="___tax3" localSheetId="16">#REF!</definedName>
    <definedName name="___tax3">#REF!</definedName>
    <definedName name="___top05" localSheetId="7">#REF!</definedName>
    <definedName name="___top05" localSheetId="9">#REF!</definedName>
    <definedName name="___top05" localSheetId="10">#REF!</definedName>
    <definedName name="___top05" localSheetId="16">#REF!</definedName>
    <definedName name="___top05">#REF!</definedName>
    <definedName name="___TOP1" localSheetId="10">#REF!</definedName>
    <definedName name="___TOP1" localSheetId="16">#REF!</definedName>
    <definedName name="___TOP1">#REF!</definedName>
    <definedName name="___TOP2" localSheetId="10">#REF!</definedName>
    <definedName name="___TOP2" localSheetId="16">#REF!</definedName>
    <definedName name="___TOP2">#REF!</definedName>
    <definedName name="___U4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6" hidden="1">{"'Feb 99'!$A$1:$G$30"}</definedName>
    <definedName name="___UB1" localSheetId="7" hidden="1">{"'Feb 99'!$A$1:$G$30"}</definedName>
    <definedName name="___UB1" localSheetId="8" hidden="1">{"'Feb 99'!$A$1:$G$30"}</definedName>
    <definedName name="___UB1" localSheetId="9" hidden="1">{"'Feb 99'!$A$1:$G$30"}</definedName>
    <definedName name="___UB1" localSheetId="10" hidden="1">{"'Feb 99'!$A$1:$G$30"}</definedName>
    <definedName name="___UB1" hidden="1">{"'Feb 99'!$A$1:$G$30"}</definedName>
    <definedName name="___UB2" localSheetId="6" hidden="1">{"'Feb 99'!$A$1:$G$30"}</definedName>
    <definedName name="___UB2" localSheetId="7" hidden="1">{"'Feb 99'!$A$1:$G$30"}</definedName>
    <definedName name="___UB2" localSheetId="8" hidden="1">{"'Feb 99'!$A$1:$G$30"}</definedName>
    <definedName name="___UB2" localSheetId="9" hidden="1">{"'Feb 99'!$A$1:$G$30"}</definedName>
    <definedName name="___UB2" localSheetId="10" hidden="1">{"'Feb 99'!$A$1:$G$30"}</definedName>
    <definedName name="___UB2" hidden="1">{"'Feb 99'!$A$1:$G$30"}</definedName>
    <definedName name="___VAR1" localSheetId="10">#REF!</definedName>
    <definedName name="___VAR1" localSheetId="16">#REF!</definedName>
    <definedName name="___VAR1">#REF!</definedName>
    <definedName name="___VAR2" localSheetId="10">#REF!</definedName>
    <definedName name="___VAR2" localSheetId="16">#REF!</definedName>
    <definedName name="___VAR2">#REF!</definedName>
    <definedName name="___VAR3" localSheetId="10">#REF!</definedName>
    <definedName name="___VAR3" localSheetId="16">#REF!</definedName>
    <definedName name="___VAR3">#REF!</definedName>
    <definedName name="___w23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 localSheetId="6">'PL 3 เดือน'!___weg33</definedName>
    <definedName name="___weg33" localSheetId="7">'PL 3 เดือน '!___weg33</definedName>
    <definedName name="___weg33" localSheetId="8">'PL 9 เดือน'!___weg33</definedName>
    <definedName name="___weg33" localSheetId="9">'PL Q1''23 '!___weg33</definedName>
    <definedName name="___weg33" localSheetId="10">'PL Q2''23 '!___weg33</definedName>
    <definedName name="___weg33">'PL 3 เดือน'!___weg33</definedName>
    <definedName name="___ww1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 localSheetId="7">#REF!</definedName>
    <definedName name="___YA1" localSheetId="9">#REF!</definedName>
    <definedName name="___YA1" localSheetId="10">#REF!</definedName>
    <definedName name="___YA1" localSheetId="16">#REF!</definedName>
    <definedName name="___YA1">#REF!</definedName>
    <definedName name="__123Graph_APIS" hidden="1">[4]D!$B$7:$B$18</definedName>
    <definedName name="__123Graph_BPIS" hidden="1">[4]D!$C$7:$C$18</definedName>
    <definedName name="__123Graph_CPIS" hidden="1">[4]D!$D$7:$D$18</definedName>
    <definedName name="__123Graph_DPIS" hidden="1">[4]D!$E$7:$E$18</definedName>
    <definedName name="__123Graph_XPIS" hidden="1">[4]D!$A$7:$A$18</definedName>
    <definedName name="__a21420" localSheetId="7">#REF!</definedName>
    <definedName name="__a21420" localSheetId="9">#REF!</definedName>
    <definedName name="__a21420" localSheetId="10">#REF!</definedName>
    <definedName name="__a21420" localSheetId="16">#REF!</definedName>
    <definedName name="__a21420">#REF!</definedName>
    <definedName name="__a21430" localSheetId="7">#REF!</definedName>
    <definedName name="__a21430" localSheetId="9">#REF!</definedName>
    <definedName name="__a21430" localSheetId="10">#REF!</definedName>
    <definedName name="__a21430" localSheetId="16">#REF!</definedName>
    <definedName name="__a21430">#REF!</definedName>
    <definedName name="__A222" localSheetId="7">#REF!</definedName>
    <definedName name="__A222" localSheetId="9">#REF!</definedName>
    <definedName name="__A222" localSheetId="10">#REF!</definedName>
    <definedName name="__A222" localSheetId="16">#REF!</definedName>
    <definedName name="__A222">#REF!</definedName>
    <definedName name="__a22220" localSheetId="10">#REF!</definedName>
    <definedName name="__a22220" localSheetId="16">#REF!</definedName>
    <definedName name="__a22220">#REF!</definedName>
    <definedName name="__a22241" localSheetId="10">#REF!</definedName>
    <definedName name="__a22241" localSheetId="16">#REF!</definedName>
    <definedName name="__a22241">#REF!</definedName>
    <definedName name="__a22242" localSheetId="10">#REF!</definedName>
    <definedName name="__a22242" localSheetId="16">#REF!</definedName>
    <definedName name="__a22242">#REF!</definedName>
    <definedName name="__a22260" localSheetId="10">#REF!</definedName>
    <definedName name="__a22260" localSheetId="16">#REF!</definedName>
    <definedName name="__a22260">#REF!</definedName>
    <definedName name="__a22270" localSheetId="10">#REF!</definedName>
    <definedName name="__a22270" localSheetId="16">#REF!</definedName>
    <definedName name="__a22270">#REF!</definedName>
    <definedName name="__a24385" localSheetId="10">#REF!</definedName>
    <definedName name="__a24385" localSheetId="16">#REF!</definedName>
    <definedName name="__a24385">#REF!</definedName>
    <definedName name="__a24391" localSheetId="10">#REF!</definedName>
    <definedName name="__a24391" localSheetId="16">#REF!</definedName>
    <definedName name="__a24391">#REF!</definedName>
    <definedName name="__a24392" localSheetId="10">#REF!</definedName>
    <definedName name="__a24392" localSheetId="16">#REF!</definedName>
    <definedName name="__a24392">#REF!</definedName>
    <definedName name="__a24393" localSheetId="10">#REF!</definedName>
    <definedName name="__a24393" localSheetId="16">#REF!</definedName>
    <definedName name="__a24393">#REF!</definedName>
    <definedName name="__a24394" localSheetId="10">#REF!</definedName>
    <definedName name="__a24394" localSheetId="16">#REF!</definedName>
    <definedName name="__a24394">#REF!</definedName>
    <definedName name="__a27120" localSheetId="10">#REF!</definedName>
    <definedName name="__a27120" localSheetId="16">#REF!</definedName>
    <definedName name="__a27120">#REF!</definedName>
    <definedName name="__a27150" localSheetId="10">#REF!</definedName>
    <definedName name="__a27150" localSheetId="16">#REF!</definedName>
    <definedName name="__a27150">#REF!</definedName>
    <definedName name="__a32320" localSheetId="10">#REF!</definedName>
    <definedName name="__a32320" localSheetId="16">#REF!</definedName>
    <definedName name="__a32320">#REF!</definedName>
    <definedName name="__a32730" localSheetId="10">#REF!</definedName>
    <definedName name="__a32730" localSheetId="16">#REF!</definedName>
    <definedName name="__a32730">#REF!</definedName>
    <definedName name="__a33130" localSheetId="10">#REF!</definedName>
    <definedName name="__a33130" localSheetId="16">#REF!</definedName>
    <definedName name="__a33130">#REF!</definedName>
    <definedName name="__a33140" localSheetId="10">#REF!</definedName>
    <definedName name="__a33140" localSheetId="16">#REF!</definedName>
    <definedName name="__a33140">#REF!</definedName>
    <definedName name="__a33160" localSheetId="10">#REF!</definedName>
    <definedName name="__a33160" localSheetId="16">#REF!</definedName>
    <definedName name="__a33160">#REF!</definedName>
    <definedName name="__a33170" localSheetId="10">#REF!</definedName>
    <definedName name="__a33170" localSheetId="16">#REF!</definedName>
    <definedName name="__a33170">#REF!</definedName>
    <definedName name="__a33190" localSheetId="10">#REF!</definedName>
    <definedName name="__a33190" localSheetId="16">#REF!</definedName>
    <definedName name="__a33190">#REF!</definedName>
    <definedName name="__a33210" localSheetId="10">#REF!</definedName>
    <definedName name="__a33210" localSheetId="16">#REF!</definedName>
    <definedName name="__a33210">#REF!</definedName>
    <definedName name="__a33230" localSheetId="10">#REF!</definedName>
    <definedName name="__a33230" localSheetId="16">#REF!</definedName>
    <definedName name="__a33230">#REF!</definedName>
    <definedName name="__a33240" localSheetId="10">#REF!</definedName>
    <definedName name="__a33240" localSheetId="16">#REF!</definedName>
    <definedName name="__a33240">#REF!</definedName>
    <definedName name="__a34010" localSheetId="10">#REF!</definedName>
    <definedName name="__a34010" localSheetId="16">#REF!</definedName>
    <definedName name="__a34010">#REF!</definedName>
    <definedName name="__a41230" localSheetId="10">#REF!</definedName>
    <definedName name="__a41230" localSheetId="16">#REF!</definedName>
    <definedName name="__a41230">#REF!</definedName>
    <definedName name="__a41240" localSheetId="10">#REF!</definedName>
    <definedName name="__a41240" localSheetId="16">#REF!</definedName>
    <definedName name="__a41240">#REF!</definedName>
    <definedName name="__a42781" localSheetId="10">#REF!</definedName>
    <definedName name="__a42781" localSheetId="16">#REF!</definedName>
    <definedName name="__a42781">#REF!</definedName>
    <definedName name="__a42782" localSheetId="10">#REF!</definedName>
    <definedName name="__a42782" localSheetId="16">#REF!</definedName>
    <definedName name="__a42782">#REF!</definedName>
    <definedName name="__a42783" localSheetId="10">#REF!</definedName>
    <definedName name="__a42783" localSheetId="16">#REF!</definedName>
    <definedName name="__a42783">#REF!</definedName>
    <definedName name="__A43220" localSheetId="10">#REF!</definedName>
    <definedName name="__A43220" localSheetId="16">#REF!</definedName>
    <definedName name="__A43220">#REF!</definedName>
    <definedName name="__a43230" localSheetId="10">#REF!</definedName>
    <definedName name="__a43230" localSheetId="16">#REF!</definedName>
    <definedName name="__a43230">#REF!</definedName>
    <definedName name="__a43260" localSheetId="10">#REF!</definedName>
    <definedName name="__a43260" localSheetId="16">#REF!</definedName>
    <definedName name="__a43260">#REF!</definedName>
    <definedName name="__a43270" localSheetId="10">#REF!</definedName>
    <definedName name="__a43270" localSheetId="16">#REF!</definedName>
    <definedName name="__a43270">#REF!</definedName>
    <definedName name="__a43320" localSheetId="10">#REF!</definedName>
    <definedName name="__a43320" localSheetId="16">#REF!</definedName>
    <definedName name="__a43320">#REF!</definedName>
    <definedName name="__a43330" localSheetId="10">#REF!</definedName>
    <definedName name="__a43330" localSheetId="16">#REF!</definedName>
    <definedName name="__a43330">#REF!</definedName>
    <definedName name="__a43360" localSheetId="10">#REF!</definedName>
    <definedName name="__a43360" localSheetId="16">#REF!</definedName>
    <definedName name="__a43360">#REF!</definedName>
    <definedName name="__a43370" localSheetId="10">#REF!</definedName>
    <definedName name="__a43370" localSheetId="16">#REF!</definedName>
    <definedName name="__a43370">#REF!</definedName>
    <definedName name="__a43530" localSheetId="10">#REF!</definedName>
    <definedName name="__a43530" localSheetId="16">#REF!</definedName>
    <definedName name="__a43530">#REF!</definedName>
    <definedName name="__a43540" localSheetId="10">#REF!</definedName>
    <definedName name="__a43540" localSheetId="16">#REF!</definedName>
    <definedName name="__a43540">#REF!</definedName>
    <definedName name="__a43560" localSheetId="10">#REF!</definedName>
    <definedName name="__a43560" localSheetId="16">#REF!</definedName>
    <definedName name="__a43560">#REF!</definedName>
    <definedName name="__a43570" localSheetId="10">#REF!</definedName>
    <definedName name="__a43570" localSheetId="16">#REF!</definedName>
    <definedName name="__a43570">#REF!</definedName>
    <definedName name="__a43630" localSheetId="10">#REF!</definedName>
    <definedName name="__a43630" localSheetId="16">#REF!</definedName>
    <definedName name="__a43630">#REF!</definedName>
    <definedName name="__a43640" localSheetId="10">#REF!</definedName>
    <definedName name="__a43640" localSheetId="16">#REF!</definedName>
    <definedName name="__a43640">#REF!</definedName>
    <definedName name="__a43660" localSheetId="10">#REF!</definedName>
    <definedName name="__a43660" localSheetId="16">#REF!</definedName>
    <definedName name="__a43660">#REF!</definedName>
    <definedName name="__a43670" localSheetId="10">#REF!</definedName>
    <definedName name="__a43670" localSheetId="16">#REF!</definedName>
    <definedName name="__a43670">#REF!</definedName>
    <definedName name="__a43730" localSheetId="10">#REF!</definedName>
    <definedName name="__a43730" localSheetId="16">#REF!</definedName>
    <definedName name="__a43730">#REF!</definedName>
    <definedName name="__a43750" localSheetId="10">#REF!</definedName>
    <definedName name="__a43750" localSheetId="16">#REF!</definedName>
    <definedName name="__a43750">#REF!</definedName>
    <definedName name="__a43760" localSheetId="10">#REF!</definedName>
    <definedName name="__a43760" localSheetId="16">#REF!</definedName>
    <definedName name="__a43760">#REF!</definedName>
    <definedName name="__a43770" localSheetId="10">#REF!</definedName>
    <definedName name="__a43770" localSheetId="16">#REF!</definedName>
    <definedName name="__a43770">#REF!</definedName>
    <definedName name="__a43780" localSheetId="10">#REF!</definedName>
    <definedName name="__a43780" localSheetId="16">#REF!</definedName>
    <definedName name="__a43780">#REF!</definedName>
    <definedName name="__a48610" localSheetId="10">#REF!</definedName>
    <definedName name="__a48610" localSheetId="16">#REF!</definedName>
    <definedName name="__a48610">#REF!</definedName>
    <definedName name="__a48611" localSheetId="10">#REF!</definedName>
    <definedName name="__a48611" localSheetId="16">#REF!</definedName>
    <definedName name="__a48611">#REF!</definedName>
    <definedName name="__a48620" localSheetId="10">#REF!</definedName>
    <definedName name="__a48620" localSheetId="16">#REF!</definedName>
    <definedName name="__a48620">#REF!</definedName>
    <definedName name="__a48621" localSheetId="10">#REF!</definedName>
    <definedName name="__a48621" localSheetId="16">#REF!</definedName>
    <definedName name="__a48621">#REF!</definedName>
    <definedName name="__a48781" localSheetId="10">#REF!</definedName>
    <definedName name="__a48781" localSheetId="16">#REF!</definedName>
    <definedName name="__a48781">#REF!</definedName>
    <definedName name="__a48782" localSheetId="10">#REF!</definedName>
    <definedName name="__a48782" localSheetId="16">#REF!</definedName>
    <definedName name="__a48782">#REF!</definedName>
    <definedName name="__a48783" localSheetId="10">#REF!</definedName>
    <definedName name="__a48783" localSheetId="16">#REF!</definedName>
    <definedName name="__a48783">#REF!</definedName>
    <definedName name="__a48784" localSheetId="10">#REF!</definedName>
    <definedName name="__a48784" localSheetId="16">#REF!</definedName>
    <definedName name="__a48784">#REF!</definedName>
    <definedName name="__a51530" localSheetId="10">#REF!</definedName>
    <definedName name="__a51530" localSheetId="16">#REF!</definedName>
    <definedName name="__a51530">#REF!</definedName>
    <definedName name="__a51560" localSheetId="10">#REF!</definedName>
    <definedName name="__a51560" localSheetId="16">#REF!</definedName>
    <definedName name="__a51560">#REF!</definedName>
    <definedName name="__a51620" localSheetId="10">#REF!</definedName>
    <definedName name="__a51620" localSheetId="16">#REF!</definedName>
    <definedName name="__a51620">#REF!</definedName>
    <definedName name="__a52010" localSheetId="10">#REF!</definedName>
    <definedName name="__a52010" localSheetId="16">#REF!</definedName>
    <definedName name="__a52010">#REF!</definedName>
    <definedName name="__a53110" localSheetId="10">#REF!</definedName>
    <definedName name="__a53110" localSheetId="16">#REF!</definedName>
    <definedName name="__a53110">#REF!</definedName>
    <definedName name="__a61430" localSheetId="10">#REF!</definedName>
    <definedName name="__a61430" localSheetId="16">#REF!</definedName>
    <definedName name="__a61430">#REF!</definedName>
    <definedName name="__a61470" localSheetId="10">#REF!</definedName>
    <definedName name="__a61470" localSheetId="16">#REF!</definedName>
    <definedName name="__a61470">#REF!</definedName>
    <definedName name="__a61620" localSheetId="10">#REF!</definedName>
    <definedName name="__a61620" localSheetId="16">#REF!</definedName>
    <definedName name="__a61620">#REF!</definedName>
    <definedName name="__a63110" localSheetId="10">#REF!</definedName>
    <definedName name="__a63110" localSheetId="16">#REF!</definedName>
    <definedName name="__a63110">#REF!</definedName>
    <definedName name="__a73310" localSheetId="10">#REF!</definedName>
    <definedName name="__a73310" localSheetId="16">#REF!</definedName>
    <definedName name="__a73310">#REF!</definedName>
    <definedName name="__a83175" localSheetId="10">#REF!</definedName>
    <definedName name="__a83175" localSheetId="16">#REF!</definedName>
    <definedName name="__a83175">#REF!</definedName>
    <definedName name="__a85160" localSheetId="10">#REF!</definedName>
    <definedName name="__a85160" localSheetId="16">#REF!</definedName>
    <definedName name="__a85160">#REF!</definedName>
    <definedName name="__a85250" localSheetId="10">#REF!</definedName>
    <definedName name="__a85250" localSheetId="16">#REF!</definedName>
    <definedName name="__a85250">#REF!</definedName>
    <definedName name="__a85510" localSheetId="10">#REF!</definedName>
    <definedName name="__a85510" localSheetId="16">#REF!</definedName>
    <definedName name="__a85510">#REF!</definedName>
    <definedName name="__a85520" localSheetId="10">#REF!</definedName>
    <definedName name="__a85520" localSheetId="16">#REF!</definedName>
    <definedName name="__a85520">#REF!</definedName>
    <definedName name="__a85530" localSheetId="10">#REF!</definedName>
    <definedName name="__a85530" localSheetId="16">#REF!</definedName>
    <definedName name="__a85530">#REF!</definedName>
    <definedName name="__a85540" localSheetId="10">#REF!</definedName>
    <definedName name="__a85540" localSheetId="16">#REF!</definedName>
    <definedName name="__a85540">#REF!</definedName>
    <definedName name="__a85550" localSheetId="10">#REF!</definedName>
    <definedName name="__a85550" localSheetId="16">#REF!</definedName>
    <definedName name="__a85550">#REF!</definedName>
    <definedName name="__a85570" localSheetId="10">#REF!</definedName>
    <definedName name="__a85570" localSheetId="16">#REF!</definedName>
    <definedName name="__a85570">#REF!</definedName>
    <definedName name="__a85580" localSheetId="10">#REF!</definedName>
    <definedName name="__a85580" localSheetId="16">#REF!</definedName>
    <definedName name="__a85580">#REF!</definedName>
    <definedName name="__a85590" localSheetId="10">#REF!</definedName>
    <definedName name="__a85590" localSheetId="16">#REF!</definedName>
    <definedName name="__a85590">#REF!</definedName>
    <definedName name="__a85611" localSheetId="10">#REF!</definedName>
    <definedName name="__a85611" localSheetId="16">#REF!</definedName>
    <definedName name="__a85611">#REF!</definedName>
    <definedName name="__a85621" localSheetId="10">#REF!</definedName>
    <definedName name="__a85621" localSheetId="16">#REF!</definedName>
    <definedName name="__a85621">#REF!</definedName>
    <definedName name="__a90300" localSheetId="10">#REF!</definedName>
    <definedName name="__a90300" localSheetId="16">#REF!</definedName>
    <definedName name="__a90300">#REF!</definedName>
    <definedName name="__a90400" localSheetId="10">#REF!</definedName>
    <definedName name="__a90400" localSheetId="16">#REF!</definedName>
    <definedName name="__a90400">#REF!</definedName>
    <definedName name="__a90510" localSheetId="10">#REF!</definedName>
    <definedName name="__a90510" localSheetId="16">#REF!</definedName>
    <definedName name="__a90510">#REF!</definedName>
    <definedName name="__a90520" localSheetId="10">#REF!</definedName>
    <definedName name="__a90520" localSheetId="16">#REF!</definedName>
    <definedName name="__a90520">#REF!</definedName>
    <definedName name="__a90530" localSheetId="10">#REF!</definedName>
    <definedName name="__a90530" localSheetId="16">#REF!</definedName>
    <definedName name="__a90530">#REF!</definedName>
    <definedName name="__a90540" localSheetId="10">#REF!</definedName>
    <definedName name="__a90540" localSheetId="16">#REF!</definedName>
    <definedName name="__a90540">#REF!</definedName>
    <definedName name="__a90610" localSheetId="10">#REF!</definedName>
    <definedName name="__a90610" localSheetId="16">#REF!</definedName>
    <definedName name="__a90610">#REF!</definedName>
    <definedName name="__a90620" localSheetId="10">#REF!</definedName>
    <definedName name="__a90620" localSheetId="16">#REF!</definedName>
    <definedName name="__a90620">#REF!</definedName>
    <definedName name="__a90630" localSheetId="10">#REF!</definedName>
    <definedName name="__a90630" localSheetId="16">#REF!</definedName>
    <definedName name="__a90630">#REF!</definedName>
    <definedName name="__a90640" localSheetId="10">#REF!</definedName>
    <definedName name="__a90640" localSheetId="16">#REF!</definedName>
    <definedName name="__a90640">#REF!</definedName>
    <definedName name="__a90710" localSheetId="10">#REF!</definedName>
    <definedName name="__a90710" localSheetId="16">#REF!</definedName>
    <definedName name="__a90710">#REF!</definedName>
    <definedName name="__a90720" localSheetId="10">#REF!</definedName>
    <definedName name="__a90720" localSheetId="16">#REF!</definedName>
    <definedName name="__a90720">#REF!</definedName>
    <definedName name="__a90730" localSheetId="10">#REF!</definedName>
    <definedName name="__a90730" localSheetId="16">#REF!</definedName>
    <definedName name="__a90730">#REF!</definedName>
    <definedName name="__a90740" localSheetId="10">#REF!</definedName>
    <definedName name="__a90740" localSheetId="16">#REF!</definedName>
    <definedName name="__a90740">#REF!</definedName>
    <definedName name="__a90810" localSheetId="10">#REF!</definedName>
    <definedName name="__a90810" localSheetId="16">#REF!</definedName>
    <definedName name="__a90810">#REF!</definedName>
    <definedName name="__a90820" localSheetId="10">#REF!</definedName>
    <definedName name="__a90820" localSheetId="16">#REF!</definedName>
    <definedName name="__a90820">#REF!</definedName>
    <definedName name="__a90830" localSheetId="10">#REF!</definedName>
    <definedName name="__a90830" localSheetId="16">#REF!</definedName>
    <definedName name="__a90830">#REF!</definedName>
    <definedName name="__a90840" localSheetId="10">#REF!</definedName>
    <definedName name="__a90840" localSheetId="16">#REF!</definedName>
    <definedName name="__a90840">#REF!</definedName>
    <definedName name="__a90910" localSheetId="10">#REF!</definedName>
    <definedName name="__a90910" localSheetId="16">#REF!</definedName>
    <definedName name="__a90910">#REF!</definedName>
    <definedName name="__a90920" localSheetId="10">#REF!</definedName>
    <definedName name="__a90920" localSheetId="16">#REF!</definedName>
    <definedName name="__a90920">#REF!</definedName>
    <definedName name="__a90930" localSheetId="10">#REF!</definedName>
    <definedName name="__a90930" localSheetId="16">#REF!</definedName>
    <definedName name="__a90930">#REF!</definedName>
    <definedName name="__a90940" localSheetId="10">#REF!</definedName>
    <definedName name="__a90940" localSheetId="16">#REF!</definedName>
    <definedName name="__a90940">#REF!</definedName>
    <definedName name="__a90950" localSheetId="10">#REF!</definedName>
    <definedName name="__a90950" localSheetId="16">#REF!</definedName>
    <definedName name="__a90950">#REF!</definedName>
    <definedName name="__a91310" localSheetId="10">#REF!</definedName>
    <definedName name="__a91310" localSheetId="16">#REF!</definedName>
    <definedName name="__a91310">#REF!</definedName>
    <definedName name="__a91320" localSheetId="10">#REF!</definedName>
    <definedName name="__a91320" localSheetId="16">#REF!</definedName>
    <definedName name="__a91320">#REF!</definedName>
    <definedName name="__a91330" localSheetId="10">#REF!</definedName>
    <definedName name="__a91330" localSheetId="16">#REF!</definedName>
    <definedName name="__a91330">#REF!</definedName>
    <definedName name="__a91340" localSheetId="10">#REF!</definedName>
    <definedName name="__a91340" localSheetId="16">#REF!</definedName>
    <definedName name="__a91340">#REF!</definedName>
    <definedName name="__a91350" localSheetId="10">#REF!</definedName>
    <definedName name="__a91350" localSheetId="16">#REF!</definedName>
    <definedName name="__a91350">#REF!</definedName>
    <definedName name="__a91710" localSheetId="10">#REF!</definedName>
    <definedName name="__a91710" localSheetId="16">#REF!</definedName>
    <definedName name="__a91710">#REF!</definedName>
    <definedName name="__a91720" localSheetId="10">#REF!</definedName>
    <definedName name="__a91720" localSheetId="16">#REF!</definedName>
    <definedName name="__a91720">#REF!</definedName>
    <definedName name="__a91730" localSheetId="10">#REF!</definedName>
    <definedName name="__a91730" localSheetId="16">#REF!</definedName>
    <definedName name="__a91730">#REF!</definedName>
    <definedName name="__a91740" localSheetId="10">#REF!</definedName>
    <definedName name="__a91740" localSheetId="16">#REF!</definedName>
    <definedName name="__a91740">#REF!</definedName>
    <definedName name="__a93100" localSheetId="10">#REF!</definedName>
    <definedName name="__a93100" localSheetId="16">#REF!</definedName>
    <definedName name="__a93100">#REF!</definedName>
    <definedName name="__a93200" localSheetId="10">#REF!</definedName>
    <definedName name="__a93200" localSheetId="16">#REF!</definedName>
    <definedName name="__a93200">#REF!</definedName>
    <definedName name="__a99340" localSheetId="10">#REF!</definedName>
    <definedName name="__a99340" localSheetId="16">#REF!</definedName>
    <definedName name="__a99340">#REF!</definedName>
    <definedName name="__a99350" localSheetId="10">#REF!</definedName>
    <definedName name="__a99350" localSheetId="16">#REF!</definedName>
    <definedName name="__a99350">#REF!</definedName>
    <definedName name="__AA1" localSheetId="10">#REF!</definedName>
    <definedName name="__AA1" localSheetId="16">#REF!</definedName>
    <definedName name="__AA1">#REF!</definedName>
    <definedName name="__ACT1" localSheetId="10">#REF!</definedName>
    <definedName name="__ACT1" localSheetId="16">#REF!</definedName>
    <definedName name="__ACT1">#REF!</definedName>
    <definedName name="__ACT2" localSheetId="10">#REF!</definedName>
    <definedName name="__ACT2" localSheetId="16">#REF!</definedName>
    <definedName name="__ACT2">#REF!</definedName>
    <definedName name="__ACT3" localSheetId="10">#REF!</definedName>
    <definedName name="__ACT3" localSheetId="16">#REF!</definedName>
    <definedName name="__ACT3">#REF!</definedName>
    <definedName name="__ADJ1" localSheetId="10">#REF!</definedName>
    <definedName name="__ADJ1" localSheetId="16">#REF!</definedName>
    <definedName name="__ADJ1">#REF!</definedName>
    <definedName name="__ADJ2" localSheetId="10">#REF!</definedName>
    <definedName name="__ADJ2" localSheetId="16">#REF!</definedName>
    <definedName name="__ADJ2">#REF!</definedName>
    <definedName name="__AIR12">"$#REF!.#REF!$#REF!"</definedName>
    <definedName name="__aje1" localSheetId="7">#REF!</definedName>
    <definedName name="__aje1" localSheetId="9">#REF!</definedName>
    <definedName name="__aje1" localSheetId="10">#REF!</definedName>
    <definedName name="__aje1" localSheetId="16">#REF!</definedName>
    <definedName name="__aje1">#REF!</definedName>
    <definedName name="__AP110">[5]BPR!$F$11</definedName>
    <definedName name="__arf2001" localSheetId="7">#REF!</definedName>
    <definedName name="__arf2001" localSheetId="9">#REF!</definedName>
    <definedName name="__arf2001" localSheetId="10">#REF!</definedName>
    <definedName name="__arf2001" localSheetId="16">#REF!</definedName>
    <definedName name="__arf2001">#REF!</definedName>
    <definedName name="__as4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90710" localSheetId="7">#REF!</definedName>
    <definedName name="__b90710" localSheetId="9">#REF!</definedName>
    <definedName name="__b90710" localSheetId="10">#REF!</definedName>
    <definedName name="__b90710" localSheetId="16">#REF!</definedName>
    <definedName name="__b90710">#REF!</definedName>
    <definedName name="__b90720" localSheetId="7">#REF!</definedName>
    <definedName name="__b90720" localSheetId="9">#REF!</definedName>
    <definedName name="__b90720" localSheetId="10">#REF!</definedName>
    <definedName name="__b90720" localSheetId="16">#REF!</definedName>
    <definedName name="__b90720">#REF!</definedName>
    <definedName name="__b90730" localSheetId="7">#REF!</definedName>
    <definedName name="__b90730" localSheetId="9">#REF!</definedName>
    <definedName name="__b90730" localSheetId="10">#REF!</definedName>
    <definedName name="__b90730" localSheetId="16">#REF!</definedName>
    <definedName name="__b90730">#REF!</definedName>
    <definedName name="__b90740" localSheetId="10">#REF!</definedName>
    <definedName name="__b90740" localSheetId="16">#REF!</definedName>
    <definedName name="__b90740">#REF!</definedName>
    <definedName name="__b95310" localSheetId="10">#REF!</definedName>
    <definedName name="__b95310" localSheetId="16">#REF!</definedName>
    <definedName name="__b95310">#REF!</definedName>
    <definedName name="__b95320" localSheetId="10">#REF!</definedName>
    <definedName name="__b95320" localSheetId="16">#REF!</definedName>
    <definedName name="__b95320">#REF!</definedName>
    <definedName name="__b95330" localSheetId="10">#REF!</definedName>
    <definedName name="__b95330" localSheetId="16">#REF!</definedName>
    <definedName name="__b95330">#REF!</definedName>
    <definedName name="__b95340" localSheetId="10">#REF!</definedName>
    <definedName name="__b95340" localSheetId="16">#REF!</definedName>
    <definedName name="__b95340">#REF!</definedName>
    <definedName name="__BA1" localSheetId="10">#REF!</definedName>
    <definedName name="__BA1" localSheetId="16">#REF!</definedName>
    <definedName name="__BA1">#REF!</definedName>
    <definedName name="__BC1" localSheetId="10">#REF!</definedName>
    <definedName name="__BC1" localSheetId="16">#REF!</definedName>
    <definedName name="__BC1">#REF!</definedName>
    <definedName name="__bc2" localSheetId="10">#REF!</definedName>
    <definedName name="__bc2" localSheetId="16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CAP1" localSheetId="7">#REF!</definedName>
    <definedName name="__CAP1" localSheetId="9">#REF!</definedName>
    <definedName name="__CAP1" localSheetId="10">#REF!</definedName>
    <definedName name="__CAP1" localSheetId="16">#REF!</definedName>
    <definedName name="__CAP1">#REF!</definedName>
    <definedName name="__cap2" localSheetId="7">#REF!</definedName>
    <definedName name="__cap2" localSheetId="9">#REF!</definedName>
    <definedName name="__cap2" localSheetId="10">#REF!</definedName>
    <definedName name="__cap2" localSheetId="16">#REF!</definedName>
    <definedName name="__cap2">#REF!</definedName>
    <definedName name="__cap3" localSheetId="7">#REF!</definedName>
    <definedName name="__cap3" localSheetId="9">#REF!</definedName>
    <definedName name="__cap3" localSheetId="10">#REF!</definedName>
    <definedName name="__cap3" localSheetId="16">#REF!</definedName>
    <definedName name="__cap3">#REF!</definedName>
    <definedName name="__cap4" localSheetId="10">#REF!</definedName>
    <definedName name="__cap4" localSheetId="16">#REF!</definedName>
    <definedName name="__cap4">#REF!</definedName>
    <definedName name="__cap5" localSheetId="10">#REF!</definedName>
    <definedName name="__cap5" localSheetId="16">#REF!</definedName>
    <definedName name="__cap5">#REF!</definedName>
    <definedName name="__cf2" localSheetId="10">#REF!</definedName>
    <definedName name="__cf2" localSheetId="16">#REF!</definedName>
    <definedName name="__cf2">#REF!</definedName>
    <definedName name="__cf3" localSheetId="10">#REF!</definedName>
    <definedName name="__cf3" localSheetId="16">#REF!</definedName>
    <definedName name="__cf3">#REF!</definedName>
    <definedName name="__COH1" localSheetId="10">#REF!</definedName>
    <definedName name="__COH1" localSheetId="16">#REF!</definedName>
    <definedName name="__COH1">#REF!</definedName>
    <definedName name="__COH2" localSheetId="10">#REF!</definedName>
    <definedName name="__COH2" localSheetId="16">#REF!</definedName>
    <definedName name="__COH2">#REF!</definedName>
    <definedName name="__COH3" localSheetId="10">#REF!</definedName>
    <definedName name="__COH3" localSheetId="16">#REF!</definedName>
    <definedName name="__COH3">#REF!</definedName>
    <definedName name="__e1" localSheetId="10">#REF!</definedName>
    <definedName name="__e1" localSheetId="16">#REF!</definedName>
    <definedName name="__e1">#REF!</definedName>
    <definedName name="__H3" localSheetId="6" hidden="1">{#N/A,#N/A,FALSE,"Sheet1"}</definedName>
    <definedName name="__H3" localSheetId="7" hidden="1">{#N/A,#N/A,FALSE,"Sheet1"}</definedName>
    <definedName name="__H3" localSheetId="8" hidden="1">{#N/A,#N/A,FALSE,"Sheet1"}</definedName>
    <definedName name="__H3" localSheetId="9" hidden="1">{#N/A,#N/A,FALSE,"Sheet1"}</definedName>
    <definedName name="__H3" localSheetId="10" hidden="1">{#N/A,#N/A,FALSE,"Sheet1"}</definedName>
    <definedName name="__H3" hidden="1">{#N/A,#N/A,FALSE,"Sheet1"}</definedName>
    <definedName name="__hp11" localSheetId="10">[6]AFA!#REF!</definedName>
    <definedName name="__hp11" localSheetId="16">[6]AFA!#REF!</definedName>
    <definedName name="__hp11">[6]AFA!#REF!</definedName>
    <definedName name="__hp2">"'file://Mindy/jobonhand/Assurance/Workings&amp;Account/YenHong\'07/WeltaxcompPY.xls'#$AFA.$#REF!$#REF!"</definedName>
    <definedName name="__IA1" localSheetId="7">#REF!</definedName>
    <definedName name="__IA1" localSheetId="9">#REF!</definedName>
    <definedName name="__IA1" localSheetId="10">#REF!</definedName>
    <definedName name="__IA1" localSheetId="16">#REF!</definedName>
    <definedName name="__IA1">#REF!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 localSheetId="7">#REF!</definedName>
    <definedName name="__K1" localSheetId="9">#REF!</definedName>
    <definedName name="__K1" localSheetId="10">#REF!</definedName>
    <definedName name="__K1" localSheetId="16">#REF!</definedName>
    <definedName name="__K1">#REF!</definedName>
    <definedName name="__k2">[7]FORMC94!$A$6:$M$38</definedName>
    <definedName name="__K4" localSheetId="7">#REF!</definedName>
    <definedName name="__K4" localSheetId="9">#REF!</definedName>
    <definedName name="__K4" localSheetId="10">#REF!</definedName>
    <definedName name="__K4" localSheetId="16">#REF!</definedName>
    <definedName name="__K4">#REF!</definedName>
    <definedName name="__KA1" localSheetId="6" hidden="1">{#N/A,#N/A,FALSE,"Sheet1"}</definedName>
    <definedName name="__KA1" localSheetId="7" hidden="1">{#N/A,#N/A,FALSE,"Sheet1"}</definedName>
    <definedName name="__KA1" localSheetId="8" hidden="1">{#N/A,#N/A,FALSE,"Sheet1"}</definedName>
    <definedName name="__KA1" localSheetId="9" hidden="1">{#N/A,#N/A,FALSE,"Sheet1"}</definedName>
    <definedName name="__KA1" localSheetId="10" hidden="1">{#N/A,#N/A,FALSE,"Sheet1"}</definedName>
    <definedName name="__KA1" hidden="1">{#N/A,#N/A,FALSE,"Sheet1"}</definedName>
    <definedName name="__LD1">#N/A</definedName>
    <definedName name="__LD2">#N/A</definedName>
    <definedName name="__MAN1" localSheetId="7">#REF!</definedName>
    <definedName name="__MAN1" localSheetId="9">#REF!</definedName>
    <definedName name="__MAN1" localSheetId="10">#REF!</definedName>
    <definedName name="__MAN1" localSheetId="16">#REF!</definedName>
    <definedName name="__MAN1">#REF!</definedName>
    <definedName name="__N1" localSheetId="7">#REF!</definedName>
    <definedName name="__N1" localSheetId="9">#REF!</definedName>
    <definedName name="__N1" localSheetId="10">#REF!</definedName>
    <definedName name="__N1" localSheetId="16">#REF!</definedName>
    <definedName name="__N1">#REF!</definedName>
    <definedName name="__N4" localSheetId="6" hidden="1">{#N/A,#N/A,FALSE,"Sheet1"}</definedName>
    <definedName name="__N4" localSheetId="7" hidden="1">{#N/A,#N/A,FALSE,"Sheet1"}</definedName>
    <definedName name="__N4" localSheetId="8" hidden="1">{#N/A,#N/A,FALSE,"Sheet1"}</definedName>
    <definedName name="__N4" localSheetId="9" hidden="1">{#N/A,#N/A,FALSE,"Sheet1"}</definedName>
    <definedName name="__N4" localSheetId="10" hidden="1">{#N/A,#N/A,FALSE,"Sheet1"}</definedName>
    <definedName name="__N4" hidden="1">{#N/A,#N/A,FALSE,"Sheet1"}</definedName>
    <definedName name="__o2" localSheetId="7">#REF!</definedName>
    <definedName name="__o2" localSheetId="9">#REF!</definedName>
    <definedName name="__o2" localSheetId="10">#REF!</definedName>
    <definedName name="__o2" localSheetId="16">#REF!</definedName>
    <definedName name="__o2">#REF!</definedName>
    <definedName name="__OCT334">[8]FF_3!$A$1:$IV$8</definedName>
    <definedName name="__Pbs1" localSheetId="7">#REF!</definedName>
    <definedName name="__Pbs1" localSheetId="9">#REF!</definedName>
    <definedName name="__Pbs1" localSheetId="10">#REF!</definedName>
    <definedName name="__Pbs1" localSheetId="16">#REF!</definedName>
    <definedName name="__Pbs1">#REF!</definedName>
    <definedName name="__Pbs2" localSheetId="7">#REF!</definedName>
    <definedName name="__Pbs2" localSheetId="9">#REF!</definedName>
    <definedName name="__Pbs2" localSheetId="10">#REF!</definedName>
    <definedName name="__Pbs2" localSheetId="16">#REF!</definedName>
    <definedName name="__Pbs2">#REF!</definedName>
    <definedName name="__PG2">#N/A</definedName>
    <definedName name="__Pyt98" localSheetId="7">#REF!</definedName>
    <definedName name="__Pyt98" localSheetId="9">#REF!</definedName>
    <definedName name="__Pyt98" localSheetId="10">#REF!</definedName>
    <definedName name="__Pyt98" localSheetId="16">#REF!</definedName>
    <definedName name="__Pyt98">#REF!</definedName>
    <definedName name="__qer13" localSheetId="7">#REF!</definedName>
    <definedName name="__qer13" localSheetId="9">#REF!</definedName>
    <definedName name="__qer13" localSheetId="10">#REF!</definedName>
    <definedName name="__qer13" localSheetId="16">#REF!</definedName>
    <definedName name="__qer13">#REF!</definedName>
    <definedName name="__rrr5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2" localSheetId="7">#REF!</definedName>
    <definedName name="__SS2" localSheetId="9">#REF!</definedName>
    <definedName name="__SS2" localSheetId="10">#REF!</definedName>
    <definedName name="__SS2" localSheetId="16">#REF!</definedName>
    <definedName name="__SS2">#REF!</definedName>
    <definedName name="__sss6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ax2" localSheetId="7">#REF!</definedName>
    <definedName name="__tax2" localSheetId="9">#REF!</definedName>
    <definedName name="__tax2" localSheetId="10">#REF!</definedName>
    <definedName name="__tax2" localSheetId="16">#REF!</definedName>
    <definedName name="__tax2">#REF!</definedName>
    <definedName name="__tax3" localSheetId="7">#REF!</definedName>
    <definedName name="__tax3" localSheetId="9">#REF!</definedName>
    <definedName name="__tax3" localSheetId="10">#REF!</definedName>
    <definedName name="__tax3" localSheetId="16">#REF!</definedName>
    <definedName name="__tax3">#REF!</definedName>
    <definedName name="__top05" localSheetId="7">#REF!</definedName>
    <definedName name="__top05" localSheetId="9">#REF!</definedName>
    <definedName name="__top05" localSheetId="10">#REF!</definedName>
    <definedName name="__top05" localSheetId="16">#REF!</definedName>
    <definedName name="__top05">#REF!</definedName>
    <definedName name="__TOP1" localSheetId="10">#REF!</definedName>
    <definedName name="__TOP1" localSheetId="16">#REF!</definedName>
    <definedName name="__TOP1">#REF!</definedName>
    <definedName name="__TOP2" localSheetId="10">#REF!</definedName>
    <definedName name="__TOP2" localSheetId="16">#REF!</definedName>
    <definedName name="__TOP2">#REF!</definedName>
    <definedName name="__U4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6" hidden="1">{"'Feb 99'!$A$1:$G$30"}</definedName>
    <definedName name="__UB1" localSheetId="7" hidden="1">{"'Feb 99'!$A$1:$G$30"}</definedName>
    <definedName name="__UB1" localSheetId="8" hidden="1">{"'Feb 99'!$A$1:$G$30"}</definedName>
    <definedName name="__UB1" localSheetId="9" hidden="1">{"'Feb 99'!$A$1:$G$30"}</definedName>
    <definedName name="__UB1" localSheetId="10" hidden="1">{"'Feb 99'!$A$1:$G$30"}</definedName>
    <definedName name="__UB1" hidden="1">{"'Feb 99'!$A$1:$G$30"}</definedName>
    <definedName name="__UB2" localSheetId="6" hidden="1">{"'Feb 99'!$A$1:$G$30"}</definedName>
    <definedName name="__UB2" localSheetId="7" hidden="1">{"'Feb 99'!$A$1:$G$30"}</definedName>
    <definedName name="__UB2" localSheetId="8" hidden="1">{"'Feb 99'!$A$1:$G$30"}</definedName>
    <definedName name="__UB2" localSheetId="9" hidden="1">{"'Feb 99'!$A$1:$G$30"}</definedName>
    <definedName name="__UB2" localSheetId="10" hidden="1">{"'Feb 99'!$A$1:$G$30"}</definedName>
    <definedName name="__UB2" hidden="1">{"'Feb 99'!$A$1:$G$30"}</definedName>
    <definedName name="__VAR1" localSheetId="10">#REF!</definedName>
    <definedName name="__VAR1" localSheetId="16">#REF!</definedName>
    <definedName name="__VAR1">#REF!</definedName>
    <definedName name="__VAR2" localSheetId="10">#REF!</definedName>
    <definedName name="__VAR2" localSheetId="16">#REF!</definedName>
    <definedName name="__VAR2">#REF!</definedName>
    <definedName name="__VAR3" localSheetId="10">#REF!</definedName>
    <definedName name="__VAR3" localSheetId="16">#REF!</definedName>
    <definedName name="__VAR3">#REF!</definedName>
    <definedName name="__w23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 localSheetId="6">'PL 3 เดือน'!__weg33</definedName>
    <definedName name="__weg33" localSheetId="7">'PL 3 เดือน '!__weg33</definedName>
    <definedName name="__weg33" localSheetId="8">'PL 9 เดือน'!__weg33</definedName>
    <definedName name="__weg33" localSheetId="9">'PL Q1''23 '!__weg33</definedName>
    <definedName name="__weg33" localSheetId="10">'PL Q2''23 '!__weg33</definedName>
    <definedName name="__weg33">'PL 3 เดือน'!__weg33</definedName>
    <definedName name="__ww1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 localSheetId="7">#REF!</definedName>
    <definedName name="__YA1" localSheetId="9">#REF!</definedName>
    <definedName name="__YA1" localSheetId="10">#REF!</definedName>
    <definedName name="__YA1" localSheetId="16">#REF!</definedName>
    <definedName name="__YA1">#REF!</definedName>
    <definedName name="_1__123Graph_ACHART_5" localSheetId="7" hidden="1">#REF!</definedName>
    <definedName name="_1__123Graph_ACHART_5" localSheetId="9" hidden="1">#REF!</definedName>
    <definedName name="_1__123Graph_ACHART_5" localSheetId="10" hidden="1">#REF!</definedName>
    <definedName name="_1__123Graph_ACHART_5" localSheetId="16" hidden="1">#REF!</definedName>
    <definedName name="_1__123Graph_ACHART_5" hidden="1">#REF!</definedName>
    <definedName name="_1__123Graph_ATEILM_RKTE" hidden="1">[4]D!$B$27:$B$31</definedName>
    <definedName name="_1Excel_BuiltIn_Print_Area_1_1">'[9]C 1'!$A$1:$H$177,'[9]C 1'!$A$1:$M$67,'[9]C 1'!$A$1:$M$67,'[9]C 1'!$A$1:$M$67,'[9]C 1'!$A$1:$M$67,'[9]C 1'!$A$1:$M$67,'[9]C 1'!$A$1:$M$67,'[9]C 1'!$A$1:$M$67</definedName>
    <definedName name="_1Excel_BuiltIn_Print_Area_26_1" localSheetId="7">#REF!</definedName>
    <definedName name="_1Excel_BuiltIn_Print_Area_26_1" localSheetId="9">#REF!</definedName>
    <definedName name="_1Excel_BuiltIn_Print_Area_26_1" localSheetId="10">#REF!</definedName>
    <definedName name="_1Excel_BuiltIn_Print_Area_26_1" localSheetId="16">#REF!</definedName>
    <definedName name="_1Excel_BuiltIn_Print_Area_26_1">#REF!</definedName>
    <definedName name="_2__123Graph_ACHART_5" localSheetId="7" hidden="1">#REF!</definedName>
    <definedName name="_2__123Graph_ACHART_5" localSheetId="9" hidden="1">#REF!</definedName>
    <definedName name="_2__123Graph_ACHART_5" localSheetId="10" hidden="1">#REF!</definedName>
    <definedName name="_2__123Graph_ACHART_5" localSheetId="16" hidden="1">#REF!</definedName>
    <definedName name="_2__123Graph_ACHART_5" hidden="1">#REF!</definedName>
    <definedName name="_2__123Graph_ATEILM_RKTE2" hidden="1">[4]D!$B$27:$B$31</definedName>
    <definedName name="_2__123Graph_BCHART_5" localSheetId="7" hidden="1">#REF!</definedName>
    <definedName name="_2__123Graph_BCHART_5" localSheetId="9" hidden="1">#REF!</definedName>
    <definedName name="_2__123Graph_BCHART_5" localSheetId="10" hidden="1">#REF!</definedName>
    <definedName name="_2__123Graph_BCHART_5" localSheetId="16" hidden="1">#REF!</definedName>
    <definedName name="_2__123Graph_BCHART_5" hidden="1">#REF!</definedName>
    <definedName name="_2Excel_BuiltIn_Print_Area_1_1_1" localSheetId="7">#REF!</definedName>
    <definedName name="_2Excel_BuiltIn_Print_Area_1_1_1" localSheetId="9">#REF!</definedName>
    <definedName name="_2Excel_BuiltIn_Print_Area_1_1_1" localSheetId="10">#REF!</definedName>
    <definedName name="_2Excel_BuiltIn_Print_Area_1_1_1" localSheetId="16">#REF!</definedName>
    <definedName name="_2Excel_BuiltIn_Print_Area_1_1_1">#REF!</definedName>
    <definedName name="_3__123Graph_XCHART_5" localSheetId="7" hidden="1">#REF!</definedName>
    <definedName name="_3__123Graph_XCHART_5" localSheetId="9" hidden="1">#REF!</definedName>
    <definedName name="_3__123Graph_XCHART_5" localSheetId="10" hidden="1">#REF!</definedName>
    <definedName name="_3__123Graph_XCHART_5" localSheetId="16" hidden="1">#REF!</definedName>
    <definedName name="_3__123Graph_XCHART_5" hidden="1">#REF!</definedName>
    <definedName name="_3__123Graph_XTEILM_RKTE2" hidden="1">[4]D!$A$27:$A$31</definedName>
    <definedName name="_3Excel_BuiltIn_Print_Area_26_1" localSheetId="7">#REF!</definedName>
    <definedName name="_3Excel_BuiltIn_Print_Area_26_1" localSheetId="9">#REF!</definedName>
    <definedName name="_3Excel_BuiltIn_Print_Area_26_1" localSheetId="10">#REF!</definedName>
    <definedName name="_3Excel_BuiltIn_Print_Area_26_1" localSheetId="16">#REF!</definedName>
    <definedName name="_3Excel_BuiltIn_Print_Area_26_1">#REF!</definedName>
    <definedName name="_4__123Graph_BCHART_5" localSheetId="7" hidden="1">#REF!</definedName>
    <definedName name="_4__123Graph_BCHART_5" localSheetId="9" hidden="1">#REF!</definedName>
    <definedName name="_4__123Graph_BCHART_5" localSheetId="10" hidden="1">#REF!</definedName>
    <definedName name="_4__123Graph_BCHART_5" localSheetId="16" hidden="1">#REF!</definedName>
    <definedName name="_4__123Graph_BCHART_5" hidden="1">#REF!</definedName>
    <definedName name="_6__123Graph_XCHART_5" localSheetId="7" hidden="1">#REF!</definedName>
    <definedName name="_6__123Graph_XCHART_5" localSheetId="9" hidden="1">#REF!</definedName>
    <definedName name="_6__123Graph_XCHART_5" localSheetId="10" hidden="1">#REF!</definedName>
    <definedName name="_6__123Graph_XCHART_5" localSheetId="16" hidden="1">#REF!</definedName>
    <definedName name="_6__123Graph_XCHART_5" hidden="1">#REF!</definedName>
    <definedName name="_93" localSheetId="10">#REF!</definedName>
    <definedName name="_93" localSheetId="16">#REF!</definedName>
    <definedName name="_93">#REF!</definedName>
    <definedName name="_94" localSheetId="10">#REF!</definedName>
    <definedName name="_94" localSheetId="16">#REF!</definedName>
    <definedName name="_94">#REF!</definedName>
    <definedName name="_95" localSheetId="10">#REF!</definedName>
    <definedName name="_95" localSheetId="16">#REF!</definedName>
    <definedName name="_95">#REF!</definedName>
    <definedName name="_96" localSheetId="10">#REF!</definedName>
    <definedName name="_96" localSheetId="16">#REF!</definedName>
    <definedName name="_96">#REF!</definedName>
    <definedName name="_97" localSheetId="10">#REF!</definedName>
    <definedName name="_97" localSheetId="16">#REF!</definedName>
    <definedName name="_97">#REF!</definedName>
    <definedName name="_98" localSheetId="10">#REF!</definedName>
    <definedName name="_98" localSheetId="16">#REF!</definedName>
    <definedName name="_98">#REF!</definedName>
    <definedName name="_99" localSheetId="10">#REF!</definedName>
    <definedName name="_99" localSheetId="16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 localSheetId="7">[10]FF_4!#REF!</definedName>
    <definedName name="_a_10" localSheetId="9">[10]FF_4!#REF!</definedName>
    <definedName name="_a_10" localSheetId="10">[10]FF_4!#REF!</definedName>
    <definedName name="_a_10" localSheetId="16">[10]FF_4!#REF!</definedName>
    <definedName name="_a_10">[10]FF_4!#REF!</definedName>
    <definedName name="_a_11">"'file://Mindy//Jhb2_gen_mal_3/AabsData/DATA/Bee Sing/KIL334/YE00/Ideal Reno/awpIR.xls'#$FF_4.$#REF!$#REF!"</definedName>
    <definedName name="_a_12" localSheetId="7">[11]FF_4!#REF!</definedName>
    <definedName name="_a_12" localSheetId="9">[11]FF_4!#REF!</definedName>
    <definedName name="_a_12" localSheetId="10">[11]FF_4!#REF!</definedName>
    <definedName name="_a_12" localSheetId="16">[11]FF_4!#REF!</definedName>
    <definedName name="_a_12">[11]FF_4!#REF!</definedName>
    <definedName name="_a_13" localSheetId="7">[12]FF_4!#REF!</definedName>
    <definedName name="_a_13" localSheetId="9">[12]FF_4!#REF!</definedName>
    <definedName name="_a_13" localSheetId="10">[12]FF_4!#REF!</definedName>
    <definedName name="_a_13" localSheetId="16">[12]FF_4!#REF!</definedName>
    <definedName name="_a_13">[12]FF_4!#REF!</definedName>
    <definedName name="_a_14" localSheetId="7">[11]FF_4!#REF!</definedName>
    <definedName name="_a_14" localSheetId="9">[11]FF_4!#REF!</definedName>
    <definedName name="_a_14" localSheetId="10">[11]FF_4!#REF!</definedName>
    <definedName name="_a_14" localSheetId="16">[11]FF_4!#REF!</definedName>
    <definedName name="_a_14">[11]FF_4!#REF!</definedName>
    <definedName name="_a_15" localSheetId="7">[11]FF_4!#REF!</definedName>
    <definedName name="_a_15" localSheetId="9">[11]FF_4!#REF!</definedName>
    <definedName name="_a_15" localSheetId="10">[11]FF_4!#REF!</definedName>
    <definedName name="_a_15" localSheetId="16">[11]FF_4!#REF!</definedName>
    <definedName name="_a_15">[11]FF_4!#REF!</definedName>
    <definedName name="_a_19" localSheetId="7">[13]FF_4!#REF!</definedName>
    <definedName name="_a_19" localSheetId="9">[13]FF_4!#REF!</definedName>
    <definedName name="_a_19" localSheetId="10">[13]FF_4!#REF!</definedName>
    <definedName name="_a_19" localSheetId="16">[13]FF_4!#REF!</definedName>
    <definedName name="_a_19">[13]FF_4!#REF!</definedName>
    <definedName name="_a_20" localSheetId="10">[12]FF_4!#REF!</definedName>
    <definedName name="_a_20" localSheetId="16">[12]FF_4!#REF!</definedName>
    <definedName name="_a_20">[12]FF_4!#REF!</definedName>
    <definedName name="_a_21" localSheetId="10">[12]FF_4!#REF!</definedName>
    <definedName name="_a_21" localSheetId="16">[12]FF_4!#REF!</definedName>
    <definedName name="_a_21">[12]FF_4!#REF!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 localSheetId="7">[12]FF_4!#REF!</definedName>
    <definedName name="_a_29" localSheetId="9">[12]FF_4!#REF!</definedName>
    <definedName name="_a_29" localSheetId="10">[12]FF_4!#REF!</definedName>
    <definedName name="_a_29" localSheetId="16">[12]FF_4!#REF!</definedName>
    <definedName name="_a_29">[12]FF_4!#REF!</definedName>
    <definedName name="_a_43" localSheetId="7">[12]FF_4!#REF!</definedName>
    <definedName name="_a_43" localSheetId="9">[12]FF_4!#REF!</definedName>
    <definedName name="_a_43" localSheetId="10">[12]FF_4!#REF!</definedName>
    <definedName name="_a_43" localSheetId="16">[12]FF_4!#REF!</definedName>
    <definedName name="_a_43">[12]FF_4!#REF!</definedName>
    <definedName name="_a_47" localSheetId="7">[12]FF_4!#REF!</definedName>
    <definedName name="_a_47" localSheetId="9">[12]FF_4!#REF!</definedName>
    <definedName name="_a_47" localSheetId="10">[12]FF_4!#REF!</definedName>
    <definedName name="_a_47" localSheetId="16">[12]FF_4!#REF!</definedName>
    <definedName name="_a_47">[12]FF_4!#REF!</definedName>
    <definedName name="_a_49" localSheetId="7">[13]FF_4!#REF!</definedName>
    <definedName name="_a_49" localSheetId="9">[13]FF_4!#REF!</definedName>
    <definedName name="_a_49" localSheetId="10">[13]FF_4!#REF!</definedName>
    <definedName name="_a_49" localSheetId="16">[13]FF_4!#REF!</definedName>
    <definedName name="_a_49">[13]FF_4!#REF!</definedName>
    <definedName name="_a_65" localSheetId="7">[13]FF_4!#REF!</definedName>
    <definedName name="_a_65" localSheetId="9">[13]FF_4!#REF!</definedName>
    <definedName name="_a_65" localSheetId="10">[13]FF_4!#REF!</definedName>
    <definedName name="_a_65" localSheetId="16">[13]FF_4!#REF!</definedName>
    <definedName name="_a_65">[13]FF_4!#REF!</definedName>
    <definedName name="_a_66" localSheetId="10">[12]FF_4!#REF!</definedName>
    <definedName name="_a_66" localSheetId="16">[12]FF_4!#REF!</definedName>
    <definedName name="_a_66">[12]FF_4!#REF!</definedName>
    <definedName name="_a_8" localSheetId="10">[10]FF_4!#REF!</definedName>
    <definedName name="_a_8" localSheetId="16">[10]FF_4!#REF!</definedName>
    <definedName name="_a_8">[10]FF_4!#REF!</definedName>
    <definedName name="_a_9">"'file://Mindy//Jhb2_gen_mal_3/AabsData/DATA/Bee Sing/KIL334/YE00/Ideal Reno/awpIR.xls'#$FF_4.$#REF!$#REF!"</definedName>
    <definedName name="_a21420" localSheetId="7">#REF!</definedName>
    <definedName name="_a21420" localSheetId="9">#REF!</definedName>
    <definedName name="_a21420" localSheetId="10">#REF!</definedName>
    <definedName name="_a21420" localSheetId="16">#REF!</definedName>
    <definedName name="_a21420">#REF!</definedName>
    <definedName name="_a21430" localSheetId="7">#REF!</definedName>
    <definedName name="_a21430" localSheetId="9">#REF!</definedName>
    <definedName name="_a21430" localSheetId="10">#REF!</definedName>
    <definedName name="_a21430" localSheetId="16">#REF!</definedName>
    <definedName name="_a21430">#REF!</definedName>
    <definedName name="_A222" localSheetId="7">#REF!</definedName>
    <definedName name="_A222" localSheetId="9">#REF!</definedName>
    <definedName name="_A222" localSheetId="10">#REF!</definedName>
    <definedName name="_A222" localSheetId="16">#REF!</definedName>
    <definedName name="_A222">#REF!</definedName>
    <definedName name="_a22220" localSheetId="10">#REF!</definedName>
    <definedName name="_a22220" localSheetId="16">#REF!</definedName>
    <definedName name="_a22220">#REF!</definedName>
    <definedName name="_a22241" localSheetId="10">#REF!</definedName>
    <definedName name="_a22241" localSheetId="16">#REF!</definedName>
    <definedName name="_a22241">#REF!</definedName>
    <definedName name="_a22242" localSheetId="10">#REF!</definedName>
    <definedName name="_a22242" localSheetId="16">#REF!</definedName>
    <definedName name="_a22242">#REF!</definedName>
    <definedName name="_a22260" localSheetId="10">#REF!</definedName>
    <definedName name="_a22260" localSheetId="16">#REF!</definedName>
    <definedName name="_a22260">#REF!</definedName>
    <definedName name="_a22270" localSheetId="10">#REF!</definedName>
    <definedName name="_a22270" localSheetId="16">#REF!</definedName>
    <definedName name="_a22270">#REF!</definedName>
    <definedName name="_a24385" localSheetId="10">#REF!</definedName>
    <definedName name="_a24385" localSheetId="16">#REF!</definedName>
    <definedName name="_a24385">#REF!</definedName>
    <definedName name="_a24391" localSheetId="10">#REF!</definedName>
    <definedName name="_a24391" localSheetId="16">#REF!</definedName>
    <definedName name="_a24391">#REF!</definedName>
    <definedName name="_a24392" localSheetId="10">#REF!</definedName>
    <definedName name="_a24392" localSheetId="16">#REF!</definedName>
    <definedName name="_a24392">#REF!</definedName>
    <definedName name="_a24393" localSheetId="10">#REF!</definedName>
    <definedName name="_a24393" localSheetId="16">#REF!</definedName>
    <definedName name="_a24393">#REF!</definedName>
    <definedName name="_a24394" localSheetId="10">#REF!</definedName>
    <definedName name="_a24394" localSheetId="16">#REF!</definedName>
    <definedName name="_a24394">#REF!</definedName>
    <definedName name="_a27120" localSheetId="10">#REF!</definedName>
    <definedName name="_a27120" localSheetId="16">#REF!</definedName>
    <definedName name="_a27120">#REF!</definedName>
    <definedName name="_a27150" localSheetId="10">#REF!</definedName>
    <definedName name="_a27150" localSheetId="16">#REF!</definedName>
    <definedName name="_a27150">#REF!</definedName>
    <definedName name="_a32320" localSheetId="10">#REF!</definedName>
    <definedName name="_a32320" localSheetId="16">#REF!</definedName>
    <definedName name="_a32320">#REF!</definedName>
    <definedName name="_a32730" localSheetId="10">#REF!</definedName>
    <definedName name="_a32730" localSheetId="16">#REF!</definedName>
    <definedName name="_a32730">#REF!</definedName>
    <definedName name="_a33130" localSheetId="10">#REF!</definedName>
    <definedName name="_a33130" localSheetId="16">#REF!</definedName>
    <definedName name="_a33130">#REF!</definedName>
    <definedName name="_a33140" localSheetId="10">#REF!</definedName>
    <definedName name="_a33140" localSheetId="16">#REF!</definedName>
    <definedName name="_a33140">#REF!</definedName>
    <definedName name="_a33160" localSheetId="10">#REF!</definedName>
    <definedName name="_a33160" localSheetId="16">#REF!</definedName>
    <definedName name="_a33160">#REF!</definedName>
    <definedName name="_a33170" localSheetId="10">#REF!</definedName>
    <definedName name="_a33170" localSheetId="16">#REF!</definedName>
    <definedName name="_a33170">#REF!</definedName>
    <definedName name="_a33190" localSheetId="10">#REF!</definedName>
    <definedName name="_a33190" localSheetId="16">#REF!</definedName>
    <definedName name="_a33190">#REF!</definedName>
    <definedName name="_a33210" localSheetId="10">#REF!</definedName>
    <definedName name="_a33210" localSheetId="16">#REF!</definedName>
    <definedName name="_a33210">#REF!</definedName>
    <definedName name="_a33230" localSheetId="10">#REF!</definedName>
    <definedName name="_a33230" localSheetId="16">#REF!</definedName>
    <definedName name="_a33230">#REF!</definedName>
    <definedName name="_a33240" localSheetId="10">#REF!</definedName>
    <definedName name="_a33240" localSheetId="16">#REF!</definedName>
    <definedName name="_a33240">#REF!</definedName>
    <definedName name="_a34010" localSheetId="10">#REF!</definedName>
    <definedName name="_a34010" localSheetId="16">#REF!</definedName>
    <definedName name="_a34010">#REF!</definedName>
    <definedName name="_a41230" localSheetId="10">#REF!</definedName>
    <definedName name="_a41230" localSheetId="16">#REF!</definedName>
    <definedName name="_a41230">#REF!</definedName>
    <definedName name="_a41240" localSheetId="10">#REF!</definedName>
    <definedName name="_a41240" localSheetId="16">#REF!</definedName>
    <definedName name="_a41240">#REF!</definedName>
    <definedName name="_a42781" localSheetId="10">#REF!</definedName>
    <definedName name="_a42781" localSheetId="16">#REF!</definedName>
    <definedName name="_a42781">#REF!</definedName>
    <definedName name="_a42782" localSheetId="10">#REF!</definedName>
    <definedName name="_a42782" localSheetId="16">#REF!</definedName>
    <definedName name="_a42782">#REF!</definedName>
    <definedName name="_a42783" localSheetId="10">#REF!</definedName>
    <definedName name="_a42783" localSheetId="16">#REF!</definedName>
    <definedName name="_a42783">#REF!</definedName>
    <definedName name="_A43220" localSheetId="10">#REF!</definedName>
    <definedName name="_A43220" localSheetId="16">#REF!</definedName>
    <definedName name="_A43220">#REF!</definedName>
    <definedName name="_a43230" localSheetId="10">#REF!</definedName>
    <definedName name="_a43230" localSheetId="16">#REF!</definedName>
    <definedName name="_a43230">#REF!</definedName>
    <definedName name="_a43260" localSheetId="10">#REF!</definedName>
    <definedName name="_a43260" localSheetId="16">#REF!</definedName>
    <definedName name="_a43260">#REF!</definedName>
    <definedName name="_a43270" localSheetId="10">#REF!</definedName>
    <definedName name="_a43270" localSheetId="16">#REF!</definedName>
    <definedName name="_a43270">#REF!</definedName>
    <definedName name="_a43320" localSheetId="10">#REF!</definedName>
    <definedName name="_a43320" localSheetId="16">#REF!</definedName>
    <definedName name="_a43320">#REF!</definedName>
    <definedName name="_a43330" localSheetId="10">#REF!</definedName>
    <definedName name="_a43330" localSheetId="16">#REF!</definedName>
    <definedName name="_a43330">#REF!</definedName>
    <definedName name="_a43360" localSheetId="10">#REF!</definedName>
    <definedName name="_a43360" localSheetId="16">#REF!</definedName>
    <definedName name="_a43360">#REF!</definedName>
    <definedName name="_a43370" localSheetId="10">#REF!</definedName>
    <definedName name="_a43370" localSheetId="16">#REF!</definedName>
    <definedName name="_a43370">#REF!</definedName>
    <definedName name="_a43530" localSheetId="10">#REF!</definedName>
    <definedName name="_a43530" localSheetId="16">#REF!</definedName>
    <definedName name="_a43530">#REF!</definedName>
    <definedName name="_a43540" localSheetId="10">#REF!</definedName>
    <definedName name="_a43540" localSheetId="16">#REF!</definedName>
    <definedName name="_a43540">#REF!</definedName>
    <definedName name="_a43560" localSheetId="10">#REF!</definedName>
    <definedName name="_a43560" localSheetId="16">#REF!</definedName>
    <definedName name="_a43560">#REF!</definedName>
    <definedName name="_a43570" localSheetId="10">#REF!</definedName>
    <definedName name="_a43570" localSheetId="16">#REF!</definedName>
    <definedName name="_a43570">#REF!</definedName>
    <definedName name="_a43630" localSheetId="10">#REF!</definedName>
    <definedName name="_a43630" localSheetId="16">#REF!</definedName>
    <definedName name="_a43630">#REF!</definedName>
    <definedName name="_a43640" localSheetId="10">#REF!</definedName>
    <definedName name="_a43640" localSheetId="16">#REF!</definedName>
    <definedName name="_a43640">#REF!</definedName>
    <definedName name="_a43660" localSheetId="10">#REF!</definedName>
    <definedName name="_a43660" localSheetId="16">#REF!</definedName>
    <definedName name="_a43660">#REF!</definedName>
    <definedName name="_a43670" localSheetId="10">#REF!</definedName>
    <definedName name="_a43670" localSheetId="16">#REF!</definedName>
    <definedName name="_a43670">#REF!</definedName>
    <definedName name="_a43730" localSheetId="10">#REF!</definedName>
    <definedName name="_a43730" localSheetId="16">#REF!</definedName>
    <definedName name="_a43730">#REF!</definedName>
    <definedName name="_a43750" localSheetId="10">#REF!</definedName>
    <definedName name="_a43750" localSheetId="16">#REF!</definedName>
    <definedName name="_a43750">#REF!</definedName>
    <definedName name="_a43760" localSheetId="10">#REF!</definedName>
    <definedName name="_a43760" localSheetId="16">#REF!</definedName>
    <definedName name="_a43760">#REF!</definedName>
    <definedName name="_a43770" localSheetId="10">#REF!</definedName>
    <definedName name="_a43770" localSheetId="16">#REF!</definedName>
    <definedName name="_a43770">#REF!</definedName>
    <definedName name="_a43780" localSheetId="10">#REF!</definedName>
    <definedName name="_a43780" localSheetId="16">#REF!</definedName>
    <definedName name="_a43780">#REF!</definedName>
    <definedName name="_a48610" localSheetId="10">#REF!</definedName>
    <definedName name="_a48610" localSheetId="16">#REF!</definedName>
    <definedName name="_a48610">#REF!</definedName>
    <definedName name="_a48611" localSheetId="10">#REF!</definedName>
    <definedName name="_a48611" localSheetId="16">#REF!</definedName>
    <definedName name="_a48611">#REF!</definedName>
    <definedName name="_a48620" localSheetId="10">#REF!</definedName>
    <definedName name="_a48620" localSheetId="16">#REF!</definedName>
    <definedName name="_a48620">#REF!</definedName>
    <definedName name="_a48621" localSheetId="10">#REF!</definedName>
    <definedName name="_a48621" localSheetId="16">#REF!</definedName>
    <definedName name="_a48621">#REF!</definedName>
    <definedName name="_a48781" localSheetId="10">#REF!</definedName>
    <definedName name="_a48781" localSheetId="16">#REF!</definedName>
    <definedName name="_a48781">#REF!</definedName>
    <definedName name="_a48782" localSheetId="10">#REF!</definedName>
    <definedName name="_a48782" localSheetId="16">#REF!</definedName>
    <definedName name="_a48782">#REF!</definedName>
    <definedName name="_a48783" localSheetId="10">#REF!</definedName>
    <definedName name="_a48783" localSheetId="16">#REF!</definedName>
    <definedName name="_a48783">#REF!</definedName>
    <definedName name="_a48784" localSheetId="10">#REF!</definedName>
    <definedName name="_a48784" localSheetId="16">#REF!</definedName>
    <definedName name="_a48784">#REF!</definedName>
    <definedName name="_a51530" localSheetId="10">#REF!</definedName>
    <definedName name="_a51530" localSheetId="16">#REF!</definedName>
    <definedName name="_a51530">#REF!</definedName>
    <definedName name="_a51560" localSheetId="10">#REF!</definedName>
    <definedName name="_a51560" localSheetId="16">#REF!</definedName>
    <definedName name="_a51560">#REF!</definedName>
    <definedName name="_a51620" localSheetId="10">#REF!</definedName>
    <definedName name="_a51620" localSheetId="16">#REF!</definedName>
    <definedName name="_a51620">#REF!</definedName>
    <definedName name="_a52010" localSheetId="10">#REF!</definedName>
    <definedName name="_a52010" localSheetId="16">#REF!</definedName>
    <definedName name="_a52010">#REF!</definedName>
    <definedName name="_a53110" localSheetId="10">#REF!</definedName>
    <definedName name="_a53110" localSheetId="16">#REF!</definedName>
    <definedName name="_a53110">#REF!</definedName>
    <definedName name="_a61430" localSheetId="10">#REF!</definedName>
    <definedName name="_a61430" localSheetId="16">#REF!</definedName>
    <definedName name="_a61430">#REF!</definedName>
    <definedName name="_a61470" localSheetId="10">#REF!</definedName>
    <definedName name="_a61470" localSheetId="16">#REF!</definedName>
    <definedName name="_a61470">#REF!</definedName>
    <definedName name="_a61620" localSheetId="10">#REF!</definedName>
    <definedName name="_a61620" localSheetId="16">#REF!</definedName>
    <definedName name="_a61620">#REF!</definedName>
    <definedName name="_a63110" localSheetId="10">#REF!</definedName>
    <definedName name="_a63110" localSheetId="16">#REF!</definedName>
    <definedName name="_a63110">#REF!</definedName>
    <definedName name="_a73310" localSheetId="10">#REF!</definedName>
    <definedName name="_a73310" localSheetId="16">#REF!</definedName>
    <definedName name="_a73310">#REF!</definedName>
    <definedName name="_a83175" localSheetId="10">#REF!</definedName>
    <definedName name="_a83175" localSheetId="16">#REF!</definedName>
    <definedName name="_a83175">#REF!</definedName>
    <definedName name="_a85160" localSheetId="10">#REF!</definedName>
    <definedName name="_a85160" localSheetId="16">#REF!</definedName>
    <definedName name="_a85160">#REF!</definedName>
    <definedName name="_a85250" localSheetId="10">#REF!</definedName>
    <definedName name="_a85250" localSheetId="16">#REF!</definedName>
    <definedName name="_a85250">#REF!</definedName>
    <definedName name="_a85510" localSheetId="10">#REF!</definedName>
    <definedName name="_a85510" localSheetId="16">#REF!</definedName>
    <definedName name="_a85510">#REF!</definedName>
    <definedName name="_a85520" localSheetId="10">#REF!</definedName>
    <definedName name="_a85520" localSheetId="16">#REF!</definedName>
    <definedName name="_a85520">#REF!</definedName>
    <definedName name="_a85530" localSheetId="10">#REF!</definedName>
    <definedName name="_a85530" localSheetId="16">#REF!</definedName>
    <definedName name="_a85530">#REF!</definedName>
    <definedName name="_a85540" localSheetId="10">#REF!</definedName>
    <definedName name="_a85540" localSheetId="16">#REF!</definedName>
    <definedName name="_a85540">#REF!</definedName>
    <definedName name="_a85550" localSheetId="10">#REF!</definedName>
    <definedName name="_a85550" localSheetId="16">#REF!</definedName>
    <definedName name="_a85550">#REF!</definedName>
    <definedName name="_a85570" localSheetId="10">#REF!</definedName>
    <definedName name="_a85570" localSheetId="16">#REF!</definedName>
    <definedName name="_a85570">#REF!</definedName>
    <definedName name="_a85580" localSheetId="10">#REF!</definedName>
    <definedName name="_a85580" localSheetId="16">#REF!</definedName>
    <definedName name="_a85580">#REF!</definedName>
    <definedName name="_a85590" localSheetId="10">#REF!</definedName>
    <definedName name="_a85590" localSheetId="16">#REF!</definedName>
    <definedName name="_a85590">#REF!</definedName>
    <definedName name="_a85611" localSheetId="10">#REF!</definedName>
    <definedName name="_a85611" localSheetId="16">#REF!</definedName>
    <definedName name="_a85611">#REF!</definedName>
    <definedName name="_a85621" localSheetId="10">#REF!</definedName>
    <definedName name="_a85621" localSheetId="16">#REF!</definedName>
    <definedName name="_a85621">#REF!</definedName>
    <definedName name="_a90300" localSheetId="10">#REF!</definedName>
    <definedName name="_a90300" localSheetId="16">#REF!</definedName>
    <definedName name="_a90300">#REF!</definedName>
    <definedName name="_a90400" localSheetId="10">#REF!</definedName>
    <definedName name="_a90400" localSheetId="16">#REF!</definedName>
    <definedName name="_a90400">#REF!</definedName>
    <definedName name="_a90510" localSheetId="10">#REF!</definedName>
    <definedName name="_a90510" localSheetId="16">#REF!</definedName>
    <definedName name="_a90510">#REF!</definedName>
    <definedName name="_a90520" localSheetId="10">#REF!</definedName>
    <definedName name="_a90520" localSheetId="16">#REF!</definedName>
    <definedName name="_a90520">#REF!</definedName>
    <definedName name="_a90530" localSheetId="10">#REF!</definedName>
    <definedName name="_a90530" localSheetId="16">#REF!</definedName>
    <definedName name="_a90530">#REF!</definedName>
    <definedName name="_a90540" localSheetId="10">#REF!</definedName>
    <definedName name="_a90540" localSheetId="16">#REF!</definedName>
    <definedName name="_a90540">#REF!</definedName>
    <definedName name="_a90610" localSheetId="10">#REF!</definedName>
    <definedName name="_a90610" localSheetId="16">#REF!</definedName>
    <definedName name="_a90610">#REF!</definedName>
    <definedName name="_a90620" localSheetId="10">#REF!</definedName>
    <definedName name="_a90620" localSheetId="16">#REF!</definedName>
    <definedName name="_a90620">#REF!</definedName>
    <definedName name="_a90630" localSheetId="10">#REF!</definedName>
    <definedName name="_a90630" localSheetId="16">#REF!</definedName>
    <definedName name="_a90630">#REF!</definedName>
    <definedName name="_a90640" localSheetId="10">#REF!</definedName>
    <definedName name="_a90640" localSheetId="16">#REF!</definedName>
    <definedName name="_a90640">#REF!</definedName>
    <definedName name="_a90710" localSheetId="10">#REF!</definedName>
    <definedName name="_a90710" localSheetId="16">#REF!</definedName>
    <definedName name="_a90710">#REF!</definedName>
    <definedName name="_a90720" localSheetId="10">#REF!</definedName>
    <definedName name="_a90720" localSheetId="16">#REF!</definedName>
    <definedName name="_a90720">#REF!</definedName>
    <definedName name="_a90730" localSheetId="10">#REF!</definedName>
    <definedName name="_a90730" localSheetId="16">#REF!</definedName>
    <definedName name="_a90730">#REF!</definedName>
    <definedName name="_a90740" localSheetId="10">#REF!</definedName>
    <definedName name="_a90740" localSheetId="16">#REF!</definedName>
    <definedName name="_a90740">#REF!</definedName>
    <definedName name="_a90810" localSheetId="10">#REF!</definedName>
    <definedName name="_a90810" localSheetId="16">#REF!</definedName>
    <definedName name="_a90810">#REF!</definedName>
    <definedName name="_a90820" localSheetId="10">#REF!</definedName>
    <definedName name="_a90820" localSheetId="16">#REF!</definedName>
    <definedName name="_a90820">#REF!</definedName>
    <definedName name="_a90830" localSheetId="10">#REF!</definedName>
    <definedName name="_a90830" localSheetId="16">#REF!</definedName>
    <definedName name="_a90830">#REF!</definedName>
    <definedName name="_a90840" localSheetId="10">#REF!</definedName>
    <definedName name="_a90840" localSheetId="16">#REF!</definedName>
    <definedName name="_a90840">#REF!</definedName>
    <definedName name="_a90910" localSheetId="10">#REF!</definedName>
    <definedName name="_a90910" localSheetId="16">#REF!</definedName>
    <definedName name="_a90910">#REF!</definedName>
    <definedName name="_a90920" localSheetId="10">#REF!</definedName>
    <definedName name="_a90920" localSheetId="16">#REF!</definedName>
    <definedName name="_a90920">#REF!</definedName>
    <definedName name="_a90930" localSheetId="10">#REF!</definedName>
    <definedName name="_a90930" localSheetId="16">#REF!</definedName>
    <definedName name="_a90930">#REF!</definedName>
    <definedName name="_a90940" localSheetId="10">#REF!</definedName>
    <definedName name="_a90940" localSheetId="16">#REF!</definedName>
    <definedName name="_a90940">#REF!</definedName>
    <definedName name="_a90950" localSheetId="10">#REF!</definedName>
    <definedName name="_a90950" localSheetId="16">#REF!</definedName>
    <definedName name="_a90950">#REF!</definedName>
    <definedName name="_a91310" localSheetId="10">#REF!</definedName>
    <definedName name="_a91310" localSheetId="16">#REF!</definedName>
    <definedName name="_a91310">#REF!</definedName>
    <definedName name="_a91320" localSheetId="10">#REF!</definedName>
    <definedName name="_a91320" localSheetId="16">#REF!</definedName>
    <definedName name="_a91320">#REF!</definedName>
    <definedName name="_a91330" localSheetId="10">#REF!</definedName>
    <definedName name="_a91330" localSheetId="16">#REF!</definedName>
    <definedName name="_a91330">#REF!</definedName>
    <definedName name="_a91340" localSheetId="10">#REF!</definedName>
    <definedName name="_a91340" localSheetId="16">#REF!</definedName>
    <definedName name="_a91340">#REF!</definedName>
    <definedName name="_a91350" localSheetId="10">#REF!</definedName>
    <definedName name="_a91350" localSheetId="16">#REF!</definedName>
    <definedName name="_a91350">#REF!</definedName>
    <definedName name="_a91710" localSheetId="10">#REF!</definedName>
    <definedName name="_a91710" localSheetId="16">#REF!</definedName>
    <definedName name="_a91710">#REF!</definedName>
    <definedName name="_a91720" localSheetId="10">#REF!</definedName>
    <definedName name="_a91720" localSheetId="16">#REF!</definedName>
    <definedName name="_a91720">#REF!</definedName>
    <definedName name="_a91730" localSheetId="10">#REF!</definedName>
    <definedName name="_a91730" localSheetId="16">#REF!</definedName>
    <definedName name="_a91730">#REF!</definedName>
    <definedName name="_a91740" localSheetId="10">#REF!</definedName>
    <definedName name="_a91740" localSheetId="16">#REF!</definedName>
    <definedName name="_a91740">#REF!</definedName>
    <definedName name="_a93100" localSheetId="10">#REF!</definedName>
    <definedName name="_a93100" localSheetId="16">#REF!</definedName>
    <definedName name="_a93100">#REF!</definedName>
    <definedName name="_a93200" localSheetId="10">#REF!</definedName>
    <definedName name="_a93200" localSheetId="16">#REF!</definedName>
    <definedName name="_a93200">#REF!</definedName>
    <definedName name="_a99340" localSheetId="10">#REF!</definedName>
    <definedName name="_a99340" localSheetId="16">#REF!</definedName>
    <definedName name="_a99340">#REF!</definedName>
    <definedName name="_a99350" localSheetId="10">#REF!</definedName>
    <definedName name="_a99350" localSheetId="16">#REF!</definedName>
    <definedName name="_a99350">#REF!</definedName>
    <definedName name="_AA1" localSheetId="10">#REF!</definedName>
    <definedName name="_AA1" localSheetId="16">#REF!</definedName>
    <definedName name="_AA1">#REF!</definedName>
    <definedName name="_ACT1" localSheetId="10">#REF!</definedName>
    <definedName name="_ACT1" localSheetId="16">#REF!</definedName>
    <definedName name="_ACT1">#REF!</definedName>
    <definedName name="_ACT2" localSheetId="10">#REF!</definedName>
    <definedName name="_ACT2" localSheetId="16">#REF!</definedName>
    <definedName name="_ACT2">#REF!</definedName>
    <definedName name="_ACT3" localSheetId="10">#REF!</definedName>
    <definedName name="_ACT3" localSheetId="16">#REF!</definedName>
    <definedName name="_ACT3">#REF!</definedName>
    <definedName name="_ADJ1" localSheetId="10">#REF!</definedName>
    <definedName name="_ADJ1" localSheetId="16">#REF!</definedName>
    <definedName name="_ADJ1">#REF!</definedName>
    <definedName name="_ADJ2" localSheetId="10">#REF!</definedName>
    <definedName name="_ADJ2" localSheetId="16">#REF!</definedName>
    <definedName name="_ADJ2">#REF!</definedName>
    <definedName name="_AIR12" localSheetId="10">#REF!</definedName>
    <definedName name="_AIR12" localSheetId="16">#REF!</definedName>
    <definedName name="_AIR12">#REF!</definedName>
    <definedName name="_aje1" localSheetId="10">#REF!</definedName>
    <definedName name="_aje1" localSheetId="16">#REF!</definedName>
    <definedName name="_aje1">#REF!</definedName>
    <definedName name="_AP110">[14]BPR!$F$11</definedName>
    <definedName name="_arf2001" localSheetId="7">#REF!</definedName>
    <definedName name="_arf2001" localSheetId="9">#REF!</definedName>
    <definedName name="_arf2001" localSheetId="10">#REF!</definedName>
    <definedName name="_arf2001" localSheetId="16">#REF!</definedName>
    <definedName name="_arf2001">#REF!</definedName>
    <definedName name="_as4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7">#REF!</definedName>
    <definedName name="_b90710" localSheetId="9">#REF!</definedName>
    <definedName name="_b90710" localSheetId="10">#REF!</definedName>
    <definedName name="_b90710" localSheetId="16">#REF!</definedName>
    <definedName name="_b90710">#REF!</definedName>
    <definedName name="_b90720" localSheetId="7">#REF!</definedName>
    <definedName name="_b90720" localSheetId="9">#REF!</definedName>
    <definedName name="_b90720" localSheetId="10">#REF!</definedName>
    <definedName name="_b90720" localSheetId="16">#REF!</definedName>
    <definedName name="_b90720">#REF!</definedName>
    <definedName name="_b90730" localSheetId="7">#REF!</definedName>
    <definedName name="_b90730" localSheetId="9">#REF!</definedName>
    <definedName name="_b90730" localSheetId="10">#REF!</definedName>
    <definedName name="_b90730" localSheetId="16">#REF!</definedName>
    <definedName name="_b90730">#REF!</definedName>
    <definedName name="_b90740" localSheetId="10">#REF!</definedName>
    <definedName name="_b90740" localSheetId="16">#REF!</definedName>
    <definedName name="_b90740">#REF!</definedName>
    <definedName name="_b95310" localSheetId="10">#REF!</definedName>
    <definedName name="_b95310" localSheetId="16">#REF!</definedName>
    <definedName name="_b95310">#REF!</definedName>
    <definedName name="_b95320" localSheetId="10">#REF!</definedName>
    <definedName name="_b95320" localSheetId="16">#REF!</definedName>
    <definedName name="_b95320">#REF!</definedName>
    <definedName name="_b95330" localSheetId="10">#REF!</definedName>
    <definedName name="_b95330" localSheetId="16">#REF!</definedName>
    <definedName name="_b95330">#REF!</definedName>
    <definedName name="_b95340" localSheetId="10">#REF!</definedName>
    <definedName name="_b95340" localSheetId="16">#REF!</definedName>
    <definedName name="_b95340">#REF!</definedName>
    <definedName name="_BA1" localSheetId="10">#REF!</definedName>
    <definedName name="_BA1" localSheetId="16">#REF!</definedName>
    <definedName name="_BA1">#REF!</definedName>
    <definedName name="_BC1" localSheetId="10">#REF!</definedName>
    <definedName name="_BC1" localSheetId="16">#REF!</definedName>
    <definedName name="_BC1">#REF!</definedName>
    <definedName name="_bc2" localSheetId="10">#REF!</definedName>
    <definedName name="_bc2" localSheetId="16">#REF!</definedName>
    <definedName name="_bc2">#REF!</definedName>
    <definedName name="_BCV1918" localSheetId="10">#REF!</definedName>
    <definedName name="_BCV1918" localSheetId="16">#REF!</definedName>
    <definedName name="_BCV1918">#REF!</definedName>
    <definedName name="_BEC3457" localSheetId="10">#REF!</definedName>
    <definedName name="_BEC3457" localSheetId="16">#REF!</definedName>
    <definedName name="_BEC3457">#REF!</definedName>
    <definedName name="_BEC3508" localSheetId="10">#REF!</definedName>
    <definedName name="_BEC3508" localSheetId="16">#REF!</definedName>
    <definedName name="_BEC3508">#REF!</definedName>
    <definedName name="_CAP1" localSheetId="10">#REF!</definedName>
    <definedName name="_CAP1" localSheetId="16">#REF!</definedName>
    <definedName name="_CAP1">#REF!</definedName>
    <definedName name="_cap2" localSheetId="10">#REF!</definedName>
    <definedName name="_cap2" localSheetId="16">#REF!</definedName>
    <definedName name="_cap2">#REF!</definedName>
    <definedName name="_cap3" localSheetId="10">#REF!</definedName>
    <definedName name="_cap3" localSheetId="16">#REF!</definedName>
    <definedName name="_cap3">#REF!</definedName>
    <definedName name="_cap4" localSheetId="10">#REF!</definedName>
    <definedName name="_cap4" localSheetId="16">#REF!</definedName>
    <definedName name="_cap4">#REF!</definedName>
    <definedName name="_cap5" localSheetId="10">#REF!</definedName>
    <definedName name="_cap5" localSheetId="16">#REF!</definedName>
    <definedName name="_cap5">#REF!</definedName>
    <definedName name="_cf2" localSheetId="10">#REF!</definedName>
    <definedName name="_cf2" localSheetId="16">#REF!</definedName>
    <definedName name="_cf2">#REF!</definedName>
    <definedName name="_cf3" localSheetId="10">#REF!</definedName>
    <definedName name="_cf3" localSheetId="16">#REF!</definedName>
    <definedName name="_cf3">#REF!</definedName>
    <definedName name="_COH1" localSheetId="10">#REF!</definedName>
    <definedName name="_COH1" localSheetId="16">#REF!</definedName>
    <definedName name="_COH1">#REF!</definedName>
    <definedName name="_COH2" localSheetId="10">#REF!</definedName>
    <definedName name="_COH2" localSheetId="16">#REF!</definedName>
    <definedName name="_COH2">#REF!</definedName>
    <definedName name="_COH3" localSheetId="10">#REF!</definedName>
    <definedName name="_COH3" localSheetId="16">#REF!</definedName>
    <definedName name="_COH3">#REF!</definedName>
    <definedName name="_CRA" localSheetId="10">'[15]CRA-Detail'!#REF!</definedName>
    <definedName name="_CRA" localSheetId="16">'[15]CRA-Detail'!#REF!</definedName>
    <definedName name="_CRA">'[15]CRA-Detail'!#REF!</definedName>
    <definedName name="_Dist_Values" localSheetId="7" hidden="1">#REF!</definedName>
    <definedName name="_Dist_Values" localSheetId="9" hidden="1">#REF!</definedName>
    <definedName name="_Dist_Values" localSheetId="10" hidden="1">#REF!</definedName>
    <definedName name="_Dist_Values" localSheetId="16" hidden="1">#REF!</definedName>
    <definedName name="_Dist_Values" hidden="1">#REF!</definedName>
    <definedName name="_e1" localSheetId="7">#REF!</definedName>
    <definedName name="_e1" localSheetId="9">#REF!</definedName>
    <definedName name="_e1" localSheetId="10">#REF!</definedName>
    <definedName name="_e1" localSheetId="16">#REF!</definedName>
    <definedName name="_e1">#REF!</definedName>
    <definedName name="_Fill" localSheetId="7" hidden="1">#REF!</definedName>
    <definedName name="_Fill" localSheetId="9" hidden="1">#REF!</definedName>
    <definedName name="_Fill" localSheetId="10" hidden="1">#REF!</definedName>
    <definedName name="_Fill" localSheetId="16" hidden="1">#REF!</definedName>
    <definedName name="_Fill" hidden="1">#REF!</definedName>
    <definedName name="_xlnm._FilterDatabase" localSheetId="5" hidden="1">'PL 12 เดือน'!$A$1:$M$7</definedName>
    <definedName name="_xlnm._FilterDatabase" localSheetId="7" hidden="1">'PL 3 เดือน '!$B$2:$N$8</definedName>
    <definedName name="_xlnm._FilterDatabase" localSheetId="8" hidden="1">'PL 9 เดือน'!$B$2:$N$8</definedName>
    <definedName name="_xlnm._FilterDatabase" localSheetId="9" hidden="1">'PL Q1''23 '!$A$2:$M$8</definedName>
    <definedName name="_xlnm._FilterDatabase" localSheetId="10" hidden="1">'PL Q2''23 '!$B$2:$N$8</definedName>
    <definedName name="_xlnm._FilterDatabase" localSheetId="16" hidden="1">'PLQ1''2022'!$A$2:$M$8</definedName>
    <definedName name="_fsa1">[16]FSA!$B$1:$K$46</definedName>
    <definedName name="_fsa2">[16]FSA!$A$47:$K$73</definedName>
    <definedName name="_fsa3">[17]FSA!$A$74:$K$114</definedName>
    <definedName name="_fsa4">[17]FSA!$A$116:$K$161</definedName>
    <definedName name="_H3" localSheetId="6" hidden="1">{#N/A,#N/A,FALSE,"Sheet1"}</definedName>
    <definedName name="_H3" localSheetId="7" hidden="1">{#N/A,#N/A,FALSE,"Sheet1"}</definedName>
    <definedName name="_H3" localSheetId="8" hidden="1">{#N/A,#N/A,FALSE,"Sheet1"}</definedName>
    <definedName name="_H3" localSheetId="9" hidden="1">{#N/A,#N/A,FALSE,"Sheet1"}</definedName>
    <definedName name="_H3" localSheetId="10" hidden="1">{#N/A,#N/A,FALSE,"Sheet1"}</definedName>
    <definedName name="_H3" hidden="1">{#N/A,#N/A,FALSE,"Sheet1"}</definedName>
    <definedName name="_hp11" localSheetId="10">[6]AFA!#REF!</definedName>
    <definedName name="_hp11" localSheetId="16">[6]AFA!#REF!</definedName>
    <definedName name="_hp11">[6]AFA!#REF!</definedName>
    <definedName name="_hp2" localSheetId="10">[18]AFA!#REF!</definedName>
    <definedName name="_hp2" localSheetId="16">[18]AFA!#REF!</definedName>
    <definedName name="_hp2">[18]AFA!#REF!</definedName>
    <definedName name="_IA1" localSheetId="7">#REF!</definedName>
    <definedName name="_IA1" localSheetId="9">#REF!</definedName>
    <definedName name="_IA1" localSheetId="10">#REF!</definedName>
    <definedName name="_IA1" localSheetId="16">#REF!</definedName>
    <definedName name="_IA1">#REF!</definedName>
    <definedName name="_iw1" localSheetId="7">[19]FS!#REF!</definedName>
    <definedName name="_iw1" localSheetId="9">[19]FS!#REF!</definedName>
    <definedName name="_iw1" localSheetId="10">[19]FS!#REF!</definedName>
    <definedName name="_iw1" localSheetId="16">[19]FS!#REF!</definedName>
    <definedName name="_iw1">[19]FS!#REF!</definedName>
    <definedName name="_JAK8116" localSheetId="7">#REF!</definedName>
    <definedName name="_JAK8116" localSheetId="9">#REF!</definedName>
    <definedName name="_JAK8116" localSheetId="10">#REF!</definedName>
    <definedName name="_JAK8116" localSheetId="16">#REF!</definedName>
    <definedName name="_JAK8116">#REF!</definedName>
    <definedName name="_JCC2934" localSheetId="7">#REF!</definedName>
    <definedName name="_JCC2934" localSheetId="9">#REF!</definedName>
    <definedName name="_JCC2934" localSheetId="10">#REF!</definedName>
    <definedName name="_JCC2934" localSheetId="16">#REF!</definedName>
    <definedName name="_JCC2934">#REF!</definedName>
    <definedName name="_JCD7460" localSheetId="7">#REF!</definedName>
    <definedName name="_JCD7460" localSheetId="9">#REF!</definedName>
    <definedName name="_JCD7460" localSheetId="10">#REF!</definedName>
    <definedName name="_JCD7460" localSheetId="16">#REF!</definedName>
    <definedName name="_JCD7460">#REF!</definedName>
    <definedName name="_JCE5834" localSheetId="10">#REF!</definedName>
    <definedName name="_JCE5834" localSheetId="16">#REF!</definedName>
    <definedName name="_JCE5834">#REF!</definedName>
    <definedName name="_JCK4712" localSheetId="10">#REF!</definedName>
    <definedName name="_JCK4712" localSheetId="16">#REF!</definedName>
    <definedName name="_JCK4712">#REF!</definedName>
    <definedName name="_JCW6924" localSheetId="10">#REF!</definedName>
    <definedName name="_JCW6924" localSheetId="16">#REF!</definedName>
    <definedName name="_JCW6924">#REF!</definedName>
    <definedName name="_JDC3818" localSheetId="10">#REF!</definedName>
    <definedName name="_JDC3818" localSheetId="16">#REF!</definedName>
    <definedName name="_JDC3818">#REF!</definedName>
    <definedName name="_JDF3422" localSheetId="10">#REF!</definedName>
    <definedName name="_JDF3422" localSheetId="16">#REF!</definedName>
    <definedName name="_JDF3422">#REF!</definedName>
    <definedName name="_JDF4294" localSheetId="10">#REF!</definedName>
    <definedName name="_JDF4294" localSheetId="16">#REF!</definedName>
    <definedName name="_JDF4294">#REF!</definedName>
    <definedName name="_JDP2875" localSheetId="10">#REF!</definedName>
    <definedName name="_JDP2875" localSheetId="16">#REF!</definedName>
    <definedName name="_JDP2875">#REF!</definedName>
    <definedName name="_JDR9740" localSheetId="10">#REF!</definedName>
    <definedName name="_JDR9740" localSheetId="16">#REF!</definedName>
    <definedName name="_JDR9740">#REF!</definedName>
    <definedName name="_JDS601" localSheetId="10">#REF!</definedName>
    <definedName name="_JDS601" localSheetId="16">#REF!</definedName>
    <definedName name="_JDS601">#REF!</definedName>
    <definedName name="_JDV3439" localSheetId="10">#REF!</definedName>
    <definedName name="_JDV3439" localSheetId="16">#REF!</definedName>
    <definedName name="_JDV3439">#REF!</definedName>
    <definedName name="_K1" localSheetId="10">#REF!</definedName>
    <definedName name="_K1" localSheetId="16">#REF!</definedName>
    <definedName name="_K1">#REF!</definedName>
    <definedName name="_k2">[7]FORMC94!$A$6:$M$38</definedName>
    <definedName name="_K4" localSheetId="7">#REF!</definedName>
    <definedName name="_K4" localSheetId="9">#REF!</definedName>
    <definedName name="_K4" localSheetId="10">#REF!</definedName>
    <definedName name="_K4" localSheetId="16">#REF!</definedName>
    <definedName name="_K4">#REF!</definedName>
    <definedName name="_KA1" localSheetId="6" hidden="1">{#N/A,#N/A,FALSE,"Sheet1"}</definedName>
    <definedName name="_KA1" localSheetId="7" hidden="1">{#N/A,#N/A,FALSE,"Sheet1"}</definedName>
    <definedName name="_KA1" localSheetId="8" hidden="1">{#N/A,#N/A,FALSE,"Sheet1"}</definedName>
    <definedName name="_KA1" localSheetId="9" hidden="1">{#N/A,#N/A,FALSE,"Sheet1"}</definedName>
    <definedName name="_KA1" localSheetId="10" hidden="1">{#N/A,#N/A,FALSE,"Sheet1"}</definedName>
    <definedName name="_KA1" hidden="1">{#N/A,#N/A,FALSE,"Sheet1"}</definedName>
    <definedName name="_Key1" localSheetId="10" hidden="1">[20]JAN!#REF!</definedName>
    <definedName name="_Key1" localSheetId="16" hidden="1">[20]JAN!#REF!</definedName>
    <definedName name="_Key1" hidden="1">[20]JAN!#REF!</definedName>
    <definedName name="_Key2" localSheetId="10" hidden="1">[20]JAN!#REF!</definedName>
    <definedName name="_Key2" localSheetId="16" hidden="1">[20]JAN!#REF!</definedName>
    <definedName name="_Key2" hidden="1">[20]JAN!#REF!</definedName>
    <definedName name="_LD1">#N/A</definedName>
    <definedName name="_LD2">#N/A</definedName>
    <definedName name="_M1" localSheetId="10">'[21]FF-1'!#REF!</definedName>
    <definedName name="_M1" localSheetId="16">'[21]FF-1'!#REF!</definedName>
    <definedName name="_M1">'[21]FF-1'!#REF!</definedName>
    <definedName name="_MAN1" localSheetId="7">#REF!</definedName>
    <definedName name="_MAN1" localSheetId="9">#REF!</definedName>
    <definedName name="_MAN1" localSheetId="10">#REF!</definedName>
    <definedName name="_MAN1" localSheetId="16">#REF!</definedName>
    <definedName name="_MAN1">#REF!</definedName>
    <definedName name="_MatInverse_In" localSheetId="7" hidden="1">#REF!</definedName>
    <definedName name="_MatInverse_In" localSheetId="9" hidden="1">#REF!</definedName>
    <definedName name="_MatInverse_In" localSheetId="10" hidden="1">#REF!</definedName>
    <definedName name="_MatInverse_In" localSheetId="16" hidden="1">#REF!</definedName>
    <definedName name="_MatInverse_In" hidden="1">#REF!</definedName>
    <definedName name="_MatInverse_Out" localSheetId="7" hidden="1">#REF!</definedName>
    <definedName name="_MatInverse_Out" localSheetId="9" hidden="1">#REF!</definedName>
    <definedName name="_MatInverse_Out" localSheetId="10" hidden="1">#REF!</definedName>
    <definedName name="_MatInverse_Out" localSheetId="16" hidden="1">#REF!</definedName>
    <definedName name="_MatInverse_Out" hidden="1">#REF!</definedName>
    <definedName name="_N1" localSheetId="10">#REF!</definedName>
    <definedName name="_N1" localSheetId="16">#REF!</definedName>
    <definedName name="_N1">#REF!</definedName>
    <definedName name="_N2">'[22]CA Sheet'!$R$36</definedName>
    <definedName name="_N4" localSheetId="6" hidden="1">{#N/A,#N/A,FALSE,"Sheet1"}</definedName>
    <definedName name="_N4" localSheetId="7" hidden="1">{#N/A,#N/A,FALSE,"Sheet1"}</definedName>
    <definedName name="_N4" localSheetId="8" hidden="1">{#N/A,#N/A,FALSE,"Sheet1"}</definedName>
    <definedName name="_N4" localSheetId="9" hidden="1">{#N/A,#N/A,FALSE,"Sheet1"}</definedName>
    <definedName name="_N4" localSheetId="10" hidden="1">{#N/A,#N/A,FALSE,"Sheet1"}</definedName>
    <definedName name="_N4" hidden="1">{#N/A,#N/A,FALSE,"Sheet1"}</definedName>
    <definedName name="_no1" localSheetId="10">[23]Info!#REF!</definedName>
    <definedName name="_no1" localSheetId="16">[23]Info!#REF!</definedName>
    <definedName name="_no1">[23]Info!#REF!</definedName>
    <definedName name="_o2" localSheetId="7">#REF!</definedName>
    <definedName name="_o2" localSheetId="9">#REF!</definedName>
    <definedName name="_o2" localSheetId="10">#REF!</definedName>
    <definedName name="_o2" localSheetId="16">#REF!</definedName>
    <definedName name="_o2">#REF!</definedName>
    <definedName name="_OCT334">[24]FF_3!$A$1:$IV$8</definedName>
    <definedName name="_Order1" hidden="1">255</definedName>
    <definedName name="_Order2" hidden="1">255</definedName>
    <definedName name="_Pbs1" localSheetId="7">#REF!</definedName>
    <definedName name="_Pbs1" localSheetId="9">#REF!</definedName>
    <definedName name="_Pbs1" localSheetId="10">#REF!</definedName>
    <definedName name="_Pbs1" localSheetId="16">#REF!</definedName>
    <definedName name="_Pbs1">#REF!</definedName>
    <definedName name="_Pbs2" localSheetId="7">#REF!</definedName>
    <definedName name="_Pbs2" localSheetId="9">#REF!</definedName>
    <definedName name="_Pbs2" localSheetId="10">#REF!</definedName>
    <definedName name="_Pbs2" localSheetId="16">#REF!</definedName>
    <definedName name="_Pbs2">#REF!</definedName>
    <definedName name="_PG2">#N/A</definedName>
    <definedName name="_Pnl10">'[25]Pnl-10'!$A$1:$I$31</definedName>
    <definedName name="_Pnl20">'[25]20'!$A$1:$K$87</definedName>
    <definedName name="_Pnl30">'[25]30'!$A$1:$L$52</definedName>
    <definedName name="_Pnl70">'[25]70'!$A$1:$K$34</definedName>
    <definedName name="_Pyt98" localSheetId="7">#REF!</definedName>
    <definedName name="_Pyt98" localSheetId="9">#REF!</definedName>
    <definedName name="_Pyt98" localSheetId="10">#REF!</definedName>
    <definedName name="_Pyt98" localSheetId="16">#REF!</definedName>
    <definedName name="_Pyt98">#REF!</definedName>
    <definedName name="_qer13" localSheetId="7">#REF!</definedName>
    <definedName name="_qer13" localSheetId="9">#REF!</definedName>
    <definedName name="_qer13" localSheetId="10">#REF!</definedName>
    <definedName name="_qer13" localSheetId="16">#REF!</definedName>
    <definedName name="_qer13">#REF!</definedName>
    <definedName name="_Regression_Int" hidden="1">1</definedName>
    <definedName name="_rrr5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[26]LOOSECHKLIST!$I$1069</definedName>
    <definedName name="_SB2">[26]LOOSECHKLIST!$A$888:$IV$888</definedName>
    <definedName name="_SB3">[26]LOOSECHKLIST!$A$828:$IV$828</definedName>
    <definedName name="_SB4">[26]LOOSECHKLIST!$A$395:$IV$395</definedName>
    <definedName name="_Sort" localSheetId="7" hidden="1">[20]JAN!#REF!</definedName>
    <definedName name="_Sort" localSheetId="9" hidden="1">[20]JAN!#REF!</definedName>
    <definedName name="_Sort" localSheetId="10" hidden="1">[20]JAN!#REF!</definedName>
    <definedName name="_Sort" localSheetId="16" hidden="1">[20]JAN!#REF!</definedName>
    <definedName name="_Sort" hidden="1">[20]JAN!#REF!</definedName>
    <definedName name="_SS2" localSheetId="7">#REF!</definedName>
    <definedName name="_SS2" localSheetId="9">#REF!</definedName>
    <definedName name="_SS2" localSheetId="10">#REF!</definedName>
    <definedName name="_SS2" localSheetId="16">#REF!</definedName>
    <definedName name="_SS2">#REF!</definedName>
    <definedName name="_sss6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7">#REF!</definedName>
    <definedName name="_tax2" localSheetId="9">#REF!</definedName>
    <definedName name="_tax2" localSheetId="10">#REF!</definedName>
    <definedName name="_tax2" localSheetId="16">#REF!</definedName>
    <definedName name="_tax2">#REF!</definedName>
    <definedName name="_tax3" localSheetId="7">#REF!</definedName>
    <definedName name="_tax3" localSheetId="9">#REF!</definedName>
    <definedName name="_tax3" localSheetId="10">#REF!</definedName>
    <definedName name="_tax3" localSheetId="16">#REF!</definedName>
    <definedName name="_tax3">#REF!</definedName>
    <definedName name="_top05" localSheetId="7">#REF!</definedName>
    <definedName name="_top05" localSheetId="9">#REF!</definedName>
    <definedName name="_top05" localSheetId="10">#REF!</definedName>
    <definedName name="_top05" localSheetId="16">#REF!</definedName>
    <definedName name="_top05">#REF!</definedName>
    <definedName name="_TOP1" localSheetId="10">#REF!</definedName>
    <definedName name="_TOP1" localSheetId="16">#REF!</definedName>
    <definedName name="_TOP1">#REF!</definedName>
    <definedName name="_TOP2" localSheetId="10">#REF!</definedName>
    <definedName name="_TOP2" localSheetId="16">#REF!</definedName>
    <definedName name="_TOP2">#REF!</definedName>
    <definedName name="_U4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6" hidden="1">{"'Feb 99'!$A$1:$G$30"}</definedName>
    <definedName name="_UB1" localSheetId="7" hidden="1">{"'Feb 99'!$A$1:$G$30"}</definedName>
    <definedName name="_UB1" localSheetId="8" hidden="1">{"'Feb 99'!$A$1:$G$30"}</definedName>
    <definedName name="_UB1" localSheetId="9" hidden="1">{"'Feb 99'!$A$1:$G$30"}</definedName>
    <definedName name="_UB1" localSheetId="10" hidden="1">{"'Feb 99'!$A$1:$G$30"}</definedName>
    <definedName name="_UB1" hidden="1">{"'Feb 99'!$A$1:$G$30"}</definedName>
    <definedName name="_UB2" localSheetId="6" hidden="1">{"'Feb 99'!$A$1:$G$30"}</definedName>
    <definedName name="_UB2" localSheetId="7" hidden="1">{"'Feb 99'!$A$1:$G$30"}</definedName>
    <definedName name="_UB2" localSheetId="8" hidden="1">{"'Feb 99'!$A$1:$G$30"}</definedName>
    <definedName name="_UB2" localSheetId="9" hidden="1">{"'Feb 99'!$A$1:$G$30"}</definedName>
    <definedName name="_UB2" localSheetId="10" hidden="1">{"'Feb 99'!$A$1:$G$30"}</definedName>
    <definedName name="_UB2" hidden="1">{"'Feb 99'!$A$1:$G$30"}</definedName>
    <definedName name="_VAR1" localSheetId="10">#REF!</definedName>
    <definedName name="_VAR1" localSheetId="16">#REF!</definedName>
    <definedName name="_VAR1">#REF!</definedName>
    <definedName name="_VAR2" localSheetId="10">#REF!</definedName>
    <definedName name="_VAR2" localSheetId="16">#REF!</definedName>
    <definedName name="_VAR2">#REF!</definedName>
    <definedName name="_VAR3" localSheetId="10">#REF!</definedName>
    <definedName name="_VAR3" localSheetId="16">#REF!</definedName>
    <definedName name="_VAR3">#REF!</definedName>
    <definedName name="_w23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7">#REF!</definedName>
    <definedName name="_WAS7962" localSheetId="9">#REF!</definedName>
    <definedName name="_WAS7962" localSheetId="10">#REF!</definedName>
    <definedName name="_WAS7962" localSheetId="16">#REF!</definedName>
    <definedName name="_WAS7962">#REF!</definedName>
    <definedName name="_WCA8822" localSheetId="7">#REF!</definedName>
    <definedName name="_WCA8822" localSheetId="9">#REF!</definedName>
    <definedName name="_WCA8822" localSheetId="10">#REF!</definedName>
    <definedName name="_WCA8822" localSheetId="16">#REF!</definedName>
    <definedName name="_WCA8822">#REF!</definedName>
    <definedName name="_WCHR1.T1">#N/A</definedName>
    <definedName name="_weg33">#N/A</definedName>
    <definedName name="_ww1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7">#REF!</definedName>
    <definedName name="_YA1" localSheetId="9">#REF!</definedName>
    <definedName name="_YA1" localSheetId="10">#REF!</definedName>
    <definedName name="_YA1" localSheetId="16">#REF!</definedName>
    <definedName name="_YA1">#REF!</definedName>
    <definedName name="a">[27]B!$C$7</definedName>
    <definedName name="A_02" localSheetId="7">#REF!</definedName>
    <definedName name="A_02" localSheetId="9">#REF!</definedName>
    <definedName name="A_02" localSheetId="10">#REF!</definedName>
    <definedName name="A_02" localSheetId="16">#REF!</definedName>
    <definedName name="A_02">#REF!</definedName>
    <definedName name="a_1">[28]B!$C$7</definedName>
    <definedName name="a_10">[29]B!$C$7</definedName>
    <definedName name="a_11">[28]B!$C$7</definedName>
    <definedName name="a_12">[28]B!$C$7</definedName>
    <definedName name="a_13">[28]B!$C$7</definedName>
    <definedName name="a_14">[28]B!$C$7</definedName>
    <definedName name="a_15">[28]B!$C$7</definedName>
    <definedName name="a_16">[28]B!$C$7</definedName>
    <definedName name="a_17">[28]B!$C$7</definedName>
    <definedName name="a_18">[28]B!$C$7</definedName>
    <definedName name="a_19">[28]B!$C$7</definedName>
    <definedName name="A_1b" localSheetId="7">#REF!</definedName>
    <definedName name="A_1b" localSheetId="9">#REF!</definedName>
    <definedName name="A_1b" localSheetId="10">#REF!</definedName>
    <definedName name="A_1b" localSheetId="16">#REF!</definedName>
    <definedName name="A_1b">#REF!</definedName>
    <definedName name="a_20">[28]B!$C$7</definedName>
    <definedName name="a_20_1">[28]B!$C$7</definedName>
    <definedName name="a_21">[29]B!$C$7</definedName>
    <definedName name="a_21_72">[28]B!$C$7</definedName>
    <definedName name="a_22">[29]B!$C$7</definedName>
    <definedName name="a_23">[28]B!$C$7</definedName>
    <definedName name="a_24">[28]B!$C$7</definedName>
    <definedName name="a_25">[28]B!$C$7</definedName>
    <definedName name="a_26">[28]B!$C$7</definedName>
    <definedName name="a_27">[28]B!$C$7</definedName>
    <definedName name="a_28">[28]B!$C$7</definedName>
    <definedName name="a_29">[28]B!$C$7</definedName>
    <definedName name="a_3">[30]B!$C$7</definedName>
    <definedName name="a_30">[28]B!$C$7</definedName>
    <definedName name="a_31">[28]B!$C$7</definedName>
    <definedName name="a_32">[28]B!$C$7</definedName>
    <definedName name="a_34">[28]B!$C$7</definedName>
    <definedName name="a_36">[28]B!$C$7</definedName>
    <definedName name="a_37">[28]B!$C$7</definedName>
    <definedName name="a_37_1">[28]B!$C$7</definedName>
    <definedName name="a_39">[28]B!$C$7</definedName>
    <definedName name="a_4">[28]B!$C$7</definedName>
    <definedName name="a_5">[28]B!$C$7</definedName>
    <definedName name="a_7">[29]B!$C$7</definedName>
    <definedName name="a_79">[28]B!$C$7</definedName>
    <definedName name="a_8">[28]B!$C$7</definedName>
    <definedName name="A_DescriptionList">'[31]Interim --&gt; Top'!$E$3:$E$111</definedName>
    <definedName name="a12120_" localSheetId="7">#REF!</definedName>
    <definedName name="a12120_" localSheetId="9">#REF!</definedName>
    <definedName name="a12120_" localSheetId="10">#REF!</definedName>
    <definedName name="a12120_" localSheetId="16">#REF!</definedName>
    <definedName name="a12120_">#REF!</definedName>
    <definedName name="a12220_" localSheetId="7">#REF!</definedName>
    <definedName name="a12220_" localSheetId="9">#REF!</definedName>
    <definedName name="a12220_" localSheetId="10">#REF!</definedName>
    <definedName name="a12220_" localSheetId="16">#REF!</definedName>
    <definedName name="a12220_">#REF!</definedName>
    <definedName name="a12241_" localSheetId="7">#REF!</definedName>
    <definedName name="a12241_" localSheetId="9">#REF!</definedName>
    <definedName name="a12241_" localSheetId="10">#REF!</definedName>
    <definedName name="a12241_" localSheetId="16">#REF!</definedName>
    <definedName name="a12241_">#REF!</definedName>
    <definedName name="a12260_" localSheetId="10">#REF!</definedName>
    <definedName name="a12260_" localSheetId="16">#REF!</definedName>
    <definedName name="a12260_">#REF!</definedName>
    <definedName name="a12270_" localSheetId="10">#REF!</definedName>
    <definedName name="a12270_" localSheetId="16">#REF!</definedName>
    <definedName name="a12270_">#REF!</definedName>
    <definedName name="a13220_" localSheetId="10">#REF!</definedName>
    <definedName name="a13220_" localSheetId="16">#REF!</definedName>
    <definedName name="a13220_">#REF!</definedName>
    <definedName name="a13230_" localSheetId="10">#REF!</definedName>
    <definedName name="a13230_" localSheetId="16">#REF!</definedName>
    <definedName name="a13230_">#REF!</definedName>
    <definedName name="a13320_" localSheetId="10">#REF!</definedName>
    <definedName name="a13320_" localSheetId="16">#REF!</definedName>
    <definedName name="a13320_">#REF!</definedName>
    <definedName name="a13330_" localSheetId="10">#REF!</definedName>
    <definedName name="a13330_" localSheetId="16">#REF!</definedName>
    <definedName name="a13330_">#REF!</definedName>
    <definedName name="a13720_" localSheetId="10">#REF!</definedName>
    <definedName name="a13720_" localSheetId="16">#REF!</definedName>
    <definedName name="a13720_">#REF!</definedName>
    <definedName name="a13730_" localSheetId="10">#REF!</definedName>
    <definedName name="a13730_" localSheetId="16">#REF!</definedName>
    <definedName name="a13730_">#REF!</definedName>
    <definedName name="a13750_" localSheetId="10">#REF!</definedName>
    <definedName name="a13750_" localSheetId="16">#REF!</definedName>
    <definedName name="a13750_">#REF!</definedName>
    <definedName name="a13760_" localSheetId="10">#REF!</definedName>
    <definedName name="a13760_" localSheetId="16">#REF!</definedName>
    <definedName name="a13760_">#REF!</definedName>
    <definedName name="a13820_" localSheetId="10">#REF!</definedName>
    <definedName name="a13820_" localSheetId="16">#REF!</definedName>
    <definedName name="a13820_">#REF!</definedName>
    <definedName name="a13830_" localSheetId="10">#REF!</definedName>
    <definedName name="a13830_" localSheetId="16">#REF!</definedName>
    <definedName name="a13830_">#REF!</definedName>
    <definedName name="a13850_" localSheetId="10">#REF!</definedName>
    <definedName name="a13850_" localSheetId="16">#REF!</definedName>
    <definedName name="a13850_">#REF!</definedName>
    <definedName name="a13860_" localSheetId="10">#REF!</definedName>
    <definedName name="a13860_" localSheetId="16">#REF!</definedName>
    <definedName name="a13860_">#REF!</definedName>
    <definedName name="A1A" localSheetId="10">#REF!</definedName>
    <definedName name="A1A" localSheetId="16">#REF!</definedName>
    <definedName name="A1A">#REF!</definedName>
    <definedName name="A2A" localSheetId="6" hidden="1">{#N/A,#N/A,FALSE,"Sheet1"}</definedName>
    <definedName name="A2A" localSheetId="7" hidden="1">{#N/A,#N/A,FALSE,"Sheet1"}</definedName>
    <definedName name="A2A" localSheetId="8" hidden="1">{#N/A,#N/A,FALSE,"Sheet1"}</definedName>
    <definedName name="A2A" localSheetId="9" hidden="1">{#N/A,#N/A,FALSE,"Sheet1"}</definedName>
    <definedName name="A2A" localSheetId="10" hidden="1">{#N/A,#N/A,FALSE,"Sheet1"}</definedName>
    <definedName name="A2A" hidden="1">{#N/A,#N/A,FALSE,"Sheet1"}</definedName>
    <definedName name="A2PRJE" localSheetId="6" hidden="1">{#N/A,#N/A,FALSE,"Sheet1"}</definedName>
    <definedName name="A2PRJE" localSheetId="7" hidden="1">{#N/A,#N/A,FALSE,"Sheet1"}</definedName>
    <definedName name="A2PRJE" localSheetId="8" hidden="1">{#N/A,#N/A,FALSE,"Sheet1"}</definedName>
    <definedName name="A2PRJE" localSheetId="9" hidden="1">{#N/A,#N/A,FALSE,"Sheet1"}</definedName>
    <definedName name="A2PRJE" localSheetId="10" hidden="1">{#N/A,#N/A,FALSE,"Sheet1"}</definedName>
    <definedName name="A2PRJE" hidden="1">{#N/A,#N/A,FALSE,"Sheet1"}</definedName>
    <definedName name="AA" localSheetId="10">[32]FF_4!#REF!</definedName>
    <definedName name="AA" localSheetId="16">[32]FF_4!#REF!</definedName>
    <definedName name="AA">[32]FF_4!#REF!</definedName>
    <definedName name="AA_1" localSheetId="10">[33]FF_4!#REF!</definedName>
    <definedName name="AA_1" localSheetId="16">[33]FF_4!#REF!</definedName>
    <definedName name="AA_1">[33]FF_4!#REF!</definedName>
    <definedName name="AA_10" localSheetId="10">[34]FF_4!#REF!</definedName>
    <definedName name="AA_10" localSheetId="16">[34]FF_4!#REF!</definedName>
    <definedName name="AA_10">[34]FF_4!#REF!</definedName>
    <definedName name="AA_1a">[25]AA!$A$1:$K$22</definedName>
    <definedName name="AA_25">"'file://LIEH/JobOnHand/IndexFurniture 06/DATA/Bee Sing/KIL334/YE00/Ideal Reno/awpIR.xls'#$FF_4.$#REF!$#REF!"</definedName>
    <definedName name="AA_5" localSheetId="7">[34]FF_4!#REF!</definedName>
    <definedName name="AA_5" localSheetId="9">[34]FF_4!#REF!</definedName>
    <definedName name="AA_5" localSheetId="10">[34]FF_4!#REF!</definedName>
    <definedName name="AA_5" localSheetId="16">[34]FF_4!#REF!</definedName>
    <definedName name="AA_5">[34]FF_4!#REF!</definedName>
    <definedName name="AA_72">"'file://MINDY/JobOnHand/IndexFurniture 06/DATA/Bee Sing/KIL334/YE00/Ideal Reno/awpIR.xls'#$FF_4.$#REF!$#REF!"</definedName>
    <definedName name="AA_8" localSheetId="7">[33]FF_4!#REF!</definedName>
    <definedName name="AA_8" localSheetId="9">[33]FF_4!#REF!</definedName>
    <definedName name="AA_8" localSheetId="10">[33]FF_4!#REF!</definedName>
    <definedName name="AA_8" localSheetId="16">[33]FF_4!#REF!</definedName>
    <definedName name="AA_8">[33]FF_4!#REF!</definedName>
    <definedName name="aaa" localSheetId="7">#REF!</definedName>
    <definedName name="aaa" localSheetId="9">#REF!</definedName>
    <definedName name="aaa" localSheetId="10">#REF!</definedName>
    <definedName name="aaa" localSheetId="16">#REF!</definedName>
    <definedName name="aaa">#REF!</definedName>
    <definedName name="aaaa" localSheetId="7">#REF!</definedName>
    <definedName name="aaaa" localSheetId="9">#REF!</definedName>
    <definedName name="aaaa" localSheetId="10">#REF!</definedName>
    <definedName name="aaaa" localSheetId="16">#REF!</definedName>
    <definedName name="aaaa">#REF!</definedName>
    <definedName name="AAAAAAA" localSheetId="7">#REF!</definedName>
    <definedName name="AAAAAAA" localSheetId="9">#REF!</definedName>
    <definedName name="AAAAAAA" localSheetId="10">#REF!</definedName>
    <definedName name="AAAAAAA" localSheetId="16">#REF!</definedName>
    <definedName name="AAAAAAA">#REF!</definedName>
    <definedName name="AAAAAAAAA" localSheetId="10">#REF!</definedName>
    <definedName name="AAAAAAAAA" localSheetId="16">#REF!</definedName>
    <definedName name="AAAAAAAAA">#REF!</definedName>
    <definedName name="aaaaaaaaaa" localSheetId="10">#REF!</definedName>
    <definedName name="aaaaaaaaaa" localSheetId="16">#REF!</definedName>
    <definedName name="aaaaaaaaaa">#REF!</definedName>
    <definedName name="aaaaaaaaaaaa">'[35]tax-ss'!$B$51</definedName>
    <definedName name="AAAAAAAAAAAAA" localSheetId="6" hidden="1">{#N/A,#N/A,FALSE,"Sheet1"}</definedName>
    <definedName name="AAAAAAAAAAAAA" localSheetId="7" hidden="1">{#N/A,#N/A,FALSE,"Sheet1"}</definedName>
    <definedName name="AAAAAAAAAAAAA" localSheetId="8" hidden="1">{#N/A,#N/A,FALSE,"Sheet1"}</definedName>
    <definedName name="AAAAAAAAAAAAA" localSheetId="9" hidden="1">{#N/A,#N/A,FALSE,"Sheet1"}</definedName>
    <definedName name="AAAAAAAAAAAAA" localSheetId="10" hidden="1">{#N/A,#N/A,FALSE,"Sheet1"}</definedName>
    <definedName name="AAAAAAAAAAAAA" hidden="1">{#N/A,#N/A,FALSE,"Sheet1"}</definedName>
    <definedName name="AAClaim" localSheetId="7">#REF!</definedName>
    <definedName name="AAClaim" localSheetId="9">#REF!</definedName>
    <definedName name="AAClaim" localSheetId="10">#REF!</definedName>
    <definedName name="AAClaim" localSheetId="16">#REF!</definedName>
    <definedName name="AAClaim">#REF!</definedName>
    <definedName name="AAClaim1">'[36]CA Sheet'!$R$36</definedName>
    <definedName name="aafaf">#N/A</definedName>
    <definedName name="aawa" localSheetId="7">#REF!</definedName>
    <definedName name="aawa" localSheetId="9">#REF!</definedName>
    <definedName name="aawa" localSheetId="10">#REF!</definedName>
    <definedName name="aawa" localSheetId="16">#REF!</definedName>
    <definedName name="aawa">#REF!</definedName>
    <definedName name="AB" localSheetId="7">#REF!</definedName>
    <definedName name="AB" localSheetId="9">#REF!</definedName>
    <definedName name="AB" localSheetId="10">#REF!</definedName>
    <definedName name="AB" localSheetId="16">#REF!</definedName>
    <definedName name="AB">#REF!</definedName>
    <definedName name="abc" localSheetId="7">'[37]1 LeadSchedule'!#REF!</definedName>
    <definedName name="abc" localSheetId="9">'[37]1 LeadSchedule'!#REF!</definedName>
    <definedName name="abc" localSheetId="10">'[37]1 LeadSchedule'!#REF!</definedName>
    <definedName name="abc" localSheetId="16">'[37]1 LeadSchedule'!#REF!</definedName>
    <definedName name="abc">'[37]1 LeadSchedule'!#REF!</definedName>
    <definedName name="Acc_Depreciation" localSheetId="7">#REF!</definedName>
    <definedName name="Acc_Depreciation" localSheetId="9">#REF!</definedName>
    <definedName name="Acc_Depreciation" localSheetId="10">#REF!</definedName>
    <definedName name="Acc_Depreciation" localSheetId="16">#REF!</definedName>
    <definedName name="Acc_Depreciation">#REF!</definedName>
    <definedName name="Acc_Limit">'[38]0100'!$K$14:$K$106</definedName>
    <definedName name="Acc_Names">'[38]0100'!$A$14:$A$106</definedName>
    <definedName name="Acc_Numbers">'[38]0100'!$C$14:$C$106</definedName>
    <definedName name="Acct.code" localSheetId="7">[39]U!#REF!</definedName>
    <definedName name="Acct.code" localSheetId="9">[39]U!#REF!</definedName>
    <definedName name="Acct.code" localSheetId="10">[39]U!#REF!</definedName>
    <definedName name="Acct.code" localSheetId="16">[39]U!#REF!</definedName>
    <definedName name="Acct.code">[39]U!#REF!</definedName>
    <definedName name="accTrend7.9" localSheetId="7">#REF!</definedName>
    <definedName name="accTrend7.9" localSheetId="9">#REF!</definedName>
    <definedName name="accTrend7.9" localSheetId="10">#REF!</definedName>
    <definedName name="accTrend7.9" localSheetId="16">#REF!</definedName>
    <definedName name="accTrend7.9">#REF!</definedName>
    <definedName name="ACT" localSheetId="7">#REF!</definedName>
    <definedName name="ACT" localSheetId="9">#REF!</definedName>
    <definedName name="ACT" localSheetId="10">#REF!</definedName>
    <definedName name="ACT" localSheetId="16">#REF!</definedName>
    <definedName name="ACT">#REF!</definedName>
    <definedName name="adc" localSheetId="7">#REF!</definedName>
    <definedName name="adc" localSheetId="9">#REF!</definedName>
    <definedName name="adc" localSheetId="10">#REF!</definedName>
    <definedName name="adc" localSheetId="16">#REF!</definedName>
    <definedName name="adc">#REF!</definedName>
    <definedName name="Add_Less" localSheetId="7">'[37]1 LeadSchedule'!#REF!</definedName>
    <definedName name="Add_Less" localSheetId="9">'[37]1 LeadSchedule'!#REF!</definedName>
    <definedName name="Add_Less" localSheetId="10">'[37]1 LeadSchedule'!#REF!</definedName>
    <definedName name="Add_Less" localSheetId="16">'[37]1 LeadSchedule'!#REF!</definedName>
    <definedName name="Add_Less">'[37]1 LeadSchedule'!#REF!</definedName>
    <definedName name="ADJ" localSheetId="7">#REF!</definedName>
    <definedName name="ADJ" localSheetId="9">#REF!</definedName>
    <definedName name="ADJ" localSheetId="10">#REF!</definedName>
    <definedName name="ADJ" localSheetId="16">#REF!</definedName>
    <definedName name="ADJ">#REF!</definedName>
    <definedName name="adjnes">'[40]0100'!$C$14:$C$106</definedName>
    <definedName name="ADMDEPN">"$#REF!.$#REF!$#REF!"</definedName>
    <definedName name="ADMDEPN_49" localSheetId="7">#REF!</definedName>
    <definedName name="ADMDEPN_49" localSheetId="9">#REF!</definedName>
    <definedName name="ADMDEPN_49" localSheetId="10">#REF!</definedName>
    <definedName name="ADMDEPN_49" localSheetId="16">#REF!</definedName>
    <definedName name="ADMDEPN_49">#REF!</definedName>
    <definedName name="ADMDEPN_65" localSheetId="7">#REF!</definedName>
    <definedName name="ADMDEPN_65" localSheetId="9">#REF!</definedName>
    <definedName name="ADMDEPN_65" localSheetId="10">#REF!</definedName>
    <definedName name="ADMDEPN_65" localSheetId="16">#REF!</definedName>
    <definedName name="ADMDEPN_65">#REF!</definedName>
    <definedName name="ADMDEPN_72">"$#REF!.$#REF!$#REF!"</definedName>
    <definedName name="ADMENTER">"$#REF!.$#REF!$#REF!"</definedName>
    <definedName name="ADMENTER_49" localSheetId="7">#REF!</definedName>
    <definedName name="ADMENTER_49" localSheetId="9">#REF!</definedName>
    <definedName name="ADMENTER_49" localSheetId="10">#REF!</definedName>
    <definedName name="ADMENTER_49" localSheetId="16">#REF!</definedName>
    <definedName name="ADMENTER_49">#REF!</definedName>
    <definedName name="ADMENTER_65" localSheetId="7">#REF!</definedName>
    <definedName name="ADMENTER_65" localSheetId="9">#REF!</definedName>
    <definedName name="ADMENTER_65" localSheetId="10">#REF!</definedName>
    <definedName name="ADMENTER_65" localSheetId="16">#REF!</definedName>
    <definedName name="ADMENTER_65">#REF!</definedName>
    <definedName name="ADMENTER_72">"$#REF!.$#REF!$#REF!"</definedName>
    <definedName name="ADONATION">"$#REF!.#REF!$#REF!"</definedName>
    <definedName name="ADONATION_49" localSheetId="7">#REF!</definedName>
    <definedName name="ADONATION_49" localSheetId="9">#REF!</definedName>
    <definedName name="ADONATION_49" localSheetId="10">#REF!</definedName>
    <definedName name="ADONATION_49" localSheetId="16">#REF!</definedName>
    <definedName name="ADONATION_49">#REF!</definedName>
    <definedName name="ADONATION_65" localSheetId="7">#REF!</definedName>
    <definedName name="ADONATION_65" localSheetId="9">#REF!</definedName>
    <definedName name="ADONATION_65" localSheetId="10">#REF!</definedName>
    <definedName name="ADONATION_65" localSheetId="16">#REF!</definedName>
    <definedName name="ADONATION_65">#REF!</definedName>
    <definedName name="ADONATION_72">"$#REF!.#REF!$#REF!"</definedName>
    <definedName name="ADSdcsas">'[41]CA Sheet'!$R$36</definedName>
    <definedName name="adv" localSheetId="7">#REF!</definedName>
    <definedName name="adv" localSheetId="9">#REF!</definedName>
    <definedName name="adv" localSheetId="10">#REF!</definedName>
    <definedName name="adv" localSheetId="16">#REF!</definedName>
    <definedName name="adv">#REF!</definedName>
    <definedName name="adwdWQ" localSheetId="7">#REF!</definedName>
    <definedName name="adwdWQ" localSheetId="9">#REF!</definedName>
    <definedName name="adwdWQ" localSheetId="10">#REF!</definedName>
    <definedName name="adwdWQ" localSheetId="16">#REF!</definedName>
    <definedName name="adwdWQ">#REF!</definedName>
    <definedName name="ae" localSheetId="7">#REF!</definedName>
    <definedName name="ae" localSheetId="9">#REF!</definedName>
    <definedName name="ae" localSheetId="10">#REF!</definedName>
    <definedName name="ae" localSheetId="16">#REF!</definedName>
    <definedName name="ae">#REF!</definedName>
    <definedName name="AEGFQEWG">#N/A</definedName>
    <definedName name="aer" localSheetId="7">#REF!</definedName>
    <definedName name="aer" localSheetId="9">#REF!</definedName>
    <definedName name="aer" localSheetId="10">#REF!</definedName>
    <definedName name="aer" localSheetId="16">#REF!</definedName>
    <definedName name="aer">#REF!</definedName>
    <definedName name="af" localSheetId="7">#REF!</definedName>
    <definedName name="af" localSheetId="9">#REF!</definedName>
    <definedName name="af" localSheetId="10">#REF!</definedName>
    <definedName name="af" localSheetId="16">#REF!</definedName>
    <definedName name="af">#REF!</definedName>
    <definedName name="afadfdasf" localSheetId="7">#REF!</definedName>
    <definedName name="afadfdasf" localSheetId="9">#REF!</definedName>
    <definedName name="afadfdasf" localSheetId="10">#REF!</definedName>
    <definedName name="afadfdasf" localSheetId="16">#REF!</definedName>
    <definedName name="afadfdasf">#REF!</definedName>
    <definedName name="afadfqwf">'[42]CA Sheet'!$Q$36</definedName>
    <definedName name="afadsfaad">'[43]CA Sheet'!$R$36</definedName>
    <definedName name="afaefa" localSheetId="7">[44]SPARES!#REF!</definedName>
    <definedName name="afaefa" localSheetId="9">[44]SPARES!#REF!</definedName>
    <definedName name="afaefa" localSheetId="10">[44]SPARES!#REF!</definedName>
    <definedName name="afaefa" localSheetId="16">[44]SPARES!#REF!</definedName>
    <definedName name="afaefa">[44]SPARES!#REF!</definedName>
    <definedName name="afaf" localSheetId="7">#REF!</definedName>
    <definedName name="afaf" localSheetId="9">#REF!</definedName>
    <definedName name="afaf" localSheetId="10">#REF!</definedName>
    <definedName name="afaf" localSheetId="16">#REF!</definedName>
    <definedName name="afaf">#REF!</definedName>
    <definedName name="afafa">#N/A</definedName>
    <definedName name="afafgg">#N/A</definedName>
    <definedName name="afafqwf">[45]CA!$Q$112</definedName>
    <definedName name="afaq">#N/A</definedName>
    <definedName name="afavaqv">#N/A</definedName>
    <definedName name="afavew" localSheetId="7" hidden="1">#REF!</definedName>
    <definedName name="afavew" localSheetId="9" hidden="1">#REF!</definedName>
    <definedName name="afavew" localSheetId="10" hidden="1">#REF!</definedName>
    <definedName name="afavew" localSheetId="16" hidden="1">#REF!</definedName>
    <definedName name="afavew" hidden="1">#REF!</definedName>
    <definedName name="afawfawf">#N/A</definedName>
    <definedName name="afdasfas" localSheetId="7">#REF!</definedName>
    <definedName name="afdasfas" localSheetId="9">#REF!</definedName>
    <definedName name="afdasfas" localSheetId="10">#REF!</definedName>
    <definedName name="afdasfas" localSheetId="16">#REF!</definedName>
    <definedName name="afdasfas">#REF!</definedName>
    <definedName name="afdaw" localSheetId="7">#REF!</definedName>
    <definedName name="afdaw" localSheetId="9">#REF!</definedName>
    <definedName name="afdaw" localSheetId="10">#REF!</definedName>
    <definedName name="afdaw" localSheetId="16">#REF!</definedName>
    <definedName name="afdaw">#REF!</definedName>
    <definedName name="afdqwdq" localSheetId="7">#REF!</definedName>
    <definedName name="afdqwdq" localSheetId="9">#REF!</definedName>
    <definedName name="afdqwdq" localSheetId="10">#REF!</definedName>
    <definedName name="afdqwdq" localSheetId="16">#REF!</definedName>
    <definedName name="afdqwdq">#REF!</definedName>
    <definedName name="afdqwdqw" localSheetId="7">[46]U2.2!#REF!</definedName>
    <definedName name="afdqwdqw" localSheetId="9">[46]U2.2!#REF!</definedName>
    <definedName name="afdqwdqw" localSheetId="10">[46]U2.2!#REF!</definedName>
    <definedName name="afdqwdqw" localSheetId="16">[46]U2.2!#REF!</definedName>
    <definedName name="afdqwdqw">[46]U2.2!#REF!</definedName>
    <definedName name="afdsfdsg" localSheetId="7">#REF!</definedName>
    <definedName name="afdsfdsg" localSheetId="9">#REF!</definedName>
    <definedName name="afdsfdsg" localSheetId="10">#REF!</definedName>
    <definedName name="afdsfdsg" localSheetId="16">#REF!</definedName>
    <definedName name="afdsfdsg">#REF!</definedName>
    <definedName name="afdsgdsgv" localSheetId="7">#REF!</definedName>
    <definedName name="afdsgdsgv" localSheetId="9">#REF!</definedName>
    <definedName name="afdsgdsgv" localSheetId="10">#REF!</definedName>
    <definedName name="afdsgdsgv" localSheetId="16">#REF!</definedName>
    <definedName name="afdsgdsgv">#REF!</definedName>
    <definedName name="afdsgrf" localSheetId="7">#REF!</definedName>
    <definedName name="afdsgrf" localSheetId="9">#REF!</definedName>
    <definedName name="afdsgrf" localSheetId="10">#REF!</definedName>
    <definedName name="afdsgrf" localSheetId="16">#REF!</definedName>
    <definedName name="afdsgrf">#REF!</definedName>
    <definedName name="afewvgevg" localSheetId="6" hidden="1">{#N/A,#N/A,FALSE,"Sheet1"}</definedName>
    <definedName name="afewvgevg" localSheetId="7" hidden="1">{#N/A,#N/A,FALSE,"Sheet1"}</definedName>
    <definedName name="afewvgevg" localSheetId="8" hidden="1">{#N/A,#N/A,FALSE,"Sheet1"}</definedName>
    <definedName name="afewvgevg" localSheetId="9" hidden="1">{#N/A,#N/A,FALSE,"Sheet1"}</definedName>
    <definedName name="afewvgevg" localSheetId="10" hidden="1">{#N/A,#N/A,FALSE,"Sheet1"}</definedName>
    <definedName name="afewvgevg" hidden="1">{#N/A,#N/A,FALSE,"Sheet1"}</definedName>
    <definedName name="affadsg" localSheetId="7">#REF!</definedName>
    <definedName name="affadsg" localSheetId="9">#REF!</definedName>
    <definedName name="affadsg" localSheetId="10">#REF!</definedName>
    <definedName name="affadsg" localSheetId="16">#REF!</definedName>
    <definedName name="affadsg">#REF!</definedName>
    <definedName name="afgewgwg" localSheetId="7">#REF!</definedName>
    <definedName name="afgewgwg" localSheetId="9">#REF!</definedName>
    <definedName name="afgewgwg" localSheetId="10">#REF!</definedName>
    <definedName name="afgewgwg" localSheetId="16">#REF!</definedName>
    <definedName name="afgewgwg">#REF!</definedName>
    <definedName name="afqefg" localSheetId="7">#REF!</definedName>
    <definedName name="afqefg" localSheetId="9">#REF!</definedName>
    <definedName name="afqefg" localSheetId="10">#REF!</definedName>
    <definedName name="afqefg" localSheetId="16">#REF!</definedName>
    <definedName name="afqefg">#REF!</definedName>
    <definedName name="afqegfqew">#N/A</definedName>
    <definedName name="afqfqe">#N/A</definedName>
    <definedName name="afqfqwf" localSheetId="6" hidden="1">{#N/A,#N/A,FALSE,"Sheet1"}</definedName>
    <definedName name="afqfqwf" localSheetId="7" hidden="1">{#N/A,#N/A,FALSE,"Sheet1"}</definedName>
    <definedName name="afqfqwf" localSheetId="8" hidden="1">{#N/A,#N/A,FALSE,"Sheet1"}</definedName>
    <definedName name="afqfqwf" localSheetId="9" hidden="1">{#N/A,#N/A,FALSE,"Sheet1"}</definedName>
    <definedName name="afqfqwf" localSheetId="10" hidden="1">{#N/A,#N/A,FALSE,"Sheet1"}</definedName>
    <definedName name="afqfqwf" hidden="1">{#N/A,#N/A,FALSE,"Sheet1"}</definedName>
    <definedName name="AFQWEF" localSheetId="7">#REF!</definedName>
    <definedName name="AFQWEF" localSheetId="9">#REF!</definedName>
    <definedName name="AFQWEF" localSheetId="10">#REF!</definedName>
    <definedName name="AFQWEF" localSheetId="16">#REF!</definedName>
    <definedName name="AFQWEF">#REF!</definedName>
    <definedName name="afqwff" localSheetId="7">#REF!</definedName>
    <definedName name="afqwff" localSheetId="9">#REF!</definedName>
    <definedName name="afqwff" localSheetId="10">#REF!</definedName>
    <definedName name="afqwff" localSheetId="16">#REF!</definedName>
    <definedName name="afqwff">#REF!</definedName>
    <definedName name="afqwg" localSheetId="6" hidden="1">{#N/A,#N/A,FALSE,"Sheet1"}</definedName>
    <definedName name="afqwg" localSheetId="7" hidden="1">{#N/A,#N/A,FALSE,"Sheet1"}</definedName>
    <definedName name="afqwg" localSheetId="8" hidden="1">{#N/A,#N/A,FALSE,"Sheet1"}</definedName>
    <definedName name="afqwg" localSheetId="9" hidden="1">{#N/A,#N/A,FALSE,"Sheet1"}</definedName>
    <definedName name="afqwg" localSheetId="10" hidden="1">{#N/A,#N/A,FALSE,"Sheet1"}</definedName>
    <definedName name="afqwg" hidden="1">{#N/A,#N/A,FALSE,"Sheet1"}</definedName>
    <definedName name="afsfa" localSheetId="7">#REF!</definedName>
    <definedName name="afsfa" localSheetId="9">#REF!</definedName>
    <definedName name="afsfa" localSheetId="10">#REF!</definedName>
    <definedName name="afsfa" localSheetId="16">#REF!</definedName>
    <definedName name="afsfa">#REF!</definedName>
    <definedName name="aftrqg" localSheetId="7" hidden="1">#REF!</definedName>
    <definedName name="aftrqg" localSheetId="9" hidden="1">#REF!</definedName>
    <definedName name="aftrqg" localSheetId="10" hidden="1">#REF!</definedName>
    <definedName name="aftrqg" localSheetId="16" hidden="1">#REF!</definedName>
    <definedName name="aftrqg" hidden="1">#REF!</definedName>
    <definedName name="ag" localSheetId="7">#REF!</definedName>
    <definedName name="ag" localSheetId="9">#REF!</definedName>
    <definedName name="ag" localSheetId="10">#REF!</definedName>
    <definedName name="ag" localSheetId="16">#REF!</definedName>
    <definedName name="ag">#REF!</definedName>
    <definedName name="agaegew">[47]CA!$Q$112</definedName>
    <definedName name="agagaseg" localSheetId="7">#REF!</definedName>
    <definedName name="agagaseg" localSheetId="9">#REF!</definedName>
    <definedName name="agagaseg" localSheetId="10">#REF!</definedName>
    <definedName name="agagaseg" localSheetId="16">#REF!</definedName>
    <definedName name="agagaseg">#REF!</definedName>
    <definedName name="ageaggeq" localSheetId="6" hidden="1">{#N/A,#N/A,FALSE,"Sheet1"}</definedName>
    <definedName name="ageaggeq" localSheetId="7" hidden="1">{#N/A,#N/A,FALSE,"Sheet1"}</definedName>
    <definedName name="ageaggeq" localSheetId="8" hidden="1">{#N/A,#N/A,FALSE,"Sheet1"}</definedName>
    <definedName name="ageaggeq" localSheetId="9" hidden="1">{#N/A,#N/A,FALSE,"Sheet1"}</definedName>
    <definedName name="ageaggeq" localSheetId="10" hidden="1">{#N/A,#N/A,FALSE,"Sheet1"}</definedName>
    <definedName name="ageaggeq" hidden="1">{#N/A,#N/A,FALSE,"Sheet1"}</definedName>
    <definedName name="agege">#N/A</definedName>
    <definedName name="Ageing" localSheetId="7">#REF!</definedName>
    <definedName name="Ageing" localSheetId="9">#REF!</definedName>
    <definedName name="Ageing" localSheetId="10">#REF!</definedName>
    <definedName name="Ageing" localSheetId="16">#REF!</definedName>
    <definedName name="Ageing">#REF!</definedName>
    <definedName name="agfqeg">#N/A</definedName>
    <definedName name="aggesg" localSheetId="7">#REF!</definedName>
    <definedName name="aggesg" localSheetId="9">#REF!</definedName>
    <definedName name="aggesg" localSheetId="10">#REF!</definedName>
    <definedName name="aggesg" localSheetId="16">#REF!</definedName>
    <definedName name="aggesg">#REF!</definedName>
    <definedName name="agsegr" localSheetId="7">#REF!</definedName>
    <definedName name="agsegr" localSheetId="9">#REF!</definedName>
    <definedName name="agsegr" localSheetId="10">#REF!</definedName>
    <definedName name="agsegr" localSheetId="16">#REF!</definedName>
    <definedName name="agsegr">#REF!</definedName>
    <definedName name="agsgwshd" localSheetId="7">#REF!</definedName>
    <definedName name="agsgwshd" localSheetId="9">#REF!</definedName>
    <definedName name="agsgwshd" localSheetId="10">#REF!</definedName>
    <definedName name="agsgwshd" localSheetId="16">#REF!</definedName>
    <definedName name="agsgwshd">#REF!</definedName>
    <definedName name="agtesgeg" localSheetId="10">#REF!</definedName>
    <definedName name="agtesgeg" localSheetId="16">#REF!</definedName>
    <definedName name="agtesgeg">#REF!</definedName>
    <definedName name="AGWgrwqg" localSheetId="10">#REF!</definedName>
    <definedName name="AGWgrwqg" localSheetId="16">#REF!</definedName>
    <definedName name="AGWgrwqg">#REF!</definedName>
    <definedName name="ah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7">#REF!</definedName>
    <definedName name="AI" localSheetId="9">#REF!</definedName>
    <definedName name="AI" localSheetId="10">#REF!</definedName>
    <definedName name="AI" localSheetId="16">#REF!</definedName>
    <definedName name="AI">#REF!</definedName>
    <definedName name="AIR12_49" localSheetId="7">#REF!</definedName>
    <definedName name="AIR12_49" localSheetId="9">#REF!</definedName>
    <definedName name="AIR12_49" localSheetId="10">#REF!</definedName>
    <definedName name="AIR12_49" localSheetId="16">#REF!</definedName>
    <definedName name="AIR12_49">#REF!</definedName>
    <definedName name="AIR12_65" localSheetId="7">#REF!</definedName>
    <definedName name="AIR12_65" localSheetId="9">#REF!</definedName>
    <definedName name="AIR12_65" localSheetId="10">#REF!</definedName>
    <definedName name="AIR12_65" localSheetId="16">#REF!</definedName>
    <definedName name="AIR12_65">#REF!</definedName>
    <definedName name="AIR12_72">"$#REF!.#REF!$#REF!"</definedName>
    <definedName name="AJE" localSheetId="7">#REF!</definedName>
    <definedName name="AJE" localSheetId="9">#REF!</definedName>
    <definedName name="AJE" localSheetId="10">#REF!</definedName>
    <definedName name="AJE" localSheetId="16">#REF!</definedName>
    <definedName name="AJE">#REF!</definedName>
    <definedName name="AJE.COS" localSheetId="7">#REF!</definedName>
    <definedName name="AJE.COS" localSheetId="9">#REF!</definedName>
    <definedName name="AJE.COS" localSheetId="10">#REF!</definedName>
    <definedName name="AJE.COS" localSheetId="16">#REF!</definedName>
    <definedName name="AJE.COS">#REF!</definedName>
    <definedName name="aje2to5" localSheetId="7">#REF!</definedName>
    <definedName name="aje2to5" localSheetId="9">#REF!</definedName>
    <definedName name="aje2to5" localSheetId="10">#REF!</definedName>
    <definedName name="aje2to5" localSheetId="16">#REF!</definedName>
    <definedName name="aje2to5">#REF!</definedName>
    <definedName name="ALI" localSheetId="6" hidden="1">{"'Feb 99'!$A$1:$G$30"}</definedName>
    <definedName name="ALI" localSheetId="7" hidden="1">{"'Feb 99'!$A$1:$G$30"}</definedName>
    <definedName name="ALI" localSheetId="8" hidden="1">{"'Feb 99'!$A$1:$G$30"}</definedName>
    <definedName name="ALI" localSheetId="9" hidden="1">{"'Feb 99'!$A$1:$G$30"}</definedName>
    <definedName name="ALI" localSheetId="10" hidden="1">{"'Feb 99'!$A$1:$G$30"}</definedName>
    <definedName name="ALI" hidden="1">{"'Feb 99'!$A$1:$G$30"}</definedName>
    <definedName name="ALLOT1" localSheetId="10">#REF!</definedName>
    <definedName name="ALLOT1" localSheetId="16">#REF!</definedName>
    <definedName name="ALLOT1">#REF!</definedName>
    <definedName name="ALLOT2" localSheetId="10">#REF!</definedName>
    <definedName name="ALLOT2" localSheetId="16">#REF!</definedName>
    <definedName name="ALLOT2">#REF!</definedName>
    <definedName name="AMORT">"$#REF!.$#REF!$#REF!"</definedName>
    <definedName name="AMORT_49" localSheetId="7">#REF!</definedName>
    <definedName name="AMORT_49" localSheetId="9">#REF!</definedName>
    <definedName name="AMORT_49" localSheetId="10">#REF!</definedName>
    <definedName name="AMORT_49" localSheetId="16">#REF!</definedName>
    <definedName name="AMORT_49">#REF!</definedName>
    <definedName name="AMORT_65" localSheetId="7">#REF!</definedName>
    <definedName name="AMORT_65" localSheetId="9">#REF!</definedName>
    <definedName name="AMORT_65" localSheetId="10">#REF!</definedName>
    <definedName name="AMORT_65" localSheetId="16">#REF!</definedName>
    <definedName name="AMORT_65">#REF!</definedName>
    <definedName name="AMORT_72">"$#REF!.$#REF!$#REF!"</definedName>
    <definedName name="AMT" localSheetId="7">#REF!</definedName>
    <definedName name="AMT" localSheetId="9">#REF!</definedName>
    <definedName name="AMT" localSheetId="10">#REF!</definedName>
    <definedName name="AMT" localSheetId="16">#REF!</definedName>
    <definedName name="AMT">#REF!</definedName>
    <definedName name="ANALY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7">#REF!</definedName>
    <definedName name="ANALYSIS_OF_EXP_BY_DEPT" localSheetId="9">#REF!</definedName>
    <definedName name="ANALYSIS_OF_EXP_BY_DEPT" localSheetId="10">#REF!</definedName>
    <definedName name="ANALYSIS_OF_EXP_BY_DEPT" localSheetId="16">#REF!</definedName>
    <definedName name="ANALYSIS_OF_EXP_BY_DEPT">#REF!</definedName>
    <definedName name="analysisde1" localSheetId="7">[48]gl!#REF!</definedName>
    <definedName name="analysisde1" localSheetId="9">[48]gl!#REF!</definedName>
    <definedName name="analysisde1" localSheetId="10">[48]gl!#REF!</definedName>
    <definedName name="analysisde1" localSheetId="16">[48]gl!#REF!</definedName>
    <definedName name="analysisde1">[48]gl!#REF!</definedName>
    <definedName name="analysisde2" localSheetId="7">[48]gl!#REF!</definedName>
    <definedName name="analysisde2" localSheetId="9">[48]gl!#REF!</definedName>
    <definedName name="analysisde2" localSheetId="10">[48]gl!#REF!</definedName>
    <definedName name="analysisde2" localSheetId="16">[48]gl!#REF!</definedName>
    <definedName name="analysisde2">[48]gl!#REF!</definedName>
    <definedName name="anmTrend5.9" localSheetId="10">'[49]cc 196 (SYS) (2)'!#REF!</definedName>
    <definedName name="anmTrend5.9" localSheetId="16">'[49]cc 196 (SYS) (2)'!#REF!</definedName>
    <definedName name="anmTrend5.9">'[49]cc 196 (SYS) (2)'!#REF!</definedName>
    <definedName name="AP_110">[25]AP110!$A$1:$F$50</definedName>
    <definedName name="AP110_72">[14]BPR!$F$11</definedName>
    <definedName name="appendix1" localSheetId="7">[48]gl!#REF!</definedName>
    <definedName name="appendix1" localSheetId="9">[48]gl!#REF!</definedName>
    <definedName name="appendix1" localSheetId="10">[48]gl!#REF!</definedName>
    <definedName name="appendix1" localSheetId="16">[48]gl!#REF!</definedName>
    <definedName name="appendix1">[48]gl!#REF!</definedName>
    <definedName name="appendix2_1" localSheetId="7">[48]gl!#REF!</definedName>
    <definedName name="appendix2_1" localSheetId="9">[48]gl!#REF!</definedName>
    <definedName name="appendix2_1" localSheetId="10">[48]gl!#REF!</definedName>
    <definedName name="appendix2_1" localSheetId="16">[48]gl!#REF!</definedName>
    <definedName name="appendix2_1">[48]gl!#REF!</definedName>
    <definedName name="appendix2_2" localSheetId="7">[48]gl!#REF!</definedName>
    <definedName name="appendix2_2" localSheetId="9">[48]gl!#REF!</definedName>
    <definedName name="appendix2_2" localSheetId="10">[48]gl!#REF!</definedName>
    <definedName name="appendix2_2" localSheetId="16">[48]gl!#REF!</definedName>
    <definedName name="appendix2_2">[48]gl!#REF!</definedName>
    <definedName name="appl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D" localSheetId="10">'[50]Appx B'!#REF!</definedName>
    <definedName name="Appx_D" localSheetId="16">'[50]Appx B'!#REF!</definedName>
    <definedName name="Appx_D">'[50]Appx B'!#REF!</definedName>
    <definedName name="Appx_F" localSheetId="7">#REF!</definedName>
    <definedName name="Appx_F" localSheetId="9">#REF!</definedName>
    <definedName name="Appx_F" localSheetId="10">#REF!</definedName>
    <definedName name="Appx_F" localSheetId="16">#REF!</definedName>
    <definedName name="Appx_F">#REF!</definedName>
    <definedName name="Apr" localSheetId="7">#REF!</definedName>
    <definedName name="Apr" localSheetId="9">#REF!</definedName>
    <definedName name="Apr" localSheetId="10">#REF!</definedName>
    <definedName name="Apr" localSheetId="16">#REF!</definedName>
    <definedName name="Apr">#REF!</definedName>
    <definedName name="Aq" localSheetId="7">#REF!</definedName>
    <definedName name="Aq" localSheetId="9">#REF!</definedName>
    <definedName name="Aq" localSheetId="10">#REF!</definedName>
    <definedName name="Aq" localSheetId="16">#REF!</definedName>
    <definedName name="Aq">#REF!</definedName>
    <definedName name="AR" localSheetId="10">#REF!</definedName>
    <definedName name="AR" localSheetId="16">#REF!</definedName>
    <definedName name="AR">#REF!</definedName>
    <definedName name="araet" localSheetId="10">#REF!</definedName>
    <definedName name="araet" localSheetId="16">#REF!</definedName>
    <definedName name="araet">#REF!</definedName>
    <definedName name="aratewt" localSheetId="10">#REF!</definedName>
    <definedName name="aratewt" localSheetId="16">#REF!</definedName>
    <definedName name="aratewt">#REF!</definedName>
    <definedName name="arawtewt" localSheetId="10">#REF!</definedName>
    <definedName name="arawtewt" localSheetId="16">#REF!</definedName>
    <definedName name="arawtewt">#REF!</definedName>
    <definedName name="are" localSheetId="10">#REF!</definedName>
    <definedName name="are" localSheetId="16">#REF!</definedName>
    <definedName name="are">#REF!</definedName>
    <definedName name="areae" localSheetId="10">#REF!</definedName>
    <definedName name="areae" localSheetId="16">#REF!</definedName>
    <definedName name="areae">#REF!</definedName>
    <definedName name="areawtewt" localSheetId="10">#REF!</definedName>
    <definedName name="areawtewt" localSheetId="16">#REF!</definedName>
    <definedName name="areawtewt">#REF!</definedName>
    <definedName name="arerear" localSheetId="10">#REF!</definedName>
    <definedName name="arerear" localSheetId="16">#REF!</definedName>
    <definedName name="arerear">#REF!</definedName>
    <definedName name="ArtPnL" localSheetId="10">'[51]ABR P&amp;L'!#REF!</definedName>
    <definedName name="ArtPnL" localSheetId="16">'[51]ABR P&amp;L'!#REF!</definedName>
    <definedName name="ArtPnL">'[51]ABR P&amp;L'!#REF!</definedName>
    <definedName name="as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 localSheetId="7">#REF!</definedName>
    <definedName name="asdawfda" localSheetId="9">#REF!</definedName>
    <definedName name="asdawfda" localSheetId="10">#REF!</definedName>
    <definedName name="asdawfda" localSheetId="16">#REF!</definedName>
    <definedName name="asdawfda">#REF!</definedName>
    <definedName name="asdgtwegeg">#N/A</definedName>
    <definedName name="asfadfad" localSheetId="7">#REF!</definedName>
    <definedName name="asfadfad" localSheetId="9">#REF!</definedName>
    <definedName name="asfadfad" localSheetId="10">#REF!</definedName>
    <definedName name="asfadfad" localSheetId="16">#REF!</definedName>
    <definedName name="asfadfad">#REF!</definedName>
    <definedName name="asfafa" localSheetId="7">#REF!</definedName>
    <definedName name="asfafa" localSheetId="9">#REF!</definedName>
    <definedName name="asfafa" localSheetId="10">#REF!</definedName>
    <definedName name="asfafa" localSheetId="16">#REF!</definedName>
    <definedName name="asfafa">#REF!</definedName>
    <definedName name="asfafgeag">'[52]CA Sheet'!$Q$36</definedName>
    <definedName name="asfagfeq">#N/A</definedName>
    <definedName name="asfasfca">'[52]CA Sheet'!$R$36</definedName>
    <definedName name="asfasgfe">'[42]CA Sheet'!$R$36</definedName>
    <definedName name="asff">#N/A</definedName>
    <definedName name="asfwf">#N/A</definedName>
    <definedName name="asgdsage" localSheetId="6" hidden="1">{#N/A,#N/A,FALSE,"Sheet1"}</definedName>
    <definedName name="asgdsage" localSheetId="7" hidden="1">{#N/A,#N/A,FALSE,"Sheet1"}</definedName>
    <definedName name="asgdsage" localSheetId="8" hidden="1">{#N/A,#N/A,FALSE,"Sheet1"}</definedName>
    <definedName name="asgdsage" localSheetId="9" hidden="1">{#N/A,#N/A,FALSE,"Sheet1"}</definedName>
    <definedName name="asgdsage" localSheetId="10" hidden="1">{#N/A,#N/A,FALSE,"Sheet1"}</definedName>
    <definedName name="asgdsage" hidden="1">{#N/A,#N/A,FALSE,"Sheet1"}</definedName>
    <definedName name="ASGEAGEQW">#N/A</definedName>
    <definedName name="asgsg" localSheetId="7">#REF!</definedName>
    <definedName name="asgsg" localSheetId="9">#REF!</definedName>
    <definedName name="asgsg" localSheetId="10">#REF!</definedName>
    <definedName name="asgsg" localSheetId="16">#REF!</definedName>
    <definedName name="asgsg">#REF!</definedName>
    <definedName name="asss" localSheetId="7">#REF!</definedName>
    <definedName name="asss" localSheetId="9">#REF!</definedName>
    <definedName name="asss" localSheetId="10">#REF!</definedName>
    <definedName name="asss" localSheetId="16">#REF!</definedName>
    <definedName name="asss">#REF!</definedName>
    <definedName name="asvbvadv">[53]B!$B$3</definedName>
    <definedName name="asvsa">[54]CA!$Q$112</definedName>
    <definedName name="atgeseh" localSheetId="7">#REF!</definedName>
    <definedName name="atgeseh" localSheetId="9">#REF!</definedName>
    <definedName name="atgeseh" localSheetId="10">#REF!</definedName>
    <definedName name="atgeseh" localSheetId="16">#REF!</definedName>
    <definedName name="atgeseh">#REF!</definedName>
    <definedName name="audit">'[55]F-5'!$A$3</definedName>
    <definedName name="auditor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7">#REF!</definedName>
    <definedName name="Aug" localSheetId="9">#REF!</definedName>
    <definedName name="Aug" localSheetId="10">#REF!</definedName>
    <definedName name="Aug" localSheetId="16">#REF!</definedName>
    <definedName name="Aug">#REF!</definedName>
    <definedName name="August" localSheetId="7">#REF!</definedName>
    <definedName name="August" localSheetId="9">#REF!</definedName>
    <definedName name="August" localSheetId="10">#REF!</definedName>
    <definedName name="August" localSheetId="16">#REF!</definedName>
    <definedName name="August">#REF!</definedName>
    <definedName name="Austco">[56]details!$C$189</definedName>
    <definedName name="AUTOMATIC10">"$#REF!.$#REF!$#REF!"</definedName>
    <definedName name="AUTOMATIC10_49" localSheetId="7">#REF!</definedName>
    <definedName name="AUTOMATIC10_49" localSheetId="9">#REF!</definedName>
    <definedName name="AUTOMATIC10_49" localSheetId="10">#REF!</definedName>
    <definedName name="AUTOMATIC10_49" localSheetId="16">#REF!</definedName>
    <definedName name="AUTOMATIC10_49">#REF!</definedName>
    <definedName name="AUTOMATIC10_65" localSheetId="7">#REF!</definedName>
    <definedName name="AUTOMATIC10_65" localSheetId="9">#REF!</definedName>
    <definedName name="AUTOMATIC10_65" localSheetId="10">#REF!</definedName>
    <definedName name="AUTOMATIC10_65" localSheetId="16">#REF!</definedName>
    <definedName name="AUTOMATIC10_65">#REF!</definedName>
    <definedName name="AUTOMATIC10_72">"$#REF!.$#REF!$#REF!"</definedName>
    <definedName name="AV" localSheetId="7">#REF!</definedName>
    <definedName name="AV" localSheetId="9">#REF!</definedName>
    <definedName name="AV" localSheetId="10">#REF!</definedName>
    <definedName name="AV" localSheetId="16">#REF!</definedName>
    <definedName name="AV">#REF!</definedName>
    <definedName name="AVANTI" localSheetId="7">#REF!</definedName>
    <definedName name="AVANTI" localSheetId="9">#REF!</definedName>
    <definedName name="AVANTI" localSheetId="10">#REF!</definedName>
    <definedName name="AVANTI" localSheetId="16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 localSheetId="7">[57]FF_4!#REF!</definedName>
    <definedName name="aw_12" localSheetId="9">[57]FF_4!#REF!</definedName>
    <definedName name="aw_12" localSheetId="10">[57]FF_4!#REF!</definedName>
    <definedName name="aw_12" localSheetId="16">[57]FF_4!#REF!</definedName>
    <definedName name="aw_12">[57]FF_4!#REF!</definedName>
    <definedName name="aw_12_1" localSheetId="7">[57]FF_4!#REF!</definedName>
    <definedName name="aw_12_1" localSheetId="9">[57]FF_4!#REF!</definedName>
    <definedName name="aw_12_1" localSheetId="10">[57]FF_4!#REF!</definedName>
    <definedName name="aw_12_1" localSheetId="16">[57]FF_4!#REF!</definedName>
    <definedName name="aw_12_1">[57]FF_4!#REF!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 localSheetId="7">[58]FF_4!#REF!</definedName>
    <definedName name="aw_14" localSheetId="9">[58]FF_4!#REF!</definedName>
    <definedName name="aw_14" localSheetId="10">[58]FF_4!#REF!</definedName>
    <definedName name="aw_14" localSheetId="16">[58]FF_4!#REF!</definedName>
    <definedName name="aw_14">[58]FF_4!#REF!</definedName>
    <definedName name="aw_14_1" localSheetId="7">[59]FF_4!#REF!</definedName>
    <definedName name="aw_14_1" localSheetId="9">[59]FF_4!#REF!</definedName>
    <definedName name="aw_14_1" localSheetId="10">[59]FF_4!#REF!</definedName>
    <definedName name="aw_14_1" localSheetId="16">[59]FF_4!#REF!</definedName>
    <definedName name="aw_14_1">[59]FF_4!#REF!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 localSheetId="7">[59]FF_4!#REF!</definedName>
    <definedName name="aw_2" localSheetId="9">[59]FF_4!#REF!</definedName>
    <definedName name="aw_2" localSheetId="10">[59]FF_4!#REF!</definedName>
    <definedName name="aw_2" localSheetId="16">[59]FF_4!#REF!</definedName>
    <definedName name="aw_2">[59]FF_4!#REF!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 localSheetId="7">[57]FF_4!#REF!</definedName>
    <definedName name="aw_23" localSheetId="9">[57]FF_4!#REF!</definedName>
    <definedName name="aw_23" localSheetId="10">[57]FF_4!#REF!</definedName>
    <definedName name="aw_23" localSheetId="16">[57]FF_4!#REF!</definedName>
    <definedName name="aw_23">[57]FF_4!#REF!</definedName>
    <definedName name="aw_24" localSheetId="7">[57]FF_4!#REF!</definedName>
    <definedName name="aw_24" localSheetId="9">[57]FF_4!#REF!</definedName>
    <definedName name="aw_24" localSheetId="10">[57]FF_4!#REF!</definedName>
    <definedName name="aw_24" localSheetId="16">[57]FF_4!#REF!</definedName>
    <definedName name="aw_24">[57]FF_4!#REF!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 localSheetId="7">[57]FF_4!#REF!</definedName>
    <definedName name="aw_26" localSheetId="9">[57]FF_4!#REF!</definedName>
    <definedName name="aw_26" localSheetId="10">[57]FF_4!#REF!</definedName>
    <definedName name="aw_26" localSheetId="16">[57]FF_4!#REF!</definedName>
    <definedName name="aw_26">[57]FF_4!#REF!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 localSheetId="7">[60]FF_4!#REF!</definedName>
    <definedName name="aw_30" localSheetId="9">[60]FF_4!#REF!</definedName>
    <definedName name="aw_30" localSheetId="10">[60]FF_4!#REF!</definedName>
    <definedName name="aw_30" localSheetId="16">[60]FF_4!#REF!</definedName>
    <definedName name="aw_30">[60]FF_4!#REF!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 localSheetId="7">[57]FF_4!#REF!</definedName>
    <definedName name="aw_32" localSheetId="9">[57]FF_4!#REF!</definedName>
    <definedName name="aw_32" localSheetId="10">[57]FF_4!#REF!</definedName>
    <definedName name="aw_32" localSheetId="16">[57]FF_4!#REF!</definedName>
    <definedName name="aw_32">[57]FF_4!#REF!</definedName>
    <definedName name="aw_33" localSheetId="7">[57]FF_4!#REF!</definedName>
    <definedName name="aw_33" localSheetId="9">[57]FF_4!#REF!</definedName>
    <definedName name="aw_33" localSheetId="10">[57]FF_4!#REF!</definedName>
    <definedName name="aw_33" localSheetId="16">[57]FF_4!#REF!</definedName>
    <definedName name="aw_33">[57]FF_4!#REF!</definedName>
    <definedName name="aw_33_1">"'file://MINDY/JobOnHand/Assurance/RedFox_06/DATA/Bee Sing/KIL334/YE00/Ideal Reno/awpIR.xls'#$FF_4.$#REF!$#REF!"</definedName>
    <definedName name="aw_34" localSheetId="7">[57]FF_4!#REF!</definedName>
    <definedName name="aw_34" localSheetId="9">[57]FF_4!#REF!</definedName>
    <definedName name="aw_34" localSheetId="10">[57]FF_4!#REF!</definedName>
    <definedName name="aw_34" localSheetId="16">[57]FF_4!#REF!</definedName>
    <definedName name="aw_34">[57]FF_4!#REF!</definedName>
    <definedName name="aw_34_1">"'file:///A:/DATA/Bee Sing/KIL334/YE00/Ideal Reno/awpIR.xls'#$FF_4.$#REF!$#REF!"</definedName>
    <definedName name="aw_35" localSheetId="7">[61]FF_4!#REF!</definedName>
    <definedName name="aw_35" localSheetId="9">[61]FF_4!#REF!</definedName>
    <definedName name="aw_35" localSheetId="10">[61]FF_4!#REF!</definedName>
    <definedName name="aw_35" localSheetId="16">[61]FF_4!#REF!</definedName>
    <definedName name="aw_35">[61]FF_4!#REF!</definedName>
    <definedName name="aw_35_1">"'file://NIL-YXRA5HG0HP5/Company/Company/Assurance/Dosca_04/DATA/Bee Sing/KIL334/YE00/Ideal Reno/awpIR.xls'#$FF_4.$#REF!$#REF!"</definedName>
    <definedName name="aw_36" localSheetId="7">[57]FF_4!#REF!</definedName>
    <definedName name="aw_36" localSheetId="9">[57]FF_4!#REF!</definedName>
    <definedName name="aw_36" localSheetId="10">[57]FF_4!#REF!</definedName>
    <definedName name="aw_36" localSheetId="16">[57]FF_4!#REF!</definedName>
    <definedName name="aw_36">[57]FF_4!#REF!</definedName>
    <definedName name="aw_37" localSheetId="7">[60]FF_4!#REF!</definedName>
    <definedName name="aw_37" localSheetId="9">[60]FF_4!#REF!</definedName>
    <definedName name="aw_37" localSheetId="10">[60]FF_4!#REF!</definedName>
    <definedName name="aw_37" localSheetId="16">[60]FF_4!#REF!</definedName>
    <definedName name="aw_37">[60]FF_4!#REF!</definedName>
    <definedName name="aw_37_1">"'file://Lieh/jobonhand/My Jobs/Royaparcel_06/DATA/Bee Sing/KIL334/YE00/Ideal Reno/awpIR.xls'#$FF_4.$#REF!$#REF!"</definedName>
    <definedName name="aw_38" localSheetId="7">[61]FF_4!#REF!</definedName>
    <definedName name="aw_38" localSheetId="9">[61]FF_4!#REF!</definedName>
    <definedName name="aw_38" localSheetId="10">[61]FF_4!#REF!</definedName>
    <definedName name="aw_38" localSheetId="16">[61]FF_4!#REF!</definedName>
    <definedName name="aw_38">[61]FF_4!#REF!</definedName>
    <definedName name="aw_39" localSheetId="7">[62]FF_4!#REF!</definedName>
    <definedName name="aw_39" localSheetId="9">[62]FF_4!#REF!</definedName>
    <definedName name="aw_39" localSheetId="10">[62]FF_4!#REF!</definedName>
    <definedName name="aw_39" localSheetId="16">[62]FF_4!#REF!</definedName>
    <definedName name="aw_39">[62]FF_4!#REF!</definedName>
    <definedName name="aw_4" localSheetId="7">[63]FF_4!#REF!</definedName>
    <definedName name="aw_4" localSheetId="9">[63]FF_4!#REF!</definedName>
    <definedName name="aw_4" localSheetId="10">[63]FF_4!#REF!</definedName>
    <definedName name="aw_4" localSheetId="16">[63]FF_4!#REF!</definedName>
    <definedName name="aw_4">[63]FF_4!#REF!</definedName>
    <definedName name="aw_40" localSheetId="7">[57]FF_4!#REF!</definedName>
    <definedName name="aw_40" localSheetId="9">[57]FF_4!#REF!</definedName>
    <definedName name="aw_40" localSheetId="10">[57]FF_4!#REF!</definedName>
    <definedName name="aw_40" localSheetId="16">[57]FF_4!#REF!</definedName>
    <definedName name="aw_40">[57]FF_4!#REF!</definedName>
    <definedName name="aw_41" localSheetId="7">[64]FF_4!#REF!</definedName>
    <definedName name="aw_41" localSheetId="9">[64]FF_4!#REF!</definedName>
    <definedName name="aw_41" localSheetId="10">[64]FF_4!#REF!</definedName>
    <definedName name="aw_41" localSheetId="16">[64]FF_4!#REF!</definedName>
    <definedName name="aw_41">[64]FF_4!#REF!</definedName>
    <definedName name="aw_42" localSheetId="10">[57]FF_4!#REF!</definedName>
    <definedName name="aw_42" localSheetId="16">[57]FF_4!#REF!</definedName>
    <definedName name="aw_42">[57]FF_4!#REF!</definedName>
    <definedName name="aw_43" localSheetId="10">[64]FF_4!#REF!</definedName>
    <definedName name="aw_43" localSheetId="16">[64]FF_4!#REF!</definedName>
    <definedName name="aw_43">[64]FF_4!#REF!</definedName>
    <definedName name="aw_44" localSheetId="10">[64]FF_4!#REF!</definedName>
    <definedName name="aw_44" localSheetId="16">[64]FF_4!#REF!</definedName>
    <definedName name="aw_44">[64]FF_4!#REF!</definedName>
    <definedName name="aw_45" localSheetId="10">[57]FF_4!#REF!</definedName>
    <definedName name="aw_45" localSheetId="16">[57]FF_4!#REF!</definedName>
    <definedName name="aw_45">[57]FF_4!#REF!</definedName>
    <definedName name="aw_46" localSheetId="10">[64]FF_4!#REF!</definedName>
    <definedName name="aw_46" localSheetId="16">[64]FF_4!#REF!</definedName>
    <definedName name="aw_46">[64]FF_4!#REF!</definedName>
    <definedName name="aw_47" localSheetId="10">[65]FF_4!#REF!</definedName>
    <definedName name="aw_47" localSheetId="16">[65]FF_4!#REF!</definedName>
    <definedName name="aw_47">[65]FF_4!#REF!</definedName>
    <definedName name="aw_49" localSheetId="10">[66]FF_4!#REF!</definedName>
    <definedName name="aw_49" localSheetId="16">[66]FF_4!#REF!</definedName>
    <definedName name="aw_49">[66]FF_4!#REF!</definedName>
    <definedName name="aw_5" localSheetId="10">[59]FF_4!#REF!</definedName>
    <definedName name="aw_5" localSheetId="16">[59]FF_4!#REF!</definedName>
    <definedName name="aw_5">[59]FF_4!#REF!</definedName>
    <definedName name="aw_50" localSheetId="10">[66]FF_4!#REF!</definedName>
    <definedName name="aw_50" localSheetId="16">[66]FF_4!#REF!</definedName>
    <definedName name="aw_50">[66]FF_4!#REF!</definedName>
    <definedName name="aw_52" localSheetId="10">[57]FF_4!#REF!</definedName>
    <definedName name="aw_52" localSheetId="16">[57]FF_4!#REF!</definedName>
    <definedName name="aw_52">[57]FF_4!#REF!</definedName>
    <definedName name="aw_53" localSheetId="10">[57]FF_4!#REF!</definedName>
    <definedName name="aw_53" localSheetId="16">[57]FF_4!#REF!</definedName>
    <definedName name="aw_53">[57]FF_4!#REF!</definedName>
    <definedName name="aw_54" localSheetId="10">[61]FF_4!#REF!</definedName>
    <definedName name="aw_54" localSheetId="16">[61]FF_4!#REF!</definedName>
    <definedName name="aw_54">[61]FF_4!#REF!</definedName>
    <definedName name="aw_56" localSheetId="10">[61]FF_4!#REF!</definedName>
    <definedName name="aw_56" localSheetId="16">[61]FF_4!#REF!</definedName>
    <definedName name="aw_56">[61]FF_4!#REF!</definedName>
    <definedName name="aw_6" localSheetId="10">[59]FF_4!#REF!</definedName>
    <definedName name="aw_6" localSheetId="16">[59]FF_4!#REF!</definedName>
    <definedName name="aw_6">[59]FF_4!#REF!</definedName>
    <definedName name="aw_6_1" localSheetId="10">[59]FF_4!#REF!</definedName>
    <definedName name="aw_6_1" localSheetId="16">[59]FF_4!#REF!</definedName>
    <definedName name="aw_6_1">[59]FF_4!#REF!</definedName>
    <definedName name="aw_60" localSheetId="10">[57]FF_4!#REF!</definedName>
    <definedName name="aw_60" localSheetId="16">[57]FF_4!#REF!</definedName>
    <definedName name="aw_60">[57]FF_4!#REF!</definedName>
    <definedName name="aw_61" localSheetId="10">[57]FF_4!#REF!</definedName>
    <definedName name="aw_61" localSheetId="16">[57]FF_4!#REF!</definedName>
    <definedName name="aw_61">[57]FF_4!#REF!</definedName>
    <definedName name="aw_65" localSheetId="10">[67]FF_4!#REF!</definedName>
    <definedName name="aw_65" localSheetId="16">[67]FF_4!#REF!</definedName>
    <definedName name="aw_65">[67]FF_4!#REF!</definedName>
    <definedName name="aw_67" localSheetId="10">[57]FF_4!#REF!</definedName>
    <definedName name="aw_67" localSheetId="16">[57]FF_4!#REF!</definedName>
    <definedName name="aw_67">[57]FF_4!#REF!</definedName>
    <definedName name="aw_68" localSheetId="10">[57]FF_4!#REF!</definedName>
    <definedName name="aw_68" localSheetId="16">[57]FF_4!#REF!</definedName>
    <definedName name="aw_68">[57]FF_4!#REF!</definedName>
    <definedName name="aw_7" localSheetId="10">[68]FF_4!#REF!</definedName>
    <definedName name="aw_7" localSheetId="16">[68]FF_4!#REF!</definedName>
    <definedName name="aw_7">[68]FF_4!#REF!</definedName>
    <definedName name="aw_70" localSheetId="10">[57]FF_4!#REF!</definedName>
    <definedName name="aw_70" localSheetId="16">[57]FF_4!#REF!</definedName>
    <definedName name="aw_70">[57]FF_4!#REF!</definedName>
    <definedName name="aw_71" localSheetId="10">[57]FF_4!#REF!</definedName>
    <definedName name="aw_71" localSheetId="16">[57]FF_4!#REF!</definedName>
    <definedName name="aw_71">[57]FF_4!#REF!</definedName>
    <definedName name="aw_72">"'file://JB2/Company/Assurance/QuanCheng_05/DATA/Bee Sing/KIL334/YE00/Ideal Reno/awpIR.xls'#$FF_4.$#REF!$#REF!"</definedName>
    <definedName name="aw_79" localSheetId="7">[69]FF_4!#REF!</definedName>
    <definedName name="aw_79" localSheetId="9">[69]FF_4!#REF!</definedName>
    <definedName name="aw_79" localSheetId="10">[69]FF_4!#REF!</definedName>
    <definedName name="aw_79" localSheetId="16">[69]FF_4!#REF!</definedName>
    <definedName name="aw_79">[69]FF_4!#REF!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'[70]FF-6'!$A$5:$K$9</definedName>
    <definedName name="awtaqg">#N/A</definedName>
    <definedName name="b">[29]B!$D$7</definedName>
    <definedName name="B_02" localSheetId="7">#REF!</definedName>
    <definedName name="B_02" localSheetId="9">#REF!</definedName>
    <definedName name="B_02" localSheetId="10">#REF!</definedName>
    <definedName name="B_02" localSheetId="16">#REF!</definedName>
    <definedName name="B_02">#REF!</definedName>
    <definedName name="B_03" localSheetId="7">#REF!</definedName>
    <definedName name="B_03" localSheetId="9">#REF!</definedName>
    <definedName name="B_03" localSheetId="10">#REF!</definedName>
    <definedName name="B_03" localSheetId="16">#REF!</definedName>
    <definedName name="B_03">#REF!</definedName>
    <definedName name="B_05" localSheetId="7">#REF!</definedName>
    <definedName name="B_05" localSheetId="9">#REF!</definedName>
    <definedName name="B_05" localSheetId="10">#REF!</definedName>
    <definedName name="B_05" localSheetId="16">#REF!</definedName>
    <definedName name="B_05">#REF!</definedName>
    <definedName name="B_08" localSheetId="10">#REF!</definedName>
    <definedName name="B_08" localSheetId="16">#REF!</definedName>
    <definedName name="B_08">#REF!</definedName>
    <definedName name="b_1">[28]B!$D$7</definedName>
    <definedName name="b_10">[29]B!$D$7</definedName>
    <definedName name="b_11">[28]B!$D$7</definedName>
    <definedName name="b_12">[28]B!$D$7</definedName>
    <definedName name="b_13">[28]B!$D$7</definedName>
    <definedName name="b_14">[28]B!$D$7</definedName>
    <definedName name="b_15">[28]B!$D$7</definedName>
    <definedName name="b_16">[28]B!$D$7</definedName>
    <definedName name="b_17">[28]B!$D$7</definedName>
    <definedName name="b_18">[28]B!$D$7</definedName>
    <definedName name="b_19">[28]B!$D$7</definedName>
    <definedName name="b_20">[28]B!$D$7</definedName>
    <definedName name="b_20_1">[28]B!$D$7</definedName>
    <definedName name="b_21">[29]B!$D$7</definedName>
    <definedName name="b_21_72">[28]B!$D$7</definedName>
    <definedName name="b_22">[29]B!$D$7</definedName>
    <definedName name="b_23">[28]B!$D$7</definedName>
    <definedName name="b_24">[28]B!$D$7</definedName>
    <definedName name="b_25">[28]B!$D$7</definedName>
    <definedName name="b_26">[28]B!$D$7</definedName>
    <definedName name="b_27">[28]B!$D$7</definedName>
    <definedName name="b_28">[28]B!$D$7</definedName>
    <definedName name="b_29">[28]B!$D$7</definedName>
    <definedName name="B_2a" localSheetId="7">#REF!</definedName>
    <definedName name="B_2a" localSheetId="9">#REF!</definedName>
    <definedName name="B_2a" localSheetId="10">#REF!</definedName>
    <definedName name="B_2a" localSheetId="16">#REF!</definedName>
    <definedName name="B_2a">#REF!</definedName>
    <definedName name="B_2b">'[25]B-10'!$A$1:$K$56</definedName>
    <definedName name="b_3">[30]B!$D$7</definedName>
    <definedName name="b_30">[28]B!$D$7</definedName>
    <definedName name="b_31">[28]B!$D$7</definedName>
    <definedName name="b_32">[28]B!$D$7</definedName>
    <definedName name="b_34">[28]B!$D$7</definedName>
    <definedName name="b_36">[28]B!$D$7</definedName>
    <definedName name="b_37">[28]B!$D$7</definedName>
    <definedName name="b_37_1">[28]B!$D$7</definedName>
    <definedName name="b_39">[28]B!$D$7</definedName>
    <definedName name="b_4">[28]B!$D$7</definedName>
    <definedName name="b_5">[28]B!$D$7</definedName>
    <definedName name="b_7">[29]B!$D$7</definedName>
    <definedName name="b_79">[28]B!$D$7</definedName>
    <definedName name="b_8">[28]B!$D$7</definedName>
    <definedName name="B_S">[71]BS!$A$1:$AD$150</definedName>
    <definedName name="B1.1" localSheetId="7" hidden="1">#REF!</definedName>
    <definedName name="B1.1" localSheetId="9" hidden="1">#REF!</definedName>
    <definedName name="B1.1" localSheetId="10" hidden="1">#REF!</definedName>
    <definedName name="B1.1" localSheetId="16" hidden="1">#REF!</definedName>
    <definedName name="B1.1" hidden="1">#REF!</definedName>
    <definedName name="b95310_" localSheetId="7">#REF!</definedName>
    <definedName name="b95310_" localSheetId="9">#REF!</definedName>
    <definedName name="b95310_" localSheetId="10">#REF!</definedName>
    <definedName name="b95310_" localSheetId="16">#REF!</definedName>
    <definedName name="b95310_">#REF!</definedName>
    <definedName name="b95320_" localSheetId="7">#REF!</definedName>
    <definedName name="b95320_" localSheetId="9">#REF!</definedName>
    <definedName name="b95320_" localSheetId="10">#REF!</definedName>
    <definedName name="b95320_" localSheetId="16">#REF!</definedName>
    <definedName name="b95320_">#REF!</definedName>
    <definedName name="b95330_" localSheetId="10">#REF!</definedName>
    <definedName name="b95330_" localSheetId="16">#REF!</definedName>
    <definedName name="b95330_">#REF!</definedName>
    <definedName name="b95340_" localSheetId="10">#REF!</definedName>
    <definedName name="b95340_" localSheetId="16">#REF!</definedName>
    <definedName name="b95340_">#REF!</definedName>
    <definedName name="BA" localSheetId="10">#REF!</definedName>
    <definedName name="BA" localSheetId="16">#REF!</definedName>
    <definedName name="BA">#REF!</definedName>
    <definedName name="back6" localSheetId="10">#REF!</definedName>
    <definedName name="back6" localSheetId="16">#REF!</definedName>
    <definedName name="back6">#REF!</definedName>
    <definedName name="back7" localSheetId="10">#REF!</definedName>
    <definedName name="back7" localSheetId="16">#REF!</definedName>
    <definedName name="back7">#REF!</definedName>
    <definedName name="BAClaim" localSheetId="10">#REF!</definedName>
    <definedName name="BAClaim" localSheetId="16">#REF!</definedName>
    <definedName name="BAClaim">#REF!</definedName>
    <definedName name="BAClaim1" localSheetId="10">#REF!</definedName>
    <definedName name="BAClaim1" localSheetId="16">#REF!</definedName>
    <definedName name="BAClaim1">#REF!</definedName>
    <definedName name="BAL_SHEET">[72]B_Sheet!$A$1</definedName>
    <definedName name="BALLRM" localSheetId="7">#REF!</definedName>
    <definedName name="BALLRM" localSheetId="9">#REF!</definedName>
    <definedName name="BALLRM" localSheetId="10">#REF!</definedName>
    <definedName name="BALLRM" localSheetId="16">#REF!</definedName>
    <definedName name="BALLRM">#REF!</definedName>
    <definedName name="Bank" localSheetId="7">#REF!</definedName>
    <definedName name="Bank" localSheetId="9">#REF!</definedName>
    <definedName name="Bank" localSheetId="10">#REF!</definedName>
    <definedName name="Bank" localSheetId="16">#REF!</definedName>
    <definedName name="Bank">#REF!</definedName>
    <definedName name="BANT95">'[73]Cum.91-93'!$AQ$238:$AQ$432</definedName>
    <definedName name="BANTING">'[73]Cum.91-93'!$AQ$460:$AQ$673</definedName>
    <definedName name="bas">'[40]0100'!$O$14:$R$67</definedName>
    <definedName name="Basis_end" localSheetId="7">#REF!</definedName>
    <definedName name="Basis_end" localSheetId="9">#REF!</definedName>
    <definedName name="Basis_end" localSheetId="10">#REF!</definedName>
    <definedName name="Basis_end" localSheetId="16">#REF!</definedName>
    <definedName name="Basis_end">#REF!</definedName>
    <definedName name="Basis_start" localSheetId="7">#REF!</definedName>
    <definedName name="Basis_start" localSheetId="9">#REF!</definedName>
    <definedName name="Basis_start" localSheetId="10">#REF!</definedName>
    <definedName name="Basis_start" localSheetId="16">#REF!</definedName>
    <definedName name="Basis_start">#REF!</definedName>
    <definedName name="BB" localSheetId="7">#REF!</definedName>
    <definedName name="BB" localSheetId="9">#REF!</definedName>
    <definedName name="BB" localSheetId="10">#REF!</definedName>
    <definedName name="BB" localSheetId="16">#REF!</definedName>
    <definedName name="BB">#REF!</definedName>
    <definedName name="BB_1a" localSheetId="10">#REF!</definedName>
    <definedName name="BB_1a" localSheetId="16">#REF!</definedName>
    <definedName name="BB_1a">#REF!</definedName>
    <definedName name="BB_2a">'[25]BB-1'!$A$1:$I$62</definedName>
    <definedName name="BB_3" localSheetId="7">#REF!</definedName>
    <definedName name="BB_3" localSheetId="9">#REF!</definedName>
    <definedName name="BB_3" localSheetId="10">#REF!</definedName>
    <definedName name="BB_3" localSheetId="16">#REF!</definedName>
    <definedName name="BB_3">#REF!</definedName>
    <definedName name="BBB" localSheetId="7">'[74]5 Analysis'!#REF!</definedName>
    <definedName name="BBB" localSheetId="9">'[74]5 Analysis'!#REF!</definedName>
    <definedName name="BBB" localSheetId="10">'[74]5 Analysis'!#REF!</definedName>
    <definedName name="BBB" localSheetId="16">'[74]5 Analysis'!#REF!</definedName>
    <definedName name="BBB">'[74]5 Analysis'!#REF!</definedName>
    <definedName name="BC" localSheetId="7">#REF!</definedName>
    <definedName name="BC" localSheetId="9">#REF!</definedName>
    <definedName name="BC" localSheetId="10">#REF!</definedName>
    <definedName name="BC" localSheetId="16">#REF!</definedName>
    <definedName name="BC">#REF!</definedName>
    <definedName name="BCClaim" localSheetId="7">#REF!</definedName>
    <definedName name="BCClaim" localSheetId="9">#REF!</definedName>
    <definedName name="BCClaim" localSheetId="10">#REF!</definedName>
    <definedName name="BCClaim" localSheetId="16">#REF!</definedName>
    <definedName name="BCClaim">#REF!</definedName>
    <definedName name="BCClaim1" localSheetId="7">#REF!</definedName>
    <definedName name="BCClaim1" localSheetId="9">#REF!</definedName>
    <definedName name="BCClaim1" localSheetId="10">#REF!</definedName>
    <definedName name="BCClaim1" localSheetId="16">#REF!</definedName>
    <definedName name="BCClaim1">#REF!</definedName>
    <definedName name="BCV1918_72">"$#REF!.$D$43"</definedName>
    <definedName name="BEC3457_49" localSheetId="7">#REF!</definedName>
    <definedName name="BEC3457_49" localSheetId="9">#REF!</definedName>
    <definedName name="BEC3457_49" localSheetId="10">#REF!</definedName>
    <definedName name="BEC3457_49" localSheetId="16">#REF!</definedName>
    <definedName name="BEC3457_49">#REF!</definedName>
    <definedName name="BEC3457_65" localSheetId="7">#REF!</definedName>
    <definedName name="BEC3457_65" localSheetId="9">#REF!</definedName>
    <definedName name="BEC3457_65" localSheetId="10">#REF!</definedName>
    <definedName name="BEC3457_65" localSheetId="16">#REF!</definedName>
    <definedName name="BEC3457_65">#REF!</definedName>
    <definedName name="BEC3457_72">"$#REF!.$#REF!$#REF!"</definedName>
    <definedName name="BEC3508_49" localSheetId="7">#REF!</definedName>
    <definedName name="BEC3508_49" localSheetId="9">#REF!</definedName>
    <definedName name="BEC3508_49" localSheetId="10">#REF!</definedName>
    <definedName name="BEC3508_49" localSheetId="16">#REF!</definedName>
    <definedName name="BEC3508_49">#REF!</definedName>
    <definedName name="BEC3508_65" localSheetId="7">#REF!</definedName>
    <definedName name="BEC3508_65" localSheetId="9">#REF!</definedName>
    <definedName name="BEC3508_65" localSheetId="10">#REF!</definedName>
    <definedName name="BEC3508_65" localSheetId="16">#REF!</definedName>
    <definedName name="BEC3508_65">#REF!</definedName>
    <definedName name="BEC3508_72">"$#REF!.$#REF!$#REF!"</definedName>
    <definedName name="bfd">'[40]0100'!$F$14:$G$106</definedName>
    <definedName name="bkon">'[35]tax-ss'!$Q$7:$Q$37</definedName>
    <definedName name="BldgContractor" localSheetId="7">#REF!</definedName>
    <definedName name="BldgContractor" localSheetId="9">#REF!</definedName>
    <definedName name="BldgContractor" localSheetId="10">#REF!</definedName>
    <definedName name="BldgContractor" localSheetId="16">#REF!</definedName>
    <definedName name="BldgContractor">#REF!</definedName>
    <definedName name="BOH" localSheetId="7">#REF!</definedName>
    <definedName name="BOH" localSheetId="9">#REF!</definedName>
    <definedName name="BOH" localSheetId="10">#REF!</definedName>
    <definedName name="BOH" localSheetId="16">#REF!</definedName>
    <definedName name="BOH">#REF!</definedName>
    <definedName name="BPR_01" localSheetId="7">#REF!</definedName>
    <definedName name="BPR_01" localSheetId="9">#REF!</definedName>
    <definedName name="BPR_01" localSheetId="10">#REF!</definedName>
    <definedName name="BPR_01" localSheetId="16">#REF!</definedName>
    <definedName name="BPR_01">#REF!</definedName>
    <definedName name="BPR_Bloom">'[75]BPR-Bloom'!$A$1:$P$451</definedName>
    <definedName name="BPR_BS" localSheetId="7">#REF!</definedName>
    <definedName name="BPR_BS" localSheetId="9">#REF!</definedName>
    <definedName name="BPR_BS" localSheetId="10">#REF!</definedName>
    <definedName name="BPR_BS" localSheetId="16">#REF!</definedName>
    <definedName name="BPR_BS">#REF!</definedName>
    <definedName name="BPR_pl" localSheetId="7">#REF!</definedName>
    <definedName name="BPR_pl" localSheetId="9">#REF!</definedName>
    <definedName name="BPR_pl" localSheetId="10">#REF!</definedName>
    <definedName name="BPR_pl" localSheetId="16">#REF!</definedName>
    <definedName name="BPR_pl">#REF!</definedName>
    <definedName name="BQT" localSheetId="7">#REF!</definedName>
    <definedName name="BQT" localSheetId="9">#REF!</definedName>
    <definedName name="BQT" localSheetId="10">#REF!</definedName>
    <definedName name="BQT" localSheetId="16">#REF!</definedName>
    <definedName name="BQT">#REF!</definedName>
    <definedName name="BR" localSheetId="10">#REF!</definedName>
    <definedName name="BR" localSheetId="16">#REF!</definedName>
    <definedName name="BR">#REF!</definedName>
    <definedName name="BS" localSheetId="10">#REF!</definedName>
    <definedName name="BS" localSheetId="16">#REF!</definedName>
    <definedName name="BS">#REF!</definedName>
    <definedName name="bsheet" localSheetId="10">#REF!</definedName>
    <definedName name="bsheet" localSheetId="16">#REF!</definedName>
    <definedName name="bsheet">#REF!</definedName>
    <definedName name="BSNotes" localSheetId="10">#REF!</definedName>
    <definedName name="BSNotes" localSheetId="16">#REF!</definedName>
    <definedName name="BSNotes">#REF!</definedName>
    <definedName name="BSsheet" localSheetId="10">#REF!</definedName>
    <definedName name="BSsheet" localSheetId="16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01" localSheetId="7">#REF!</definedName>
    <definedName name="C_01" localSheetId="9">#REF!</definedName>
    <definedName name="C_01" localSheetId="10">#REF!</definedName>
    <definedName name="C_01" localSheetId="16">#REF!</definedName>
    <definedName name="C_01">#REF!</definedName>
    <definedName name="C_1a" localSheetId="7">#REF!</definedName>
    <definedName name="C_1a" localSheetId="9">#REF!</definedName>
    <definedName name="C_1a" localSheetId="10">#REF!</definedName>
    <definedName name="C_1a" localSheetId="16">#REF!</definedName>
    <definedName name="C_1a">#REF!</definedName>
    <definedName name="C_2a">'[25]C-5'!$A$1:$J$37</definedName>
    <definedName name="C_3a">'[25]C-6'!$A$1:$K$46</definedName>
    <definedName name="C_4" localSheetId="7">#REF!</definedName>
    <definedName name="C_4" localSheetId="9">#REF!</definedName>
    <definedName name="C_4" localSheetId="10">#REF!</definedName>
    <definedName name="C_4" localSheetId="16">#REF!</definedName>
    <definedName name="C_4">#REF!</definedName>
    <definedName name="C_5a" localSheetId="7">#REF!</definedName>
    <definedName name="C_5a" localSheetId="9">#REF!</definedName>
    <definedName name="C_5a" localSheetId="10">#REF!</definedName>
    <definedName name="C_5a" localSheetId="16">#REF!</definedName>
    <definedName name="C_5a">#REF!</definedName>
    <definedName name="C_6a">'[25]C-6'!$A$1:$K$47</definedName>
    <definedName name="C_6a1">'[25]C-6a'!$A$1:$L$46</definedName>
    <definedName name="CAJE" localSheetId="7">#REF!</definedName>
    <definedName name="CAJE" localSheetId="9">#REF!</definedName>
    <definedName name="CAJE" localSheetId="10">#REF!</definedName>
    <definedName name="CAJE" localSheetId="16">#REF!</definedName>
    <definedName name="CAJE">#REF!</definedName>
    <definedName name="CAPITAL">"$#REF!.$#REF!$#REF!"</definedName>
    <definedName name="CAPITAL_49" localSheetId="7">#REF!</definedName>
    <definedName name="CAPITAL_49" localSheetId="9">#REF!</definedName>
    <definedName name="CAPITAL_49" localSheetId="10">#REF!</definedName>
    <definedName name="CAPITAL_49" localSheetId="16">#REF!</definedName>
    <definedName name="CAPITAL_49">#REF!</definedName>
    <definedName name="CAPITAL_65" localSheetId="7">#REF!</definedName>
    <definedName name="CAPITAL_65" localSheetId="9">#REF!</definedName>
    <definedName name="CAPITAL_65" localSheetId="10">#REF!</definedName>
    <definedName name="CAPITAL_65" localSheetId="16">#REF!</definedName>
    <definedName name="CAPITAL_65">#REF!</definedName>
    <definedName name="CAPITAL_72">"$#REF!.$#REF!$#REF!"</definedName>
    <definedName name="CAPITALISE">"$#REF!.#REF!$#REF!"</definedName>
    <definedName name="CAPITALISE_49" localSheetId="7">#REF!</definedName>
    <definedName name="CAPITALISE_49" localSheetId="9">#REF!</definedName>
    <definedName name="CAPITALISE_49" localSheetId="10">#REF!</definedName>
    <definedName name="CAPITALISE_49" localSheetId="16">#REF!</definedName>
    <definedName name="CAPITALISE_49">#REF!</definedName>
    <definedName name="CAPITALISE_65" localSheetId="7">#REF!</definedName>
    <definedName name="CAPITALISE_65" localSheetId="9">#REF!</definedName>
    <definedName name="CAPITALISE_65" localSheetId="10">#REF!</definedName>
    <definedName name="CAPITALISE_65" localSheetId="16">#REF!</definedName>
    <definedName name="CAPITALISE_65">#REF!</definedName>
    <definedName name="CAPITALISE_72">"$#REF!.#REF!$#REF!"</definedName>
    <definedName name="capsum" localSheetId="7">#REF!</definedName>
    <definedName name="capsum" localSheetId="9">#REF!</definedName>
    <definedName name="capsum" localSheetId="10">#REF!</definedName>
    <definedName name="capsum" localSheetId="16">#REF!</definedName>
    <definedName name="capsum">#REF!</definedName>
    <definedName name="carrot78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7">#REF!</definedName>
    <definedName name="CASH" localSheetId="9">#REF!</definedName>
    <definedName name="CASH" localSheetId="10">#REF!</definedName>
    <definedName name="CASH" localSheetId="16">#REF!</definedName>
    <definedName name="CASH">#REF!</definedName>
    <definedName name="CATotals" localSheetId="7">#REF!</definedName>
    <definedName name="CATotals" localSheetId="9">#REF!</definedName>
    <definedName name="CATotals" localSheetId="10">#REF!</definedName>
    <definedName name="CATotals" localSheetId="16">#REF!</definedName>
    <definedName name="CATotals">#REF!</definedName>
    <definedName name="CATotals1" localSheetId="7">#REF!</definedName>
    <definedName name="CATotals1" localSheetId="9">#REF!</definedName>
    <definedName name="CATotals1" localSheetId="10">#REF!</definedName>
    <definedName name="CATotals1" localSheetId="16">#REF!</definedName>
    <definedName name="CATotals1">#REF!</definedName>
    <definedName name="cc" localSheetId="10">#REF!</definedName>
    <definedName name="cc" localSheetId="16">#REF!</definedName>
    <definedName name="cc">#REF!</definedName>
    <definedName name="CC_1a">[25]CC!$A$1:$J$41</definedName>
    <definedName name="CC_3" localSheetId="7">#REF!</definedName>
    <definedName name="CC_3" localSheetId="9">#REF!</definedName>
    <definedName name="CC_3" localSheetId="10">#REF!</definedName>
    <definedName name="CC_3" localSheetId="16">#REF!</definedName>
    <definedName name="CC_3">#REF!</definedName>
    <definedName name="ccc">[76]FORMC94!$A$6:$M$38</definedName>
    <definedName name="ccc_1">[77]FORMC94!$A$6:$M$38</definedName>
    <definedName name="ccc_10">[78]FORMC94!$A$6:$M$38</definedName>
    <definedName name="ccc_25">[78]FORMC94!$A$6:$M$38</definedName>
    <definedName name="ccc_5">[78]FORMC94!$A$6:$M$38</definedName>
    <definedName name="ccc_8">[77]FORMC94!$A$6:$M$38</definedName>
    <definedName name="cccc" localSheetId="7">#REF!</definedName>
    <definedName name="cccc" localSheetId="9">#REF!</definedName>
    <definedName name="cccc" localSheetId="10">#REF!</definedName>
    <definedName name="cccc" localSheetId="16">#REF!</definedName>
    <definedName name="cccc">#REF!</definedName>
    <definedName name="cccccccc">'[35]tax-ss'!$G$7:$G$37</definedName>
    <definedName name="cccccccccc">#N/A</definedName>
    <definedName name="ccccccccccccccccc" localSheetId="7">#REF!</definedName>
    <definedName name="ccccccccccccccccc" localSheetId="9">#REF!</definedName>
    <definedName name="ccccccccccccccccc" localSheetId="10">#REF!</definedName>
    <definedName name="ccccccccccccccccc" localSheetId="16">#REF!</definedName>
    <definedName name="ccccccccccccccccc">#REF!</definedName>
    <definedName name="cccccccccccccccccc">#N/A</definedName>
    <definedName name="cccccccccccccccccccccc">#N/A</definedName>
    <definedName name="cccccusuuus">'[35]tax-ss'!$K$7:$K$37</definedName>
    <definedName name="cccccuuuu">'[35]tax-ss'!$L$7:$L$37</definedName>
    <definedName name="CDB" localSheetId="7">#REF!</definedName>
    <definedName name="CDB" localSheetId="9">#REF!</definedName>
    <definedName name="CDB" localSheetId="10">#REF!</definedName>
    <definedName name="CDB" localSheetId="16">#REF!</definedName>
    <definedName name="CDB">#REF!</definedName>
    <definedName name="cddddddddddd">'[35]tax-ss'!$N$7:$N$37</definedName>
    <definedName name="cdsioa">'[35]tax-ss'!$N$7:$N$37</definedName>
    <definedName name="CE" localSheetId="7">#REF!</definedName>
    <definedName name="CE" localSheetId="9">#REF!</definedName>
    <definedName name="CE" localSheetId="10">#REF!</definedName>
    <definedName name="CE" localSheetId="16">#REF!</definedName>
    <definedName name="CE">#REF!</definedName>
    <definedName name="cefewfee" localSheetId="7">#REF!</definedName>
    <definedName name="cefewfee" localSheetId="9">#REF!</definedName>
    <definedName name="cefewfee" localSheetId="10">#REF!</definedName>
    <definedName name="cefewfee" localSheetId="16">#REF!</definedName>
    <definedName name="cefewfee">#REF!</definedName>
    <definedName name="CF" localSheetId="7">#REF!</definedName>
    <definedName name="CF" localSheetId="9">#REF!</definedName>
    <definedName name="CF" localSheetId="10">#REF!</definedName>
    <definedName name="CF" localSheetId="16">#REF!</definedName>
    <definedName name="CF">#REF!</definedName>
    <definedName name="CF_1a" localSheetId="10">#REF!</definedName>
    <definedName name="CF_1a" localSheetId="16">#REF!</definedName>
    <definedName name="CF_1a">#REF!</definedName>
    <definedName name="CF_2a" localSheetId="10">#REF!</definedName>
    <definedName name="CF_2a" localSheetId="16">#REF!</definedName>
    <definedName name="CF_2a">#REF!</definedName>
    <definedName name="CF_2b" localSheetId="10">#REF!</definedName>
    <definedName name="CF_2b" localSheetId="16">#REF!</definedName>
    <definedName name="CF_2b">#REF!</definedName>
    <definedName name="CF_2b1" localSheetId="10">#REF!</definedName>
    <definedName name="CF_2b1" localSheetId="16">#REF!</definedName>
    <definedName name="CF_2b1">#REF!</definedName>
    <definedName name="CF_2b2" localSheetId="10">#REF!</definedName>
    <definedName name="CF_2b2" localSheetId="16">#REF!</definedName>
    <definedName name="CF_2b2">#REF!</definedName>
    <definedName name="CF_3a" localSheetId="10">#REF!</definedName>
    <definedName name="CF_3a" localSheetId="16">#REF!</definedName>
    <definedName name="CF_3a">#REF!</definedName>
    <definedName name="CF_3a1" localSheetId="10">#REF!</definedName>
    <definedName name="CF_3a1" localSheetId="16">#REF!</definedName>
    <definedName name="CF_3a1">#REF!</definedName>
    <definedName name="CF_3b" localSheetId="10">#REF!</definedName>
    <definedName name="CF_3b" localSheetId="16">#REF!</definedName>
    <definedName name="CF_3b">#REF!</definedName>
    <definedName name="CF_3b1" localSheetId="10">#REF!</definedName>
    <definedName name="CF_3b1" localSheetId="16">#REF!</definedName>
    <definedName name="CF_3b1">#REF!</definedName>
    <definedName name="CF_3b2" localSheetId="10">#REF!</definedName>
    <definedName name="CF_3b2" localSheetId="16">#REF!</definedName>
    <definedName name="CF_3b2">#REF!</definedName>
    <definedName name="CF_3c" localSheetId="10">#REF!</definedName>
    <definedName name="CF_3c" localSheetId="16">#REF!</definedName>
    <definedName name="CF_3c">#REF!</definedName>
    <definedName name="CF_3d" localSheetId="10">#REF!</definedName>
    <definedName name="CF_3d" localSheetId="16">#REF!</definedName>
    <definedName name="CF_3d">#REF!</definedName>
    <definedName name="CF_3e" localSheetId="10">#REF!</definedName>
    <definedName name="CF_3e" localSheetId="16">#REF!</definedName>
    <definedName name="CF_3e">#REF!</definedName>
    <definedName name="CF_3e1" localSheetId="10">#REF!</definedName>
    <definedName name="CF_3e1" localSheetId="16">#REF!</definedName>
    <definedName name="CF_3e1">#REF!</definedName>
    <definedName name="CF_3e2" localSheetId="10">#REF!</definedName>
    <definedName name="CF_3e2" localSheetId="16">#REF!</definedName>
    <definedName name="CF_3e2">#REF!</definedName>
    <definedName name="CF_3f" localSheetId="10">#REF!</definedName>
    <definedName name="CF_3f" localSheetId="16">#REF!</definedName>
    <definedName name="CF_3f">#REF!</definedName>
    <definedName name="CF_3f1" localSheetId="10">#REF!</definedName>
    <definedName name="CF_3f1" localSheetId="16">#REF!</definedName>
    <definedName name="CF_3f1">#REF!</definedName>
    <definedName name="CF_3f2" localSheetId="10">#REF!</definedName>
    <definedName name="CF_3f2" localSheetId="16">#REF!</definedName>
    <definedName name="CF_3f2">#REF!</definedName>
    <definedName name="CF_3f3" localSheetId="10">#REF!</definedName>
    <definedName name="CF_3f3" localSheetId="16">#REF!</definedName>
    <definedName name="CF_3f3">#REF!</definedName>
    <definedName name="CF_3f4" localSheetId="10">#REF!</definedName>
    <definedName name="CF_3f4" localSheetId="16">#REF!</definedName>
    <definedName name="CF_3f4">#REF!</definedName>
    <definedName name="CF_3f5" localSheetId="10">#REF!</definedName>
    <definedName name="CF_3f5" localSheetId="16">#REF!</definedName>
    <definedName name="CF_3f5">#REF!</definedName>
    <definedName name="CF_3g" localSheetId="10">#REF!</definedName>
    <definedName name="CF_3g" localSheetId="16">#REF!</definedName>
    <definedName name="CF_3g">#REF!</definedName>
    <definedName name="CF_3h" localSheetId="10">#REF!</definedName>
    <definedName name="CF_3h" localSheetId="16">#REF!</definedName>
    <definedName name="CF_3h">#REF!</definedName>
    <definedName name="Cflow" localSheetId="10">#REF!</definedName>
    <definedName name="Cflow" localSheetId="16">#REF!</definedName>
    <definedName name="Cflow">#REF!</definedName>
    <definedName name="CFWORKING" localSheetId="10">#REF!</definedName>
    <definedName name="CFWORKING" localSheetId="16">#REF!</definedName>
    <definedName name="CFWORKING">#REF!</definedName>
    <definedName name="Charge" localSheetId="10">'[79]FF-1'!#REF!</definedName>
    <definedName name="Charge" localSheetId="16">'[79]FF-1'!#REF!</definedName>
    <definedName name="Charge">'[79]FF-1'!#REF!</definedName>
    <definedName name="Chargeabl" localSheetId="10">'[80]FF-1'!#REF!</definedName>
    <definedName name="Chargeabl" localSheetId="16">'[80]FF-1'!#REF!</definedName>
    <definedName name="Chargeabl">'[80]FF-1'!#REF!</definedName>
    <definedName name="Chargeable" localSheetId="10">'[81]FF-1'!#REF!</definedName>
    <definedName name="Chargeable" localSheetId="16">'[81]FF-1'!#REF!</definedName>
    <definedName name="Chargeable">'[81]FF-1'!#REF!</definedName>
    <definedName name="CHECK" localSheetId="7">#REF!</definedName>
    <definedName name="CHECK" localSheetId="9">#REF!</definedName>
    <definedName name="CHECK" localSheetId="10">#REF!</definedName>
    <definedName name="CHECK" localSheetId="16">#REF!</definedName>
    <definedName name="CHECK">#REF!</definedName>
    <definedName name="CI" localSheetId="7">#REF!</definedName>
    <definedName name="CI" localSheetId="9">#REF!</definedName>
    <definedName name="CI" localSheetId="10">#REF!</definedName>
    <definedName name="CI" localSheetId="16">#REF!</definedName>
    <definedName name="CI">#REF!</definedName>
    <definedName name="Cis.Comm">[56]details!$C$138</definedName>
    <definedName name="CJE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7">#REF!</definedName>
    <definedName name="cksv" localSheetId="9">#REF!</definedName>
    <definedName name="cksv" localSheetId="10">#REF!</definedName>
    <definedName name="cksv" localSheetId="16">#REF!</definedName>
    <definedName name="cksv">#REF!</definedName>
    <definedName name="CLAY">"$#REF!.$#REF!$#REF!"</definedName>
    <definedName name="CLAY_49" localSheetId="7">#REF!</definedName>
    <definedName name="CLAY_49" localSheetId="9">#REF!</definedName>
    <definedName name="CLAY_49" localSheetId="10">#REF!</definedName>
    <definedName name="CLAY_49" localSheetId="16">#REF!</definedName>
    <definedName name="CLAY_49">#REF!</definedName>
    <definedName name="CLAY_65" localSheetId="7">#REF!</definedName>
    <definedName name="CLAY_65" localSheetId="9">#REF!</definedName>
    <definedName name="CLAY_65" localSheetId="10">#REF!</definedName>
    <definedName name="CLAY_65" localSheetId="16">#REF!</definedName>
    <definedName name="CLAY_65">#REF!</definedName>
    <definedName name="CLAY_72">"$#REF!.$#REF!$#REF!"</definedName>
    <definedName name="client_name">"Reinhausen Asia-Pacific Sdn Bhd"</definedName>
    <definedName name="cname">[23]Info!$D$1</definedName>
    <definedName name="Co_name" localSheetId="7">#REF!</definedName>
    <definedName name="Co_name" localSheetId="9">#REF!</definedName>
    <definedName name="Co_name" localSheetId="10">#REF!</definedName>
    <definedName name="Co_name" localSheetId="16">#REF!</definedName>
    <definedName name="Co_name">#REF!</definedName>
    <definedName name="code" localSheetId="7">#REF!</definedName>
    <definedName name="code" localSheetId="9">#REF!</definedName>
    <definedName name="code" localSheetId="10">#REF!</definedName>
    <definedName name="code" localSheetId="16">#REF!</definedName>
    <definedName name="code">#REF!</definedName>
    <definedName name="COH" localSheetId="7">#REF!</definedName>
    <definedName name="COH" localSheetId="9">#REF!</definedName>
    <definedName name="COH" localSheetId="10">#REF!</definedName>
    <definedName name="COH" localSheetId="16">#REF!</definedName>
    <definedName name="COH">#REF!</definedName>
    <definedName name="cohb" localSheetId="10">#REF!</definedName>
    <definedName name="cohb" localSheetId="16">#REF!</definedName>
    <definedName name="cohb">#REF!</definedName>
    <definedName name="COHB1" localSheetId="10">#REF!</definedName>
    <definedName name="COHB1" localSheetId="16">#REF!</definedName>
    <definedName name="COHB1">#REF!</definedName>
    <definedName name="COHB2" localSheetId="10">#REF!</definedName>
    <definedName name="COHB2" localSheetId="16">#REF!</definedName>
    <definedName name="COHB2">#REF!</definedName>
    <definedName name="COHB3" localSheetId="10">#REF!</definedName>
    <definedName name="COHB3" localSheetId="16">#REF!</definedName>
    <definedName name="COHB3">#REF!</definedName>
    <definedName name="Col_Numbers">'[38]0100'!$D$109:$E$109</definedName>
    <definedName name="Col_Type">'[38]0100'!$D$110:$E$110</definedName>
    <definedName name="ColmNo">[82]Weights!$B$5:$K$5</definedName>
    <definedName name="COMMITMENTS">#N/A</definedName>
    <definedName name="Companyname">'[83]F-3'!$A$1</definedName>
    <definedName name="COMPAQ">"$#REF!.$#REF!$#REF!"</definedName>
    <definedName name="COMPAQ_49" localSheetId="7">#REF!</definedName>
    <definedName name="COMPAQ_49" localSheetId="9">#REF!</definedName>
    <definedName name="COMPAQ_49" localSheetId="10">#REF!</definedName>
    <definedName name="COMPAQ_49" localSheetId="16">#REF!</definedName>
    <definedName name="COMPAQ_49">#REF!</definedName>
    <definedName name="COMPAQ_65" localSheetId="7">#REF!</definedName>
    <definedName name="COMPAQ_65" localSheetId="9">#REF!</definedName>
    <definedName name="COMPAQ_65" localSheetId="10">#REF!</definedName>
    <definedName name="COMPAQ_65" localSheetId="16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7">#REF!</definedName>
    <definedName name="COMPUTER40_49" localSheetId="9">#REF!</definedName>
    <definedName name="COMPUTER40_49" localSheetId="10">#REF!</definedName>
    <definedName name="COMPUTER40_49" localSheetId="16">#REF!</definedName>
    <definedName name="COMPUTER40_49">#REF!</definedName>
    <definedName name="COMPUTER40_65" localSheetId="7">#REF!</definedName>
    <definedName name="COMPUTER40_65" localSheetId="9">#REF!</definedName>
    <definedName name="COMPUTER40_65" localSheetId="10">#REF!</definedName>
    <definedName name="COMPUTER40_65" localSheetId="16">#REF!</definedName>
    <definedName name="COMPUTER40_65">#REF!</definedName>
    <definedName name="COMPUTER40_72">"$#REF!.$#REF!#REF!"</definedName>
    <definedName name="CONCIERGE" localSheetId="7">#REF!</definedName>
    <definedName name="CONCIERGE" localSheetId="9">#REF!</definedName>
    <definedName name="CONCIERGE" localSheetId="10">#REF!</definedName>
    <definedName name="CONCIERGE" localSheetId="16">#REF!</definedName>
    <definedName name="CONCIERGE">#REF!</definedName>
    <definedName name="CONSOL_BS" localSheetId="7">#REF!</definedName>
    <definedName name="CONSOL_BS" localSheetId="9">#REF!</definedName>
    <definedName name="CONSOL_BS" localSheetId="10">#REF!</definedName>
    <definedName name="CONSOL_BS" localSheetId="16">#REF!</definedName>
    <definedName name="CONSOL_BS">#REF!</definedName>
    <definedName name="CONSOL_JNL">#N/A</definedName>
    <definedName name="CONSOL_P_L" localSheetId="7">#REF!</definedName>
    <definedName name="CONSOL_P_L" localSheetId="9">#REF!</definedName>
    <definedName name="CONSOL_P_L" localSheetId="10">#REF!</definedName>
    <definedName name="CONSOL_P_L" localSheetId="16">#REF!</definedName>
    <definedName name="CONSOL_P_L">#REF!</definedName>
    <definedName name="CONTINGENCY">#N/A</definedName>
    <definedName name="CONTROL">#N/A</definedName>
    <definedName name="CONVENTN" localSheetId="7">#REF!</definedName>
    <definedName name="CONVENTN" localSheetId="9">#REF!</definedName>
    <definedName name="CONVENTN" localSheetId="10">#REF!</definedName>
    <definedName name="CONVENTN" localSheetId="16">#REF!</definedName>
    <definedName name="CONVENTN">#REF!</definedName>
    <definedName name="CORRIDOR" localSheetId="7">#REF!</definedName>
    <definedName name="CORRIDOR" localSheetId="9">#REF!</definedName>
    <definedName name="CORRIDOR" localSheetId="10">#REF!</definedName>
    <definedName name="CORRIDOR" localSheetId="16">#REF!</definedName>
    <definedName name="CORRIDOR">#REF!</definedName>
    <definedName name="cost">'[84]addl cost'!$A$3:$M$37</definedName>
    <definedName name="CoTrend" localSheetId="7">#REF!</definedName>
    <definedName name="CoTrend" localSheetId="9">#REF!</definedName>
    <definedName name="CoTrend" localSheetId="10">#REF!</definedName>
    <definedName name="CoTrend" localSheetId="16">#REF!</definedName>
    <definedName name="CoTrend">#REF!</definedName>
    <definedName name="COtrendNew" localSheetId="7">#REF!</definedName>
    <definedName name="COtrendNew" localSheetId="9">#REF!</definedName>
    <definedName name="COtrendNew" localSheetId="10">#REF!</definedName>
    <definedName name="COtrendNew" localSheetId="16">#REF!</definedName>
    <definedName name="COtrendNew">#REF!</definedName>
    <definedName name="Cover" localSheetId="7">#REF!</definedName>
    <definedName name="Cover" localSheetId="9">#REF!</definedName>
    <definedName name="Cover" localSheetId="10">#REF!</definedName>
    <definedName name="Cover" localSheetId="16">#REF!</definedName>
    <definedName name="Cover">#REF!</definedName>
    <definedName name="Coy_cel" localSheetId="10">#REF!</definedName>
    <definedName name="Coy_cel" localSheetId="16">#REF!</definedName>
    <definedName name="Coy_cel">#REF!</definedName>
    <definedName name="Coy_cell" localSheetId="10">#REF!</definedName>
    <definedName name="Coy_cell" localSheetId="16">#REF!</definedName>
    <definedName name="Coy_cell">#REF!</definedName>
    <definedName name="Coy_name" localSheetId="10">#REF!</definedName>
    <definedName name="Coy_name" localSheetId="16">#REF!</definedName>
    <definedName name="Coy_name">#REF!</definedName>
    <definedName name="CR">[85]APCODE!$A$3:$B$65536</definedName>
    <definedName name="crate">[86]Rates!$B$4</definedName>
    <definedName name="CREDITOR" localSheetId="7">#REF!</definedName>
    <definedName name="CREDITOR" localSheetId="9">#REF!</definedName>
    <definedName name="CREDITOR" localSheetId="10">#REF!</definedName>
    <definedName name="CREDITOR" localSheetId="16">#REF!</definedName>
    <definedName name="CREDITOR">#REF!</definedName>
    <definedName name="CREDITORS" localSheetId="7">#REF!</definedName>
    <definedName name="CREDITORS" localSheetId="9">#REF!</definedName>
    <definedName name="CREDITORS" localSheetId="10">#REF!</definedName>
    <definedName name="CREDITORS" localSheetId="16">#REF!</definedName>
    <definedName name="CREDITORS">#REF!</definedName>
    <definedName name="CresitorAccruals" localSheetId="7">#REF!</definedName>
    <definedName name="CresitorAccruals" localSheetId="9">#REF!</definedName>
    <definedName name="CresitorAccruals" localSheetId="10">#REF!</definedName>
    <definedName name="CresitorAccruals" localSheetId="16">#REF!</definedName>
    <definedName name="CresitorAccruals">#REF!</definedName>
    <definedName name="_xlnm.Criteria" localSheetId="10">#REF!</definedName>
    <definedName name="_xlnm.Criteria" localSheetId="16">#REF!</definedName>
    <definedName name="_xlnm.Criteria">#REF!</definedName>
    <definedName name="CROK">[85]APCODE!$B$3:$C$602</definedName>
    <definedName name="CS" localSheetId="7">#REF!</definedName>
    <definedName name="CS" localSheetId="9">#REF!</definedName>
    <definedName name="CS" localSheetId="10">#REF!</definedName>
    <definedName name="CS" localSheetId="16">#REF!</definedName>
    <definedName name="CS">#REF!</definedName>
    <definedName name="csC">'[35]tax-ss'!$J$7:$J$37</definedName>
    <definedName name="csscc">'[35]tax-ss'!$C$7:$C$37</definedName>
    <definedName name="CTTotals" localSheetId="7">#REF!</definedName>
    <definedName name="CTTotals" localSheetId="9">#REF!</definedName>
    <definedName name="CTTotals" localSheetId="10">#REF!</definedName>
    <definedName name="CTTotals" localSheetId="16">#REF!</definedName>
    <definedName name="CTTotals">#REF!</definedName>
    <definedName name="CTTotals1" localSheetId="7">#REF!</definedName>
    <definedName name="CTTotals1" localSheetId="9">#REF!</definedName>
    <definedName name="CTTotals1" localSheetId="10">#REF!</definedName>
    <definedName name="CTTotals1" localSheetId="16">#REF!</definedName>
    <definedName name="CTTotals1">#REF!</definedName>
    <definedName name="cty_code">[86]Rates!$B$6</definedName>
    <definedName name="cu">'[35]tax-ss'!$M$7:$M$37</definedName>
    <definedName name="CUMMINS">"$#REF!.$#REF!$#REF!"</definedName>
    <definedName name="CUMMINS_49" localSheetId="7">#REF!</definedName>
    <definedName name="CUMMINS_49" localSheetId="9">#REF!</definedName>
    <definedName name="CUMMINS_49" localSheetId="10">#REF!</definedName>
    <definedName name="CUMMINS_49" localSheetId="16">#REF!</definedName>
    <definedName name="CUMMINS_49">#REF!</definedName>
    <definedName name="CUMMINS_65" localSheetId="7">#REF!</definedName>
    <definedName name="CUMMINS_65" localSheetId="9">#REF!</definedName>
    <definedName name="CUMMINS_65" localSheetId="10">#REF!</definedName>
    <definedName name="CUMMINS_65" localSheetId="16">#REF!</definedName>
    <definedName name="CUMMINS_65">#REF!</definedName>
    <definedName name="CUMMINS_72">"$#REF!.$#REF!$#REF!"</definedName>
    <definedName name="cur">[87]Index!$M$6</definedName>
    <definedName name="current">'[55]F-5'!$B$7</definedName>
    <definedName name="current_ya">2001</definedName>
    <definedName name="CurrentYA">'[88]Company Info'!$B$6</definedName>
    <definedName name="CurrYA" localSheetId="7">'[89]G-35-3'!#REF!</definedName>
    <definedName name="CurrYA" localSheetId="9">'[89]G-35-3'!#REF!</definedName>
    <definedName name="CurrYA" localSheetId="10">'[89]G-35-3'!#REF!</definedName>
    <definedName name="CurrYA" localSheetId="16">'[89]G-35-3'!#REF!</definedName>
    <definedName name="CurrYA">'[89]G-35-3'!#REF!</definedName>
    <definedName name="Customize" localSheetId="5">[90]!Customize</definedName>
    <definedName name="Customize" localSheetId="7">[90]!Customize</definedName>
    <definedName name="Customize" localSheetId="8">[90]!Customize</definedName>
    <definedName name="Customize" localSheetId="9">[90]!Customize</definedName>
    <definedName name="Customize" localSheetId="10">[90]!Customize</definedName>
    <definedName name="Customize" localSheetId="16">[90]!Customize</definedName>
    <definedName name="Customize">[90]!Customize</definedName>
    <definedName name="CVCV" localSheetId="6" hidden="1">{#VALUE!,#N/A,FALSE,0}</definedName>
    <definedName name="CVCV" localSheetId="7" hidden="1">{#VALUE!,#N/A,FALSE,0}</definedName>
    <definedName name="CVCV" localSheetId="8" hidden="1">{#VALUE!,#N/A,FALSE,0}</definedName>
    <definedName name="CVCV" localSheetId="9" hidden="1">{#VALUE!,#N/A,FALSE,0}</definedName>
    <definedName name="CVCV" localSheetId="10" hidden="1">{#VALUE!,#N/A,FALSE,0}</definedName>
    <definedName name="CVCV" hidden="1">{#VALUE!,#N/A,FALSE,0}</definedName>
    <definedName name="CVT" localSheetId="7">#REF!</definedName>
    <definedName name="CVT" localSheetId="9">#REF!</definedName>
    <definedName name="CVT" localSheetId="10">#REF!</definedName>
    <definedName name="CVT" localSheetId="16">#REF!</definedName>
    <definedName name="CVT">#REF!</definedName>
    <definedName name="cyear">[23]Info!$D$8</definedName>
    <definedName name="czu">'[35]tax-ss'!$H$7:$H$37</definedName>
    <definedName name="D">'[90]IBA &lt;O3&gt;'!$E$24:$E$25</definedName>
    <definedName name="da">"TOA Paint (Malaysia) Sdn Bhd"</definedName>
    <definedName name="dagdsgds" localSheetId="7">#REF!</definedName>
    <definedName name="dagdsgds" localSheetId="9">#REF!</definedName>
    <definedName name="dagdsgds" localSheetId="10">#REF!</definedName>
    <definedName name="dagdsgds" localSheetId="16">#REF!</definedName>
    <definedName name="dagdsgds">#REF!</definedName>
    <definedName name="DASH">'[91]Cost centre expenditure'!$B$16</definedName>
    <definedName name="Data">[92]BPR!$F$11</definedName>
    <definedName name="Data_10">[93]BPR!$F$11</definedName>
    <definedName name="Data_11">[92]BPR!$F$11</definedName>
    <definedName name="Data_12">[92]BPR!$F$11</definedName>
    <definedName name="Data_13">[94]BPR!$F$11</definedName>
    <definedName name="Data_14">[92]BPR!$F$11</definedName>
    <definedName name="Data_15">[92]BPR!$F$11</definedName>
    <definedName name="Data_19">[95]BPR!$F$11</definedName>
    <definedName name="Data_20">[94]BPR!$F$11</definedName>
    <definedName name="Data_21">[94]BPR!$F$11</definedName>
    <definedName name="Data_22">[94]BPR!$F$11</definedName>
    <definedName name="Data_23">[94]BPR!$F$11</definedName>
    <definedName name="Data_23_1">[94]BPR!$F$11</definedName>
    <definedName name="Data_25">[94]BPR!$F$11</definedName>
    <definedName name="Data_29">[94]BPR!$F$11</definedName>
    <definedName name="Data_43">[94]BPR!$F$11</definedName>
    <definedName name="Data_47">[94]BPR!$F$11</definedName>
    <definedName name="Data_66">[94]BPR!$F$11</definedName>
    <definedName name="Data_72">[95]BPR!$F$11</definedName>
    <definedName name="Data_8">[93]BPR!$F$11</definedName>
    <definedName name="Data_9">[92]BPR!$F$11</definedName>
    <definedName name="data1" localSheetId="7">#REF!</definedName>
    <definedName name="data1" localSheetId="9">#REF!</definedName>
    <definedName name="data1" localSheetId="10">#REF!</definedName>
    <definedName name="data1" localSheetId="16">#REF!</definedName>
    <definedName name="data1">#REF!</definedName>
    <definedName name="data2" localSheetId="7">#REF!</definedName>
    <definedName name="data2" localSheetId="9">#REF!</definedName>
    <definedName name="data2" localSheetId="10">#REF!</definedName>
    <definedName name="data2" localSheetId="16">#REF!</definedName>
    <definedName name="data2">#REF!</definedName>
    <definedName name="data3" localSheetId="7">#REF!</definedName>
    <definedName name="data3" localSheetId="9">#REF!</definedName>
    <definedName name="data3" localSheetId="10">#REF!</definedName>
    <definedName name="data3" localSheetId="16">#REF!</definedName>
    <definedName name="data3">#REF!</definedName>
    <definedName name="data4" localSheetId="10">#REF!</definedName>
    <definedName name="data4" localSheetId="16">#REF!</definedName>
    <definedName name="data4">#REF!</definedName>
    <definedName name="data5" localSheetId="10">#REF!</definedName>
    <definedName name="data5" localSheetId="16">#REF!</definedName>
    <definedName name="data5">#REF!</definedName>
    <definedName name="data6" localSheetId="10">#REF!</definedName>
    <definedName name="data6" localSheetId="16">#REF!</definedName>
    <definedName name="data6">#REF!</definedName>
    <definedName name="data7" localSheetId="10">#REF!</definedName>
    <definedName name="data7" localSheetId="16">#REF!</definedName>
    <definedName name="data7">#REF!</definedName>
    <definedName name="_xlnm.Database" localSheetId="10">#REF!</definedName>
    <definedName name="_xlnm.Database" localSheetId="16">#REF!</definedName>
    <definedName name="_xlnm.Database">#REF!</definedName>
    <definedName name="Database_MI" localSheetId="10">#REF!</definedName>
    <definedName name="Database_MI" localSheetId="16">#REF!</definedName>
    <definedName name="Database_MI">#REF!</definedName>
    <definedName name="Database1" localSheetId="10">#REF!</definedName>
    <definedName name="Database1" localSheetId="16">#REF!</definedName>
    <definedName name="Database1">#REF!</definedName>
    <definedName name="date">[96]ตั๋วเงินรับ!$F$1</definedName>
    <definedName name="dAWDAWDA" localSheetId="7">#REF!</definedName>
    <definedName name="dAWDAWDA" localSheetId="9">#REF!</definedName>
    <definedName name="dAWDAWDA" localSheetId="10">#REF!</definedName>
    <definedName name="dAWDAWDA" localSheetId="16">#REF!</definedName>
    <definedName name="dAWDAWDA">#REF!</definedName>
    <definedName name="dd">#N/A</definedName>
    <definedName name="DDD" localSheetId="7">#REF!</definedName>
    <definedName name="DDD" localSheetId="9">#REF!</definedName>
    <definedName name="DDD" localSheetId="10">#REF!</definedName>
    <definedName name="DDD" localSheetId="16">#REF!</definedName>
    <definedName name="DDD">#REF!</definedName>
    <definedName name="dddd">#N/A</definedName>
    <definedName name="ddddd" localSheetId="6" hidden="1">{#N/A,#N/A,FALSE,"Sheet1"}</definedName>
    <definedName name="ddddd" localSheetId="7" hidden="1">{#N/A,#N/A,FALSE,"Sheet1"}</definedName>
    <definedName name="ddddd" localSheetId="8" hidden="1">{#N/A,#N/A,FALSE,"Sheet1"}</definedName>
    <definedName name="ddddd" localSheetId="9" hidden="1">{#N/A,#N/A,FALSE,"Sheet1"}</definedName>
    <definedName name="ddddd" localSheetId="10" hidden="1">{#N/A,#N/A,FALSE,"Sheet1"}</definedName>
    <definedName name="ddddd" hidden="1">{#N/A,#N/A,FALSE,"Sheet1"}</definedName>
    <definedName name="ddfdf" localSheetId="7">#REF!</definedName>
    <definedName name="ddfdf" localSheetId="9">#REF!</definedName>
    <definedName name="ddfdf" localSheetId="10">#REF!</definedName>
    <definedName name="ddfdf" localSheetId="16">#REF!</definedName>
    <definedName name="ddfdf">#REF!</definedName>
    <definedName name="ddgg" localSheetId="7">#REF!</definedName>
    <definedName name="ddgg" localSheetId="9">#REF!</definedName>
    <definedName name="ddgg" localSheetId="10">#REF!</definedName>
    <definedName name="ddgg" localSheetId="16">#REF!</definedName>
    <definedName name="ddgg">#REF!</definedName>
    <definedName name="dds" localSheetId="7">#REF!</definedName>
    <definedName name="dds" localSheetId="9">#REF!</definedName>
    <definedName name="dds" localSheetId="10">#REF!</definedName>
    <definedName name="dds" localSheetId="16">#REF!</definedName>
    <definedName name="dds">#REF!</definedName>
    <definedName name="ddsgg" localSheetId="10">#REF!</definedName>
    <definedName name="ddsgg" localSheetId="16">#REF!</definedName>
    <definedName name="ddsgg">#REF!</definedName>
    <definedName name="DE" localSheetId="10">#REF!</definedName>
    <definedName name="DE" localSheetId="16">#REF!</definedName>
    <definedName name="DE">#REF!</definedName>
    <definedName name="DEB" localSheetId="10">#REF!</definedName>
    <definedName name="DEB" localSheetId="16">#REF!</definedName>
    <definedName name="DEB">#REF!</definedName>
    <definedName name="DEBTOR" localSheetId="10">#REF!</definedName>
    <definedName name="DEBTOR" localSheetId="16">#REF!</definedName>
    <definedName name="DEBTOR">#REF!</definedName>
    <definedName name="Dec" localSheetId="10">#REF!</definedName>
    <definedName name="Dec" localSheetId="16">#REF!</definedName>
    <definedName name="Dec">#REF!</definedName>
    <definedName name="DEDetail" localSheetId="10">#REF!</definedName>
    <definedName name="DEDetail" localSheetId="16">#REF!</definedName>
    <definedName name="DEDetail">#REF!</definedName>
    <definedName name="deferred" localSheetId="10">#REF!</definedName>
    <definedName name="deferred" localSheetId="16">#REF!</definedName>
    <definedName name="deferred">#REF!</definedName>
    <definedName name="DEMonths" localSheetId="10">#REF!</definedName>
    <definedName name="DEMonths" localSheetId="16">#REF!</definedName>
    <definedName name="DEMonths">#REF!</definedName>
    <definedName name="DEPN">"$#REF!.$H$15"</definedName>
    <definedName name="DEPN_72">"$#REF!.$H$16"</definedName>
    <definedName name="Depr" localSheetId="7">#REF!</definedName>
    <definedName name="Depr" localSheetId="9">#REF!</definedName>
    <definedName name="Depr" localSheetId="10">#REF!</definedName>
    <definedName name="Depr" localSheetId="16">#REF!</definedName>
    <definedName name="Depr">#REF!</definedName>
    <definedName name="Derty" localSheetId="7">#REF!</definedName>
    <definedName name="Derty" localSheetId="9">#REF!</definedName>
    <definedName name="Derty" localSheetId="10">#REF!</definedName>
    <definedName name="Derty" localSheetId="16">#REF!</definedName>
    <definedName name="Derty">#REF!</definedName>
    <definedName name="Detail10" localSheetId="7">#REF!</definedName>
    <definedName name="Detail10" localSheetId="9">#REF!</definedName>
    <definedName name="Detail10" localSheetId="10">#REF!</definedName>
    <definedName name="Detail10" localSheetId="16">#REF!</definedName>
    <definedName name="Detail10">#REF!</definedName>
    <definedName name="Detail20" localSheetId="10">#REF!</definedName>
    <definedName name="Detail20" localSheetId="16">#REF!</definedName>
    <definedName name="Detail20">#REF!</definedName>
    <definedName name="dfd">'[97]FF-3'!$A$9:$K$11</definedName>
    <definedName name="dfdf" localSheetId="7">#REF!</definedName>
    <definedName name="dfdf" localSheetId="9">#REF!</definedName>
    <definedName name="dfdf" localSheetId="10">#REF!</definedName>
    <definedName name="dfdf" localSheetId="16">#REF!</definedName>
    <definedName name="dfdf">#REF!</definedName>
    <definedName name="dfdfdds" localSheetId="7">#REF!</definedName>
    <definedName name="dfdfdds" localSheetId="9">#REF!</definedName>
    <definedName name="dfdfdds" localSheetId="10">#REF!</definedName>
    <definedName name="dfdfdds" localSheetId="16">#REF!</definedName>
    <definedName name="dfdfdds">#REF!</definedName>
    <definedName name="dfdfds" localSheetId="7">#REF!</definedName>
    <definedName name="dfdfds" localSheetId="9">#REF!</definedName>
    <definedName name="dfdfds" localSheetId="10">#REF!</definedName>
    <definedName name="dfdfds" localSheetId="16">#REF!</definedName>
    <definedName name="dfdfds">#REF!</definedName>
    <definedName name="DFDFDW" localSheetId="10">#REF!</definedName>
    <definedName name="DFDFDW" localSheetId="16">#REF!</definedName>
    <definedName name="DFDFDW">#REF!</definedName>
    <definedName name="dfdfff" localSheetId="10">#REF!</definedName>
    <definedName name="dfdfff" localSheetId="16">#REF!</definedName>
    <definedName name="dfdfff">#REF!</definedName>
    <definedName name="dfdsf">'[98]CA Sheet'!$R$36</definedName>
    <definedName name="dfdsfgfg">'[99]CA Sheet'!$R$36</definedName>
    <definedName name="dffd" localSheetId="7">#REF!</definedName>
    <definedName name="dffd" localSheetId="9">#REF!</definedName>
    <definedName name="dffd" localSheetId="10">#REF!</definedName>
    <definedName name="dffd" localSheetId="16">#REF!</definedName>
    <definedName name="dffd">#REF!</definedName>
    <definedName name="dffgdfrd" localSheetId="7">#REF!</definedName>
    <definedName name="dffgdfrd" localSheetId="9">#REF!</definedName>
    <definedName name="dffgdfrd" localSheetId="10">#REF!</definedName>
    <definedName name="dffgdfrd" localSheetId="16">#REF!</definedName>
    <definedName name="dffgdfrd">#REF!</definedName>
    <definedName name="dfg" localSheetId="7">#REF!</definedName>
    <definedName name="dfg" localSheetId="9">#REF!</definedName>
    <definedName name="dfg" localSheetId="10">#REF!</definedName>
    <definedName name="dfg" localSheetId="16">#REF!</definedName>
    <definedName name="dfg">#REF!</definedName>
    <definedName name="dfgdfdf" localSheetId="10">#REF!</definedName>
    <definedName name="dfgdfdf" localSheetId="16">#REF!</definedName>
    <definedName name="dfgdfdf">#REF!</definedName>
    <definedName name="dfgdfg" localSheetId="10">#REF!</definedName>
    <definedName name="dfgdfg" localSheetId="16">#REF!</definedName>
    <definedName name="dfgdfg">#REF!</definedName>
    <definedName name="dfgfd" localSheetId="10">#REF!</definedName>
    <definedName name="dfgfd" localSheetId="16">#REF!</definedName>
    <definedName name="dfgfd">#REF!</definedName>
    <definedName name="dfgrfgsdg" localSheetId="10">#REF!</definedName>
    <definedName name="dfgrfgsdg" localSheetId="16">#REF!</definedName>
    <definedName name="dfgrfgsdg">#REF!</definedName>
    <definedName name="dfh" localSheetId="10">#REF!</definedName>
    <definedName name="dfh" localSheetId="16">#REF!</definedName>
    <definedName name="dfh">#REF!</definedName>
    <definedName name="dfhddt" localSheetId="10">#REF!</definedName>
    <definedName name="dfhddt" localSheetId="16">#REF!</definedName>
    <definedName name="dfhddt">#REF!</definedName>
    <definedName name="dfhdffd" localSheetId="10">#REF!</definedName>
    <definedName name="dfhdffd" localSheetId="16">#REF!</definedName>
    <definedName name="dfhdffd">#REF!</definedName>
    <definedName name="dfhdfhdf" localSheetId="10">#REF!</definedName>
    <definedName name="dfhdfhdf" localSheetId="16">#REF!</definedName>
    <definedName name="dfhdfhdf">#REF!</definedName>
    <definedName name="dfhfh" localSheetId="10">#REF!</definedName>
    <definedName name="dfhfh" localSheetId="16">#REF!</definedName>
    <definedName name="dfhfh">#REF!</definedName>
    <definedName name="dfhjdj" localSheetId="10">#REF!</definedName>
    <definedName name="dfhjdj" localSheetId="16">#REF!</definedName>
    <definedName name="dfhjdj">#REF!</definedName>
    <definedName name="dfhnfj" localSheetId="10">#REF!</definedName>
    <definedName name="dfhnfj" localSheetId="16">#REF!</definedName>
    <definedName name="dfhnfj">#REF!</definedName>
    <definedName name="dfhsdfgse" localSheetId="10">#REF!</definedName>
    <definedName name="dfhsdfgse" localSheetId="16">#REF!</definedName>
    <definedName name="dfhsdfgse">#REF!</definedName>
    <definedName name="dfjftjt" localSheetId="10">#REF!</definedName>
    <definedName name="dfjftjt" localSheetId="16">#REF!</definedName>
    <definedName name="dfjftjt">#REF!</definedName>
    <definedName name="dfjndghjdt" localSheetId="10">#REF!</definedName>
    <definedName name="dfjndghjdt" localSheetId="16">#REF!</definedName>
    <definedName name="dfjndghjdt">#REF!</definedName>
    <definedName name="dflt1">'[90]Customize Your Loan Manager'!$G$21</definedName>
    <definedName name="dfsdfes">'[98]CA Sheet'!$R$36</definedName>
    <definedName name="dfsdgfd" localSheetId="7">#REF!</definedName>
    <definedName name="dfsdgfd" localSheetId="9">#REF!</definedName>
    <definedName name="dfsdgfd" localSheetId="10">#REF!</definedName>
    <definedName name="dfsdgfd" localSheetId="16">#REF!</definedName>
    <definedName name="dfsdgfd">#REF!</definedName>
    <definedName name="dfsfd">'[100]CA Sheet'!$R$36</definedName>
    <definedName name="dfsfdf" localSheetId="7">#REF!</definedName>
    <definedName name="dfsfdf" localSheetId="9">#REF!</definedName>
    <definedName name="dfsfdf" localSheetId="10">#REF!</definedName>
    <definedName name="dfsfdf" localSheetId="16">#REF!</definedName>
    <definedName name="dfsfdf">#REF!</definedName>
    <definedName name="dfsff" localSheetId="7">#REF!</definedName>
    <definedName name="dfsff" localSheetId="9">#REF!</definedName>
    <definedName name="dfsff" localSheetId="10">#REF!</definedName>
    <definedName name="dfsff" localSheetId="16">#REF!</definedName>
    <definedName name="dfsff">#REF!</definedName>
    <definedName name="DFWDFW" localSheetId="7">#REF!</definedName>
    <definedName name="DFWDFW" localSheetId="9">#REF!</definedName>
    <definedName name="DFWDFW" localSheetId="10">#REF!</definedName>
    <definedName name="DFWDFW" localSheetId="16">#REF!</definedName>
    <definedName name="DFWDFW">#REF!</definedName>
    <definedName name="dg" localSheetId="10">#REF!</definedName>
    <definedName name="dg" localSheetId="16">#REF!</definedName>
    <definedName name="dg">#REF!</definedName>
    <definedName name="DGASG">#N/A</definedName>
    <definedName name="dgewrhe" localSheetId="7">#REF!</definedName>
    <definedName name="dgewrhe" localSheetId="9">#REF!</definedName>
    <definedName name="dgewrhe" localSheetId="10">#REF!</definedName>
    <definedName name="dgewrhe" localSheetId="16">#REF!</definedName>
    <definedName name="dgewrhe">#REF!</definedName>
    <definedName name="dgfdsgfd" localSheetId="7">#REF!</definedName>
    <definedName name="dgfdsgfd" localSheetId="9">#REF!</definedName>
    <definedName name="dgfdsgfd" localSheetId="10">#REF!</definedName>
    <definedName name="dgfdsgfd" localSheetId="16">#REF!</definedName>
    <definedName name="dgfdsgfd">#REF!</definedName>
    <definedName name="dgjdg" localSheetId="7">#REF!</definedName>
    <definedName name="dgjdg" localSheetId="9">#REF!</definedName>
    <definedName name="dgjdg" localSheetId="10">#REF!</definedName>
    <definedName name="dgjdg" localSheetId="16">#REF!</definedName>
    <definedName name="dgjdg">#REF!</definedName>
    <definedName name="dgrdgd" localSheetId="10">#REF!</definedName>
    <definedName name="dgrdgd" localSheetId="16">#REF!</definedName>
    <definedName name="dgrdgd">#REF!</definedName>
    <definedName name="dgsdgsd" localSheetId="10">#REF!</definedName>
    <definedName name="dgsdgsd" localSheetId="16">#REF!</definedName>
    <definedName name="dgsdgsd">#REF!</definedName>
    <definedName name="dgsg" localSheetId="10">#REF!</definedName>
    <definedName name="dgsg" localSheetId="16">#REF!</definedName>
    <definedName name="dgsg">#REF!</definedName>
    <definedName name="dgsgs" localSheetId="10">#REF!</definedName>
    <definedName name="dgsgs" localSheetId="16">#REF!</definedName>
    <definedName name="dgsgs">#REF!</definedName>
    <definedName name="dhdfhfdj" localSheetId="10">#REF!</definedName>
    <definedName name="dhdfhfdj" localSheetId="16">#REF!</definedName>
    <definedName name="dhdfhfdj">#REF!</definedName>
    <definedName name="dhdh" localSheetId="10">#REF!</definedName>
    <definedName name="dhdh" localSheetId="16">#REF!</definedName>
    <definedName name="dhdh">#REF!</definedName>
    <definedName name="dhdhd" localSheetId="10">#REF!</definedName>
    <definedName name="dhdhd" localSheetId="16">#REF!</definedName>
    <definedName name="dhdhd">#REF!</definedName>
    <definedName name="dhdhdh" localSheetId="10">#REF!</definedName>
    <definedName name="dhdhdh" localSheetId="16">#REF!</definedName>
    <definedName name="dhdhdh">#REF!</definedName>
    <definedName name="dhdhsw" localSheetId="10">#REF!</definedName>
    <definedName name="dhdhsw" localSheetId="16">#REF!</definedName>
    <definedName name="dhdhsw">#REF!</definedName>
    <definedName name="dhfdhdtj" localSheetId="10">#REF!</definedName>
    <definedName name="dhfdhdtj" localSheetId="16">#REF!</definedName>
    <definedName name="dhfdhdtj">#REF!</definedName>
    <definedName name="dhhdh" localSheetId="10">#REF!</definedName>
    <definedName name="dhhdh" localSheetId="16">#REF!</definedName>
    <definedName name="dhhdh">#REF!</definedName>
    <definedName name="dhtdhdth" localSheetId="10">#REF!</definedName>
    <definedName name="dhtdhdth" localSheetId="16">#REF!</definedName>
    <definedName name="dhtdhdth">#REF!</definedName>
    <definedName name="DIS">"$#REF!.$G$14:$G$19"</definedName>
    <definedName name="DIS_72">"$#REF!.$G$15:$G$20"</definedName>
    <definedName name="Disc">[86]Rates!$B$2</definedName>
    <definedName name="display_area_2" localSheetId="7">#REF!</definedName>
    <definedName name="display_area_2" localSheetId="9">#REF!</definedName>
    <definedName name="display_area_2" localSheetId="10">#REF!</definedName>
    <definedName name="display_area_2" localSheetId="16">#REF!</definedName>
    <definedName name="display_area_2">#REF!</definedName>
    <definedName name="DisposalTotals" localSheetId="7">#REF!</definedName>
    <definedName name="DisposalTotals" localSheetId="9">#REF!</definedName>
    <definedName name="DisposalTotals" localSheetId="10">#REF!</definedName>
    <definedName name="DisposalTotals" localSheetId="16">#REF!</definedName>
    <definedName name="DisposalTotals">#REF!</definedName>
    <definedName name="DisposalTotals1" localSheetId="7">#REF!</definedName>
    <definedName name="DisposalTotals1" localSheetId="9">#REF!</definedName>
    <definedName name="DisposalTotals1" localSheetId="10">#REF!</definedName>
    <definedName name="DisposalTotals1" localSheetId="16">#REF!</definedName>
    <definedName name="DisposalTotals1">#REF!</definedName>
    <definedName name="div_code">[86]Rates!$B$7</definedName>
    <definedName name="djdjt" localSheetId="7">#REF!</definedName>
    <definedName name="djdjt" localSheetId="9">#REF!</definedName>
    <definedName name="djdjt" localSheetId="10">#REF!</definedName>
    <definedName name="djdjt" localSheetId="16">#REF!</definedName>
    <definedName name="djdjt">#REF!</definedName>
    <definedName name="djfhjdhje" localSheetId="7">#REF!</definedName>
    <definedName name="djfhjdhje" localSheetId="9">#REF!</definedName>
    <definedName name="djfhjdhje" localSheetId="10">#REF!</definedName>
    <definedName name="djfhjdhje" localSheetId="16">#REF!</definedName>
    <definedName name="djfhjdhje">#REF!</definedName>
    <definedName name="djfjherhjr" localSheetId="7">#REF!</definedName>
    <definedName name="djfjherhjr" localSheetId="9">#REF!</definedName>
    <definedName name="djfjherhjr" localSheetId="10">#REF!</definedName>
    <definedName name="djfjherhjr" localSheetId="16">#REF!</definedName>
    <definedName name="djfjherhjr">#REF!</definedName>
    <definedName name="DKK">'[101]ADJ - RATE'!$B$4</definedName>
    <definedName name="DM2_">'[73]Cum.91-93'!$AI$460:$AI$673</definedName>
    <definedName name="DM95_">'[73]Cum.91-93'!$AI$238:$AI$432</definedName>
    <definedName name="docs" localSheetId="7">#REF!</definedName>
    <definedName name="docs" localSheetId="9">#REF!</definedName>
    <definedName name="docs" localSheetId="10">#REF!</definedName>
    <definedName name="docs" localSheetId="16">#REF!</definedName>
    <definedName name="docs">#REF!</definedName>
    <definedName name="DONATION">"$#REF!.$#REF!$#REF!"</definedName>
    <definedName name="DONATION_49" localSheetId="7">#REF!</definedName>
    <definedName name="DONATION_49" localSheetId="9">#REF!</definedName>
    <definedName name="DONATION_49" localSheetId="10">#REF!</definedName>
    <definedName name="DONATION_49" localSheetId="16">#REF!</definedName>
    <definedName name="DONATION_49">#REF!</definedName>
    <definedName name="DONATION_65" localSheetId="7">#REF!</definedName>
    <definedName name="DONATION_65" localSheetId="9">#REF!</definedName>
    <definedName name="DONATION_65" localSheetId="10">#REF!</definedName>
    <definedName name="DONATION_65" localSheetId="16">#REF!</definedName>
    <definedName name="DONATION_65">#REF!</definedName>
    <definedName name="DONATION_72">"$#REF!.$#REF!$#REF!"</definedName>
    <definedName name="dqewedqewd" localSheetId="7">[46]U2.2!#REF!</definedName>
    <definedName name="dqewedqewd" localSheetId="9">[46]U2.2!#REF!</definedName>
    <definedName name="dqewedqewd" localSheetId="10">[46]U2.2!#REF!</definedName>
    <definedName name="dqewedqewd" localSheetId="16">[46]U2.2!#REF!</definedName>
    <definedName name="dqewedqewd">[46]U2.2!#REF!</definedName>
    <definedName name="DR" localSheetId="7">#REF!</definedName>
    <definedName name="DR" localSheetId="9">#REF!</definedName>
    <definedName name="DR" localSheetId="10">#REF!</definedName>
    <definedName name="DR" localSheetId="16">#REF!</definedName>
    <definedName name="DR">#REF!</definedName>
    <definedName name="DRIVER" localSheetId="7">#REF!</definedName>
    <definedName name="DRIVER" localSheetId="9">#REF!</definedName>
    <definedName name="DRIVER" localSheetId="10">#REF!</definedName>
    <definedName name="DRIVER" localSheetId="16">#REF!</definedName>
    <definedName name="DRIVER">#REF!</definedName>
    <definedName name="ds" localSheetId="7">#REF!</definedName>
    <definedName name="ds" localSheetId="9">#REF!</definedName>
    <definedName name="ds" localSheetId="10">#REF!</definedName>
    <definedName name="ds" localSheetId="16">#REF!</definedName>
    <definedName name="ds">#REF!</definedName>
    <definedName name="dsd" localSheetId="10">#REF!</definedName>
    <definedName name="dsd" localSheetId="16">#REF!</definedName>
    <definedName name="dsd">#REF!</definedName>
    <definedName name="dsfdff" localSheetId="10">#REF!</definedName>
    <definedName name="dsfdff" localSheetId="16">#REF!</definedName>
    <definedName name="dsfdff">#REF!</definedName>
    <definedName name="dsfdsfds" localSheetId="10">#REF!</definedName>
    <definedName name="dsfdsfds" localSheetId="16">#REF!</definedName>
    <definedName name="dsfdsfds">#REF!</definedName>
    <definedName name="dsfdsgsdfd" localSheetId="10">#REF!</definedName>
    <definedName name="dsfdsgsdfd" localSheetId="16">#REF!</definedName>
    <definedName name="dsfdsgsdfd">#REF!</definedName>
    <definedName name="dsffef" localSheetId="10">#REF!</definedName>
    <definedName name="dsffef" localSheetId="16">#REF!</definedName>
    <definedName name="dsffef">#REF!</definedName>
    <definedName name="dsfgfgrd" localSheetId="10">#REF!</definedName>
    <definedName name="dsfgfgrd" localSheetId="16">#REF!</definedName>
    <definedName name="dsfgfgrd">#REF!</definedName>
    <definedName name="dsgdsgds" localSheetId="10">#REF!</definedName>
    <definedName name="dsgdsgds" localSheetId="16">#REF!</definedName>
    <definedName name="dsgdsgds">#REF!</definedName>
    <definedName name="dsgfewgew" localSheetId="10">#REF!</definedName>
    <definedName name="dsgfewgew" localSheetId="16">#REF!</definedName>
    <definedName name="dsgfewgew">#REF!</definedName>
    <definedName name="dsgfsgeg" localSheetId="10">#REF!</definedName>
    <definedName name="dsgfsgeg" localSheetId="16">#REF!</definedName>
    <definedName name="dsgfsgeg">#REF!</definedName>
    <definedName name="dsgfsggrf" localSheetId="10">#REF!</definedName>
    <definedName name="dsgfsggrf" localSheetId="16">#REF!</definedName>
    <definedName name="dsgfsggrf">#REF!</definedName>
    <definedName name="dsggshhr" localSheetId="10">#REF!</definedName>
    <definedName name="dsggshhr" localSheetId="16">#REF!</definedName>
    <definedName name="dsggshhr">#REF!</definedName>
    <definedName name="dsgrrerehhr">#N/A</definedName>
    <definedName name="dsgsrsrh" localSheetId="7">#REF!</definedName>
    <definedName name="dsgsrsrh" localSheetId="9">#REF!</definedName>
    <definedName name="dsgsrsrh" localSheetId="10">#REF!</definedName>
    <definedName name="dsgsrsrh" localSheetId="16">#REF!</definedName>
    <definedName name="dsgsrsrh">#REF!</definedName>
    <definedName name="DSP" localSheetId="7">#REF!</definedName>
    <definedName name="DSP" localSheetId="9">#REF!</definedName>
    <definedName name="DSP" localSheetId="10">#REF!</definedName>
    <definedName name="DSP" localSheetId="16">#REF!</definedName>
    <definedName name="DSP">#REF!</definedName>
    <definedName name="DSPIMO" localSheetId="7">#REF!</definedName>
    <definedName name="DSPIMO" localSheetId="9">#REF!</definedName>
    <definedName name="DSPIMO" localSheetId="10">#REF!</definedName>
    <definedName name="DSPIMO" localSheetId="16">#REF!</definedName>
    <definedName name="DSPIMO">#REF!</definedName>
    <definedName name="DSPMO" localSheetId="10">#REF!</definedName>
    <definedName name="DSPMO" localSheetId="16">#REF!</definedName>
    <definedName name="DSPMO">#REF!</definedName>
    <definedName name="DSPTLMO" localSheetId="10">#REF!</definedName>
    <definedName name="DSPTLMO" localSheetId="16">#REF!</definedName>
    <definedName name="DSPTLMO">#REF!</definedName>
    <definedName name="dssbfeq" localSheetId="10" hidden="1">#REF!</definedName>
    <definedName name="dssbfeq" localSheetId="16" hidden="1">#REF!</definedName>
    <definedName name="dssbfeq" hidden="1">#REF!</definedName>
    <definedName name="dssdg" localSheetId="10">#REF!</definedName>
    <definedName name="dssdg" localSheetId="16">#REF!</definedName>
    <definedName name="dssdg">#REF!</definedName>
    <definedName name="dsvsdfrdsg" localSheetId="10">#REF!</definedName>
    <definedName name="dsvsdfrdsg" localSheetId="16">#REF!</definedName>
    <definedName name="dsvsdfrdsg">#REF!</definedName>
    <definedName name="dtdyu">#N/A</definedName>
    <definedName name="dthtdht" localSheetId="7">#REF!</definedName>
    <definedName name="dthtdht" localSheetId="9">#REF!</definedName>
    <definedName name="dthtdht" localSheetId="10">#REF!</definedName>
    <definedName name="dthtdht" localSheetId="16">#REF!</definedName>
    <definedName name="dthtdht">#REF!</definedName>
    <definedName name="dvvsv" localSheetId="7">#REF!</definedName>
    <definedName name="dvvsv" localSheetId="9">#REF!</definedName>
    <definedName name="dvvsv" localSheetId="10">#REF!</definedName>
    <definedName name="dvvsv" localSheetId="16">#REF!</definedName>
    <definedName name="dvvsv">#REF!</definedName>
    <definedName name="dwfq" localSheetId="7">#REF!</definedName>
    <definedName name="dwfq" localSheetId="9">#REF!</definedName>
    <definedName name="dwfq" localSheetId="10">#REF!</definedName>
    <definedName name="dwfq" localSheetId="16">#REF!</definedName>
    <definedName name="dwfq">#REF!</definedName>
    <definedName name="dwqdq" localSheetId="7">[46]U2.2!#REF!</definedName>
    <definedName name="dwqdq" localSheetId="9">[46]U2.2!#REF!</definedName>
    <definedName name="dwqdq" localSheetId="10">[46]U2.2!#REF!</definedName>
    <definedName name="dwqdq" localSheetId="16">[46]U2.2!#REF!</definedName>
    <definedName name="dwqdq">[46]U2.2!#REF!</definedName>
    <definedName name="e" localSheetId="7">#REF!</definedName>
    <definedName name="e" localSheetId="9">#REF!</definedName>
    <definedName name="e" localSheetId="10">#REF!</definedName>
    <definedName name="e" localSheetId="16">#REF!</definedName>
    <definedName name="e">#REF!</definedName>
    <definedName name="E_I2">"$#REF!.$O$197"</definedName>
    <definedName name="E_I2_72">"$#REF!.$O$198"</definedName>
    <definedName name="ea" localSheetId="7">#REF!</definedName>
    <definedName name="ea" localSheetId="9">#REF!</definedName>
    <definedName name="ea" localSheetId="10">#REF!</definedName>
    <definedName name="ea" localSheetId="16">#REF!</definedName>
    <definedName name="ea">#REF!</definedName>
    <definedName name="edgewrqgr" localSheetId="7">#REF!</definedName>
    <definedName name="edgewrqgr" localSheetId="9">#REF!</definedName>
    <definedName name="edgewrqgr" localSheetId="10">#REF!</definedName>
    <definedName name="edgewrqgr" localSheetId="16">#REF!</definedName>
    <definedName name="edgewrqgr">#REF!</definedName>
    <definedName name="Edit_Area">'[38]0100'!$D$14:$E$106</definedName>
    <definedName name="Edit_Comp_1">'[38]0100'!$F$14:$G$106</definedName>
    <definedName name="Edit_Comp_2">'[38]0100'!$H$14:$I$106</definedName>
    <definedName name="Edit_Title_C1">'[38]0100'!$F$11:$F$11</definedName>
    <definedName name="Edit_Title_C2">'[38]0100'!$H$11:$H$11</definedName>
    <definedName name="Edit_Title_EA">'[38]0100'!$D$11:$D$11</definedName>
    <definedName name="EdRes" localSheetId="7">#REF!</definedName>
    <definedName name="EdRes" localSheetId="9">#REF!</definedName>
    <definedName name="EdRes" localSheetId="10">#REF!</definedName>
    <definedName name="EdRes" localSheetId="16">#REF!</definedName>
    <definedName name="EdRes">#REF!</definedName>
    <definedName name="ee">"'file://Nil-yxra5hg0hp5/company/Assurance/Premium Tyre Retreading05/DATA/Bee Sing/KIL334/YE00/Ideal Reno/awpIR.xls'#$FF_4.$#REF!$#REF!"</definedName>
    <definedName name="ee_49" localSheetId="7">[102]FF_4!#REF!</definedName>
    <definedName name="ee_49" localSheetId="9">[102]FF_4!#REF!</definedName>
    <definedName name="ee_49" localSheetId="10">[102]FF_4!#REF!</definedName>
    <definedName name="ee_49" localSheetId="16">[102]FF_4!#REF!</definedName>
    <definedName name="ee_49">[102]FF_4!#REF!</definedName>
    <definedName name="ee_65" localSheetId="7">[102]FF_4!#REF!</definedName>
    <definedName name="ee_65" localSheetId="9">[102]FF_4!#REF!</definedName>
    <definedName name="ee_65" localSheetId="10">[102]FF_4!#REF!</definedName>
    <definedName name="ee_65" localSheetId="16">[102]FF_4!#REF!</definedName>
    <definedName name="ee_65">[102]FF_4!#REF!</definedName>
    <definedName name="ee_72">"'file://Nil-yxra5hg0hp5/company/Assurance/Premium Tyre Retreading05/DATA/Bee Sing/KIL334/YE00/Ideal Reno/awpIR.xls'#$FF_4.$#REF!$#REF!"</definedName>
    <definedName name="eee">#N/A</definedName>
    <definedName name="eeee">[103]FORMC94!$A$6:$M$38</definedName>
    <definedName name="eeeeeeee">'[35]tax-ss'!$M$7:$M$37</definedName>
    <definedName name="eerfr" localSheetId="7">#REF!</definedName>
    <definedName name="eerfr" localSheetId="9">#REF!</definedName>
    <definedName name="eerfr" localSheetId="10">#REF!</definedName>
    <definedName name="eerfr" localSheetId="16">#REF!</definedName>
    <definedName name="eerfr">#REF!</definedName>
    <definedName name="eewgte">'[104]Gain Loss Calculation'!$X$3</definedName>
    <definedName name="efdg" localSheetId="7">#REF!</definedName>
    <definedName name="efdg" localSheetId="9">#REF!</definedName>
    <definedName name="efdg" localSheetId="10">#REF!</definedName>
    <definedName name="efdg" localSheetId="16">#REF!</definedName>
    <definedName name="efdg">#REF!</definedName>
    <definedName name="efdsf" localSheetId="7">#REF!</definedName>
    <definedName name="efdsf" localSheetId="9">#REF!</definedName>
    <definedName name="efdsf" localSheetId="10">#REF!</definedName>
    <definedName name="efdsf" localSheetId="16">#REF!</definedName>
    <definedName name="efdsf">#REF!</definedName>
    <definedName name="efefe" localSheetId="7">#REF!</definedName>
    <definedName name="efefe" localSheetId="9">#REF!</definedName>
    <definedName name="efefe" localSheetId="10">#REF!</definedName>
    <definedName name="efefe" localSheetId="16">#REF!</definedName>
    <definedName name="efefe">#REF!</definedName>
    <definedName name="efefeee" localSheetId="10">#REF!</definedName>
    <definedName name="efefeee" localSheetId="16">#REF!</definedName>
    <definedName name="efefeee">#REF!</definedName>
    <definedName name="efefefwe" localSheetId="10">#REF!</definedName>
    <definedName name="efefefwe" localSheetId="16">#REF!</definedName>
    <definedName name="efefefwe">#REF!</definedName>
    <definedName name="efefewrfer" localSheetId="10">#REF!</definedName>
    <definedName name="efefewrfer" localSheetId="16">#REF!</definedName>
    <definedName name="efefewrfer">#REF!</definedName>
    <definedName name="efefgewee" localSheetId="10">#REF!</definedName>
    <definedName name="efefgewee" localSheetId="16">#REF!</definedName>
    <definedName name="efefgewee">#REF!</definedName>
    <definedName name="efewefe\" localSheetId="10">#REF!</definedName>
    <definedName name="efewefe\" localSheetId="16">#REF!</definedName>
    <definedName name="efewefe\">#REF!</definedName>
    <definedName name="efewfefew" localSheetId="10">#REF!</definedName>
    <definedName name="efewfefew" localSheetId="16">#REF!</definedName>
    <definedName name="efewfefew">#REF!</definedName>
    <definedName name="efewff">'[42]CA Sheet'!$R$36</definedName>
    <definedName name="efewgeg">#N/A</definedName>
    <definedName name="efgwegge" localSheetId="7">#REF!</definedName>
    <definedName name="efgwegge" localSheetId="9">#REF!</definedName>
    <definedName name="efgwegge" localSheetId="10">#REF!</definedName>
    <definedName name="efgwegge" localSheetId="16">#REF!</definedName>
    <definedName name="efgwegge">#REF!</definedName>
    <definedName name="efwegwge">#N/A</definedName>
    <definedName name="efwgewg" localSheetId="7">#REF!</definedName>
    <definedName name="efwgewg" localSheetId="9">#REF!</definedName>
    <definedName name="efwgewg" localSheetId="10">#REF!</definedName>
    <definedName name="efwgewg" localSheetId="16">#REF!</definedName>
    <definedName name="efwgewg">#REF!</definedName>
    <definedName name="eg2wr3gwf" localSheetId="6" hidden="1">{#N/A,#N/A,FALSE,"Sheet1"}</definedName>
    <definedName name="eg2wr3gwf" localSheetId="7" hidden="1">{#N/A,#N/A,FALSE,"Sheet1"}</definedName>
    <definedName name="eg2wr3gwf" localSheetId="8" hidden="1">{#N/A,#N/A,FALSE,"Sheet1"}</definedName>
    <definedName name="eg2wr3gwf" localSheetId="9" hidden="1">{#N/A,#N/A,FALSE,"Sheet1"}</definedName>
    <definedName name="eg2wr3gwf" localSheetId="10" hidden="1">{#N/A,#N/A,FALSE,"Sheet1"}</definedName>
    <definedName name="eg2wr3gwf" hidden="1">{#N/A,#N/A,FALSE,"Sheet1"}</definedName>
    <definedName name="egewqgewqg">[105]B!$B$3</definedName>
    <definedName name="egfeqgegeg" localSheetId="7" hidden="1">#REF!</definedName>
    <definedName name="egfeqgegeg" localSheetId="9" hidden="1">#REF!</definedName>
    <definedName name="egfeqgegeg" localSheetId="10" hidden="1">#REF!</definedName>
    <definedName name="egfeqgegeg" localSheetId="16" hidden="1">#REF!</definedName>
    <definedName name="egfeqgegeg" hidden="1">#REF!</definedName>
    <definedName name="egfesge" localSheetId="7">#REF!</definedName>
    <definedName name="egfesge" localSheetId="9">#REF!</definedName>
    <definedName name="egfesge" localSheetId="10">#REF!</definedName>
    <definedName name="egfesge" localSheetId="16">#REF!</definedName>
    <definedName name="egfesge">#REF!</definedName>
    <definedName name="egfrgrewg">'[42]CA Sheet'!$Q$36</definedName>
    <definedName name="egg2g31">#N/A</definedName>
    <definedName name="egqeg">#N/A</definedName>
    <definedName name="egreger" localSheetId="7">#REF!</definedName>
    <definedName name="egreger" localSheetId="9">#REF!</definedName>
    <definedName name="egreger" localSheetId="10">#REF!</definedName>
    <definedName name="egreger" localSheetId="16">#REF!</definedName>
    <definedName name="egreger">#REF!</definedName>
    <definedName name="egrfrfg" localSheetId="7">#REF!</definedName>
    <definedName name="egrfrfg" localSheetId="9">#REF!</definedName>
    <definedName name="egrfrfg" localSheetId="10">#REF!</definedName>
    <definedName name="egrfrfg" localSheetId="16">#REF!</definedName>
    <definedName name="egrfrfg">#REF!</definedName>
    <definedName name="egtweg">#N/A</definedName>
    <definedName name="egwetrfewt" localSheetId="7">#REF!</definedName>
    <definedName name="egwetrfewt" localSheetId="9">#REF!</definedName>
    <definedName name="egwetrfewt" localSheetId="10">#REF!</definedName>
    <definedName name="egwetrfewt" localSheetId="16">#REF!</definedName>
    <definedName name="egwetrfewt">#REF!</definedName>
    <definedName name="egwg">#N/A</definedName>
    <definedName name="egwgwrh">#N/A</definedName>
    <definedName name="ehege" localSheetId="7">#REF!</definedName>
    <definedName name="ehege" localSheetId="9">#REF!</definedName>
    <definedName name="ehege" localSheetId="10">#REF!</definedName>
    <definedName name="ehege" localSheetId="16">#REF!</definedName>
    <definedName name="ehege">#REF!</definedName>
    <definedName name="ehehe" localSheetId="7">#REF!</definedName>
    <definedName name="ehehe" localSheetId="9">#REF!</definedName>
    <definedName name="ehehe" localSheetId="10">#REF!</definedName>
    <definedName name="ehehe" localSheetId="16">#REF!</definedName>
    <definedName name="ehehe">#REF!</definedName>
    <definedName name="eheqhq" localSheetId="7">#REF!</definedName>
    <definedName name="eheqhq" localSheetId="9">#REF!</definedName>
    <definedName name="eheqhq" localSheetId="10">#REF!</definedName>
    <definedName name="eheqhq" localSheetId="16">#REF!</definedName>
    <definedName name="eheqhq">#REF!</definedName>
    <definedName name="eherh" localSheetId="10">#REF!</definedName>
    <definedName name="eherh" localSheetId="16">#REF!</definedName>
    <definedName name="eherh">#REF!</definedName>
    <definedName name="EHERHE" localSheetId="10">#REF!</definedName>
    <definedName name="EHERHE" localSheetId="16">#REF!</definedName>
    <definedName name="EHERHE">#REF!</definedName>
    <definedName name="eherherh" localSheetId="10">#REF!</definedName>
    <definedName name="eherherh" localSheetId="16">#REF!</definedName>
    <definedName name="eherherh">#REF!</definedName>
    <definedName name="ehetheth" localSheetId="10">#REF!</definedName>
    <definedName name="ehetheth" localSheetId="16">#REF!</definedName>
    <definedName name="ehetheth">#REF!</definedName>
    <definedName name="ehgrdh" localSheetId="10">#REF!</definedName>
    <definedName name="ehgrdh" localSheetId="16">#REF!</definedName>
    <definedName name="ehgrdh">#REF!</definedName>
    <definedName name="ehrfhhsga" localSheetId="10">#REF!</definedName>
    <definedName name="ehrfhhsga" localSheetId="16">#REF!</definedName>
    <definedName name="ehrfhhsga">#REF!</definedName>
    <definedName name="EHTEJHTR" localSheetId="10">#REF!</definedName>
    <definedName name="EHTEJHTR" localSheetId="16">#REF!</definedName>
    <definedName name="EHTEJHTR">#REF!</definedName>
    <definedName name="ehtrh" localSheetId="10">#REF!</definedName>
    <definedName name="ehtrh" localSheetId="16">#REF!</definedName>
    <definedName name="ehtrh">#REF!</definedName>
    <definedName name="ejethuer">'[43]CA Sheet'!$Q$36</definedName>
    <definedName name="ejttrjrjr" localSheetId="7">#REF!</definedName>
    <definedName name="ejttrjrjr" localSheetId="9">#REF!</definedName>
    <definedName name="ejttrjrjr" localSheetId="10">#REF!</definedName>
    <definedName name="ejttrjrjr" localSheetId="16">#REF!</definedName>
    <definedName name="ejttrjrjr">#REF!</definedName>
    <definedName name="EL" localSheetId="7">#REF!</definedName>
    <definedName name="EL" localSheetId="9">#REF!</definedName>
    <definedName name="EL" localSheetId="10">#REF!</definedName>
    <definedName name="EL" localSheetId="16">#REF!</definedName>
    <definedName name="EL">#REF!</definedName>
    <definedName name="ELECT2">"$#REF!.#REF!$#REF!"</definedName>
    <definedName name="ELECT2_49" localSheetId="7">#REF!</definedName>
    <definedName name="ELECT2_49" localSheetId="9">#REF!</definedName>
    <definedName name="ELECT2_49" localSheetId="10">#REF!</definedName>
    <definedName name="ELECT2_49" localSheetId="16">#REF!</definedName>
    <definedName name="ELECT2_49">#REF!</definedName>
    <definedName name="ELECT2_65" localSheetId="7">#REF!</definedName>
    <definedName name="ELECT2_65" localSheetId="9">#REF!</definedName>
    <definedName name="ELECT2_65" localSheetId="10">#REF!</definedName>
    <definedName name="ELECT2_65" localSheetId="16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7">#REF!</definedName>
    <definedName name="ELECTRICAL2_49" localSheetId="9">#REF!</definedName>
    <definedName name="ELECTRICAL2_49" localSheetId="10">#REF!</definedName>
    <definedName name="ELECTRICAL2_49" localSheetId="16">#REF!</definedName>
    <definedName name="ELECTRICAL2_49">#REF!</definedName>
    <definedName name="ELECTRICAL2_65" localSheetId="7">#REF!</definedName>
    <definedName name="ELECTRICAL2_65" localSheetId="9">#REF!</definedName>
    <definedName name="ELECTRICAL2_65" localSheetId="10">#REF!</definedName>
    <definedName name="ELECTRICAL2_65" localSheetId="16">#REF!</definedName>
    <definedName name="ELECTRICAL2_65">#REF!</definedName>
    <definedName name="ELECTRICAL2_72">"$#REF!.$#REF!$#REF!"</definedName>
    <definedName name="EmploymentCost" localSheetId="7">#REF!</definedName>
    <definedName name="EmploymentCost" localSheetId="9">#REF!</definedName>
    <definedName name="EmploymentCost" localSheetId="10">#REF!</definedName>
    <definedName name="EmploymentCost" localSheetId="16">#REF!</definedName>
    <definedName name="EmploymentCost">#REF!</definedName>
    <definedName name="EndBP" localSheetId="7">#REF!</definedName>
    <definedName name="EndBP" localSheetId="9">#REF!</definedName>
    <definedName name="EndBP" localSheetId="10">#REF!</definedName>
    <definedName name="EndBP" localSheetId="16">#REF!</definedName>
    <definedName name="EndBP">#REF!</definedName>
    <definedName name="ended">36891</definedName>
    <definedName name="ENTER">"$#REF!.$#REF!$#REF!"</definedName>
    <definedName name="ENTER_49" localSheetId="7">#REF!</definedName>
    <definedName name="ENTER_49" localSheetId="9">#REF!</definedName>
    <definedName name="ENTER_49" localSheetId="10">#REF!</definedName>
    <definedName name="ENTER_49" localSheetId="16">#REF!</definedName>
    <definedName name="ENTER_49">#REF!</definedName>
    <definedName name="ENTER_65" localSheetId="7">#REF!</definedName>
    <definedName name="ENTER_65" localSheetId="9">#REF!</definedName>
    <definedName name="ENTER_65" localSheetId="10">#REF!</definedName>
    <definedName name="ENTER_65" localSheetId="16">#REF!</definedName>
    <definedName name="ENTER_65">#REF!</definedName>
    <definedName name="ENTER_72">"$#REF!.$#REF!$#REF!"</definedName>
    <definedName name="Entered_Pmt" localSheetId="7">#REF!</definedName>
    <definedName name="Entered_Pmt" localSheetId="9">#REF!</definedName>
    <definedName name="Entered_Pmt" localSheetId="10">#REF!</definedName>
    <definedName name="Entered_Pmt" localSheetId="16">#REF!</definedName>
    <definedName name="Entered_Pmt">#REF!</definedName>
    <definedName name="EO" localSheetId="7">#REF!</definedName>
    <definedName name="EO" localSheetId="9">#REF!</definedName>
    <definedName name="EO" localSheetId="10">#REF!</definedName>
    <definedName name="EO" localSheetId="16">#REF!</definedName>
    <definedName name="EO">#REF!</definedName>
    <definedName name="EP" localSheetId="7">#REF!</definedName>
    <definedName name="EP" localSheetId="9">#REF!</definedName>
    <definedName name="EP" localSheetId="10">#REF!</definedName>
    <definedName name="EP" localSheetId="16">#REF!</definedName>
    <definedName name="EP">#REF!</definedName>
    <definedName name="eqaavs">#N/A</definedName>
    <definedName name="eqfqew">#N/A</definedName>
    <definedName name="eqrqewr" localSheetId="7">[46]U2.2!#REF!</definedName>
    <definedName name="eqrqewr" localSheetId="9">[46]U2.2!#REF!</definedName>
    <definedName name="eqrqewr" localSheetId="10">[46]U2.2!#REF!</definedName>
    <definedName name="eqrqewr" localSheetId="16">[46]U2.2!#REF!</definedName>
    <definedName name="eqrqewr">[46]U2.2!#REF!</definedName>
    <definedName name="EQTQ1R" localSheetId="7">#REF!</definedName>
    <definedName name="EQTQ1R" localSheetId="9">#REF!</definedName>
    <definedName name="EQTQ1R" localSheetId="10">#REF!</definedName>
    <definedName name="EQTQ1R" localSheetId="16">#REF!</definedName>
    <definedName name="EQTQ1R">#REF!</definedName>
    <definedName name="eqwtrfewgtrwg" localSheetId="7">#REF!</definedName>
    <definedName name="eqwtrfewgtrwg" localSheetId="9">#REF!</definedName>
    <definedName name="eqwtrfewgtrwg" localSheetId="10">#REF!</definedName>
    <definedName name="eqwtrfewgtrwg" localSheetId="16">#REF!</definedName>
    <definedName name="eqwtrfewgtrwg">#REF!</definedName>
    <definedName name="ergetr" localSheetId="7">#REF!</definedName>
    <definedName name="ergetr" localSheetId="9">#REF!</definedName>
    <definedName name="ergetr" localSheetId="10">#REF!</definedName>
    <definedName name="ergetr" localSheetId="16">#REF!</definedName>
    <definedName name="ergetr">#REF!</definedName>
    <definedName name="ergewgtr" localSheetId="10">#REF!</definedName>
    <definedName name="ergewgtr" localSheetId="16">#REF!</definedName>
    <definedName name="ergewgtr">#REF!</definedName>
    <definedName name="ergtgtrg" localSheetId="10">#REF!</definedName>
    <definedName name="ergtgtrg" localSheetId="16">#REF!</definedName>
    <definedName name="ergtgtrg">#REF!</definedName>
    <definedName name="ergttwrtw" localSheetId="7">[46]U2.2!#REF!</definedName>
    <definedName name="ergttwrtw" localSheetId="9">[46]U2.2!#REF!</definedName>
    <definedName name="ergttwrtw" localSheetId="10">[46]U2.2!#REF!</definedName>
    <definedName name="ergttwrtw" localSheetId="16">[46]U2.2!#REF!</definedName>
    <definedName name="ergttwrtw">[46]U2.2!#REF!</definedName>
    <definedName name="ergtwrq" localSheetId="7">#REF!</definedName>
    <definedName name="ergtwrq" localSheetId="9">#REF!</definedName>
    <definedName name="ergtwrq" localSheetId="10">#REF!</definedName>
    <definedName name="ergtwrq" localSheetId="16">#REF!</definedName>
    <definedName name="ergtwrq">#REF!</definedName>
    <definedName name="ergwq" localSheetId="7">#REF!</definedName>
    <definedName name="ergwq" localSheetId="9">#REF!</definedName>
    <definedName name="ergwq" localSheetId="10">#REF!</definedName>
    <definedName name="ergwq" localSheetId="16">#REF!</definedName>
    <definedName name="ergwq">#REF!</definedName>
    <definedName name="erherhh" localSheetId="7">#REF!</definedName>
    <definedName name="erherhh" localSheetId="9">#REF!</definedName>
    <definedName name="erherhh" localSheetId="10">#REF!</definedName>
    <definedName name="erherhh" localSheetId="16">#REF!</definedName>
    <definedName name="erherhh">#REF!</definedName>
    <definedName name="erhjtejnjmn" localSheetId="10">#REF!</definedName>
    <definedName name="erhjtejnjmn" localSheetId="16">#REF!</definedName>
    <definedName name="erhjtejnjmn">#REF!</definedName>
    <definedName name="erhnethet" localSheetId="7">[46]U2.2!#REF!</definedName>
    <definedName name="erhnethet" localSheetId="9">[46]U2.2!#REF!</definedName>
    <definedName name="erhnethet" localSheetId="10">[46]U2.2!#REF!</definedName>
    <definedName name="erhnethet" localSheetId="16">[46]U2.2!#REF!</definedName>
    <definedName name="erhnethet">[46]U2.2!#REF!</definedName>
    <definedName name="erhreherh" localSheetId="7">#REF!</definedName>
    <definedName name="erhreherh" localSheetId="9">#REF!</definedName>
    <definedName name="erhreherh" localSheetId="10">#REF!</definedName>
    <definedName name="erhreherh" localSheetId="16">#REF!</definedName>
    <definedName name="erhreherh">#REF!</definedName>
    <definedName name="erhtejnyrmj" localSheetId="7">#REF!</definedName>
    <definedName name="erhtejnyrmj" localSheetId="9">#REF!</definedName>
    <definedName name="erhtejnyrmj" localSheetId="10">#REF!</definedName>
    <definedName name="erhtejnyrmj" localSheetId="16">#REF!</definedName>
    <definedName name="erhtejnyrmj">#REF!</definedName>
    <definedName name="erhtjht" localSheetId="7">#REF!</definedName>
    <definedName name="erhtjht" localSheetId="9">#REF!</definedName>
    <definedName name="erhtjht" localSheetId="10">#REF!</definedName>
    <definedName name="erhtjht" localSheetId="16">#REF!</definedName>
    <definedName name="erhtjht">#REF!</definedName>
    <definedName name="errgwr" localSheetId="10">#REF!</definedName>
    <definedName name="errgwr" localSheetId="16">#REF!</definedName>
    <definedName name="errgwr">#REF!</definedName>
    <definedName name="ertjhjtrjheet" localSheetId="10">#REF!</definedName>
    <definedName name="ertjhjtrjheet" localSheetId="16">#REF!</definedName>
    <definedName name="ertjhjtrjheet">#REF!</definedName>
    <definedName name="ery3y" localSheetId="10">#REF!</definedName>
    <definedName name="ery3y" localSheetId="16">#REF!</definedName>
    <definedName name="ery3y">#REF!</definedName>
    <definedName name="eryerhgerh">'[43]CA Sheet'!$Q$36</definedName>
    <definedName name="eryerur">#N/A</definedName>
    <definedName name="eryhrh" localSheetId="7">#REF!</definedName>
    <definedName name="eryhrh" localSheetId="9">#REF!</definedName>
    <definedName name="eryhrh" localSheetId="10">#REF!</definedName>
    <definedName name="eryhrh" localSheetId="16">#REF!</definedName>
    <definedName name="eryhrh">#REF!</definedName>
    <definedName name="eryw" localSheetId="7">#REF!</definedName>
    <definedName name="eryw" localSheetId="9">#REF!</definedName>
    <definedName name="eryw" localSheetId="10">#REF!</definedName>
    <definedName name="eryw" localSheetId="16">#REF!</definedName>
    <definedName name="eryw">#REF!</definedName>
    <definedName name="ES" localSheetId="7">#REF!</definedName>
    <definedName name="ES" localSheetId="9">#REF!</definedName>
    <definedName name="ES" localSheetId="10">#REF!</definedName>
    <definedName name="ES" localSheetId="16">#REF!</definedName>
    <definedName name="ES">#REF!</definedName>
    <definedName name="esgtewgfe" localSheetId="10">#REF!</definedName>
    <definedName name="esgtewgfe" localSheetId="16">#REF!</definedName>
    <definedName name="esgtewgfe">#REF!</definedName>
    <definedName name="esgtwhwrh" localSheetId="10" hidden="1">#REF!</definedName>
    <definedName name="esgtwhwrh" localSheetId="16" hidden="1">#REF!</definedName>
    <definedName name="esgtwhwrh" hidden="1">#REF!</definedName>
    <definedName name="estre" localSheetId="10">#REF!</definedName>
    <definedName name="estre" localSheetId="16">#REF!</definedName>
    <definedName name="estre">#REF!</definedName>
    <definedName name="ethgetge" localSheetId="10">#REF!</definedName>
    <definedName name="ethgetge" localSheetId="16">#REF!</definedName>
    <definedName name="ethgetge">#REF!</definedName>
    <definedName name="ethntrjnty">'[106]CA Sheet'!$Q$36</definedName>
    <definedName name="eththt4" localSheetId="7">#REF!</definedName>
    <definedName name="eththt4" localSheetId="9">#REF!</definedName>
    <definedName name="eththt4" localSheetId="10">#REF!</definedName>
    <definedName name="eththt4" localSheetId="16">#REF!</definedName>
    <definedName name="eththt4">#REF!</definedName>
    <definedName name="etr" localSheetId="7">#REF!</definedName>
    <definedName name="etr" localSheetId="9">#REF!</definedName>
    <definedName name="etr" localSheetId="10">#REF!</definedName>
    <definedName name="etr" localSheetId="16">#REF!</definedName>
    <definedName name="etr">#REF!</definedName>
    <definedName name="etwet" localSheetId="7">#REF!</definedName>
    <definedName name="etwet" localSheetId="9">#REF!</definedName>
    <definedName name="etwet" localSheetId="10">#REF!</definedName>
    <definedName name="etwet" localSheetId="16">#REF!</definedName>
    <definedName name="etwet">#REF!</definedName>
    <definedName name="etwjhetqj" localSheetId="10">#REF!</definedName>
    <definedName name="etwjhetqj" localSheetId="16">#REF!</definedName>
    <definedName name="etwjhetqj">#REF!</definedName>
    <definedName name="ETYETET" localSheetId="10">#REF!</definedName>
    <definedName name="ETYETET" localSheetId="16">#REF!</definedName>
    <definedName name="ETYETET">#REF!</definedName>
    <definedName name="etyuetet5" localSheetId="10">#REF!</definedName>
    <definedName name="etyuetet5" localSheetId="16">#REF!</definedName>
    <definedName name="etyuetet5">#REF!</definedName>
    <definedName name="EVOL">[2]MCMD95!$U$130:$AO$151</definedName>
    <definedName name="ewew" localSheetId="7">#REF!</definedName>
    <definedName name="ewew" localSheetId="9">#REF!</definedName>
    <definedName name="ewew" localSheetId="10">#REF!</definedName>
    <definedName name="ewew" localSheetId="16">#REF!</definedName>
    <definedName name="ewew">#REF!</definedName>
    <definedName name="ewfewfef" localSheetId="7">#REF!</definedName>
    <definedName name="ewfewfef" localSheetId="9">#REF!</definedName>
    <definedName name="ewfewfef" localSheetId="10">#REF!</definedName>
    <definedName name="ewfewfef" localSheetId="16">#REF!</definedName>
    <definedName name="ewfewfef">#REF!</definedName>
    <definedName name="ewgr4hreh" localSheetId="7">#REF!</definedName>
    <definedName name="ewgr4hreh" localSheetId="9">#REF!</definedName>
    <definedName name="ewgr4hreh" localSheetId="10">#REF!</definedName>
    <definedName name="ewgr4hreh" localSheetId="16">#REF!</definedName>
    <definedName name="ewgr4hreh">#REF!</definedName>
    <definedName name="ewgwege">#N/A</definedName>
    <definedName name="ewgwegg" localSheetId="7">#REF!</definedName>
    <definedName name="ewgwegg" localSheetId="9">#REF!</definedName>
    <definedName name="ewgwegg" localSheetId="10">#REF!</definedName>
    <definedName name="ewgwegg" localSheetId="16">#REF!</definedName>
    <definedName name="ewgwegg">#REF!</definedName>
    <definedName name="ewgwegwg" localSheetId="7">#REF!</definedName>
    <definedName name="ewgwegwg" localSheetId="9">#REF!</definedName>
    <definedName name="ewgwegwg" localSheetId="10">#REF!</definedName>
    <definedName name="ewgwegwg" localSheetId="16">#REF!</definedName>
    <definedName name="ewgwegwg">#REF!</definedName>
    <definedName name="ewqfwqgf" localSheetId="6" hidden="1">{#N/A,#N/A,FALSE,"Sheet1"}</definedName>
    <definedName name="ewqfwqgf" localSheetId="7" hidden="1">{#N/A,#N/A,FALSE,"Sheet1"}</definedName>
    <definedName name="ewqfwqgf" localSheetId="8" hidden="1">{#N/A,#N/A,FALSE,"Sheet1"}</definedName>
    <definedName name="ewqfwqgf" localSheetId="9" hidden="1">{#N/A,#N/A,FALSE,"Sheet1"}</definedName>
    <definedName name="ewqfwqgf" localSheetId="10" hidden="1">{#N/A,#N/A,FALSE,"Sheet1"}</definedName>
    <definedName name="ewqfwqgf" hidden="1">{#N/A,#N/A,FALSE,"Sheet1"}</definedName>
    <definedName name="ewqgftwg" localSheetId="6" hidden="1">{#N/A,#N/A,FALSE,"Sheet1"}</definedName>
    <definedName name="ewqgftwg" localSheetId="7" hidden="1">{#N/A,#N/A,FALSE,"Sheet1"}</definedName>
    <definedName name="ewqgftwg" localSheetId="8" hidden="1">{#N/A,#N/A,FALSE,"Sheet1"}</definedName>
    <definedName name="ewqgftwg" localSheetId="9" hidden="1">{#N/A,#N/A,FALSE,"Sheet1"}</definedName>
    <definedName name="ewqgftwg" localSheetId="10" hidden="1">{#N/A,#N/A,FALSE,"Sheet1"}</definedName>
    <definedName name="ewqgftwg" hidden="1">{#N/A,#N/A,FALSE,"Sheet1"}</definedName>
    <definedName name="ewqgtwqg" localSheetId="6" hidden="1">{#N/A,#N/A,FALSE,"Sheet1"}</definedName>
    <definedName name="ewqgtwqg" localSheetId="7" hidden="1">{#N/A,#N/A,FALSE,"Sheet1"}</definedName>
    <definedName name="ewqgtwqg" localSheetId="8" hidden="1">{#N/A,#N/A,FALSE,"Sheet1"}</definedName>
    <definedName name="ewqgtwqg" localSheetId="9" hidden="1">{#N/A,#N/A,FALSE,"Sheet1"}</definedName>
    <definedName name="ewqgtwqg" localSheetId="10" hidden="1">{#N/A,#N/A,FALSE,"Sheet1"}</definedName>
    <definedName name="ewqgtwqg" hidden="1">{#N/A,#N/A,FALSE,"Sheet1"}</definedName>
    <definedName name="ewr" localSheetId="7">#REF!</definedName>
    <definedName name="ewr" localSheetId="9">#REF!</definedName>
    <definedName name="ewr" localSheetId="10">#REF!</definedName>
    <definedName name="ewr" localSheetId="16">#REF!</definedName>
    <definedName name="ewr">#REF!</definedName>
    <definedName name="EWRHETHTRJ" localSheetId="7">#REF!</definedName>
    <definedName name="EWRHETHTRJ" localSheetId="9">#REF!</definedName>
    <definedName name="EWRHETHTRJ" localSheetId="10">#REF!</definedName>
    <definedName name="EWRHETHTRJ" localSheetId="16">#REF!</definedName>
    <definedName name="EWRHETHTRJ">#REF!</definedName>
    <definedName name="ewtfwegw4g">#N/A</definedName>
    <definedName name="ewtqetqe" localSheetId="7">#REF!</definedName>
    <definedName name="ewtqetqe" localSheetId="9">#REF!</definedName>
    <definedName name="ewtqetqe" localSheetId="10">#REF!</definedName>
    <definedName name="ewtqetqe" localSheetId="16">#REF!</definedName>
    <definedName name="ewtqetqe">#REF!</definedName>
    <definedName name="ewttew" localSheetId="7">#REF!</definedName>
    <definedName name="ewttew" localSheetId="9">#REF!</definedName>
    <definedName name="ewttew" localSheetId="10">#REF!</definedName>
    <definedName name="ewttew" localSheetId="16">#REF!</definedName>
    <definedName name="ewttew">#REF!</definedName>
    <definedName name="ewtw2tew" localSheetId="7">#REF!</definedName>
    <definedName name="ewtw2tew" localSheetId="9">#REF!</definedName>
    <definedName name="ewtw2tew" localSheetId="10">#REF!</definedName>
    <definedName name="ewtw2tew" localSheetId="16">#REF!</definedName>
    <definedName name="ewtw2tew">#REF!</definedName>
    <definedName name="ewtwg">#N/A</definedName>
    <definedName name="Excel_BuiltIn_Print_Area">"$#REF!.$A$1:$M$73"</definedName>
    <definedName name="Excel_BuiltIn_Print_Area_1" localSheetId="7">#REF!</definedName>
    <definedName name="Excel_BuiltIn_Print_Area_1" localSheetId="9">#REF!</definedName>
    <definedName name="Excel_BuiltIn_Print_Area_1" localSheetId="10">#REF!</definedName>
    <definedName name="Excel_BuiltIn_Print_Area_1" localSheetId="16">#REF!</definedName>
    <definedName name="Excel_BuiltIn_Print_Area_1">#REF!</definedName>
    <definedName name="Excel_BuiltIn_Print_Area_1_1_1" localSheetId="7">#REF!</definedName>
    <definedName name="Excel_BuiltIn_Print_Area_1_1_1" localSheetId="9">#REF!</definedName>
    <definedName name="Excel_BuiltIn_Print_Area_1_1_1" localSheetId="10">#REF!</definedName>
    <definedName name="Excel_BuiltIn_Print_Area_1_1_1" localSheetId="16">#REF!</definedName>
    <definedName name="Excel_BuiltIn_Print_Area_1_1_1">#REF!</definedName>
    <definedName name="Excel_BuiltIn_Print_Area_10" localSheetId="7">#REF!</definedName>
    <definedName name="Excel_BuiltIn_Print_Area_10" localSheetId="9">#REF!</definedName>
    <definedName name="Excel_BuiltIn_Print_Area_10" localSheetId="10">#REF!</definedName>
    <definedName name="Excel_BuiltIn_Print_Area_10" localSheetId="16">#REF!</definedName>
    <definedName name="Excel_BuiltIn_Print_Area_10">#REF!</definedName>
    <definedName name="Excel_BuiltIn_Print_Area_10_1" localSheetId="10">#REF!</definedName>
    <definedName name="Excel_BuiltIn_Print_Area_10_1" localSheetId="16">#REF!</definedName>
    <definedName name="Excel_BuiltIn_Print_Area_10_1">#REF!</definedName>
    <definedName name="Excel_BuiltIn_Print_Area_11" localSheetId="10">#REF!</definedName>
    <definedName name="Excel_BuiltIn_Print_Area_11" localSheetId="16">#REF!</definedName>
    <definedName name="Excel_BuiltIn_Print_Area_11">#REF!</definedName>
    <definedName name="Excel_BuiltIn_Print_Area_11_1" localSheetId="10">#REF!</definedName>
    <definedName name="Excel_BuiltIn_Print_Area_11_1" localSheetId="16">#REF!</definedName>
    <definedName name="Excel_BuiltIn_Print_Area_11_1">#REF!</definedName>
    <definedName name="Excel_BuiltIn_Print_Area_12" localSheetId="10">#REF!</definedName>
    <definedName name="Excel_BuiltIn_Print_Area_12" localSheetId="16">#REF!</definedName>
    <definedName name="Excel_BuiltIn_Print_Area_12">#REF!</definedName>
    <definedName name="Excel_BuiltIn_Print_Area_12_1" localSheetId="10">#REF!</definedName>
    <definedName name="Excel_BuiltIn_Print_Area_12_1" localSheetId="16">#REF!</definedName>
    <definedName name="Excel_BuiltIn_Print_Area_12_1">#REF!</definedName>
    <definedName name="Excel_BuiltIn_Print_Area_13">"$#REF!.$A$1:$M$73"</definedName>
    <definedName name="Excel_BuiltIn_Print_Area_13_1" localSheetId="7">#REF!</definedName>
    <definedName name="Excel_BuiltIn_Print_Area_13_1" localSheetId="9">#REF!</definedName>
    <definedName name="Excel_BuiltIn_Print_Area_13_1" localSheetId="10">#REF!</definedName>
    <definedName name="Excel_BuiltIn_Print_Area_13_1" localSheetId="16">#REF!</definedName>
    <definedName name="Excel_BuiltIn_Print_Area_13_1">#REF!</definedName>
    <definedName name="Excel_BuiltIn_Print_Area_13_72">"$#REF!.$A$1:$M$74"</definedName>
    <definedName name="Excel_BuiltIn_Print_Area_14" localSheetId="7">#REF!</definedName>
    <definedName name="Excel_BuiltIn_Print_Area_14" localSheetId="9">#REF!</definedName>
    <definedName name="Excel_BuiltIn_Print_Area_14" localSheetId="10">#REF!</definedName>
    <definedName name="Excel_BuiltIn_Print_Area_14" localSheetId="16">#REF!</definedName>
    <definedName name="Excel_BuiltIn_Print_Area_14">#REF!</definedName>
    <definedName name="Excel_BuiltIn_Print_Area_15" localSheetId="7">#REF!</definedName>
    <definedName name="Excel_BuiltIn_Print_Area_15" localSheetId="9">#REF!</definedName>
    <definedName name="Excel_BuiltIn_Print_Area_15" localSheetId="10">#REF!</definedName>
    <definedName name="Excel_BuiltIn_Print_Area_15" localSheetId="16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 localSheetId="7">'[107]1131 '!#REF!</definedName>
    <definedName name="Excel_BuiltIn_Print_Area_2" localSheetId="9">'[107]1131 '!#REF!</definedName>
    <definedName name="Excel_BuiltIn_Print_Area_2" localSheetId="10">'[107]1131 '!#REF!</definedName>
    <definedName name="Excel_BuiltIn_Print_Area_2" localSheetId="16">'[107]1131 '!#REF!</definedName>
    <definedName name="Excel_BuiltIn_Print_Area_2">'[107]1131 '!#REF!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7">#REF!</definedName>
    <definedName name="Excel_BuiltIn_Print_Area_22" localSheetId="9">#REF!</definedName>
    <definedName name="Excel_BuiltIn_Print_Area_22" localSheetId="10">#REF!</definedName>
    <definedName name="Excel_BuiltIn_Print_Area_22" localSheetId="16">#REF!</definedName>
    <definedName name="Excel_BuiltIn_Print_Area_22">#REF!</definedName>
    <definedName name="Excel_BuiltIn_Print_Area_23" localSheetId="7">#REF!</definedName>
    <definedName name="Excel_BuiltIn_Print_Area_23" localSheetId="9">#REF!</definedName>
    <definedName name="Excel_BuiltIn_Print_Area_23" localSheetId="10">#REF!</definedName>
    <definedName name="Excel_BuiltIn_Print_Area_23" localSheetId="16">#REF!</definedName>
    <definedName name="Excel_BuiltIn_Print_Area_23">#REF!</definedName>
    <definedName name="Excel_BuiltIn_Print_Area_24" localSheetId="7">#REF!</definedName>
    <definedName name="Excel_BuiltIn_Print_Area_24" localSheetId="9">#REF!</definedName>
    <definedName name="Excel_BuiltIn_Print_Area_24" localSheetId="10">#REF!</definedName>
    <definedName name="Excel_BuiltIn_Print_Area_24" localSheetId="16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7">#REF!</definedName>
    <definedName name="Excel_BuiltIn_Print_Area_27" localSheetId="9">#REF!</definedName>
    <definedName name="Excel_BuiltIn_Print_Area_27" localSheetId="10">#REF!</definedName>
    <definedName name="Excel_BuiltIn_Print_Area_27" localSheetId="16">#REF!</definedName>
    <definedName name="Excel_BuiltIn_Print_Area_27">#REF!</definedName>
    <definedName name="Excel_BuiltIn_Print_Area_28" localSheetId="7">#REF!</definedName>
    <definedName name="Excel_BuiltIn_Print_Area_28" localSheetId="9">#REF!</definedName>
    <definedName name="Excel_BuiltIn_Print_Area_28" localSheetId="10">#REF!</definedName>
    <definedName name="Excel_BuiltIn_Print_Area_28" localSheetId="16">#REF!</definedName>
    <definedName name="Excel_BuiltIn_Print_Area_28">#REF!</definedName>
    <definedName name="Excel_BuiltIn_Print_Area_28_1" localSheetId="7">#REF!</definedName>
    <definedName name="Excel_BuiltIn_Print_Area_28_1" localSheetId="9">#REF!</definedName>
    <definedName name="Excel_BuiltIn_Print_Area_28_1" localSheetId="10">#REF!</definedName>
    <definedName name="Excel_BuiltIn_Print_Area_28_1" localSheetId="16">#REF!</definedName>
    <definedName name="Excel_BuiltIn_Print_Area_28_1">#REF!</definedName>
    <definedName name="Excel_BuiltIn_Print_Area_29" localSheetId="10">#REF!</definedName>
    <definedName name="Excel_BuiltIn_Print_Area_29" localSheetId="16">#REF!</definedName>
    <definedName name="Excel_BuiltIn_Print_Area_29">#REF!</definedName>
    <definedName name="Excel_BuiltIn_Print_Area_29_1" localSheetId="10">#REF!</definedName>
    <definedName name="Excel_BuiltIn_Print_Area_29_1" localSheetId="16">#REF!</definedName>
    <definedName name="Excel_BuiltIn_Print_Area_29_1">#REF!</definedName>
    <definedName name="Excel_BuiltIn_Print_Area_3" localSheetId="10">#REF!</definedName>
    <definedName name="Excel_BuiltIn_Print_Area_3" localSheetId="16">#REF!</definedName>
    <definedName name="Excel_BuiltIn_Print_Area_3">#REF!</definedName>
    <definedName name="Excel_BuiltIn_Print_Area_30">"$#REF!.$A$1:$M$74"</definedName>
    <definedName name="Excel_BuiltIn_Print_Area_30_1" localSheetId="7">#REF!</definedName>
    <definedName name="Excel_BuiltIn_Print_Area_30_1" localSheetId="9">#REF!</definedName>
    <definedName name="Excel_BuiltIn_Print_Area_30_1" localSheetId="10">#REF!</definedName>
    <definedName name="Excel_BuiltIn_Print_Area_30_1" localSheetId="16">#REF!</definedName>
    <definedName name="Excel_BuiltIn_Print_Area_30_1">#REF!</definedName>
    <definedName name="Excel_BuiltIn_Print_Area_31" localSheetId="7">#REF!</definedName>
    <definedName name="Excel_BuiltIn_Print_Area_31" localSheetId="9">#REF!</definedName>
    <definedName name="Excel_BuiltIn_Print_Area_31" localSheetId="10">#REF!</definedName>
    <definedName name="Excel_BuiltIn_Print_Area_31" localSheetId="16">#REF!</definedName>
    <definedName name="Excel_BuiltIn_Print_Area_31">#REF!</definedName>
    <definedName name="Excel_BuiltIn_Print_Area_32" localSheetId="7">#REF!</definedName>
    <definedName name="Excel_BuiltIn_Print_Area_32" localSheetId="9">#REF!</definedName>
    <definedName name="Excel_BuiltIn_Print_Area_32" localSheetId="10">#REF!</definedName>
    <definedName name="Excel_BuiltIn_Print_Area_32" localSheetId="16">#REF!</definedName>
    <definedName name="Excel_BuiltIn_Print_Area_32">#REF!</definedName>
    <definedName name="Excel_BuiltIn_Print_Area_32_1" localSheetId="10">#REF!</definedName>
    <definedName name="Excel_BuiltIn_Print_Area_32_1" localSheetId="16">#REF!</definedName>
    <definedName name="Excel_BuiltIn_Print_Area_32_1">#REF!</definedName>
    <definedName name="Excel_BuiltIn_Print_Area_33" localSheetId="10">#REF!</definedName>
    <definedName name="Excel_BuiltIn_Print_Area_33" localSheetId="16">#REF!</definedName>
    <definedName name="Excel_BuiltIn_Print_Area_33">#REF!</definedName>
    <definedName name="Excel_BuiltIn_Print_Area_34" localSheetId="10">#REF!</definedName>
    <definedName name="Excel_BuiltIn_Print_Area_34" localSheetId="16">#REF!</definedName>
    <definedName name="Excel_BuiltIn_Print_Area_34">#REF!</definedName>
    <definedName name="Excel_BuiltIn_Print_Area_34_1" localSheetId="10">#REF!</definedName>
    <definedName name="Excel_BuiltIn_Print_Area_34_1" localSheetId="16">#REF!</definedName>
    <definedName name="Excel_BuiltIn_Print_Area_34_1">#REF!</definedName>
    <definedName name="Excel_BuiltIn_Print_Area_35">"$#REF!.$A$1:$M$74"</definedName>
    <definedName name="Excel_BuiltIn_Print_Area_35_1" localSheetId="7">#REF!</definedName>
    <definedName name="Excel_BuiltIn_Print_Area_35_1" localSheetId="9">#REF!</definedName>
    <definedName name="Excel_BuiltIn_Print_Area_35_1" localSheetId="10">#REF!</definedName>
    <definedName name="Excel_BuiltIn_Print_Area_35_1" localSheetId="16">#REF!</definedName>
    <definedName name="Excel_BuiltIn_Print_Area_35_1">#REF!</definedName>
    <definedName name="Excel_BuiltIn_Print_Area_36" localSheetId="7">#REF!</definedName>
    <definedName name="Excel_BuiltIn_Print_Area_36" localSheetId="9">#REF!</definedName>
    <definedName name="Excel_BuiltIn_Print_Area_36" localSheetId="10">#REF!</definedName>
    <definedName name="Excel_BuiltIn_Print_Area_36" localSheetId="16">#REF!</definedName>
    <definedName name="Excel_BuiltIn_Print_Area_36">#REF!</definedName>
    <definedName name="Excel_BuiltIn_Print_Area_38" localSheetId="7">#REF!</definedName>
    <definedName name="Excel_BuiltIn_Print_Area_38" localSheetId="9">#REF!</definedName>
    <definedName name="Excel_BuiltIn_Print_Area_38" localSheetId="10">#REF!</definedName>
    <definedName name="Excel_BuiltIn_Print_Area_38" localSheetId="16">#REF!</definedName>
    <definedName name="Excel_BuiltIn_Print_Area_38">#REF!</definedName>
    <definedName name="Excel_BuiltIn_Print_Area_40" localSheetId="10">#REF!</definedName>
    <definedName name="Excel_BuiltIn_Print_Area_40" localSheetId="16">#REF!</definedName>
    <definedName name="Excel_BuiltIn_Print_Area_40">#REF!</definedName>
    <definedName name="Excel_BuiltIn_Print_Area_42" localSheetId="10">#REF!</definedName>
    <definedName name="Excel_BuiltIn_Print_Area_42" localSheetId="16">#REF!</definedName>
    <definedName name="Excel_BuiltIn_Print_Area_42">#REF!</definedName>
    <definedName name="Excel_BuiltIn_Print_Area_47" localSheetId="10">#REF!</definedName>
    <definedName name="Excel_BuiltIn_Print_Area_47" localSheetId="16">#REF!</definedName>
    <definedName name="Excel_BuiltIn_Print_Area_47">#REF!</definedName>
    <definedName name="Excel_BuiltIn_Print_Area_5" localSheetId="10">#REF!</definedName>
    <definedName name="Excel_BuiltIn_Print_Area_5" localSheetId="16">#REF!</definedName>
    <definedName name="Excel_BuiltIn_Print_Area_5">#REF!</definedName>
    <definedName name="Excel_BuiltIn_Print_Area_52" localSheetId="10">#REF!</definedName>
    <definedName name="Excel_BuiltIn_Print_Area_52" localSheetId="16">#REF!</definedName>
    <definedName name="Excel_BuiltIn_Print_Area_52">#REF!</definedName>
    <definedName name="Excel_BuiltIn_Print_Area_6" localSheetId="10">#REF!</definedName>
    <definedName name="Excel_BuiltIn_Print_Area_6" localSheetId="16">#REF!</definedName>
    <definedName name="Excel_BuiltIn_Print_Area_6">#REF!</definedName>
    <definedName name="Excel_BuiltIn_Print_Area_67" localSheetId="10">#REF!</definedName>
    <definedName name="Excel_BuiltIn_Print_Area_67" localSheetId="16">#REF!</definedName>
    <definedName name="Excel_BuiltIn_Print_Area_67">#REF!</definedName>
    <definedName name="Excel_BuiltIn_Print_Area_70" localSheetId="10">#REF!</definedName>
    <definedName name="Excel_BuiltIn_Print_Area_70" localSheetId="16">#REF!</definedName>
    <definedName name="Excel_BuiltIn_Print_Area_70">#REF!</definedName>
    <definedName name="Excel_BuiltIn_Print_Area_72">"$#REF!.$A$1:$M$74"</definedName>
    <definedName name="Excel_BuiltIn_Print_Area_8" localSheetId="7">#REF!</definedName>
    <definedName name="Excel_BuiltIn_Print_Area_8" localSheetId="9">#REF!</definedName>
    <definedName name="Excel_BuiltIn_Print_Area_8" localSheetId="10">#REF!</definedName>
    <definedName name="Excel_BuiltIn_Print_Area_8" localSheetId="16">#REF!</definedName>
    <definedName name="Excel_BuiltIn_Print_Area_8">#REF!</definedName>
    <definedName name="Excel_BuiltIn_Print_Area_9" localSheetId="7">#REF!</definedName>
    <definedName name="Excel_BuiltIn_Print_Area_9" localSheetId="9">#REF!</definedName>
    <definedName name="Excel_BuiltIn_Print_Area_9" localSheetId="10">#REF!</definedName>
    <definedName name="Excel_BuiltIn_Print_Area_9" localSheetId="16">#REF!</definedName>
    <definedName name="Excel_BuiltIn_Print_Area_9">#REF!</definedName>
    <definedName name="Excel_BuiltIn_Print_Area_9_1" localSheetId="7">#REF!</definedName>
    <definedName name="Excel_BuiltIn_Print_Area_9_1" localSheetId="9">#REF!</definedName>
    <definedName name="Excel_BuiltIn_Print_Area_9_1" localSheetId="10">#REF!</definedName>
    <definedName name="Excel_BuiltIn_Print_Area_9_1" localSheetId="16">#REF!</definedName>
    <definedName name="Excel_BuiltIn_Print_Area_9_1">#REF!</definedName>
    <definedName name="Excel_BuiltIn_Print_Titles">"$#REF!.$A$2:$IV$10"</definedName>
    <definedName name="Excel_BuiltIn_Print_Titles_1" localSheetId="7">#REF!</definedName>
    <definedName name="Excel_BuiltIn_Print_Titles_1" localSheetId="9">#REF!</definedName>
    <definedName name="Excel_BuiltIn_Print_Titles_1" localSheetId="10">#REF!</definedName>
    <definedName name="Excel_BuiltIn_Print_Titles_1" localSheetId="16">#REF!</definedName>
    <definedName name="Excel_BuiltIn_Print_Titles_1">#REF!</definedName>
    <definedName name="Excel_BuiltIn_Print_Titles_1_1" localSheetId="7">#REF!</definedName>
    <definedName name="Excel_BuiltIn_Print_Titles_1_1" localSheetId="9">#REF!</definedName>
    <definedName name="Excel_BuiltIn_Print_Titles_1_1" localSheetId="10">#REF!</definedName>
    <definedName name="Excel_BuiltIn_Print_Titles_1_1" localSheetId="16">#REF!</definedName>
    <definedName name="Excel_BuiltIn_Print_Titles_1_1">#REF!</definedName>
    <definedName name="Excel_BuiltIn_Print_Titles_10" localSheetId="7">#REF!</definedName>
    <definedName name="Excel_BuiltIn_Print_Titles_10" localSheetId="9">#REF!</definedName>
    <definedName name="Excel_BuiltIn_Print_Titles_10" localSheetId="10">#REF!</definedName>
    <definedName name="Excel_BuiltIn_Print_Titles_10" localSheetId="16">#REF!</definedName>
    <definedName name="Excel_BuiltIn_Print_Titles_10">#REF!</definedName>
    <definedName name="Excel_BuiltIn_Print_Titles_11" localSheetId="10">#REF!</definedName>
    <definedName name="Excel_BuiltIn_Print_Titles_11" localSheetId="16">#REF!</definedName>
    <definedName name="Excel_BuiltIn_Print_Titles_11">#REF!</definedName>
    <definedName name="Excel_BuiltIn_Print_Titles_12" localSheetId="10">#REF!</definedName>
    <definedName name="Excel_BuiltIn_Print_Titles_12" localSheetId="16">#REF!</definedName>
    <definedName name="Excel_BuiltIn_Print_Titles_12">#REF!</definedName>
    <definedName name="Excel_BuiltIn_Print_Titles_13">"$#REF!.$A$2:$IV$10"</definedName>
    <definedName name="Excel_BuiltIn_Print_Titles_14" localSheetId="7">#REF!</definedName>
    <definedName name="Excel_BuiltIn_Print_Titles_14" localSheetId="9">#REF!</definedName>
    <definedName name="Excel_BuiltIn_Print_Titles_14" localSheetId="10">#REF!</definedName>
    <definedName name="Excel_BuiltIn_Print_Titles_14" localSheetId="16">#REF!</definedName>
    <definedName name="Excel_BuiltIn_Print_Titles_14">#REF!</definedName>
    <definedName name="Excel_BuiltIn_Print_Titles_15" localSheetId="7">#REF!</definedName>
    <definedName name="Excel_BuiltIn_Print_Titles_15" localSheetId="9">#REF!</definedName>
    <definedName name="Excel_BuiltIn_Print_Titles_15" localSheetId="10">#REF!</definedName>
    <definedName name="Excel_BuiltIn_Print_Titles_15" localSheetId="16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7">#REF!</definedName>
    <definedName name="Excel_BuiltIn_Print_Titles_22" localSheetId="9">#REF!</definedName>
    <definedName name="Excel_BuiltIn_Print_Titles_22" localSheetId="10">#REF!</definedName>
    <definedName name="Excel_BuiltIn_Print_Titles_22" localSheetId="16">#REF!</definedName>
    <definedName name="Excel_BuiltIn_Print_Titles_22">#REF!</definedName>
    <definedName name="Excel_BuiltIn_Print_Titles_23" localSheetId="7">#REF!</definedName>
    <definedName name="Excel_BuiltIn_Print_Titles_23" localSheetId="9">#REF!</definedName>
    <definedName name="Excel_BuiltIn_Print_Titles_23" localSheetId="10">#REF!</definedName>
    <definedName name="Excel_BuiltIn_Print_Titles_23" localSheetId="16">#REF!</definedName>
    <definedName name="Excel_BuiltIn_Print_Titles_23">#REF!</definedName>
    <definedName name="Excel_BuiltIn_Print_Titles_24" localSheetId="7">#REF!</definedName>
    <definedName name="Excel_BuiltIn_Print_Titles_24" localSheetId="9">#REF!</definedName>
    <definedName name="Excel_BuiltIn_Print_Titles_24" localSheetId="10">#REF!</definedName>
    <definedName name="Excel_BuiltIn_Print_Titles_24" localSheetId="16">#REF!</definedName>
    <definedName name="Excel_BuiltIn_Print_Titles_24">#REF!</definedName>
    <definedName name="Excel_BuiltIn_Print_Titles_25">"$#REF!.$A$2:$IV$10"</definedName>
    <definedName name="Excel_BuiltIn_Print_Titles_26" localSheetId="7">#REF!</definedName>
    <definedName name="Excel_BuiltIn_Print_Titles_26" localSheetId="9">#REF!</definedName>
    <definedName name="Excel_BuiltIn_Print_Titles_26" localSheetId="10">#REF!</definedName>
    <definedName name="Excel_BuiltIn_Print_Titles_26" localSheetId="16">#REF!</definedName>
    <definedName name="Excel_BuiltIn_Print_Titles_26">#REF!</definedName>
    <definedName name="Excel_BuiltIn_Print_Titles_26_1" localSheetId="7">#REF!</definedName>
    <definedName name="Excel_BuiltIn_Print_Titles_26_1" localSheetId="9">#REF!</definedName>
    <definedName name="Excel_BuiltIn_Print_Titles_26_1" localSheetId="10">#REF!</definedName>
    <definedName name="Excel_BuiltIn_Print_Titles_26_1" localSheetId="1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7">#REF!</definedName>
    <definedName name="Excel_BuiltIn_Print_Titles_29_1" localSheetId="9">#REF!</definedName>
    <definedName name="Excel_BuiltIn_Print_Titles_29_1" localSheetId="10">#REF!</definedName>
    <definedName name="Excel_BuiltIn_Print_Titles_29_1" localSheetId="16">#REF!</definedName>
    <definedName name="Excel_BuiltIn_Print_Titles_29_1">#REF!</definedName>
    <definedName name="Excel_BuiltIn_Print_Titles_3" localSheetId="7">#REF!</definedName>
    <definedName name="Excel_BuiltIn_Print_Titles_3" localSheetId="9">#REF!</definedName>
    <definedName name="Excel_BuiltIn_Print_Titles_3" localSheetId="10">#REF!</definedName>
    <definedName name="Excel_BuiltIn_Print_Titles_3" localSheetId="16">#REF!</definedName>
    <definedName name="Excel_BuiltIn_Print_Titles_3">#REF!</definedName>
    <definedName name="Excel_BuiltIn_Print_Titles_30">"$#REF!.$A$2:$IV$10"</definedName>
    <definedName name="Excel_BuiltIn_Print_Titles_30_1" localSheetId="7">#REF!</definedName>
    <definedName name="Excel_BuiltIn_Print_Titles_30_1" localSheetId="9">#REF!</definedName>
    <definedName name="Excel_BuiltIn_Print_Titles_30_1" localSheetId="10">#REF!</definedName>
    <definedName name="Excel_BuiltIn_Print_Titles_30_1" localSheetId="16">#REF!</definedName>
    <definedName name="Excel_BuiltIn_Print_Titles_30_1">#REF!</definedName>
    <definedName name="Excel_BuiltIn_Print_Titles_31" localSheetId="7">#REF!</definedName>
    <definedName name="Excel_BuiltIn_Print_Titles_31" localSheetId="9">#REF!</definedName>
    <definedName name="Excel_BuiltIn_Print_Titles_31" localSheetId="10">#REF!</definedName>
    <definedName name="Excel_BuiltIn_Print_Titles_31" localSheetId="16">#REF!</definedName>
    <definedName name="Excel_BuiltIn_Print_Titles_31">#REF!</definedName>
    <definedName name="Excel_BuiltIn_Print_Titles_31_1" localSheetId="7">#REF!</definedName>
    <definedName name="Excel_BuiltIn_Print_Titles_31_1" localSheetId="9">#REF!</definedName>
    <definedName name="Excel_BuiltIn_Print_Titles_31_1" localSheetId="10">#REF!</definedName>
    <definedName name="Excel_BuiltIn_Print_Titles_31_1" localSheetId="16">#REF!</definedName>
    <definedName name="Excel_BuiltIn_Print_Titles_31_1">#REF!</definedName>
    <definedName name="Excel_BuiltIn_Print_Titles_32" localSheetId="10">#REF!</definedName>
    <definedName name="Excel_BuiltIn_Print_Titles_32" localSheetId="16">#REF!</definedName>
    <definedName name="Excel_BuiltIn_Print_Titles_32">#REF!</definedName>
    <definedName name="Excel_BuiltIn_Print_Titles_33" localSheetId="10">#REF!</definedName>
    <definedName name="Excel_BuiltIn_Print_Titles_33" localSheetId="16">#REF!</definedName>
    <definedName name="Excel_BuiltIn_Print_Titles_33">#REF!</definedName>
    <definedName name="Excel_BuiltIn_Print_Titles_33_1" localSheetId="10">#REF!</definedName>
    <definedName name="Excel_BuiltIn_Print_Titles_33_1" localSheetId="16">#REF!</definedName>
    <definedName name="Excel_BuiltIn_Print_Titles_33_1">#REF!</definedName>
    <definedName name="Excel_BuiltIn_Print_Titles_34" localSheetId="10">#REF!</definedName>
    <definedName name="Excel_BuiltIn_Print_Titles_34" localSheetId="16">#REF!</definedName>
    <definedName name="Excel_BuiltIn_Print_Titles_34">#REF!</definedName>
    <definedName name="Excel_BuiltIn_Print_Titles_35">"$#REF!.$A$2:$IV$10"</definedName>
    <definedName name="Excel_BuiltIn_Print_Titles_35_1" localSheetId="7">#REF!</definedName>
    <definedName name="Excel_BuiltIn_Print_Titles_35_1" localSheetId="9">#REF!</definedName>
    <definedName name="Excel_BuiltIn_Print_Titles_35_1" localSheetId="10">#REF!</definedName>
    <definedName name="Excel_BuiltIn_Print_Titles_35_1" localSheetId="16">#REF!</definedName>
    <definedName name="Excel_BuiltIn_Print_Titles_35_1">#REF!</definedName>
    <definedName name="Excel_BuiltIn_Print_Titles_36" localSheetId="7">#REF!</definedName>
    <definedName name="Excel_BuiltIn_Print_Titles_36" localSheetId="9">#REF!</definedName>
    <definedName name="Excel_BuiltIn_Print_Titles_36" localSheetId="10">#REF!</definedName>
    <definedName name="Excel_BuiltIn_Print_Titles_36" localSheetId="16">#REF!</definedName>
    <definedName name="Excel_BuiltIn_Print_Titles_36">#REF!</definedName>
    <definedName name="Excel_BuiltIn_Print_Titles_38" localSheetId="7">#REF!</definedName>
    <definedName name="Excel_BuiltIn_Print_Titles_38" localSheetId="9">#REF!</definedName>
    <definedName name="Excel_BuiltIn_Print_Titles_38" localSheetId="10">#REF!</definedName>
    <definedName name="Excel_BuiltIn_Print_Titles_38" localSheetId="16">#REF!</definedName>
    <definedName name="Excel_BuiltIn_Print_Titles_38">#REF!</definedName>
    <definedName name="Excel_BuiltIn_Print_Titles_40" localSheetId="10">#REF!</definedName>
    <definedName name="Excel_BuiltIn_Print_Titles_40" localSheetId="16">#REF!</definedName>
    <definedName name="Excel_BuiltIn_Print_Titles_40">#REF!</definedName>
    <definedName name="Excel_BuiltIn_Print_Titles_42" localSheetId="10">#REF!</definedName>
    <definedName name="Excel_BuiltIn_Print_Titles_42" localSheetId="16">#REF!</definedName>
    <definedName name="Excel_BuiltIn_Print_Titles_42">#REF!</definedName>
    <definedName name="Excel_BuiltIn_Print_Titles_45" localSheetId="10">#REF!</definedName>
    <definedName name="Excel_BuiltIn_Print_Titles_45" localSheetId="16">#REF!</definedName>
    <definedName name="Excel_BuiltIn_Print_Titles_45">#REF!</definedName>
    <definedName name="Excel_BuiltIn_Print_Titles_47" localSheetId="10">#REF!</definedName>
    <definedName name="Excel_BuiltIn_Print_Titles_47" localSheetId="16">#REF!</definedName>
    <definedName name="Excel_BuiltIn_Print_Titles_47">#REF!</definedName>
    <definedName name="Excel_BuiltIn_Print_Titles_5" localSheetId="10">#REF!</definedName>
    <definedName name="Excel_BuiltIn_Print_Titles_5" localSheetId="16">#REF!</definedName>
    <definedName name="Excel_BuiltIn_Print_Titles_5">#REF!</definedName>
    <definedName name="Excel_BuiltIn_Print_Titles_52" localSheetId="10">#REF!</definedName>
    <definedName name="Excel_BuiltIn_Print_Titles_52" localSheetId="16">#REF!</definedName>
    <definedName name="Excel_BuiltIn_Print_Titles_52">#REF!</definedName>
    <definedName name="Excel_BuiltIn_Print_Titles_53" localSheetId="10">#REF!</definedName>
    <definedName name="Excel_BuiltIn_Print_Titles_53" localSheetId="16">#REF!</definedName>
    <definedName name="Excel_BuiltIn_Print_Titles_53">#REF!</definedName>
    <definedName name="Excel_BuiltIn_Print_Titles_6" localSheetId="10">#REF!</definedName>
    <definedName name="Excel_BuiltIn_Print_Titles_6" localSheetId="16">#REF!</definedName>
    <definedName name="Excel_BuiltIn_Print_Titles_6">#REF!</definedName>
    <definedName name="Excel_BuiltIn_Print_Titles_60" localSheetId="10">#REF!</definedName>
    <definedName name="Excel_BuiltIn_Print_Titles_60" localSheetId="16">#REF!</definedName>
    <definedName name="Excel_BuiltIn_Print_Titles_60">#REF!</definedName>
    <definedName name="Excel_BuiltIn_Print_Titles_67" localSheetId="10">#REF!</definedName>
    <definedName name="Excel_BuiltIn_Print_Titles_67" localSheetId="16">#REF!</definedName>
    <definedName name="Excel_BuiltIn_Print_Titles_67">#REF!</definedName>
    <definedName name="Excel_BuiltIn_Print_Titles_70" localSheetId="10">#REF!</definedName>
    <definedName name="Excel_BuiltIn_Print_Titles_70" localSheetId="16">#REF!</definedName>
    <definedName name="Excel_BuiltIn_Print_Titles_70">#REF!</definedName>
    <definedName name="Excel_BuiltIn_Print_Titles_8" localSheetId="10">#REF!</definedName>
    <definedName name="Excel_BuiltIn_Print_Titles_8" localSheetId="16">#REF!</definedName>
    <definedName name="Excel_BuiltIn_Print_Titles_8">#REF!</definedName>
    <definedName name="Excel_BuiltIn_Print_Titles_9" localSheetId="10">#REF!</definedName>
    <definedName name="Excel_BuiltIn_Print_Titles_9" localSheetId="16">#REF!</definedName>
    <definedName name="Excel_BuiltIn_Print_Titles_9">#REF!</definedName>
    <definedName name="Exec4" localSheetId="10">#REF!</definedName>
    <definedName name="Exec4" localSheetId="16">#REF!</definedName>
    <definedName name="Exec4">#REF!</definedName>
    <definedName name="exera">[108]FORMC94!$A$6:$M$38</definedName>
    <definedName name="exera_1">[109]FORMC94!$A$6:$M$38</definedName>
    <definedName name="exera_1_1">[109]FORMC94!$A$6:$M$38</definedName>
    <definedName name="exera_10">[110]FORMC94!$A$6:$M$38</definedName>
    <definedName name="exera_10_1">[110]FORMC94!$A$6:$M$38</definedName>
    <definedName name="exera_10_72">[7]FORMC94!$A$6:$M$38</definedName>
    <definedName name="exera_11">[7]FORMC94!$A$6:$M$38</definedName>
    <definedName name="exera_12">[7]FORMC94!$A$6:$M$38</definedName>
    <definedName name="exera_12_1">[7]FORMC94!$A$6:$M$38</definedName>
    <definedName name="exera_13">[7]FORMC94!$A$6:$M$38</definedName>
    <definedName name="exera_13_1">[7]FORMC94!$A$6:$M$38</definedName>
    <definedName name="exera_13_72">[111]FORMC94!$A$6:$M$38</definedName>
    <definedName name="exera_14">[112]FORMC94!$A$6:$M$38</definedName>
    <definedName name="exera_14_1">[111]FORMC94!$A$6:$M$38</definedName>
    <definedName name="exera_15">[111]FORMC94!$A$6:$M$38</definedName>
    <definedName name="exera_15_1">[111]FORMC94!$A$6:$M$38</definedName>
    <definedName name="exera_16">[7]FORMC94!$A$6:$M$38</definedName>
    <definedName name="exera_16_1">[7]FORMC94!$A$6:$M$38</definedName>
    <definedName name="exera_16_72">[113]FORMC94!$A$6:$M$38</definedName>
    <definedName name="exera_17">[7]FORMC94!$A$6:$M$38</definedName>
    <definedName name="exera_17_1">[7]FORMC94!$A$6:$M$38</definedName>
    <definedName name="exera_18">[7]FORMC94!$A$6:$M$38</definedName>
    <definedName name="exera_18_1">[7]FORMC94!$A$6:$M$38</definedName>
    <definedName name="exera_19">[7]FORMC94!$A$6:$M$38</definedName>
    <definedName name="exera_19_72">[113]FORMC94!$A$6:$M$38</definedName>
    <definedName name="exera_2">[111]FORMC94!$A$6:$M$38</definedName>
    <definedName name="exera_20">[7]FORMC94!$A$6:$M$38</definedName>
    <definedName name="exera_20_1">[7]FORMC94!$A$6:$M$38</definedName>
    <definedName name="exera_21">[7]FORMC94!$A$6:$M$38</definedName>
    <definedName name="exera_22">[7]FORMC94!$A$6:$M$38</definedName>
    <definedName name="exera_22_72">[114]FORMC94!$A$6:$M$38</definedName>
    <definedName name="exera_23">[7]FORMC94!$A$6:$M$38</definedName>
    <definedName name="exera_24">[7]FORMC94!$A$6:$M$38</definedName>
    <definedName name="exera_25">[7]FORMC94!$A$6:$M$38</definedName>
    <definedName name="exera_25_1">[7]FORMC94!$A$6:$M$38</definedName>
    <definedName name="exera_25_72">[115]FORMC94!$A$6:$M$38</definedName>
    <definedName name="exera_26">[7]FORMC94!$A$6:$M$38</definedName>
    <definedName name="exera_26_1">[116]FORMC94!$A$6:$M$38</definedName>
    <definedName name="exera_27">[7]FORMC94!$A$6:$M$38</definedName>
    <definedName name="exera_28">[7]FORMC94!$A$6:$M$38</definedName>
    <definedName name="exera_28_72">[117]FORMC94!$A$6:$M$38</definedName>
    <definedName name="exera_29">[7]FORMC94!$A$6:$M$38</definedName>
    <definedName name="exera_29_1">[7]FORMC94!$A$6:$M$38</definedName>
    <definedName name="exera_3">[109]FORMC94!$A$6:$M$38</definedName>
    <definedName name="exera_3_1">[109]FORMC94!$A$6:$M$38</definedName>
    <definedName name="exera_30">[118]FORMC94!$A$6:$M$38</definedName>
    <definedName name="exera_30_1">[7]FORMC94!$A$6:$M$38</definedName>
    <definedName name="exera_31">[103]FORMC94!$A$6:$M$38</definedName>
    <definedName name="exera_31_1">[103]FORMC94!$A$6:$M$38</definedName>
    <definedName name="exera_32">[7]FORMC94!$A$6:$M$38</definedName>
    <definedName name="exera_33">[7]FORMC94!$A$6:$M$38</definedName>
    <definedName name="exera_33_1">[117]FORMC94!$A$6:$M$38</definedName>
    <definedName name="exera_34">[7]FORMC94!$A$6:$M$38</definedName>
    <definedName name="exera_34_1">[7]FORMC94!$A$6:$M$38</definedName>
    <definedName name="exera_35">[119]FORMC94!$A$6:$M$38</definedName>
    <definedName name="exera_35_1">[120]FORMC94!$A$6:$M$38</definedName>
    <definedName name="exera_36">[7]FORMC94!$A$6:$M$38</definedName>
    <definedName name="exera_37">[118]FORMC94!$A$6:$M$38</definedName>
    <definedName name="exera_37_1">[103]FORMC94!$A$6:$M$38</definedName>
    <definedName name="exera_38">[119]FORMC94!$A$6:$M$38</definedName>
    <definedName name="exera_39">[121]FORMC94!$A$6:$M$38</definedName>
    <definedName name="exera_4">[122]FORMC94!$A$6:$M$38</definedName>
    <definedName name="exera_40">[7]FORMC94!$A$6:$M$38</definedName>
    <definedName name="exera_41">[123]FORMC94!$A$6:$M$38</definedName>
    <definedName name="exera_42">[7]FORMC94!$A$6:$M$38</definedName>
    <definedName name="exera_43">[123]FORMC94!$A$6:$M$38</definedName>
    <definedName name="exera_44">[123]FORMC94!$A$6:$M$38</definedName>
    <definedName name="exera_45">[7]FORMC94!$A$6:$M$38</definedName>
    <definedName name="exera_46">[123]FORMC94!$A$6:$M$38</definedName>
    <definedName name="exera_47">[115]FORMC94!$A$6:$M$38</definedName>
    <definedName name="exera_49">[124]FORMC94!$A$6:$M$38</definedName>
    <definedName name="exera_5">[111]FORMC94!$A$6:$M$38</definedName>
    <definedName name="exera_50">[124]FORMC94!$A$6:$M$38</definedName>
    <definedName name="exera_52">[7]FORMC94!$A$6:$M$38</definedName>
    <definedName name="exera_53">[7]FORMC94!$A$6:$M$38</definedName>
    <definedName name="exera_54">[119]FORMC94!$A$6:$M$38</definedName>
    <definedName name="exera_56">[119]FORMC94!$A$6:$M$38</definedName>
    <definedName name="exera_6">[111]FORMC94!$A$6:$M$38</definedName>
    <definedName name="exera_6_1">[111]FORMC94!$A$6:$M$38</definedName>
    <definedName name="exera_60">[7]FORMC94!$A$6:$M$38</definedName>
    <definedName name="exera_61">[7]FORMC94!$A$6:$M$38</definedName>
    <definedName name="exera_67">[7]FORMC94!$A$6:$M$38</definedName>
    <definedName name="exera_68">[7]FORMC94!$A$6:$M$38</definedName>
    <definedName name="exera_7">[125]FORMC94!$A$6:$M$38</definedName>
    <definedName name="exera_70">[7]FORMC94!$A$6:$M$38</definedName>
    <definedName name="exera_71">[7]FORMC94!$A$6:$M$38</definedName>
    <definedName name="exera_72">[111]FORMC94!$A$6:$M$38</definedName>
    <definedName name="exera_79">[126]FORMC94!$A$6:$M$38</definedName>
    <definedName name="exera_8">[7]FORMC94!$A$6:$M$38</definedName>
    <definedName name="exera_8_1">[7]FORMC94!$A$6:$M$38</definedName>
    <definedName name="exera_9">[127]FORMC94!$A$6:$M$38</definedName>
    <definedName name="exera_9_1">[127]FORMC94!$A$6:$M$38</definedName>
    <definedName name="exera_9_72">[7]FORMC94!$A$6:$M$38</definedName>
    <definedName name="EXGAIN">"$#REF!.$I$33"</definedName>
    <definedName name="EXGAIN_72">"$#REF!.$I$36"</definedName>
    <definedName name="EXP">'[73]Dec 94'!$C$13:$AT$180</definedName>
    <definedName name="Exp_COS" localSheetId="7">#REF!</definedName>
    <definedName name="Exp_COS" localSheetId="9">#REF!</definedName>
    <definedName name="Exp_COS" localSheetId="10">#REF!</definedName>
    <definedName name="Exp_COS" localSheetId="16">#REF!</definedName>
    <definedName name="Exp_COS">#REF!</definedName>
    <definedName name="Exp_Samp" localSheetId="7">#REF!</definedName>
    <definedName name="Exp_Samp" localSheetId="9">#REF!</definedName>
    <definedName name="Exp_Samp" localSheetId="10">#REF!</definedName>
    <definedName name="Exp_Samp" localSheetId="16">#REF!</definedName>
    <definedName name="Exp_Samp">#REF!</definedName>
    <definedName name="EXPBOR">'[73]Dec 94'!$D$1:$AT$12</definedName>
    <definedName name="EXPORT1">#N/A</definedName>
    <definedName name="EXPORT2">#N/A</definedName>
    <definedName name="_xlnm.Extract" localSheetId="7">#REF!</definedName>
    <definedName name="_xlnm.Extract" localSheetId="9">#REF!</definedName>
    <definedName name="_xlnm.Extract" localSheetId="10">#REF!</definedName>
    <definedName name="_xlnm.Extract" localSheetId="16">#REF!</definedName>
    <definedName name="_xlnm.Extract">#REF!</definedName>
    <definedName name="EXTRUDER">"$#REF!.$#REF!$#REF!"</definedName>
    <definedName name="EXTRUDER_49" localSheetId="7">#REF!</definedName>
    <definedName name="EXTRUDER_49" localSheetId="9">#REF!</definedName>
    <definedName name="EXTRUDER_49" localSheetId="10">#REF!</definedName>
    <definedName name="EXTRUDER_49" localSheetId="16">#REF!</definedName>
    <definedName name="EXTRUDER_49">#REF!</definedName>
    <definedName name="EXTRUDER_65" localSheetId="7">#REF!</definedName>
    <definedName name="EXTRUDER_65" localSheetId="9">#REF!</definedName>
    <definedName name="EXTRUDER_65" localSheetId="10">#REF!</definedName>
    <definedName name="EXTRUDER_65" localSheetId="16">#REF!</definedName>
    <definedName name="EXTRUDER_65">#REF!</definedName>
    <definedName name="EXTRUDER_72">"$#REF!.$#REF!$#REF!"</definedName>
    <definedName name="EY" localSheetId="6" hidden="1">{"'Feb 99'!$A$1:$G$30"}</definedName>
    <definedName name="EY" localSheetId="7" hidden="1">{"'Feb 99'!$A$1:$G$30"}</definedName>
    <definedName name="EY" localSheetId="8" hidden="1">{"'Feb 99'!$A$1:$G$30"}</definedName>
    <definedName name="EY" localSheetId="9" hidden="1">{"'Feb 99'!$A$1:$G$30"}</definedName>
    <definedName name="EY" localSheetId="10" hidden="1">{"'Feb 99'!$A$1:$G$30"}</definedName>
    <definedName name="EY" hidden="1">{"'Feb 99'!$A$1:$G$30"}</definedName>
    <definedName name="eyheyhe5" localSheetId="10">#REF!</definedName>
    <definedName name="eyheyhe5" localSheetId="16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'[25]F-1l2'!$A$1:$J$68</definedName>
    <definedName name="F_12Top" localSheetId="7">#REF!</definedName>
    <definedName name="F_12Top" localSheetId="9">#REF!</definedName>
    <definedName name="F_12Top" localSheetId="10">#REF!</definedName>
    <definedName name="F_12Top" localSheetId="16">#REF!</definedName>
    <definedName name="F_12Top">#REF!</definedName>
    <definedName name="F_21">'[25]F-21'!$A$1:$F$22</definedName>
    <definedName name="F_21a" localSheetId="7">#REF!</definedName>
    <definedName name="F_21a" localSheetId="9">#REF!</definedName>
    <definedName name="F_21a" localSheetId="10">#REF!</definedName>
    <definedName name="F_21a" localSheetId="16">#REF!</definedName>
    <definedName name="F_21a">#REF!</definedName>
    <definedName name="F_3" localSheetId="7">#REF!</definedName>
    <definedName name="F_3" localSheetId="9">#REF!</definedName>
    <definedName name="F_3" localSheetId="10">#REF!</definedName>
    <definedName name="F_3" localSheetId="16">#REF!</definedName>
    <definedName name="F_3">#REF!</definedName>
    <definedName name="F_3a" localSheetId="7">#REF!</definedName>
    <definedName name="F_3a" localSheetId="9">#REF!</definedName>
    <definedName name="F_3a" localSheetId="10">#REF!</definedName>
    <definedName name="F_3a" localSheetId="16">#REF!</definedName>
    <definedName name="F_3a">#REF!</definedName>
    <definedName name="F_45" localSheetId="10">#REF!</definedName>
    <definedName name="F_45" localSheetId="16">#REF!</definedName>
    <definedName name="F_45">#REF!</definedName>
    <definedName name="f_49" localSheetId="10">[128]AFA!#REF!</definedName>
    <definedName name="f_49" localSheetId="16">[128]AFA!#REF!</definedName>
    <definedName name="f_49">[128]AFA!#REF!</definedName>
    <definedName name="F_4a">'[25]F-4'!$B$1:$L$74</definedName>
    <definedName name="F_4New" localSheetId="7">#REF!</definedName>
    <definedName name="F_4New" localSheetId="9">#REF!</definedName>
    <definedName name="F_4New" localSheetId="10">#REF!</definedName>
    <definedName name="F_4New" localSheetId="16">#REF!</definedName>
    <definedName name="F_4New">#REF!</definedName>
    <definedName name="F_4sup" localSheetId="7">#REF!</definedName>
    <definedName name="F_4sup" localSheetId="9">#REF!</definedName>
    <definedName name="F_4sup" localSheetId="10">#REF!</definedName>
    <definedName name="F_4sup" localSheetId="16">#REF!</definedName>
    <definedName name="F_4sup">#REF!</definedName>
    <definedName name="F_5new" localSheetId="7">#REF!</definedName>
    <definedName name="F_5new" localSheetId="9">#REF!</definedName>
    <definedName name="F_5new" localSheetId="10">#REF!</definedName>
    <definedName name="F_5new" localSheetId="16">#REF!</definedName>
    <definedName name="F_5new">#REF!</definedName>
    <definedName name="f_65" localSheetId="7">[128]AFA!#REF!</definedName>
    <definedName name="f_65" localSheetId="9">[128]AFA!#REF!</definedName>
    <definedName name="f_65" localSheetId="10">[128]AFA!#REF!</definedName>
    <definedName name="f_65" localSheetId="16">[128]AFA!#REF!</definedName>
    <definedName name="f_65">[128]AFA!#REF!</definedName>
    <definedName name="f_72">"'file://Nil-yxra5hg0hp5/company/Assurance/Premium Tyre Retreading05/WeltaxcompPY.xls'#$AFA.$#REF!$#REF!"</definedName>
    <definedName name="F_7a" localSheetId="7">#REF!</definedName>
    <definedName name="F_7a" localSheetId="9">#REF!</definedName>
    <definedName name="F_7a" localSheetId="10">#REF!</definedName>
    <definedName name="F_7a" localSheetId="16">#REF!</definedName>
    <definedName name="F_7a">#REF!</definedName>
    <definedName name="F_8A02" localSheetId="7">#REF!</definedName>
    <definedName name="F_8A02" localSheetId="9">#REF!</definedName>
    <definedName name="F_8A02" localSheetId="10">#REF!</definedName>
    <definedName name="F_8A02" localSheetId="16">#REF!</definedName>
    <definedName name="F_8A02">#REF!</definedName>
    <definedName name="F_8B02a" localSheetId="7">[129]E!#REF!</definedName>
    <definedName name="F_8B02a" localSheetId="9">[129]E!#REF!</definedName>
    <definedName name="F_8B02a" localSheetId="10">[129]E!#REF!</definedName>
    <definedName name="F_8B02a" localSheetId="16">[129]E!#REF!</definedName>
    <definedName name="F_8B02a">[129]E!#REF!</definedName>
    <definedName name="F_8B24" localSheetId="7">'[129]B- 1'!#REF!</definedName>
    <definedName name="F_8B24" localSheetId="9">'[129]B- 1'!#REF!</definedName>
    <definedName name="F_8B24" localSheetId="10">'[129]B- 1'!#REF!</definedName>
    <definedName name="F_8B24" localSheetId="16">'[129]B- 1'!#REF!</definedName>
    <definedName name="F_8B24">'[129]B- 1'!#REF!</definedName>
    <definedName name="F_8BB21" localSheetId="7">'[130]M-2'!#REF!</definedName>
    <definedName name="F_8BB21" localSheetId="9">'[130]M-2'!#REF!</definedName>
    <definedName name="F_8BB21" localSheetId="10">'[130]M-2'!#REF!</definedName>
    <definedName name="F_8BB21" localSheetId="16">'[130]M-2'!#REF!</definedName>
    <definedName name="F_8BB21">'[130]M-2'!#REF!</definedName>
    <definedName name="F_8BB22" localSheetId="7">'[130]M-2'!#REF!</definedName>
    <definedName name="F_8BB22" localSheetId="9">'[130]M-2'!#REF!</definedName>
    <definedName name="F_8BB22" localSheetId="10">'[130]M-2'!#REF!</definedName>
    <definedName name="F_8BB22" localSheetId="16">'[130]M-2'!#REF!</definedName>
    <definedName name="F_8BB22">'[130]M-2'!#REF!</definedName>
    <definedName name="F_8C05" localSheetId="7">#REF!</definedName>
    <definedName name="F_8C05" localSheetId="9">#REF!</definedName>
    <definedName name="F_8C05" localSheetId="10">#REF!</definedName>
    <definedName name="F_8C05" localSheetId="16">#REF!</definedName>
    <definedName name="F_8C05">#REF!</definedName>
    <definedName name="F_8FSA" localSheetId="7">#REF!</definedName>
    <definedName name="F_8FSA" localSheetId="9">#REF!</definedName>
    <definedName name="F_8FSA" localSheetId="10">#REF!</definedName>
    <definedName name="F_8FSA" localSheetId="16">#REF!</definedName>
    <definedName name="F_8FSA">#REF!</definedName>
    <definedName name="F_8L30" localSheetId="7">#REF!</definedName>
    <definedName name="F_8L30" localSheetId="9">#REF!</definedName>
    <definedName name="F_8L30" localSheetId="10">#REF!</definedName>
    <definedName name="F_8L30" localSheetId="16">#REF!</definedName>
    <definedName name="F_8L30">#REF!</definedName>
    <definedName name="F_8U01" localSheetId="10">#REF!</definedName>
    <definedName name="F_8U01" localSheetId="16">#REF!</definedName>
    <definedName name="F_8U01">#REF!</definedName>
    <definedName name="F_8U01a" localSheetId="10">#REF!</definedName>
    <definedName name="F_8U01a" localSheetId="16">#REF!</definedName>
    <definedName name="F_8U01a">#REF!</definedName>
    <definedName name="F_8U03" localSheetId="10">#REF!</definedName>
    <definedName name="F_8U03" localSheetId="16">#REF!</definedName>
    <definedName name="F_8U03">#REF!</definedName>
    <definedName name="F_9" localSheetId="10">#REF!</definedName>
    <definedName name="F_9" localSheetId="16">#REF!</definedName>
    <definedName name="F_9">#REF!</definedName>
    <definedName name="F_9_Cflow" localSheetId="10">#REF!</definedName>
    <definedName name="F_9_Cflow" localSheetId="16">#REF!</definedName>
    <definedName name="F_9_Cflow">#REF!</definedName>
    <definedName name="F_9a" localSheetId="10">#REF!</definedName>
    <definedName name="F_9a" localSheetId="16">#REF!</definedName>
    <definedName name="F_9a">#REF!</definedName>
    <definedName name="F_9a1" localSheetId="10">#REF!</definedName>
    <definedName name="F_9a1" localSheetId="16">#REF!</definedName>
    <definedName name="F_9a1">#REF!</definedName>
    <definedName name="F_9b" localSheetId="10">#REF!</definedName>
    <definedName name="F_9b" localSheetId="16">#REF!</definedName>
    <definedName name="F_9b">#REF!</definedName>
    <definedName name="F_9c">'[25]F-9c'!$A$1:$J$52</definedName>
    <definedName name="F_RPT" localSheetId="7">#REF!</definedName>
    <definedName name="F_RPT" localSheetId="9">#REF!</definedName>
    <definedName name="F_RPT" localSheetId="10">#REF!</definedName>
    <definedName name="F_RPT" localSheetId="16">#REF!</definedName>
    <definedName name="F_RPT">#REF!</definedName>
    <definedName name="FA">[92]BPR!$F$11</definedName>
    <definedName name="FA_10">[93]BPR!$F$11</definedName>
    <definedName name="FA_11">[92]BPR!$F$11</definedName>
    <definedName name="FA_12">[92]BPR!$F$11</definedName>
    <definedName name="FA_13">[94]BPR!$F$11</definedName>
    <definedName name="FA_14">[92]BPR!$F$11</definedName>
    <definedName name="FA_15">[92]BPR!$F$11</definedName>
    <definedName name="FA_19">[95]BPR!$F$11</definedName>
    <definedName name="FA_20">[94]BPR!$F$11</definedName>
    <definedName name="FA_21">[94]BPR!$F$11</definedName>
    <definedName name="FA_22">[94]BPR!$F$11</definedName>
    <definedName name="FA_23">[94]BPR!$F$11</definedName>
    <definedName name="FA_23_1">[94]BPR!$F$11</definedName>
    <definedName name="FA_25">[94]BPR!$F$11</definedName>
    <definedName name="FA_29">[94]BPR!$F$11</definedName>
    <definedName name="FA_43">[94]BPR!$F$11</definedName>
    <definedName name="FA_47">[94]BPR!$F$11</definedName>
    <definedName name="FA_66">[94]BPR!$F$11</definedName>
    <definedName name="FA_72">[95]BPR!$F$11</definedName>
    <definedName name="FA_8">[93]BPR!$F$11</definedName>
    <definedName name="FA_9">[92]BPR!$F$11</definedName>
    <definedName name="FA_COMP" localSheetId="7">#REF!</definedName>
    <definedName name="FA_COMP" localSheetId="9">#REF!</definedName>
    <definedName name="FA_COMP" localSheetId="10">#REF!</definedName>
    <definedName name="FA_COMP" localSheetId="16">#REF!</definedName>
    <definedName name="FA_COMP">#REF!</definedName>
    <definedName name="faa">'[40]0100'!$I$3:$I$3</definedName>
    <definedName name="FACE" localSheetId="7">#REF!</definedName>
    <definedName name="FACE" localSheetId="9">#REF!</definedName>
    <definedName name="FACE" localSheetId="10">#REF!</definedName>
    <definedName name="FACE" localSheetId="16">#REF!</definedName>
    <definedName name="FACE">#REF!</definedName>
    <definedName name="FACEQUIP" localSheetId="7">#REF!</definedName>
    <definedName name="FACEQUIP" localSheetId="9">#REF!</definedName>
    <definedName name="FACEQUIP" localSheetId="10">#REF!</definedName>
    <definedName name="FACEQUIP" localSheetId="16">#REF!</definedName>
    <definedName name="FACEQUIP">#REF!</definedName>
    <definedName name="FACF_F" localSheetId="7">#REF!</definedName>
    <definedName name="FACF_F" localSheetId="9">#REF!</definedName>
    <definedName name="FACF_F" localSheetId="10">#REF!</definedName>
    <definedName name="FACF_F" localSheetId="16">#REF!</definedName>
    <definedName name="FACF_F">#REF!</definedName>
    <definedName name="fact_mach_eqm" localSheetId="10">#REF!</definedName>
    <definedName name="fact_mach_eqm" localSheetId="16">#REF!</definedName>
    <definedName name="fact_mach_eqm">#REF!</definedName>
    <definedName name="FACTORY">"$#REF!.$H$100"</definedName>
    <definedName name="FACTORY.EQ10">"$#REF!.$#REF!$#REF!"</definedName>
    <definedName name="FACTORY.EQ10_49" localSheetId="7">#REF!</definedName>
    <definedName name="FACTORY.EQ10_49" localSheetId="9">#REF!</definedName>
    <definedName name="FACTORY.EQ10_49" localSheetId="10">#REF!</definedName>
    <definedName name="FACTORY.EQ10_49" localSheetId="16">#REF!</definedName>
    <definedName name="FACTORY.EQ10_49">#REF!</definedName>
    <definedName name="FACTORY.EQ10_65" localSheetId="7">#REF!</definedName>
    <definedName name="FACTORY.EQ10_65" localSheetId="9">#REF!</definedName>
    <definedName name="FACTORY.EQ10_65" localSheetId="10">#REF!</definedName>
    <definedName name="FACTORY.EQ10_65" localSheetId="16">#REF!</definedName>
    <definedName name="FACTORY.EQ10_65">#REF!</definedName>
    <definedName name="FACTORY.EQ10_72">"$#REF!.$#REF!$#REF!"</definedName>
    <definedName name="FACTORY_72">"$#REF!.$H$101"</definedName>
    <definedName name="Fagsas">[45]CA!$Q$112</definedName>
    <definedName name="fasrfew" localSheetId="7">#REF!</definedName>
    <definedName name="fasrfew" localSheetId="9">#REF!</definedName>
    <definedName name="fasrfew" localSheetId="10">#REF!</definedName>
    <definedName name="fasrfew" localSheetId="16">#REF!</definedName>
    <definedName name="fasrfew">#REF!</definedName>
    <definedName name="FAsset" localSheetId="7">#REF!</definedName>
    <definedName name="FAsset" localSheetId="9">#REF!</definedName>
    <definedName name="FAsset" localSheetId="10">#REF!</definedName>
    <definedName name="FAsset" localSheetId="16">#REF!</definedName>
    <definedName name="FAsset">#REF!</definedName>
    <definedName name="faveawv">#N/A</definedName>
    <definedName name="FD" localSheetId="7">#REF!</definedName>
    <definedName name="FD" localSheetId="9">#REF!</definedName>
    <definedName name="FD" localSheetId="10">#REF!</definedName>
    <definedName name="FD" localSheetId="16">#REF!</definedName>
    <definedName name="FD">#REF!</definedName>
    <definedName name="fddf" localSheetId="7">#REF!</definedName>
    <definedName name="fddf" localSheetId="9">#REF!</definedName>
    <definedName name="fddf" localSheetId="10">#REF!</definedName>
    <definedName name="fddf" localSheetId="16">#REF!</definedName>
    <definedName name="fddf">#REF!</definedName>
    <definedName name="fdf" localSheetId="7">#REF!</definedName>
    <definedName name="fdf" localSheetId="9">#REF!</definedName>
    <definedName name="fdf" localSheetId="10">#REF!</definedName>
    <definedName name="fdf" localSheetId="16">#REF!</definedName>
    <definedName name="fdf">#REF!</definedName>
    <definedName name="fdfdf">'[43]CA Sheet'!$R$36</definedName>
    <definedName name="fdfdz" localSheetId="7">#REF!</definedName>
    <definedName name="fdfdz" localSheetId="9">#REF!</definedName>
    <definedName name="fdfdz" localSheetId="10">#REF!</definedName>
    <definedName name="fdfdz" localSheetId="16">#REF!</definedName>
    <definedName name="fdfdz">#REF!</definedName>
    <definedName name="fdg" localSheetId="7">#REF!</definedName>
    <definedName name="fdg" localSheetId="9">#REF!</definedName>
    <definedName name="fdg" localSheetId="10">#REF!</definedName>
    <definedName name="fdg" localSheetId="16">#REF!</definedName>
    <definedName name="fdg">#REF!</definedName>
    <definedName name="fdgdrhtd" localSheetId="7">#REF!</definedName>
    <definedName name="fdgdrhtd" localSheetId="9">#REF!</definedName>
    <definedName name="fdgdrhtd" localSheetId="10">#REF!</definedName>
    <definedName name="fdgdrhtd" localSheetId="16">#REF!</definedName>
    <definedName name="fdgdrhtd">#REF!</definedName>
    <definedName name="fdgfd">'[52]CA Sheet'!$R$36</definedName>
    <definedName name="fdgfds">'[43]CA Sheet'!$R$36</definedName>
    <definedName name="fdgfdsgfds">'[41]CA Sheet'!$R$36</definedName>
    <definedName name="fdggdsf">[131]CBO0497!$B$12:$R$178</definedName>
    <definedName name="fdgtefgrf" localSheetId="7">#REF!</definedName>
    <definedName name="fdgtefgrf" localSheetId="9">#REF!</definedName>
    <definedName name="fdgtefgrf" localSheetId="10">#REF!</definedName>
    <definedName name="fdgtefgrf" localSheetId="16">#REF!</definedName>
    <definedName name="fdgtefgrf">#REF!</definedName>
    <definedName name="fdhdfhdh" localSheetId="7">#REF!</definedName>
    <definedName name="fdhdfhdh" localSheetId="9">#REF!</definedName>
    <definedName name="fdhdfhdh" localSheetId="10">#REF!</definedName>
    <definedName name="fdhdfhdh" localSheetId="16">#REF!</definedName>
    <definedName name="fdhdfhdh">#REF!</definedName>
    <definedName name="fdhdhdfh" localSheetId="7">#REF!</definedName>
    <definedName name="fdhdhdfh" localSheetId="9">#REF!</definedName>
    <definedName name="fdhdhdfh" localSheetId="10">#REF!</definedName>
    <definedName name="fdhdhdfh" localSheetId="16">#REF!</definedName>
    <definedName name="fdhdhdfh">#REF!</definedName>
    <definedName name="fdhfdjdfj" localSheetId="10">#REF!</definedName>
    <definedName name="fdhfdjdfj" localSheetId="16">#REF!</definedName>
    <definedName name="fdhfdjdfj">#REF!</definedName>
    <definedName name="fdhndfhngj" localSheetId="10">#REF!</definedName>
    <definedName name="fdhndfhngj" localSheetId="16">#REF!</definedName>
    <definedName name="fdhndfhngj">#REF!</definedName>
    <definedName name="fdhrfthhre" localSheetId="10">#REF!</definedName>
    <definedName name="fdhrfthhre" localSheetId="16">#REF!</definedName>
    <definedName name="fdhrfthhre">#REF!</definedName>
    <definedName name="fdjdrthd" localSheetId="10">#REF!</definedName>
    <definedName name="fdjdrthd" localSheetId="16">#REF!</definedName>
    <definedName name="fdjdrthd">#REF!</definedName>
    <definedName name="fdsf">'[43]CA Sheet'!$R$36</definedName>
    <definedName name="fdsfd" localSheetId="7">#REF!</definedName>
    <definedName name="fdsfd" localSheetId="9">#REF!</definedName>
    <definedName name="fdsfd" localSheetId="10">#REF!</definedName>
    <definedName name="fdsfd" localSheetId="16">#REF!</definedName>
    <definedName name="fdsfd">#REF!</definedName>
    <definedName name="fe">[132]FORMC94!$A$6:$M$38</definedName>
    <definedName name="feasf" localSheetId="7">#REF!</definedName>
    <definedName name="feasf" localSheetId="9">#REF!</definedName>
    <definedName name="feasf" localSheetId="10">#REF!</definedName>
    <definedName name="feasf" localSheetId="16">#REF!</definedName>
    <definedName name="feasf">#REF!</definedName>
    <definedName name="Feb" localSheetId="7">#REF!</definedName>
    <definedName name="Feb" localSheetId="9">#REF!</definedName>
    <definedName name="Feb" localSheetId="10">#REF!</definedName>
    <definedName name="Feb" localSheetId="16">#REF!</definedName>
    <definedName name="Feb">#REF!</definedName>
    <definedName name="fef" localSheetId="7">#REF!</definedName>
    <definedName name="fef" localSheetId="9">#REF!</definedName>
    <definedName name="fef" localSheetId="10">#REF!</definedName>
    <definedName name="fef" localSheetId="16">#REF!</definedName>
    <definedName name="fef">#REF!</definedName>
    <definedName name="fefefewf" localSheetId="10">#REF!</definedName>
    <definedName name="fefefewf" localSheetId="16">#REF!</definedName>
    <definedName name="fefefewf">#REF!</definedName>
    <definedName name="feffwfe" localSheetId="10">#REF!</definedName>
    <definedName name="feffwfe" localSheetId="16">#REF!</definedName>
    <definedName name="feffwfe">#REF!</definedName>
    <definedName name="fefwfe" localSheetId="10">#REF!</definedName>
    <definedName name="fefwfe" localSheetId="16">#REF!</definedName>
    <definedName name="fefwfe">#REF!</definedName>
    <definedName name="ferwgrg" localSheetId="10">#REF!</definedName>
    <definedName name="ferwgrg" localSheetId="16">#REF!</definedName>
    <definedName name="ferwgrg">#REF!</definedName>
    <definedName name="ff" localSheetId="10">#REF!</definedName>
    <definedName name="ff" localSheetId="16">#REF!</definedName>
    <definedName name="ff">#REF!</definedName>
    <definedName name="ff_1" localSheetId="10">#REF!</definedName>
    <definedName name="ff_1" localSheetId="16">#REF!</definedName>
    <definedName name="ff_1">#REF!</definedName>
    <definedName name="FF_1a">[25]FF!$A$1:$K$23</definedName>
    <definedName name="FF_2" localSheetId="7">#REF!</definedName>
    <definedName name="FF_2" localSheetId="9">#REF!</definedName>
    <definedName name="FF_2" localSheetId="10">#REF!</definedName>
    <definedName name="FF_2" localSheetId="16">#REF!</definedName>
    <definedName name="FF_2">#REF!</definedName>
    <definedName name="FF_2a">'[25]FF-2'!$A$1:$I$29</definedName>
    <definedName name="FF_3" localSheetId="7">#REF!</definedName>
    <definedName name="FF_3" localSheetId="9">#REF!</definedName>
    <definedName name="FF_3" localSheetId="10">#REF!</definedName>
    <definedName name="FF_3" localSheetId="16">#REF!</definedName>
    <definedName name="FF_3">#REF!</definedName>
    <definedName name="ff_4" localSheetId="7">#REF!</definedName>
    <definedName name="ff_4" localSheetId="9">#REF!</definedName>
    <definedName name="ff_4" localSheetId="10">#REF!</definedName>
    <definedName name="ff_4" localSheetId="16">#REF!</definedName>
    <definedName name="ff_4">#REF!</definedName>
    <definedName name="ffd" localSheetId="7">#REF!</definedName>
    <definedName name="ffd" localSheetId="9">#REF!</definedName>
    <definedName name="ffd" localSheetId="10">#REF!</definedName>
    <definedName name="ffd" localSheetId="16">#REF!</definedName>
    <definedName name="ffd">#REF!</definedName>
    <definedName name="ffdd" localSheetId="10">#REF!</definedName>
    <definedName name="ffdd" localSheetId="16">#REF!</definedName>
    <definedName name="ffdd">#REF!</definedName>
    <definedName name="FFE" localSheetId="10">#REF!</definedName>
    <definedName name="FFE" localSheetId="16">#REF!</definedName>
    <definedName name="FFE">#REF!</definedName>
    <definedName name="ffeg" localSheetId="10">#REF!</definedName>
    <definedName name="ffeg" localSheetId="16">#REF!</definedName>
    <definedName name="ffeg">#REF!</definedName>
    <definedName name="fff" localSheetId="10">#REF!</definedName>
    <definedName name="fff" localSheetId="16">#REF!</definedName>
    <definedName name="fff">#REF!</definedName>
    <definedName name="fffds" localSheetId="10">#REF!</definedName>
    <definedName name="fffds" localSheetId="16">#REF!</definedName>
    <definedName name="fffds">#REF!</definedName>
    <definedName name="FFfs">#N/A</definedName>
    <definedName name="ffng" localSheetId="7">#REF!</definedName>
    <definedName name="ffng" localSheetId="9">#REF!</definedName>
    <definedName name="ffng" localSheetId="10">#REF!</definedName>
    <definedName name="ffng" localSheetId="16">#REF!</definedName>
    <definedName name="ffng">#REF!</definedName>
    <definedName name="fgdfgdf" localSheetId="7">#REF!</definedName>
    <definedName name="fgdfgdf" localSheetId="9">#REF!</definedName>
    <definedName name="fgdfgdf" localSheetId="10">#REF!</definedName>
    <definedName name="fgdfgdf" localSheetId="16">#REF!</definedName>
    <definedName name="fgdfgdf">#REF!</definedName>
    <definedName name="fgdgfdgfdgfd" localSheetId="7">#REF!</definedName>
    <definedName name="fgdgfdgfdgfd" localSheetId="9">#REF!</definedName>
    <definedName name="fgdgfdgfdgfd" localSheetId="10">#REF!</definedName>
    <definedName name="fgdgfdgfdgfd" localSheetId="16">#REF!</definedName>
    <definedName name="fgdgfdgfdgfd">#REF!</definedName>
    <definedName name="fgg" localSheetId="10">#REF!</definedName>
    <definedName name="fgg" localSheetId="16">#REF!</definedName>
    <definedName name="fgg">#REF!</definedName>
    <definedName name="fggg" localSheetId="10">#REF!</definedName>
    <definedName name="fggg" localSheetId="16">#REF!</definedName>
    <definedName name="fggg">#REF!</definedName>
    <definedName name="fghfghfg" localSheetId="10">#REF!</definedName>
    <definedName name="fghfghfg" localSheetId="16">#REF!</definedName>
    <definedName name="fghfghfg">#REF!</definedName>
    <definedName name="fghgfhgf" localSheetId="10">#REF!</definedName>
    <definedName name="fghgfhgf" localSheetId="16">#REF!</definedName>
    <definedName name="fghgfhgf">#REF!</definedName>
    <definedName name="fgklgykltyl" localSheetId="10">#REF!</definedName>
    <definedName name="fgklgykltyl" localSheetId="16">#REF!</definedName>
    <definedName name="fgklgykltyl">#REF!</definedName>
    <definedName name="fgnfgjnf" localSheetId="10">#REF!</definedName>
    <definedName name="fgnfgjnf" localSheetId="16">#REF!</definedName>
    <definedName name="fgnfgjnf">#REF!</definedName>
    <definedName name="fgregr" localSheetId="10">#REF!</definedName>
    <definedName name="fgregr" localSheetId="16">#REF!</definedName>
    <definedName name="fgregr">#REF!</definedName>
    <definedName name="fgrfgrg" localSheetId="10">#REF!</definedName>
    <definedName name="fgrfgrg" localSheetId="16">#REF!</definedName>
    <definedName name="fgrfgrg">#REF!</definedName>
    <definedName name="fgtrefre" localSheetId="10">#REF!</definedName>
    <definedName name="fgtrefre" localSheetId="16">#REF!</definedName>
    <definedName name="fgtrefre">#REF!</definedName>
    <definedName name="fhgfhjf" localSheetId="10">#REF!</definedName>
    <definedName name="fhgfhjf" localSheetId="16">#REF!</definedName>
    <definedName name="fhgfhjf">#REF!</definedName>
    <definedName name="fhmf" localSheetId="10">#REF!</definedName>
    <definedName name="fhmf" localSheetId="16">#REF!</definedName>
    <definedName name="fhmf">#REF!</definedName>
    <definedName name="fhsfga" localSheetId="10">#REF!</definedName>
    <definedName name="fhsfga" localSheetId="16">#REF!</definedName>
    <definedName name="fhsfga">#REF!</definedName>
    <definedName name="fi" localSheetId="10">#REF!</definedName>
    <definedName name="fi" localSheetId="16">#REF!</definedName>
    <definedName name="fi">#REF!</definedName>
    <definedName name="FileName" localSheetId="10">#REF!</definedName>
    <definedName name="FileName" localSheetId="16">#REF!</definedName>
    <definedName name="FileName">#REF!</definedName>
    <definedName name="FileName1" localSheetId="10">#REF!</definedName>
    <definedName name="FileName1" localSheetId="16">#REF!</definedName>
    <definedName name="FileName1">#REF!</definedName>
    <definedName name="FINACC" localSheetId="10">#REF!</definedName>
    <definedName name="FINACC" localSheetId="16">#REF!</definedName>
    <definedName name="FINACC">#REF!</definedName>
    <definedName name="FinePrint" localSheetId="5">[90]!FinePrint</definedName>
    <definedName name="FinePrint" localSheetId="7">[90]!FinePrint</definedName>
    <definedName name="FinePrint" localSheetId="8">[90]!FinePrint</definedName>
    <definedName name="FinePrint" localSheetId="9">[90]!FinePrint</definedName>
    <definedName name="FinePrint" localSheetId="10">[90]!FinePrint</definedName>
    <definedName name="FinePrint" localSheetId="16">[90]!FinePrint</definedName>
    <definedName name="FinePrint">[90]!FinePrint</definedName>
    <definedName name="First" localSheetId="7">#REF!</definedName>
    <definedName name="First" localSheetId="9">#REF!</definedName>
    <definedName name="First" localSheetId="10">#REF!</definedName>
    <definedName name="First" localSheetId="16">#REF!</definedName>
    <definedName name="First">#REF!</definedName>
    <definedName name="fixedasset" localSheetId="7">#REF!</definedName>
    <definedName name="fixedasset" localSheetId="9">#REF!</definedName>
    <definedName name="fixedasset" localSheetId="10">#REF!</definedName>
    <definedName name="fixedasset" localSheetId="16">#REF!</definedName>
    <definedName name="fixedasset">#REF!</definedName>
    <definedName name="fjfgjfgtj" localSheetId="7">#REF!</definedName>
    <definedName name="fjfgjfgtj" localSheetId="9">#REF!</definedName>
    <definedName name="fjfgjfgtj" localSheetId="10">#REF!</definedName>
    <definedName name="fjfgjfgtj" localSheetId="16">#REF!</definedName>
    <definedName name="fjfgjfgtj">#REF!</definedName>
    <definedName name="fjfgtjtfj" localSheetId="10">#REF!</definedName>
    <definedName name="fjfgtjtfj" localSheetId="16">#REF!</definedName>
    <definedName name="fjfgtjtfj">#REF!</definedName>
    <definedName name="fjfjfg" localSheetId="10">#REF!</definedName>
    <definedName name="fjfjfg" localSheetId="16">#REF!</definedName>
    <definedName name="fjfjfg">#REF!</definedName>
    <definedName name="fjgfjf" localSheetId="10">#REF!</definedName>
    <definedName name="fjgfjf" localSheetId="16">#REF!</definedName>
    <definedName name="fjgfjf">#REF!</definedName>
    <definedName name="fjgjrej" localSheetId="10">#REF!</definedName>
    <definedName name="fjgjrej" localSheetId="16">#REF!</definedName>
    <definedName name="fjgjrej">#REF!</definedName>
    <definedName name="fjmfgmfg" localSheetId="10">#REF!</definedName>
    <definedName name="fjmfgmfg" localSheetId="16">#REF!</definedName>
    <definedName name="fjmfgmfg">#REF!</definedName>
    <definedName name="fjmfgtjdtjd" localSheetId="10">#REF!</definedName>
    <definedName name="fjmfgtjdtjd" localSheetId="16">#REF!</definedName>
    <definedName name="fjmfgtjdtjd">#REF!</definedName>
    <definedName name="fjmjgfm" localSheetId="10">#REF!</definedName>
    <definedName name="fjmjgfm" localSheetId="16">#REF!</definedName>
    <definedName name="fjmjgfm">#REF!</definedName>
    <definedName name="fjnfgjnfg" localSheetId="10">#REF!</definedName>
    <definedName name="fjnfgjnfg" localSheetId="16">#REF!</definedName>
    <definedName name="fjnfgjnfg">#REF!</definedName>
    <definedName name="fkfyk" localSheetId="10">#REF!</definedName>
    <definedName name="fkfyk" localSheetId="16">#REF!</definedName>
    <definedName name="fkfyk">#REF!</definedName>
    <definedName name="fkfyky" localSheetId="10">#REF!</definedName>
    <definedName name="fkfyky" localSheetId="16">#REF!</definedName>
    <definedName name="fkfyky">#REF!</definedName>
    <definedName name="fkkgfykyu" localSheetId="10">#REF!</definedName>
    <definedName name="fkkgfykyu" localSheetId="16">#REF!</definedName>
    <definedName name="fkkgfykyu">#REF!</definedName>
    <definedName name="fkkku" localSheetId="10">#REF!</definedName>
    <definedName name="fkkku" localSheetId="16">#REF!</definedName>
    <definedName name="fkkku">#REF!</definedName>
    <definedName name="fkktyyk" localSheetId="10">#REF!</definedName>
    <definedName name="fkktyyk" localSheetId="16">#REF!</definedName>
    <definedName name="fkktyyk">#REF!</definedName>
    <definedName name="fkyfky" localSheetId="10">#REF!</definedName>
    <definedName name="fkyfky" localSheetId="16">#REF!</definedName>
    <definedName name="fkyfky">#REF!</definedName>
    <definedName name="fmhm" localSheetId="10">#REF!</definedName>
    <definedName name="fmhm" localSheetId="16">#REF!</definedName>
    <definedName name="fmhm">#REF!</definedName>
    <definedName name="FmlAA" localSheetId="10">#REF!</definedName>
    <definedName name="FmlAA" localSheetId="16">#REF!</definedName>
    <definedName name="FmlAA">#REF!</definedName>
    <definedName name="FmlAA1" localSheetId="10">#REF!</definedName>
    <definedName name="FmlAA1" localSheetId="16">#REF!</definedName>
    <definedName name="FmlAA1">#REF!</definedName>
    <definedName name="FmlBA" localSheetId="10">#REF!</definedName>
    <definedName name="FmlBA" localSheetId="16">#REF!</definedName>
    <definedName name="FmlBA">#REF!</definedName>
    <definedName name="FmlBA1" localSheetId="10">#REF!</definedName>
    <definedName name="FmlBA1" localSheetId="16">#REF!</definedName>
    <definedName name="FmlBA1">#REF!</definedName>
    <definedName name="FmlBC" localSheetId="10">#REF!</definedName>
    <definedName name="FmlBC" localSheetId="16">#REF!</definedName>
    <definedName name="FmlBC">#REF!</definedName>
    <definedName name="FmlBC1" localSheetId="10">#REF!</definedName>
    <definedName name="FmlBC1" localSheetId="16">#REF!</definedName>
    <definedName name="FmlBC1">#REF!</definedName>
    <definedName name="FmlIA" localSheetId="10">#REF!</definedName>
    <definedName name="FmlIA" localSheetId="16">#REF!</definedName>
    <definedName name="FmlIA">#REF!</definedName>
    <definedName name="FmlIA1" localSheetId="10">#REF!</definedName>
    <definedName name="FmlIA1" localSheetId="16">#REF!</definedName>
    <definedName name="FmlIA1">#REF!</definedName>
    <definedName name="FmlQECF" localSheetId="10">#REF!</definedName>
    <definedName name="FmlQECF" localSheetId="16">#REF!</definedName>
    <definedName name="FmlQECF">#REF!</definedName>
    <definedName name="FmlQECF1" localSheetId="10">#REF!</definedName>
    <definedName name="FmlQECF1" localSheetId="16">#REF!</definedName>
    <definedName name="FmlQECF1">#REF!</definedName>
    <definedName name="FmlREAddition" localSheetId="10">#REF!</definedName>
    <definedName name="FmlREAddition" localSheetId="16">#REF!</definedName>
    <definedName name="FmlREAddition">#REF!</definedName>
    <definedName name="FmlREAddition1" localSheetId="10">#REF!</definedName>
    <definedName name="FmlREAddition1" localSheetId="16">#REF!</definedName>
    <definedName name="FmlREAddition1">#REF!</definedName>
    <definedName name="FmlRECF" localSheetId="10">#REF!</definedName>
    <definedName name="FmlRECF" localSheetId="16">#REF!</definedName>
    <definedName name="FmlRECF">#REF!</definedName>
    <definedName name="FmlRECF1" localSheetId="10">#REF!</definedName>
    <definedName name="FmlRECF1" localSheetId="16">#REF!</definedName>
    <definedName name="FmlRECF1">#REF!</definedName>
    <definedName name="FmlREDisposal" localSheetId="10">#REF!</definedName>
    <definedName name="FmlREDisposal" localSheetId="16">#REF!</definedName>
    <definedName name="FmlREDisposal">#REF!</definedName>
    <definedName name="FmlREDisposal1" localSheetId="10">#REF!</definedName>
    <definedName name="FmlREDisposal1" localSheetId="16">#REF!</definedName>
    <definedName name="FmlREDisposal1">#REF!</definedName>
    <definedName name="FmlRETotal" localSheetId="10">#REF!</definedName>
    <definedName name="FmlRETotal" localSheetId="16">#REF!</definedName>
    <definedName name="FmlRETotal">#REF!</definedName>
    <definedName name="FmlRETotal1" localSheetId="10">#REF!</definedName>
    <definedName name="FmlRETotal1" localSheetId="16">#REF!</definedName>
    <definedName name="FmlRETotal1">#REF!</definedName>
    <definedName name="fnfg" localSheetId="10">#REF!</definedName>
    <definedName name="fnfg" localSheetId="16">#REF!</definedName>
    <definedName name="fnfg">#REF!</definedName>
    <definedName name="Foxboro" localSheetId="10">'[81]FF-1'!#REF!</definedName>
    <definedName name="Foxboro" localSheetId="16">'[81]FF-1'!#REF!</definedName>
    <definedName name="Foxboro">'[81]FF-1'!#REF!</definedName>
    <definedName name="FPL" localSheetId="7">#REF!</definedName>
    <definedName name="FPL" localSheetId="9">#REF!</definedName>
    <definedName name="FPL" localSheetId="10">#REF!</definedName>
    <definedName name="FPL" localSheetId="16">#REF!</definedName>
    <definedName name="FPL">#REF!</definedName>
    <definedName name="frewff" localSheetId="7">#REF!</definedName>
    <definedName name="frewff" localSheetId="9">#REF!</definedName>
    <definedName name="frewff" localSheetId="10">#REF!</definedName>
    <definedName name="frewff" localSheetId="16">#REF!</definedName>
    <definedName name="frewff">#REF!</definedName>
    <definedName name="frewfregf" localSheetId="7">#REF!</definedName>
    <definedName name="frewfregf" localSheetId="9">#REF!</definedName>
    <definedName name="frewfregf" localSheetId="10">#REF!</definedName>
    <definedName name="frewfregf" localSheetId="16">#REF!</definedName>
    <definedName name="frewfregf">#REF!</definedName>
    <definedName name="frfrerer" localSheetId="10">#REF!</definedName>
    <definedName name="frfrerer" localSheetId="16">#REF!</definedName>
    <definedName name="frfrerer">#REF!</definedName>
    <definedName name="frgfewq" localSheetId="6" hidden="1">{#N/A,#N/A,FALSE,"Sheet1"}</definedName>
    <definedName name="frgfewq" localSheetId="7" hidden="1">{#N/A,#N/A,FALSE,"Sheet1"}</definedName>
    <definedName name="frgfewq" localSheetId="8" hidden="1">{#N/A,#N/A,FALSE,"Sheet1"}</definedName>
    <definedName name="frgfewq" localSheetId="9" hidden="1">{#N/A,#N/A,FALSE,"Sheet1"}</definedName>
    <definedName name="frgfewq" localSheetId="10" hidden="1">{#N/A,#N/A,FALSE,"Sheet1"}</definedName>
    <definedName name="frgfewq" hidden="1">{#N/A,#N/A,FALSE,"Sheet1"}</definedName>
    <definedName name="fs">'[40]0100'!$I$9:$I$9</definedName>
    <definedName name="FSA" localSheetId="7">#REF!</definedName>
    <definedName name="FSA" localSheetId="9">#REF!</definedName>
    <definedName name="FSA" localSheetId="10">#REF!</definedName>
    <definedName name="FSA" localSheetId="16">#REF!</definedName>
    <definedName name="FSA">#REF!</definedName>
    <definedName name="fsavav">#N/A</definedName>
    <definedName name="fsfdgsdg" localSheetId="7">#REF!</definedName>
    <definedName name="fsfdgsdg" localSheetId="9">#REF!</definedName>
    <definedName name="fsfdgsdg" localSheetId="10">#REF!</definedName>
    <definedName name="fsfdgsdg" localSheetId="16">#REF!</definedName>
    <definedName name="fsfdgsdg">#REF!</definedName>
    <definedName name="fshhfhdg" localSheetId="7">#REF!</definedName>
    <definedName name="fshhfhdg" localSheetId="9">#REF!</definedName>
    <definedName name="fshhfhdg" localSheetId="10">#REF!</definedName>
    <definedName name="fshhfhdg" localSheetId="16">#REF!</definedName>
    <definedName name="fshhfhdg">#REF!</definedName>
    <definedName name="ftggg" localSheetId="7">#REF!</definedName>
    <definedName name="ftggg" localSheetId="9">#REF!</definedName>
    <definedName name="ftggg" localSheetId="10">#REF!</definedName>
    <definedName name="ftggg" localSheetId="16">#REF!</definedName>
    <definedName name="ftggg">#REF!</definedName>
    <definedName name="ftjfgtjm" localSheetId="10">#REF!</definedName>
    <definedName name="ftjfgtjm" localSheetId="16">#REF!</definedName>
    <definedName name="ftjfgtjm">#REF!</definedName>
    <definedName name="ftkltyklyt" localSheetId="10">#REF!</definedName>
    <definedName name="ftkltyklyt" localSheetId="16">#REF!</definedName>
    <definedName name="ftkltyklyt">#REF!</definedName>
    <definedName name="fujtfrjtrfj" localSheetId="10">#REF!</definedName>
    <definedName name="fujtfrjtrfj" localSheetId="16">#REF!</definedName>
    <definedName name="fujtfrjtrfj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7">#REF!</definedName>
    <definedName name="FURNITURE12_16" localSheetId="9">#REF!</definedName>
    <definedName name="FURNITURE12_16" localSheetId="10">#REF!</definedName>
    <definedName name="FURNITURE12_16" localSheetId="16">#REF!</definedName>
    <definedName name="FURNITURE12_16">#REF!</definedName>
    <definedName name="FURNITURE12_20" localSheetId="7">#REF!</definedName>
    <definedName name="FURNITURE12_20" localSheetId="9">#REF!</definedName>
    <definedName name="FURNITURE12_20" localSheetId="10">#REF!</definedName>
    <definedName name="FURNITURE12_20" localSheetId="16">#REF!</definedName>
    <definedName name="FURNITURE12_20">#REF!</definedName>
    <definedName name="FURNITURE12_24" localSheetId="7">#REF!</definedName>
    <definedName name="FURNITURE12_24" localSheetId="9">#REF!</definedName>
    <definedName name="FURNITURE12_24" localSheetId="10">#REF!</definedName>
    <definedName name="FURNITURE12_24" localSheetId="16">#REF!</definedName>
    <definedName name="FURNITURE12_24">#REF!</definedName>
    <definedName name="FURNITURE12_25" localSheetId="10">#REF!</definedName>
    <definedName name="FURNITURE12_25" localSheetId="16">#REF!</definedName>
    <definedName name="FURNITURE12_25">#REF!</definedName>
    <definedName name="FURNITURE12_26">"$#REF!.$R$134"</definedName>
    <definedName name="FURNITURE12_26_72">"$#REF!.$R$135"</definedName>
    <definedName name="FURNITURE12_29" localSheetId="7">#REF!</definedName>
    <definedName name="FURNITURE12_29" localSheetId="9">#REF!</definedName>
    <definedName name="FURNITURE12_29" localSheetId="10">#REF!</definedName>
    <definedName name="FURNITURE12_29" localSheetId="16">#REF!</definedName>
    <definedName name="FURNITURE12_29">#REF!</definedName>
    <definedName name="FURNITURE12_32" localSheetId="7">#REF!</definedName>
    <definedName name="FURNITURE12_32" localSheetId="9">#REF!</definedName>
    <definedName name="FURNITURE12_32" localSheetId="10">#REF!</definedName>
    <definedName name="FURNITURE12_32" localSheetId="16">#REF!</definedName>
    <definedName name="FURNITURE12_32">#REF!</definedName>
    <definedName name="FURNITURE12_49" localSheetId="7">#REF!</definedName>
    <definedName name="FURNITURE12_49" localSheetId="9">#REF!</definedName>
    <definedName name="FURNITURE12_49" localSheetId="10">#REF!</definedName>
    <definedName name="FURNITURE12_49" localSheetId="16">#REF!</definedName>
    <definedName name="FURNITURE12_49">#REF!</definedName>
    <definedName name="FURNITURE12_51" localSheetId="10">#REF!</definedName>
    <definedName name="FURNITURE12_51" localSheetId="16">#REF!</definedName>
    <definedName name="FURNITURE12_51">#REF!</definedName>
    <definedName name="FURNITURE12_65" localSheetId="10">#REF!</definedName>
    <definedName name="FURNITURE12_65" localSheetId="16">#REF!</definedName>
    <definedName name="FURNITURE12_65">#REF!</definedName>
    <definedName name="FURNITURE12_72">"$#REF!.#REF!$#REF!"</definedName>
    <definedName name="FURNITURE12_73" localSheetId="7">#REF!</definedName>
    <definedName name="FURNITURE12_73" localSheetId="9">#REF!</definedName>
    <definedName name="FURNITURE12_73" localSheetId="10">#REF!</definedName>
    <definedName name="FURNITURE12_73" localSheetId="16">#REF!</definedName>
    <definedName name="FURNITURE12_73">#REF!</definedName>
    <definedName name="FURNITURE14">"$#REF!.$#REF!#REF!"</definedName>
    <definedName name="FURNITURE14_49" localSheetId="7">#REF!</definedName>
    <definedName name="FURNITURE14_49" localSheetId="9">#REF!</definedName>
    <definedName name="FURNITURE14_49" localSheetId="10">#REF!</definedName>
    <definedName name="FURNITURE14_49" localSheetId="16">#REF!</definedName>
    <definedName name="FURNITURE14_49">#REF!</definedName>
    <definedName name="FURNITURE14_65" localSheetId="7">#REF!</definedName>
    <definedName name="FURNITURE14_65" localSheetId="9">#REF!</definedName>
    <definedName name="FURNITURE14_65" localSheetId="10">#REF!</definedName>
    <definedName name="FURNITURE14_65" localSheetId="16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7">#REF!</definedName>
    <definedName name="FURNITURE8_49" localSheetId="9">#REF!</definedName>
    <definedName name="FURNITURE8_49" localSheetId="10">#REF!</definedName>
    <definedName name="FURNITURE8_49" localSheetId="16">#REF!</definedName>
    <definedName name="FURNITURE8_49">#REF!</definedName>
    <definedName name="FURNITURE8_65" localSheetId="7">#REF!</definedName>
    <definedName name="FURNITURE8_65" localSheetId="9">#REF!</definedName>
    <definedName name="FURNITURE8_65" localSheetId="10">#REF!</definedName>
    <definedName name="FURNITURE8_65" localSheetId="16">#REF!</definedName>
    <definedName name="FURNITURE8_65">#REF!</definedName>
    <definedName name="FURNITURE8_72">"$#REF!.$#REF!#REF!"</definedName>
    <definedName name="fvdsv">'[98]CA Sheet'!$R$36</definedName>
    <definedName name="fvfdgdfvf">"TOA Paint (Malaysia) Sdn Bhd"</definedName>
    <definedName name="fvff" localSheetId="7">#REF!</definedName>
    <definedName name="fvff" localSheetId="9">#REF!</definedName>
    <definedName name="fvff" localSheetId="10">#REF!</definedName>
    <definedName name="fvff" localSheetId="16">#REF!</definedName>
    <definedName name="fvff">#REF!</definedName>
    <definedName name="fwegew2" localSheetId="6" hidden="1">{#N/A,#N/A,FALSE,"Sheet1"}</definedName>
    <definedName name="fwegew2" localSheetId="7" hidden="1">{#N/A,#N/A,FALSE,"Sheet1"}</definedName>
    <definedName name="fwegew2" localSheetId="8" hidden="1">{#N/A,#N/A,FALSE,"Sheet1"}</definedName>
    <definedName name="fwegew2" localSheetId="9" hidden="1">{#N/A,#N/A,FALSE,"Sheet1"}</definedName>
    <definedName name="fwegew2" localSheetId="10" hidden="1">{#N/A,#N/A,FALSE,"Sheet1"}</definedName>
    <definedName name="fwegew2" hidden="1">{#N/A,#N/A,FALSE,"Sheet1"}</definedName>
    <definedName name="FWQFWQF">#N/A</definedName>
    <definedName name="FY00cri">[86]Rates!$R$31</definedName>
    <definedName name="FY00exch">[86]Rates!$I$4</definedName>
    <definedName name="FY00findex">[86]Rates!$I$3</definedName>
    <definedName name="FY00usindex">[86]Rates!$C$12</definedName>
    <definedName name="FY01cri">[86]Rates!$R$51</definedName>
    <definedName name="FY01exch">[86]Rates!$J$4</definedName>
    <definedName name="FY01findex">[86]Rates!$J$3</definedName>
    <definedName name="FY01usindex">[86]Rates!$E$12</definedName>
    <definedName name="FYHJJHKLJ" localSheetId="7">#REF!</definedName>
    <definedName name="FYHJJHKLJ" localSheetId="9">#REF!</definedName>
    <definedName name="FYHJJHKLJ" localSheetId="10">#REF!</definedName>
    <definedName name="FYHJJHKLJ" localSheetId="16">#REF!</definedName>
    <definedName name="FYHJJHKLJ">#REF!</definedName>
    <definedName name="g" localSheetId="7" hidden="1">#REF!</definedName>
    <definedName name="g" localSheetId="9" hidden="1">#REF!</definedName>
    <definedName name="g" localSheetId="10" hidden="1">#REF!</definedName>
    <definedName name="g" localSheetId="16" hidden="1">#REF!</definedName>
    <definedName name="g" hidden="1">#REF!</definedName>
    <definedName name="GAIN">"$#REF!.$#REF!$#REF!"</definedName>
    <definedName name="GAIN_49" localSheetId="7">#REF!</definedName>
    <definedName name="GAIN_49" localSheetId="9">#REF!</definedName>
    <definedName name="GAIN_49" localSheetId="10">#REF!</definedName>
    <definedName name="GAIN_49" localSheetId="16">#REF!</definedName>
    <definedName name="GAIN_49">#REF!</definedName>
    <definedName name="GAIN_65" localSheetId="7">#REF!</definedName>
    <definedName name="GAIN_65" localSheetId="9">#REF!</definedName>
    <definedName name="GAIN_65" localSheetId="10">#REF!</definedName>
    <definedName name="GAIN_65" localSheetId="16">#REF!</definedName>
    <definedName name="GAIN_65">#REF!</definedName>
    <definedName name="GAIN_72">"$#REF!.$#REF!$#REF!"</definedName>
    <definedName name="Gain_loss_on_disposal" localSheetId="7">#REF!</definedName>
    <definedName name="Gain_loss_on_disposal" localSheetId="9">#REF!</definedName>
    <definedName name="Gain_loss_on_disposal" localSheetId="10">#REF!</definedName>
    <definedName name="Gain_loss_on_disposal" localSheetId="16">#REF!</definedName>
    <definedName name="Gain_loss_on_disposal">#REF!</definedName>
    <definedName name="gddsf" localSheetId="7">#REF!</definedName>
    <definedName name="gddsf" localSheetId="9">#REF!</definedName>
    <definedName name="gddsf" localSheetId="10">#REF!</definedName>
    <definedName name="gddsf" localSheetId="16">#REF!</definedName>
    <definedName name="gddsf">#REF!</definedName>
    <definedName name="gdffdfd" localSheetId="7">#REF!</definedName>
    <definedName name="gdffdfd" localSheetId="9">#REF!</definedName>
    <definedName name="gdffdfd" localSheetId="10">#REF!</definedName>
    <definedName name="gdffdfd" localSheetId="16">#REF!</definedName>
    <definedName name="gdffdfd">#REF!</definedName>
    <definedName name="gdhdgh" localSheetId="10">#REF!</definedName>
    <definedName name="gdhdgh" localSheetId="16">#REF!</definedName>
    <definedName name="gdhdgh">#REF!</definedName>
    <definedName name="gdsg">'[133]CA Sheet'!$R$36</definedName>
    <definedName name="gdvdsv" localSheetId="7">#REF!</definedName>
    <definedName name="gdvdsv" localSheetId="9">#REF!</definedName>
    <definedName name="gdvdsv" localSheetId="10">#REF!</definedName>
    <definedName name="gdvdsv" localSheetId="16">#REF!</definedName>
    <definedName name="gdvdsv">#REF!</definedName>
    <definedName name="gegew" localSheetId="7">#REF!</definedName>
    <definedName name="gegew" localSheetId="9">#REF!</definedName>
    <definedName name="gegew" localSheetId="10">#REF!</definedName>
    <definedName name="gegew" localSheetId="16">#REF!</definedName>
    <definedName name="gegew">#REF!</definedName>
    <definedName name="gerherher" localSheetId="7">#REF!</definedName>
    <definedName name="gerherher" localSheetId="9">#REF!</definedName>
    <definedName name="gerherher" localSheetId="10">#REF!</definedName>
    <definedName name="gerherher" localSheetId="16">#REF!</definedName>
    <definedName name="gerherher">#REF!</definedName>
    <definedName name="gewgwe" localSheetId="10">#REF!</definedName>
    <definedName name="gewgwe" localSheetId="16">#REF!</definedName>
    <definedName name="gewgwe">#REF!</definedName>
    <definedName name="gf" localSheetId="10">#REF!</definedName>
    <definedName name="gf" localSheetId="16">#REF!</definedName>
    <definedName name="gf">#REF!</definedName>
    <definedName name="gfdfdf">'[41]CA Sheet'!$Q$36</definedName>
    <definedName name="gff" localSheetId="7">#REF!</definedName>
    <definedName name="gff" localSheetId="9">#REF!</definedName>
    <definedName name="gff" localSheetId="10">#REF!</definedName>
    <definedName name="gff" localSheetId="16">#REF!</definedName>
    <definedName name="gff">#REF!</definedName>
    <definedName name="gffg" localSheetId="7">#REF!</definedName>
    <definedName name="gffg" localSheetId="9">#REF!</definedName>
    <definedName name="gffg" localSheetId="10">#REF!</definedName>
    <definedName name="gffg" localSheetId="16">#REF!</definedName>
    <definedName name="gffg">#REF!</definedName>
    <definedName name="gfgrg" localSheetId="7">#REF!</definedName>
    <definedName name="gfgrg" localSheetId="9">#REF!</definedName>
    <definedName name="gfgrg" localSheetId="10">#REF!</definedName>
    <definedName name="gfgrg" localSheetId="16">#REF!</definedName>
    <definedName name="gfgrg">#REF!</definedName>
    <definedName name="gfikygkyg" localSheetId="10">#REF!</definedName>
    <definedName name="gfikygkyg" localSheetId="16">#REF!</definedName>
    <definedName name="gfikygkyg">#REF!</definedName>
    <definedName name="gfnfgmngfnf" localSheetId="10">#REF!</definedName>
    <definedName name="gfnfgmngfnf" localSheetId="16">#REF!</definedName>
    <definedName name="gfnfgmngfnf">#REF!</definedName>
    <definedName name="gfngfgn" localSheetId="10">#REF!</definedName>
    <definedName name="gfngfgn" localSheetId="16">#REF!</definedName>
    <definedName name="gfngfgn">#REF!</definedName>
    <definedName name="gfqgeqg">#N/A</definedName>
    <definedName name="gfrgregr" localSheetId="7">#REF!</definedName>
    <definedName name="gfrgregr" localSheetId="9">#REF!</definedName>
    <definedName name="gfrgregr" localSheetId="10">#REF!</definedName>
    <definedName name="gfrgregr" localSheetId="16">#REF!</definedName>
    <definedName name="gfrgregr">#REF!</definedName>
    <definedName name="gg" localSheetId="7">#REF!</definedName>
    <definedName name="gg" localSheetId="9">#REF!</definedName>
    <definedName name="gg" localSheetId="10">#REF!</definedName>
    <definedName name="gg" localSheetId="16">#REF!</definedName>
    <definedName name="gg">#REF!</definedName>
    <definedName name="ggds">'[98]CA Sheet'!$R$36</definedName>
    <definedName name="ggdsg" localSheetId="7">#REF!</definedName>
    <definedName name="ggdsg" localSheetId="9">#REF!</definedName>
    <definedName name="ggdsg" localSheetId="10">#REF!</definedName>
    <definedName name="ggdsg" localSheetId="16">#REF!</definedName>
    <definedName name="ggdsg">#REF!</definedName>
    <definedName name="ggg" localSheetId="7">#REF!</definedName>
    <definedName name="ggg" localSheetId="9">#REF!</definedName>
    <definedName name="ggg" localSheetId="10">#REF!</definedName>
    <definedName name="ggg" localSheetId="16">#REF!</definedName>
    <definedName name="ggg">#REF!</definedName>
    <definedName name="ggggg" localSheetId="7">#REF!</definedName>
    <definedName name="ggggg" localSheetId="9">#REF!</definedName>
    <definedName name="ggggg" localSheetId="10">#REF!</definedName>
    <definedName name="ggggg" localSheetId="16">#REF!</definedName>
    <definedName name="ggggg">#REF!</definedName>
    <definedName name="gggt" localSheetId="10">#REF!</definedName>
    <definedName name="gggt" localSheetId="16">#REF!</definedName>
    <definedName name="gggt">#REF!</definedName>
    <definedName name="ggs" localSheetId="10">#REF!</definedName>
    <definedName name="ggs" localSheetId="16">#REF!</definedName>
    <definedName name="ggs">#REF!</definedName>
    <definedName name="gguu">#N/A</definedName>
    <definedName name="gh" localSheetId="7">#REF!</definedName>
    <definedName name="gh" localSheetId="9">#REF!</definedName>
    <definedName name="gh" localSheetId="10">#REF!</definedName>
    <definedName name="gh" localSheetId="16">#REF!</definedName>
    <definedName name="gh">#REF!</definedName>
    <definedName name="ghngfngfnm" localSheetId="7">#REF!</definedName>
    <definedName name="ghngfngfnm" localSheetId="9">#REF!</definedName>
    <definedName name="ghngfngfnm" localSheetId="10">#REF!</definedName>
    <definedName name="ghngfngfnm" localSheetId="16">#REF!</definedName>
    <definedName name="ghngfngfnm">#REF!</definedName>
    <definedName name="GIG" localSheetId="6" hidden="1">{#N/A,#N/A,FALSE,"Sheet1"}</definedName>
    <definedName name="GIG" localSheetId="7" hidden="1">{#N/A,#N/A,FALSE,"Sheet1"}</definedName>
    <definedName name="GIG" localSheetId="8" hidden="1">{#N/A,#N/A,FALSE,"Sheet1"}</definedName>
    <definedName name="GIG" localSheetId="9" hidden="1">{#N/A,#N/A,FALSE,"Sheet1"}</definedName>
    <definedName name="GIG" localSheetId="10" hidden="1">{#N/A,#N/A,FALSE,"Sheet1"}</definedName>
    <definedName name="GIG" hidden="1">{#N/A,#N/A,FALSE,"Sheet1"}</definedName>
    <definedName name="gj">'[97]FF-3'!$A$9:$K$11</definedName>
    <definedName name="gj___6">[134]FF_3!$A$9:$K$11</definedName>
    <definedName name="gj___8">[134]FF_3!$A$9:$K$11</definedName>
    <definedName name="gjntrjt" localSheetId="7">#REF!</definedName>
    <definedName name="gjntrjt" localSheetId="9">#REF!</definedName>
    <definedName name="gjntrjt" localSheetId="10">#REF!</definedName>
    <definedName name="gjntrjt" localSheetId="16">#REF!</definedName>
    <definedName name="gjntrjt">#REF!</definedName>
    <definedName name="gkgjklj" localSheetId="7">#REF!</definedName>
    <definedName name="gkgjklj" localSheetId="9">#REF!</definedName>
    <definedName name="gkgjklj" localSheetId="10">#REF!</definedName>
    <definedName name="gkgjklj" localSheetId="16">#REF!</definedName>
    <definedName name="gkgjklj">#REF!</definedName>
    <definedName name="gkgkgu" localSheetId="7">#REF!</definedName>
    <definedName name="gkgkgu" localSheetId="9">#REF!</definedName>
    <definedName name="gkgkgu" localSheetId="10">#REF!</definedName>
    <definedName name="gkgkgu" localSheetId="16">#REF!</definedName>
    <definedName name="gkgkgu">#REF!</definedName>
    <definedName name="gkgku" localSheetId="10">#REF!</definedName>
    <definedName name="gkgku" localSheetId="16">#REF!</definedName>
    <definedName name="gkgku">#REF!</definedName>
    <definedName name="gkk" localSheetId="10">#REF!</definedName>
    <definedName name="gkk" localSheetId="16">#REF!</definedName>
    <definedName name="gkk">#REF!</definedName>
    <definedName name="gklgkt" localSheetId="10">#REF!</definedName>
    <definedName name="gklgkt" localSheetId="16">#REF!</definedName>
    <definedName name="gklgkt">#REF!</definedName>
    <definedName name="gklgulu" localSheetId="10">#REF!</definedName>
    <definedName name="gklgulu" localSheetId="16">#REF!</definedName>
    <definedName name="gklgulu">#REF!</definedName>
    <definedName name="gklgylkgtkl" localSheetId="10">#REF!</definedName>
    <definedName name="gklgylkgtkl" localSheetId="16">#REF!</definedName>
    <definedName name="gklgylkgtkl">#REF!</definedName>
    <definedName name="gklgyuktkl" localSheetId="10">#REF!</definedName>
    <definedName name="gklgyuktkl" localSheetId="16">#REF!</definedName>
    <definedName name="gklgyuktkl">#REF!</definedName>
    <definedName name="gkllgu" localSheetId="10">#REF!</definedName>
    <definedName name="gkllgu" localSheetId="16">#REF!</definedName>
    <definedName name="gkllgu">#REF!</definedName>
    <definedName name="glgyukltylkt" localSheetId="10">#REF!</definedName>
    <definedName name="glgyukltylkt" localSheetId="16">#REF!</definedName>
    <definedName name="glgyukltylkt">#REF!</definedName>
    <definedName name="glkuluyl" localSheetId="10">#REF!</definedName>
    <definedName name="glkuluyl" localSheetId="16">#REF!</definedName>
    <definedName name="glkuluyl">#REF!</definedName>
    <definedName name="gllhlhjl" localSheetId="10">#REF!</definedName>
    <definedName name="gllhlhjl" localSheetId="16">#REF!</definedName>
    <definedName name="gllhlhjl">#REF!</definedName>
    <definedName name="GM" localSheetId="10">#REF!</definedName>
    <definedName name="GM" localSheetId="16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6" hidden="1">{#N/A,#N/A,FALSE,"Sheet1"}</definedName>
    <definedName name="GOP" localSheetId="7" hidden="1">{#N/A,#N/A,FALSE,"Sheet1"}</definedName>
    <definedName name="GOP" localSheetId="8" hidden="1">{#N/A,#N/A,FALSE,"Sheet1"}</definedName>
    <definedName name="GOP" localSheetId="9" hidden="1">{#N/A,#N/A,FALSE,"Sheet1"}</definedName>
    <definedName name="GOP" localSheetId="10" hidden="1">{#N/A,#N/A,FALSE,"Sheet1"}</definedName>
    <definedName name="GOP" hidden="1">{#N/A,#N/A,FALSE,"Sheet1"}</definedName>
    <definedName name="GOT" localSheetId="6" hidden="1">{#N/A,#N/A,FALSE,"Sheet1"}</definedName>
    <definedName name="GOT" localSheetId="7" hidden="1">{#N/A,#N/A,FALSE,"Sheet1"}</definedName>
    <definedName name="GOT" localSheetId="8" hidden="1">{#N/A,#N/A,FALSE,"Sheet1"}</definedName>
    <definedName name="GOT" localSheetId="9" hidden="1">{#N/A,#N/A,FALSE,"Sheet1"}</definedName>
    <definedName name="GOT" localSheetId="10" hidden="1">{#N/A,#N/A,FALSE,"Sheet1"}</definedName>
    <definedName name="GOT" hidden="1">{#N/A,#N/A,FALSE,"Sheet1"}</definedName>
    <definedName name="gr" localSheetId="7">#REF!</definedName>
    <definedName name="gr" localSheetId="9">#REF!</definedName>
    <definedName name="gr" localSheetId="10">#REF!</definedName>
    <definedName name="gr" localSheetId="16">#REF!</definedName>
    <definedName name="gr">#REF!</definedName>
    <definedName name="gregregreg" localSheetId="7">#REF!</definedName>
    <definedName name="gregregreg" localSheetId="9">#REF!</definedName>
    <definedName name="gregregreg" localSheetId="10">#REF!</definedName>
    <definedName name="gregregreg" localSheetId="16">#REF!</definedName>
    <definedName name="gregregreg">#REF!</definedName>
    <definedName name="grewghrwh">#N/A</definedName>
    <definedName name="grgregfre" localSheetId="7">#REF!</definedName>
    <definedName name="grgregfre" localSheetId="9">#REF!</definedName>
    <definedName name="grgregfre" localSheetId="10">#REF!</definedName>
    <definedName name="grgregfre" localSheetId="16">#REF!</definedName>
    <definedName name="grgregfre">#REF!</definedName>
    <definedName name="grgrger" localSheetId="7">#REF!</definedName>
    <definedName name="grgrger" localSheetId="9">#REF!</definedName>
    <definedName name="grgrger" localSheetId="10">#REF!</definedName>
    <definedName name="grgrger" localSheetId="16">#REF!</definedName>
    <definedName name="grgrger">#REF!</definedName>
    <definedName name="GROOM" localSheetId="7">#REF!</definedName>
    <definedName name="GROOM" localSheetId="9">#REF!</definedName>
    <definedName name="GROOM" localSheetId="10">#REF!</definedName>
    <definedName name="GROOM" localSheetId="16">#REF!</definedName>
    <definedName name="GROOM">#REF!</definedName>
    <definedName name="GRP" localSheetId="10">#REF!</definedName>
    <definedName name="GRP" localSheetId="16">#REF!</definedName>
    <definedName name="GRP">#REF!</definedName>
    <definedName name="Gsc">'[22]CA Sheet'!$R$36</definedName>
    <definedName name="gsgsg" localSheetId="7">#REF!</definedName>
    <definedName name="gsgsg" localSheetId="9">#REF!</definedName>
    <definedName name="gsgsg" localSheetId="10">#REF!</definedName>
    <definedName name="gsgsg" localSheetId="16">#REF!</definedName>
    <definedName name="gsgsg">#REF!</definedName>
    <definedName name="gtfhtfhfth" localSheetId="7">#REF!</definedName>
    <definedName name="gtfhtfhfth" localSheetId="9">#REF!</definedName>
    <definedName name="gtfhtfhfth" localSheetId="10">#REF!</definedName>
    <definedName name="gtfhtfhfth" localSheetId="16">#REF!</definedName>
    <definedName name="gtfhtfhfth">#REF!</definedName>
    <definedName name="gtgt" localSheetId="7">#REF!</definedName>
    <definedName name="gtgt" localSheetId="9">#REF!</definedName>
    <definedName name="gtgt" localSheetId="10">#REF!</definedName>
    <definedName name="gtgt" localSheetId="16">#REF!</definedName>
    <definedName name="gtgt">#REF!</definedName>
    <definedName name="gtlgulkgtul" localSheetId="10">#REF!</definedName>
    <definedName name="gtlgulkgtul" localSheetId="16">#REF!</definedName>
    <definedName name="gtlgulkgtul">#REF!</definedName>
    <definedName name="gtrfr" localSheetId="10">#REF!</definedName>
    <definedName name="gtrfr" localSheetId="16">#REF!</definedName>
    <definedName name="gtrfr">#REF!</definedName>
    <definedName name="gtshdfjg" localSheetId="10">#REF!</definedName>
    <definedName name="gtshdfjg" localSheetId="16">#REF!</definedName>
    <definedName name="gtshdfjg">#REF!</definedName>
    <definedName name="gtwrrw">#N/A</definedName>
    <definedName name="gukguk" localSheetId="7">#REF!</definedName>
    <definedName name="gukguk" localSheetId="9">#REF!</definedName>
    <definedName name="gukguk" localSheetId="10">#REF!</definedName>
    <definedName name="gukguk" localSheetId="16">#REF!</definedName>
    <definedName name="gukguk">#REF!</definedName>
    <definedName name="gwegwege">[54]CA!$Q$112</definedName>
    <definedName name="gwrgwrg" localSheetId="7">#REF!</definedName>
    <definedName name="gwrgwrg" localSheetId="9">#REF!</definedName>
    <definedName name="gwrgwrg" localSheetId="10">#REF!</definedName>
    <definedName name="gwrgwrg" localSheetId="16">#REF!</definedName>
    <definedName name="gwrgwrg">#REF!</definedName>
    <definedName name="gz">'[40]0100'!$O$85:$P$102</definedName>
    <definedName name="h">[135]เงินกู้ธนชาติ!$G$2</definedName>
    <definedName name="h_49" localSheetId="7">'[136]61 HR'!#REF!</definedName>
    <definedName name="h_49" localSheetId="9">'[136]61 HR'!#REF!</definedName>
    <definedName name="h_49" localSheetId="10">'[136]61 HR'!#REF!</definedName>
    <definedName name="h_49" localSheetId="16">'[136]61 HR'!#REF!</definedName>
    <definedName name="h_49">'[136]61 HR'!#REF!</definedName>
    <definedName name="h_65" localSheetId="7">'[136]61 HR'!#REF!</definedName>
    <definedName name="h_65" localSheetId="9">'[136]61 HR'!#REF!</definedName>
    <definedName name="h_65" localSheetId="10">'[136]61 HR'!#REF!</definedName>
    <definedName name="h_65" localSheetId="16">'[136]61 HR'!#REF!</definedName>
    <definedName name="h_65">'[136]61 HR'!#REF!</definedName>
    <definedName name="h_72">"'file://Mindy//Jhb2_gen_mal_3/AabsData/DATA/CLIENT/Tan358/Ye01/31.12.01/09-AWPs/Tan358-awp.xls'#$'61 HR'.$#REF!$#REF!"</definedName>
    <definedName name="haksh" localSheetId="7">#REF!</definedName>
    <definedName name="haksh" localSheetId="9">#REF!</definedName>
    <definedName name="haksh" localSheetId="10">#REF!</definedName>
    <definedName name="haksh" localSheetId="16">#REF!</definedName>
    <definedName name="haksh">#REF!</definedName>
    <definedName name="hanixn811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7">#REF!</definedName>
    <definedName name="hd" localSheetId="9">#REF!</definedName>
    <definedName name="hd" localSheetId="10">#REF!</definedName>
    <definedName name="hd" localSheetId="16">#REF!</definedName>
    <definedName name="hd">#REF!</definedName>
    <definedName name="hdfhh" localSheetId="7">#REF!</definedName>
    <definedName name="hdfhh" localSheetId="9">#REF!</definedName>
    <definedName name="hdfhh" localSheetId="10">#REF!</definedName>
    <definedName name="hdfhh" localSheetId="16">#REF!</definedName>
    <definedName name="hdfhh">#REF!</definedName>
    <definedName name="hdrtuyduj" localSheetId="7">#REF!</definedName>
    <definedName name="hdrtuyduj" localSheetId="9">#REF!</definedName>
    <definedName name="hdrtuyduj" localSheetId="10">#REF!</definedName>
    <definedName name="hdrtuyduj" localSheetId="16">#REF!</definedName>
    <definedName name="hdrtuyduj">#REF!</definedName>
    <definedName name="Head_Amount">'[38]0100'!$I$9:$I$9</definedName>
    <definedName name="Head_Company">'[38]0100'!$A$3:$A$3</definedName>
    <definedName name="Head_Country">'[38]0100'!$A$2:$A$2</definedName>
    <definedName name="Head_Period">'[38]0100'!$A$8:$A$8</definedName>
    <definedName name="Head_Schedule_No">'[38]0100'!$I$2:$I$2</definedName>
    <definedName name="Head_Title">'[38]0100'!$A$5:$A$5</definedName>
    <definedName name="Head_Valid">'[38]0100'!$A$9:$A$9</definedName>
    <definedName name="Head_Version">'[38]0100'!$I$3:$I$3</definedName>
    <definedName name="heading" localSheetId="7">#REF!</definedName>
    <definedName name="heading" localSheetId="9">#REF!</definedName>
    <definedName name="heading" localSheetId="10">#REF!</definedName>
    <definedName name="heading" localSheetId="16">#REF!</definedName>
    <definedName name="heading">#REF!</definedName>
    <definedName name="HERHF" localSheetId="7">#REF!</definedName>
    <definedName name="HERHF" localSheetId="9">#REF!</definedName>
    <definedName name="HERHF" localSheetId="10">#REF!</definedName>
    <definedName name="HERHF" localSheetId="16">#REF!</definedName>
    <definedName name="HERHF">#REF!</definedName>
    <definedName name="hfthdh" localSheetId="7">#REF!</definedName>
    <definedName name="hfthdh" localSheetId="9">#REF!</definedName>
    <definedName name="hfthdh" localSheetId="10">#REF!</definedName>
    <definedName name="hfthdh" localSheetId="16">#REF!</definedName>
    <definedName name="hfthdh">#REF!</definedName>
    <definedName name="hgdjdhu" localSheetId="10">#REF!</definedName>
    <definedName name="hgdjdhu" localSheetId="16">#REF!</definedName>
    <definedName name="hgdjdhu">#REF!</definedName>
    <definedName name="hgfhfhgf" localSheetId="10">#REF!</definedName>
    <definedName name="hgfhfhgf" localSheetId="16">#REF!</definedName>
    <definedName name="hgfhfhgf">#REF!</definedName>
    <definedName name="hgfhfs" localSheetId="10">#REF!</definedName>
    <definedName name="hgfhfs" localSheetId="16">#REF!</definedName>
    <definedName name="hgfhfs">#REF!</definedName>
    <definedName name="hgregref" localSheetId="10">#REF!</definedName>
    <definedName name="hgregref" localSheetId="16">#REF!</definedName>
    <definedName name="hgregref">#REF!</definedName>
    <definedName name="hh" localSheetId="10">#REF!</definedName>
    <definedName name="hh" localSheetId="16">#REF!</definedName>
    <definedName name="hh">#REF!</definedName>
    <definedName name="hhdfh" localSheetId="10">#REF!</definedName>
    <definedName name="hhdfh" localSheetId="16">#REF!</definedName>
    <definedName name="hhdfh">#REF!</definedName>
    <definedName name="hhfhdhd" localSheetId="10">#REF!</definedName>
    <definedName name="hhfhdhd" localSheetId="16">#REF!</definedName>
    <definedName name="hhfhdhd">#REF!</definedName>
    <definedName name="hhh" localSheetId="10">#REF!</definedName>
    <definedName name="hhh" localSheetId="16">#REF!</definedName>
    <definedName name="hhh">#REF!</definedName>
    <definedName name="hhhh" localSheetId="10">#REF!</definedName>
    <definedName name="hhhh" localSheetId="16">#REF!</definedName>
    <definedName name="hhhh">#REF!</definedName>
    <definedName name="hhjjjj" localSheetId="10">#REF!</definedName>
    <definedName name="hhjjjj" localSheetId="16">#REF!</definedName>
    <definedName name="hhjjjj">#REF!</definedName>
    <definedName name="hhkljhkhjghgf" localSheetId="10">#REF!</definedName>
    <definedName name="hhkljhkhjghgf" localSheetId="16">#REF!</definedName>
    <definedName name="hhkljhkhjghgf">#REF!</definedName>
    <definedName name="hhth" localSheetId="10">#REF!</definedName>
    <definedName name="hhth" localSheetId="16">#REF!</definedName>
    <definedName name="hhth">#REF!</definedName>
    <definedName name="hhy" localSheetId="10">#REF!</definedName>
    <definedName name="hhy" localSheetId="16">#REF!</definedName>
    <definedName name="hhy">#REF!</definedName>
    <definedName name="hhyyh" localSheetId="10">#REF!</definedName>
    <definedName name="hhyyh" localSheetId="16">#REF!</definedName>
    <definedName name="hhyyh">#REF!</definedName>
    <definedName name="high" localSheetId="10">[137]SAME!#REF!</definedName>
    <definedName name="high" localSheetId="16">[137]SAME!#REF!</definedName>
    <definedName name="high">[137]SAME!#REF!</definedName>
    <definedName name="HighTech">[56]details!$C$173</definedName>
    <definedName name="HIP" localSheetId="6" hidden="1">{#N/A,#N/A,FALSE,"Sheet1"}</definedName>
    <definedName name="HIP" localSheetId="7" hidden="1">{#N/A,#N/A,FALSE,"Sheet1"}</definedName>
    <definedName name="HIP" localSheetId="8" hidden="1">{#N/A,#N/A,FALSE,"Sheet1"}</definedName>
    <definedName name="HIP" localSheetId="9" hidden="1">{#N/A,#N/A,FALSE,"Sheet1"}</definedName>
    <definedName name="HIP" localSheetId="10" hidden="1">{#N/A,#N/A,FALSE,"Sheet1"}</definedName>
    <definedName name="HIP" hidden="1">{#N/A,#N/A,FALSE,"Sheet1"}</definedName>
    <definedName name="hjhjhj" localSheetId="7">#REF!</definedName>
    <definedName name="hjhjhj" localSheetId="9">#REF!</definedName>
    <definedName name="hjhjhj" localSheetId="10">#REF!</definedName>
    <definedName name="hjhjhj" localSheetId="16">#REF!</definedName>
    <definedName name="hjhjhj">#REF!</definedName>
    <definedName name="hjjd">'[35]tax-ss'!$T$7:$T$37</definedName>
    <definedName name="HK" localSheetId="7">#REF!</definedName>
    <definedName name="HK" localSheetId="9">#REF!</definedName>
    <definedName name="HK" localSheetId="10">#REF!</definedName>
    <definedName name="HK" localSheetId="16">#REF!</definedName>
    <definedName name="HK">#REF!</definedName>
    <definedName name="hkghkghk" localSheetId="7">#REF!</definedName>
    <definedName name="hkghkghk" localSheetId="9">#REF!</definedName>
    <definedName name="hkghkghk" localSheetId="10">#REF!</definedName>
    <definedName name="hkghkghk" localSheetId="16">#REF!</definedName>
    <definedName name="hkghkghk">#REF!</definedName>
    <definedName name="hlhlhlu" localSheetId="7">#REF!</definedName>
    <definedName name="hlhlhlu" localSheetId="9">#REF!</definedName>
    <definedName name="hlhlhlu" localSheetId="10">#REF!</definedName>
    <definedName name="hlhlhlu" localSheetId="16">#REF!</definedName>
    <definedName name="hlhlhlu">#REF!</definedName>
    <definedName name="hlhujlhlu" localSheetId="10">#REF!</definedName>
    <definedName name="hlhujlhlu" localSheetId="16">#REF!</definedName>
    <definedName name="hlhujlhlu">#REF!</definedName>
    <definedName name="HOP" localSheetId="6" hidden="1">{#N/A,#N/A,FALSE,"Sheet1"}</definedName>
    <definedName name="HOP" localSheetId="7" hidden="1">{#N/A,#N/A,FALSE,"Sheet1"}</definedName>
    <definedName name="HOP" localSheetId="8" hidden="1">{#N/A,#N/A,FALSE,"Sheet1"}</definedName>
    <definedName name="HOP" localSheetId="9" hidden="1">{#N/A,#N/A,FALSE,"Sheet1"}</definedName>
    <definedName name="HOP" localSheetId="10" hidden="1">{#N/A,#N/A,FALSE,"Sheet1"}</definedName>
    <definedName name="HOP" hidden="1">{#N/A,#N/A,FALSE,"Sheet1"}</definedName>
    <definedName name="HP" localSheetId="7">#REF!</definedName>
    <definedName name="HP" localSheetId="9">#REF!</definedName>
    <definedName name="HP" localSheetId="10">#REF!</definedName>
    <definedName name="HP" localSheetId="16">#REF!</definedName>
    <definedName name="HP">#REF!</definedName>
    <definedName name="hp11_1" localSheetId="7">[138]AFA!#REF!</definedName>
    <definedName name="hp11_1" localSheetId="9">[138]AFA!#REF!</definedName>
    <definedName name="hp11_1" localSheetId="10">[138]AFA!#REF!</definedName>
    <definedName name="hp11_1" localSheetId="16">[138]AFA!#REF!</definedName>
    <definedName name="hp11_1">[138]AFA!#REF!</definedName>
    <definedName name="hp11_10" localSheetId="10">[139]AFA!#REF!</definedName>
    <definedName name="hp11_10" localSheetId="16">[139]AFA!#REF!</definedName>
    <definedName name="hp11_10">[139]AFA!#REF!</definedName>
    <definedName name="hp11_25">"'file://LIEH/JobOnHand/IndexFurniture 06/WeltaxcompPY.xls'#$AFA.$#REF!$#REF!"</definedName>
    <definedName name="hp11_5" localSheetId="7">[139]AFA!#REF!</definedName>
    <definedName name="hp11_5" localSheetId="9">[139]AFA!#REF!</definedName>
    <definedName name="hp11_5" localSheetId="10">[139]AFA!#REF!</definedName>
    <definedName name="hp11_5" localSheetId="16">[139]AFA!#REF!</definedName>
    <definedName name="hp11_5">[139]AFA!#REF!</definedName>
    <definedName name="hp11_72">"'file://MINDY/JobOnHand/IndexFurniture 06/WeltaxcompPY.xls'#$AFA.$#REF!$#REF!"</definedName>
    <definedName name="hp11_8" localSheetId="7">[138]AFA!#REF!</definedName>
    <definedName name="hp11_8" localSheetId="9">[138]AFA!#REF!</definedName>
    <definedName name="hp11_8" localSheetId="10">[138]AFA!#REF!</definedName>
    <definedName name="hp11_8" localSheetId="16">[138]AFA!#REF!</definedName>
    <definedName name="hp11_8">[138]AFA!#REF!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 localSheetId="7">[140]AFA!#REF!</definedName>
    <definedName name="hp2_12" localSheetId="9">[140]AFA!#REF!</definedName>
    <definedName name="hp2_12" localSheetId="10">[140]AFA!#REF!</definedName>
    <definedName name="hp2_12" localSheetId="16">[140]AFA!#REF!</definedName>
    <definedName name="hp2_12">[140]AFA!#REF!</definedName>
    <definedName name="hp2_12_1" localSheetId="7">[140]AFA!#REF!</definedName>
    <definedName name="hp2_12_1" localSheetId="9">[140]AFA!#REF!</definedName>
    <definedName name="hp2_12_1" localSheetId="10">[140]AFA!#REF!</definedName>
    <definedName name="hp2_12_1" localSheetId="16">[140]AFA!#REF!</definedName>
    <definedName name="hp2_12_1">[140]AFA!#REF!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 localSheetId="7">[141]AFA!#REF!</definedName>
    <definedName name="hp2_14" localSheetId="9">[141]AFA!#REF!</definedName>
    <definedName name="hp2_14" localSheetId="10">[141]AFA!#REF!</definedName>
    <definedName name="hp2_14" localSheetId="16">[141]AFA!#REF!</definedName>
    <definedName name="hp2_14">[141]AFA!#REF!</definedName>
    <definedName name="hp2_14_1" localSheetId="7">[18]AFA!#REF!</definedName>
    <definedName name="hp2_14_1" localSheetId="9">[18]AFA!#REF!</definedName>
    <definedName name="hp2_14_1" localSheetId="10">[18]AFA!#REF!</definedName>
    <definedName name="hp2_14_1" localSheetId="16">[18]AFA!#REF!</definedName>
    <definedName name="hp2_14_1">[18]AFA!#REF!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 localSheetId="7">[18]AFA!#REF!</definedName>
    <definedName name="hp2_2" localSheetId="9">[18]AFA!#REF!</definedName>
    <definedName name="hp2_2" localSheetId="10">[18]AFA!#REF!</definedName>
    <definedName name="hp2_2" localSheetId="16">[18]AFA!#REF!</definedName>
    <definedName name="hp2_2">[18]AFA!#REF!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 localSheetId="7">[140]AFA!#REF!</definedName>
    <definedName name="hp2_23" localSheetId="9">[140]AFA!#REF!</definedName>
    <definedName name="hp2_23" localSheetId="10">[140]AFA!#REF!</definedName>
    <definedName name="hp2_23" localSheetId="16">[140]AFA!#REF!</definedName>
    <definedName name="hp2_23">[140]AFA!#REF!</definedName>
    <definedName name="hp2_24" localSheetId="7">[140]AFA!#REF!</definedName>
    <definedName name="hp2_24" localSheetId="9">[140]AFA!#REF!</definedName>
    <definedName name="hp2_24" localSheetId="10">[140]AFA!#REF!</definedName>
    <definedName name="hp2_24" localSheetId="16">[140]AFA!#REF!</definedName>
    <definedName name="hp2_24">[140]AFA!#REF!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 localSheetId="7">[140]AFA!#REF!</definedName>
    <definedName name="hp2_26" localSheetId="9">[140]AFA!#REF!</definedName>
    <definedName name="hp2_26" localSheetId="10">[140]AFA!#REF!</definedName>
    <definedName name="hp2_26" localSheetId="16">[140]AFA!#REF!</definedName>
    <definedName name="hp2_26">[140]AFA!#REF!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 localSheetId="7">[142]AFA!#REF!</definedName>
    <definedName name="hp2_30" localSheetId="9">[142]AFA!#REF!</definedName>
    <definedName name="hp2_30" localSheetId="10">[142]AFA!#REF!</definedName>
    <definedName name="hp2_30" localSheetId="16">[142]AFA!#REF!</definedName>
    <definedName name="hp2_30">[142]AFA!#REF!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 localSheetId="7">[140]AFA!#REF!</definedName>
    <definedName name="hp2_32" localSheetId="9">[140]AFA!#REF!</definedName>
    <definedName name="hp2_32" localSheetId="10">[140]AFA!#REF!</definedName>
    <definedName name="hp2_32" localSheetId="16">[140]AFA!#REF!</definedName>
    <definedName name="hp2_32">[140]AFA!#REF!</definedName>
    <definedName name="hp2_33" localSheetId="7">[140]AFA!#REF!</definedName>
    <definedName name="hp2_33" localSheetId="9">[140]AFA!#REF!</definedName>
    <definedName name="hp2_33" localSheetId="10">[140]AFA!#REF!</definedName>
    <definedName name="hp2_33" localSheetId="16">[140]AFA!#REF!</definedName>
    <definedName name="hp2_33">[140]AFA!#REF!</definedName>
    <definedName name="hp2_33_1">"'file://MINDY/JobOnHand/Assurance/RedFox_06/WeltaxcompPY.xls'#$AFA.$#REF!$#REF!"</definedName>
    <definedName name="hp2_34" localSheetId="7">[140]AFA!#REF!</definedName>
    <definedName name="hp2_34" localSheetId="9">[140]AFA!#REF!</definedName>
    <definedName name="hp2_34" localSheetId="10">[140]AFA!#REF!</definedName>
    <definedName name="hp2_34" localSheetId="16">[140]AFA!#REF!</definedName>
    <definedName name="hp2_34">[140]AFA!#REF!</definedName>
    <definedName name="hp2_34_1">"'file:///A:/WeltaxcompPY.xls'#$AFA.$#REF!$#REF!"</definedName>
    <definedName name="hp2_35" localSheetId="7">[143]AFA!#REF!</definedName>
    <definedName name="hp2_35" localSheetId="9">[143]AFA!#REF!</definedName>
    <definedName name="hp2_35" localSheetId="10">[143]AFA!#REF!</definedName>
    <definedName name="hp2_35" localSheetId="16">[143]AFA!#REF!</definedName>
    <definedName name="hp2_35">[143]AFA!#REF!</definedName>
    <definedName name="hp2_35_1">"'file://NIL-YXRA5HG0HP5/Company/Company/Assurance/Dosca_04/WeltaxcompPY.xls'#$AFA.$#REF!$#REF!"</definedName>
    <definedName name="hp2_36" localSheetId="7">[140]AFA!#REF!</definedName>
    <definedName name="hp2_36" localSheetId="9">[140]AFA!#REF!</definedName>
    <definedName name="hp2_36" localSheetId="10">[140]AFA!#REF!</definedName>
    <definedName name="hp2_36" localSheetId="16">[140]AFA!#REF!</definedName>
    <definedName name="hp2_36">[140]AFA!#REF!</definedName>
    <definedName name="hp2_37" localSheetId="7">[142]AFA!#REF!</definedName>
    <definedName name="hp2_37" localSheetId="9">[142]AFA!#REF!</definedName>
    <definedName name="hp2_37" localSheetId="10">[142]AFA!#REF!</definedName>
    <definedName name="hp2_37" localSheetId="16">[142]AFA!#REF!</definedName>
    <definedName name="hp2_37">[142]AFA!#REF!</definedName>
    <definedName name="hp2_37_1">"'file://Lieh/jobonhand/My Jobs/Royaparcel_06/WeltaxcompPY.xls'#$AFA.$#REF!$#REF!"</definedName>
    <definedName name="hp2_38" localSheetId="7">[143]AFA!#REF!</definedName>
    <definedName name="hp2_38" localSheetId="9">[143]AFA!#REF!</definedName>
    <definedName name="hp2_38" localSheetId="10">[143]AFA!#REF!</definedName>
    <definedName name="hp2_38" localSheetId="16">[143]AFA!#REF!</definedName>
    <definedName name="hp2_38">[143]AFA!#REF!</definedName>
    <definedName name="hp2_39" localSheetId="7">[144]AFA!#REF!</definedName>
    <definedName name="hp2_39" localSheetId="9">[144]AFA!#REF!</definedName>
    <definedName name="hp2_39" localSheetId="10">[144]AFA!#REF!</definedName>
    <definedName name="hp2_39" localSheetId="16">[144]AFA!#REF!</definedName>
    <definedName name="hp2_39">[144]AFA!#REF!</definedName>
    <definedName name="hp2_4" localSheetId="7">[145]AFA!#REF!</definedName>
    <definedName name="hp2_4" localSheetId="9">[145]AFA!#REF!</definedName>
    <definedName name="hp2_4" localSheetId="10">[145]AFA!#REF!</definedName>
    <definedName name="hp2_4" localSheetId="16">[145]AFA!#REF!</definedName>
    <definedName name="hp2_4">[145]AFA!#REF!</definedName>
    <definedName name="hp2_40" localSheetId="7">[140]AFA!#REF!</definedName>
    <definedName name="hp2_40" localSheetId="9">[140]AFA!#REF!</definedName>
    <definedName name="hp2_40" localSheetId="10">[140]AFA!#REF!</definedName>
    <definedName name="hp2_40" localSheetId="16">[140]AFA!#REF!</definedName>
    <definedName name="hp2_40">[140]AFA!#REF!</definedName>
    <definedName name="hp2_41" localSheetId="7">[146]AFA!#REF!</definedName>
    <definedName name="hp2_41" localSheetId="9">[146]AFA!#REF!</definedName>
    <definedName name="hp2_41" localSheetId="10">[146]AFA!#REF!</definedName>
    <definedName name="hp2_41" localSheetId="16">[146]AFA!#REF!</definedName>
    <definedName name="hp2_41">[146]AFA!#REF!</definedName>
    <definedName name="hp2_42" localSheetId="10">[140]AFA!#REF!</definedName>
    <definedName name="hp2_42" localSheetId="16">[140]AFA!#REF!</definedName>
    <definedName name="hp2_42">[140]AFA!#REF!</definedName>
    <definedName name="hp2_43" localSheetId="10">[146]AFA!#REF!</definedName>
    <definedName name="hp2_43" localSheetId="16">[146]AFA!#REF!</definedName>
    <definedName name="hp2_43">[146]AFA!#REF!</definedName>
    <definedName name="hp2_44" localSheetId="10">[146]AFA!#REF!</definedName>
    <definedName name="hp2_44" localSheetId="16">[146]AFA!#REF!</definedName>
    <definedName name="hp2_44">[146]AFA!#REF!</definedName>
    <definedName name="hp2_45" localSheetId="10">[140]AFA!#REF!</definedName>
    <definedName name="hp2_45" localSheetId="16">[140]AFA!#REF!</definedName>
    <definedName name="hp2_45">[140]AFA!#REF!</definedName>
    <definedName name="hp2_46" localSheetId="10">[146]AFA!#REF!</definedName>
    <definedName name="hp2_46" localSheetId="16">[146]AFA!#REF!</definedName>
    <definedName name="hp2_46">[146]AFA!#REF!</definedName>
    <definedName name="hp2_47" localSheetId="10">[147]AFA!#REF!</definedName>
    <definedName name="hp2_47" localSheetId="16">[147]AFA!#REF!</definedName>
    <definedName name="hp2_47">[147]AFA!#REF!</definedName>
    <definedName name="hp2_49" localSheetId="10">[148]AFA!#REF!</definedName>
    <definedName name="hp2_49" localSheetId="16">[148]AFA!#REF!</definedName>
    <definedName name="hp2_49">[148]AFA!#REF!</definedName>
    <definedName name="hp2_5" localSheetId="10">[18]AFA!#REF!</definedName>
    <definedName name="hp2_5" localSheetId="16">[18]AFA!#REF!</definedName>
    <definedName name="hp2_5">[18]AFA!#REF!</definedName>
    <definedName name="hp2_50" localSheetId="10">[148]AFA!#REF!</definedName>
    <definedName name="hp2_50" localSheetId="16">[148]AFA!#REF!</definedName>
    <definedName name="hp2_50">[148]AFA!#REF!</definedName>
    <definedName name="hp2_52" localSheetId="10">[140]AFA!#REF!</definedName>
    <definedName name="hp2_52" localSheetId="16">[140]AFA!#REF!</definedName>
    <definedName name="hp2_52">[140]AFA!#REF!</definedName>
    <definedName name="hp2_53" localSheetId="10">[140]AFA!#REF!</definedName>
    <definedName name="hp2_53" localSheetId="16">[140]AFA!#REF!</definedName>
    <definedName name="hp2_53">[140]AFA!#REF!</definedName>
    <definedName name="hp2_54" localSheetId="10">[143]AFA!#REF!</definedName>
    <definedName name="hp2_54" localSheetId="16">[143]AFA!#REF!</definedName>
    <definedName name="hp2_54">[143]AFA!#REF!</definedName>
    <definedName name="hp2_56" localSheetId="10">[143]AFA!#REF!</definedName>
    <definedName name="hp2_56" localSheetId="16">[143]AFA!#REF!</definedName>
    <definedName name="hp2_56">[143]AFA!#REF!</definedName>
    <definedName name="hp2_6" localSheetId="10">[18]AFA!#REF!</definedName>
    <definedName name="hp2_6" localSheetId="16">[18]AFA!#REF!</definedName>
    <definedName name="hp2_6">[18]AFA!#REF!</definedName>
    <definedName name="hp2_6_1" localSheetId="10">[18]AFA!#REF!</definedName>
    <definedName name="hp2_6_1" localSheetId="16">[18]AFA!#REF!</definedName>
    <definedName name="hp2_6_1">[18]AFA!#REF!</definedName>
    <definedName name="hp2_60" localSheetId="10">[140]AFA!#REF!</definedName>
    <definedName name="hp2_60" localSheetId="16">[140]AFA!#REF!</definedName>
    <definedName name="hp2_60">[140]AFA!#REF!</definedName>
    <definedName name="hp2_61" localSheetId="10">[140]AFA!#REF!</definedName>
    <definedName name="hp2_61" localSheetId="16">[140]AFA!#REF!</definedName>
    <definedName name="hp2_61">[140]AFA!#REF!</definedName>
    <definedName name="hp2_65" localSheetId="10">[149]AFA!#REF!</definedName>
    <definedName name="hp2_65" localSheetId="16">[149]AFA!#REF!</definedName>
    <definedName name="hp2_65">[149]AFA!#REF!</definedName>
    <definedName name="hp2_67" localSheetId="10">[140]AFA!#REF!</definedName>
    <definedName name="hp2_67" localSheetId="16">[140]AFA!#REF!</definedName>
    <definedName name="hp2_67">[140]AFA!#REF!</definedName>
    <definedName name="hp2_68" localSheetId="10">[140]AFA!#REF!</definedName>
    <definedName name="hp2_68" localSheetId="16">[140]AFA!#REF!</definedName>
    <definedName name="hp2_68">[140]AFA!#REF!</definedName>
    <definedName name="hp2_7" localSheetId="10">[150]AFA!#REF!</definedName>
    <definedName name="hp2_7" localSheetId="16">[150]AFA!#REF!</definedName>
    <definedName name="hp2_7">[150]AFA!#REF!</definedName>
    <definedName name="hp2_70" localSheetId="10">[140]AFA!#REF!</definedName>
    <definedName name="hp2_70" localSheetId="16">[140]AFA!#REF!</definedName>
    <definedName name="hp2_70">[140]AFA!#REF!</definedName>
    <definedName name="hp2_71" localSheetId="10">[140]AFA!#REF!</definedName>
    <definedName name="hp2_71" localSheetId="16">[140]AFA!#REF!</definedName>
    <definedName name="hp2_71">[140]AFA!#REF!</definedName>
    <definedName name="hp2_72">"'file://JB2/Company/Assurance/QuanCheng_05/WeltaxcompPY.xls'#$AFA.$#REF!$#REF!"</definedName>
    <definedName name="hp2_79" localSheetId="7">[151]AFA!#REF!</definedName>
    <definedName name="hp2_79" localSheetId="9">[151]AFA!#REF!</definedName>
    <definedName name="hp2_79" localSheetId="10">[151]AFA!#REF!</definedName>
    <definedName name="hp2_79" localSheetId="16">[151]AFA!#REF!</definedName>
    <definedName name="hp2_79">[151]AFA!#REF!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 localSheetId="7">[152]AFA!#REF!</definedName>
    <definedName name="hpp" localSheetId="9">[152]AFA!#REF!</definedName>
    <definedName name="hpp" localSheetId="10">[152]AFA!#REF!</definedName>
    <definedName name="hpp" localSheetId="16">[152]AFA!#REF!</definedName>
    <definedName name="hpp">[152]AFA!#REF!</definedName>
    <definedName name="hpp_72">"'file://JB003/Assurance/SoonYeMarketing\'05/WeltaxcompPY.xls'#$AFA.$#REF!$#REF!"</definedName>
    <definedName name="hr">'[40]0100'!$T$24:$U$26</definedName>
    <definedName name="hsgsg" localSheetId="7">#REF!</definedName>
    <definedName name="hsgsg" localSheetId="9">#REF!</definedName>
    <definedName name="hsgsg" localSheetId="10">#REF!</definedName>
    <definedName name="hsgsg" localSheetId="16">#REF!</definedName>
    <definedName name="hsgsg">#REF!</definedName>
    <definedName name="htht" localSheetId="7">#REF!</definedName>
    <definedName name="htht" localSheetId="9">#REF!</definedName>
    <definedName name="htht" localSheetId="10">#REF!</definedName>
    <definedName name="htht" localSheetId="16">#REF!</definedName>
    <definedName name="htht">#REF!</definedName>
    <definedName name="HTML_CodePage" hidden="1">1252</definedName>
    <definedName name="HTML_Control" localSheetId="6" hidden="1">{"'Feb 99'!$A$1:$G$30"}</definedName>
    <definedName name="HTML_Control" localSheetId="7" hidden="1">{"'Feb 99'!$A$1:$G$30"}</definedName>
    <definedName name="HTML_Control" localSheetId="8" hidden="1">{"'Feb 99'!$A$1:$G$30"}</definedName>
    <definedName name="HTML_Control" localSheetId="9" hidden="1">{"'Feb 99'!$A$1:$G$30"}</definedName>
    <definedName name="HTML_Control" localSheetId="10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7">#REF!</definedName>
    <definedName name="HTRHRT" localSheetId="9">#REF!</definedName>
    <definedName name="HTRHRT" localSheetId="10">#REF!</definedName>
    <definedName name="HTRHRT" localSheetId="16">#REF!</definedName>
    <definedName name="HTRHRT">#REF!</definedName>
    <definedName name="htrrewqhr" localSheetId="7">#REF!</definedName>
    <definedName name="htrrewqhr" localSheetId="9">#REF!</definedName>
    <definedName name="htrrewqhr" localSheetId="10">#REF!</definedName>
    <definedName name="htrrewqhr" localSheetId="16">#REF!</definedName>
    <definedName name="htrrewqhr">#REF!</definedName>
    <definedName name="HupLeeHing">[56]details!$C$165</definedName>
    <definedName name="huu" localSheetId="7">#REF!</definedName>
    <definedName name="huu" localSheetId="9">#REF!</definedName>
    <definedName name="huu" localSheetId="10">#REF!</definedName>
    <definedName name="huu" localSheetId="16">#REF!</definedName>
    <definedName name="huu">#REF!</definedName>
    <definedName name="hvhvh" localSheetId="7">#REF!</definedName>
    <definedName name="hvhvh" localSheetId="9">#REF!</definedName>
    <definedName name="hvhvh" localSheetId="10">#REF!</definedName>
    <definedName name="hvhvh" localSheetId="16">#REF!</definedName>
    <definedName name="hvhvh">#REF!</definedName>
    <definedName name="hvlpp" localSheetId="7" hidden="1">#REF!</definedName>
    <definedName name="hvlpp" localSheetId="9" hidden="1">#REF!</definedName>
    <definedName name="hvlpp" localSheetId="10" hidden="1">#REF!</definedName>
    <definedName name="hvlpp" localSheetId="16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49" localSheetId="7">'[136]65 FINANCE'!#REF!</definedName>
    <definedName name="i_49" localSheetId="9">'[136]65 FINANCE'!#REF!</definedName>
    <definedName name="i_49" localSheetId="10">'[136]65 FINANCE'!#REF!</definedName>
    <definedName name="i_49" localSheetId="16">'[136]65 FINANCE'!#REF!</definedName>
    <definedName name="i_49">'[136]65 FINANCE'!#REF!</definedName>
    <definedName name="i_65" localSheetId="7">'[136]65 FINANCE'!#REF!</definedName>
    <definedName name="i_65" localSheetId="9">'[136]65 FINANCE'!#REF!</definedName>
    <definedName name="i_65" localSheetId="10">'[136]65 FINANCE'!#REF!</definedName>
    <definedName name="i_65" localSheetId="16">'[136]65 FINANCE'!#REF!</definedName>
    <definedName name="i_65">'[136]65 FINANCE'!#REF!</definedName>
    <definedName name="i_72">"'file://Mindy//Jhb2_gen_mal_3/AabsData/DATA/CLIENT/Tan358/Ye01/31.12.01/09-AWPs/Tan358-awp.xls'#$'65 FINANCE'.$#REF!$#REF!"</definedName>
    <definedName name="IA" localSheetId="7">#REF!</definedName>
    <definedName name="IA" localSheetId="9">#REF!</definedName>
    <definedName name="IA" localSheetId="10">#REF!</definedName>
    <definedName name="IA" localSheetId="16">#REF!</definedName>
    <definedName name="IA">#REF!</definedName>
    <definedName name="IAClaim" localSheetId="7">#REF!</definedName>
    <definedName name="IAClaim" localSheetId="9">#REF!</definedName>
    <definedName name="IAClaim" localSheetId="10">#REF!</definedName>
    <definedName name="IAClaim" localSheetId="16">#REF!</definedName>
    <definedName name="IAClaim">#REF!</definedName>
    <definedName name="IAClaim1" localSheetId="7">#REF!</definedName>
    <definedName name="IAClaim1" localSheetId="9">#REF!</definedName>
    <definedName name="IAClaim1" localSheetId="10">#REF!</definedName>
    <definedName name="IAClaim1" localSheetId="16">#REF!</definedName>
    <definedName name="IAClaim1">#REF!</definedName>
    <definedName name="Income_statement" localSheetId="10">#REF!</definedName>
    <definedName name="Income_statement" localSheetId="16">#REF!</definedName>
    <definedName name="Income_statement">#REF!</definedName>
    <definedName name="index">[86]Rates!$E$12</definedName>
    <definedName name="indYavg" localSheetId="7">#REF!</definedName>
    <definedName name="indYavg" localSheetId="9">#REF!</definedName>
    <definedName name="indYavg" localSheetId="10">#REF!</definedName>
    <definedName name="indYavg" localSheetId="16">#REF!</definedName>
    <definedName name="indYavg">#REF!</definedName>
    <definedName name="initial_dep" localSheetId="7">#REF!</definedName>
    <definedName name="initial_dep" localSheetId="9">#REF!</definedName>
    <definedName name="initial_dep" localSheetId="10">#REF!</definedName>
    <definedName name="initial_dep" localSheetId="16">#REF!</definedName>
    <definedName name="initial_dep">#REF!</definedName>
    <definedName name="input" localSheetId="7">#REF!</definedName>
    <definedName name="input" localSheetId="9">#REF!</definedName>
    <definedName name="input" localSheetId="10">#REF!</definedName>
    <definedName name="input" localSheetId="16">#REF!</definedName>
    <definedName name="input">#REF!</definedName>
    <definedName name="INPUTGRID" localSheetId="10">#REF!</definedName>
    <definedName name="INPUTGRID" localSheetId="16">#REF!</definedName>
    <definedName name="INPUTGRID">#REF!</definedName>
    <definedName name="ins" localSheetId="10">#REF!</definedName>
    <definedName name="ins" localSheetId="16">#REF!</definedName>
    <definedName name="ins">#REF!</definedName>
    <definedName name="InsertCASum" localSheetId="10">#REF!</definedName>
    <definedName name="InsertCASum" localSheetId="16">#REF!</definedName>
    <definedName name="InsertCASum">#REF!</definedName>
    <definedName name="InService" localSheetId="10">'[153]U4-Recruitment'!#REF!</definedName>
    <definedName name="InService" localSheetId="16">'[153]U4-Recruitment'!#REF!</definedName>
    <definedName name="InService">'[153]U4-Recruitment'!#REF!</definedName>
    <definedName name="INT" localSheetId="7">#REF!</definedName>
    <definedName name="INT" localSheetId="9">#REF!</definedName>
    <definedName name="INT" localSheetId="10">#REF!</definedName>
    <definedName name="INT" localSheetId="16">#REF!</definedName>
    <definedName name="INT">#REF!</definedName>
    <definedName name="Intellectronics">[56]details!$C$117</definedName>
    <definedName name="INTER_CO">#N/A</definedName>
    <definedName name="INTEREST">"$#REF!.#REF!$#REF!"</definedName>
    <definedName name="INTEREST_49" localSheetId="7">#REF!</definedName>
    <definedName name="INTEREST_49" localSheetId="9">#REF!</definedName>
    <definedName name="INTEREST_49" localSheetId="10">#REF!</definedName>
    <definedName name="INTEREST_49" localSheetId="16">#REF!</definedName>
    <definedName name="INTEREST_49">#REF!</definedName>
    <definedName name="INTEREST_65" localSheetId="7">#REF!</definedName>
    <definedName name="INTEREST_65" localSheetId="9">#REF!</definedName>
    <definedName name="INTEREST_65" localSheetId="10">#REF!</definedName>
    <definedName name="INTEREST_65" localSheetId="16">#REF!</definedName>
    <definedName name="INTEREST_65">#REF!</definedName>
    <definedName name="INTEREST_72">"$#REF!.#REF!$#REF!"</definedName>
    <definedName name="ipodsf" localSheetId="7">#REF!</definedName>
    <definedName name="ipodsf" localSheetId="9">#REF!</definedName>
    <definedName name="ipodsf" localSheetId="10">#REF!</definedName>
    <definedName name="ipodsf" localSheetId="16">#REF!</definedName>
    <definedName name="ipodsf">#REF!</definedName>
    <definedName name="ITS" localSheetId="7">#REF!</definedName>
    <definedName name="ITS" localSheetId="9">#REF!</definedName>
    <definedName name="ITS" localSheetId="10">#REF!</definedName>
    <definedName name="ITS" localSheetId="16">#REF!</definedName>
    <definedName name="ITS">#REF!</definedName>
    <definedName name="j" localSheetId="7">#REF!</definedName>
    <definedName name="j" localSheetId="9">#REF!</definedName>
    <definedName name="j" localSheetId="10">#REF!</definedName>
    <definedName name="j" localSheetId="16">#REF!</definedName>
    <definedName name="j">#REF!</definedName>
    <definedName name="J_102" localSheetId="10">#REF!</definedName>
    <definedName name="J_102" localSheetId="16">#REF!</definedName>
    <definedName name="J_102">#REF!</definedName>
    <definedName name="J_2000" localSheetId="10">#REF!</definedName>
    <definedName name="J_2000" localSheetId="16">#REF!</definedName>
    <definedName name="J_2000">#REF!</definedName>
    <definedName name="J_2001" localSheetId="10">#REF!</definedName>
    <definedName name="J_2001" localSheetId="16">#REF!</definedName>
    <definedName name="J_2001">#REF!</definedName>
    <definedName name="J_2002" localSheetId="10">#REF!</definedName>
    <definedName name="J_2002" localSheetId="16">#REF!</definedName>
    <definedName name="J_2002">#REF!</definedName>
    <definedName name="J_2003" localSheetId="10">#REF!</definedName>
    <definedName name="J_2003" localSheetId="16">#REF!</definedName>
    <definedName name="J_2003">#REF!</definedName>
    <definedName name="JAK8116_49" localSheetId="10">#REF!</definedName>
    <definedName name="JAK8116_49" localSheetId="16">#REF!</definedName>
    <definedName name="JAK8116_49">#REF!</definedName>
    <definedName name="JAK8116_65" localSheetId="10">#REF!</definedName>
    <definedName name="JAK8116_65" localSheetId="16">#REF!</definedName>
    <definedName name="JAK8116_65">#REF!</definedName>
    <definedName name="JAK8116_72">"$#REF!.$#REF!$#REF!"</definedName>
    <definedName name="JAKAR">'[73]Cum.91-93'!$AG$460:$AG$673</definedName>
    <definedName name="JAKAR95">'[73]Cum.91-93'!$AG$238:$AG$432</definedName>
    <definedName name="jakcnl">'[154]tax-ss'!$P$7:$P$37</definedName>
    <definedName name="Jan" localSheetId="7">#REF!</definedName>
    <definedName name="Jan" localSheetId="9">#REF!</definedName>
    <definedName name="Jan" localSheetId="10">#REF!</definedName>
    <definedName name="Jan" localSheetId="16">#REF!</definedName>
    <definedName name="Jan">#REF!</definedName>
    <definedName name="Jas" localSheetId="6" hidden="1">{"'Feb 99'!$A$1:$G$30"}</definedName>
    <definedName name="Jas" localSheetId="7" hidden="1">{"'Feb 99'!$A$1:$G$30"}</definedName>
    <definedName name="Jas" localSheetId="8" hidden="1">{"'Feb 99'!$A$1:$G$30"}</definedName>
    <definedName name="Jas" localSheetId="9" hidden="1">{"'Feb 99'!$A$1:$G$30"}</definedName>
    <definedName name="Jas" localSheetId="10" hidden="1">{"'Feb 99'!$A$1:$G$30"}</definedName>
    <definedName name="Jas" hidden="1">{"'Feb 99'!$A$1:$G$30"}</definedName>
    <definedName name="jb">'[35]tax-ss'!$P$7:$P$37</definedName>
    <definedName name="JBFA98" localSheetId="7">#REF!</definedName>
    <definedName name="JBFA98" localSheetId="9">#REF!</definedName>
    <definedName name="JBFA98" localSheetId="10">#REF!</definedName>
    <definedName name="JBFA98" localSheetId="16">#REF!</definedName>
    <definedName name="JBFA98">#REF!</definedName>
    <definedName name="JCC2934_49" localSheetId="7">#REF!</definedName>
    <definedName name="JCC2934_49" localSheetId="9">#REF!</definedName>
    <definedName name="JCC2934_49" localSheetId="10">#REF!</definedName>
    <definedName name="JCC2934_49" localSheetId="16">#REF!</definedName>
    <definedName name="JCC2934_49">#REF!</definedName>
    <definedName name="JCC2934_65" localSheetId="7">#REF!</definedName>
    <definedName name="JCC2934_65" localSheetId="9">#REF!</definedName>
    <definedName name="JCC2934_65" localSheetId="10">#REF!</definedName>
    <definedName name="JCC2934_65" localSheetId="16">#REF!</definedName>
    <definedName name="JCC2934_65">#REF!</definedName>
    <definedName name="JCC2934_72">"$#REF!.$#REF!$#REF!"</definedName>
    <definedName name="JCD7460_49" localSheetId="7">#REF!</definedName>
    <definedName name="JCD7460_49" localSheetId="9">#REF!</definedName>
    <definedName name="JCD7460_49" localSheetId="10">#REF!</definedName>
    <definedName name="JCD7460_49" localSheetId="16">#REF!</definedName>
    <definedName name="JCD7460_49">#REF!</definedName>
    <definedName name="JCD7460_65" localSheetId="7">#REF!</definedName>
    <definedName name="JCD7460_65" localSheetId="9">#REF!</definedName>
    <definedName name="JCD7460_65" localSheetId="10">#REF!</definedName>
    <definedName name="JCD7460_65" localSheetId="16">#REF!</definedName>
    <definedName name="JCD7460_65">#REF!</definedName>
    <definedName name="JCD7460_72">"$#REF!.$#REF!$#REF!"</definedName>
    <definedName name="JCE5834_49" localSheetId="7">#REF!</definedName>
    <definedName name="JCE5834_49" localSheetId="9">#REF!</definedName>
    <definedName name="JCE5834_49" localSheetId="10">#REF!</definedName>
    <definedName name="JCE5834_49" localSheetId="16">#REF!</definedName>
    <definedName name="JCE5834_49">#REF!</definedName>
    <definedName name="JCE5834_65" localSheetId="7">#REF!</definedName>
    <definedName name="JCE5834_65" localSheetId="9">#REF!</definedName>
    <definedName name="JCE5834_65" localSheetId="10">#REF!</definedName>
    <definedName name="JCE5834_65" localSheetId="16">#REF!</definedName>
    <definedName name="JCE5834_65">#REF!</definedName>
    <definedName name="JCE5834_72">"$#REF!.#REF!$#REF!"</definedName>
    <definedName name="JCK4712_49" localSheetId="7">#REF!</definedName>
    <definedName name="JCK4712_49" localSheetId="9">#REF!</definedName>
    <definedName name="JCK4712_49" localSheetId="10">#REF!</definedName>
    <definedName name="JCK4712_49" localSheetId="16">#REF!</definedName>
    <definedName name="JCK4712_49">#REF!</definedName>
    <definedName name="JCK4712_65" localSheetId="7">#REF!</definedName>
    <definedName name="JCK4712_65" localSheetId="9">#REF!</definedName>
    <definedName name="JCK4712_65" localSheetId="10">#REF!</definedName>
    <definedName name="JCK4712_65" localSheetId="16">#REF!</definedName>
    <definedName name="JCK4712_65">#REF!</definedName>
    <definedName name="JCK4712_72">"$#REF!.$#REF!$#REF!"</definedName>
    <definedName name="JCW6924_72">"$#REF!.$C$43"</definedName>
    <definedName name="jcz" localSheetId="7">#REF!</definedName>
    <definedName name="jcz" localSheetId="9">#REF!</definedName>
    <definedName name="jcz" localSheetId="10">#REF!</definedName>
    <definedName name="jcz" localSheetId="16">#REF!</definedName>
    <definedName name="jcz">#REF!</definedName>
    <definedName name="JDC3818_49" localSheetId="7">#REF!</definedName>
    <definedName name="JDC3818_49" localSheetId="9">#REF!</definedName>
    <definedName name="JDC3818_49" localSheetId="10">#REF!</definedName>
    <definedName name="JDC3818_49" localSheetId="16">#REF!</definedName>
    <definedName name="JDC3818_49">#REF!</definedName>
    <definedName name="JDC3818_65" localSheetId="7">#REF!</definedName>
    <definedName name="JDC3818_65" localSheetId="9">#REF!</definedName>
    <definedName name="JDC3818_65" localSheetId="10">#REF!</definedName>
    <definedName name="JDC3818_65" localSheetId="16">#REF!</definedName>
    <definedName name="JDC3818_65">#REF!</definedName>
    <definedName name="JDC3818_72">"$#REF!.$#REF!$#REF!"</definedName>
    <definedName name="JDF3422_49" localSheetId="7">#REF!</definedName>
    <definedName name="JDF3422_49" localSheetId="9">#REF!</definedName>
    <definedName name="JDF3422_49" localSheetId="10">#REF!</definedName>
    <definedName name="JDF3422_49" localSheetId="16">#REF!</definedName>
    <definedName name="JDF3422_49">#REF!</definedName>
    <definedName name="JDF3422_65" localSheetId="7">#REF!</definedName>
    <definedName name="JDF3422_65" localSheetId="9">#REF!</definedName>
    <definedName name="JDF3422_65" localSheetId="10">#REF!</definedName>
    <definedName name="JDF3422_65" localSheetId="16">#REF!</definedName>
    <definedName name="JDF3422_65">#REF!</definedName>
    <definedName name="JDF3422_72">"$#REF!.$#REF!$#REF!"</definedName>
    <definedName name="JDF4294_49" localSheetId="7">#REF!</definedName>
    <definedName name="JDF4294_49" localSheetId="9">#REF!</definedName>
    <definedName name="JDF4294_49" localSheetId="10">#REF!</definedName>
    <definedName name="JDF4294_49" localSheetId="16">#REF!</definedName>
    <definedName name="JDF4294_49">#REF!</definedName>
    <definedName name="JDF4294_65" localSheetId="7">#REF!</definedName>
    <definedName name="JDF4294_65" localSheetId="9">#REF!</definedName>
    <definedName name="JDF4294_65" localSheetId="10">#REF!</definedName>
    <definedName name="JDF4294_65" localSheetId="16">#REF!</definedName>
    <definedName name="JDF4294_65">#REF!</definedName>
    <definedName name="JDF4294_72">"$#REF!.$#REF!$#REF!"</definedName>
    <definedName name="JDP2875_49" localSheetId="7">#REF!</definedName>
    <definedName name="JDP2875_49" localSheetId="9">#REF!</definedName>
    <definedName name="JDP2875_49" localSheetId="10">#REF!</definedName>
    <definedName name="JDP2875_49" localSheetId="16">#REF!</definedName>
    <definedName name="JDP2875_49">#REF!</definedName>
    <definedName name="JDP2875_65" localSheetId="7">#REF!</definedName>
    <definedName name="JDP2875_65" localSheetId="9">#REF!</definedName>
    <definedName name="JDP2875_65" localSheetId="10">#REF!</definedName>
    <definedName name="JDP2875_65" localSheetId="16">#REF!</definedName>
    <definedName name="JDP2875_65">#REF!</definedName>
    <definedName name="JDP2875_72">"$#REF!.$#REF!$#REF!"</definedName>
    <definedName name="JDR9740_49" localSheetId="7">#REF!</definedName>
    <definedName name="JDR9740_49" localSheetId="9">#REF!</definedName>
    <definedName name="JDR9740_49" localSheetId="10">#REF!</definedName>
    <definedName name="JDR9740_49" localSheetId="16">#REF!</definedName>
    <definedName name="JDR9740_49">#REF!</definedName>
    <definedName name="JDR9740_65" localSheetId="7">#REF!</definedName>
    <definedName name="JDR9740_65" localSheetId="9">#REF!</definedName>
    <definedName name="JDR9740_65" localSheetId="10">#REF!</definedName>
    <definedName name="JDR9740_65" localSheetId="16">#REF!</definedName>
    <definedName name="JDR9740_65">#REF!</definedName>
    <definedName name="JDR9740_72">"$#REF!.$#REF!$#REF!"</definedName>
    <definedName name="JDS601_49" localSheetId="7">#REF!</definedName>
    <definedName name="JDS601_49" localSheetId="9">#REF!</definedName>
    <definedName name="JDS601_49" localSheetId="10">#REF!</definedName>
    <definedName name="JDS601_49" localSheetId="16">#REF!</definedName>
    <definedName name="JDS601_49">#REF!</definedName>
    <definedName name="JDS601_65" localSheetId="7">#REF!</definedName>
    <definedName name="JDS601_65" localSheetId="9">#REF!</definedName>
    <definedName name="JDS601_65" localSheetId="10">#REF!</definedName>
    <definedName name="JDS601_65" localSheetId="16">#REF!</definedName>
    <definedName name="JDS601_65">#REF!</definedName>
    <definedName name="JDS601_72">"$#REF!.$#REF!$#REF!"</definedName>
    <definedName name="JDV3439_49" localSheetId="7">#REF!</definedName>
    <definedName name="JDV3439_49" localSheetId="9">#REF!</definedName>
    <definedName name="JDV3439_49" localSheetId="10">#REF!</definedName>
    <definedName name="JDV3439_49" localSheetId="16">#REF!</definedName>
    <definedName name="JDV3439_49">#REF!</definedName>
    <definedName name="JDV3439_65" localSheetId="7">#REF!</definedName>
    <definedName name="JDV3439_65" localSheetId="9">#REF!</definedName>
    <definedName name="JDV3439_65" localSheetId="10">#REF!</definedName>
    <definedName name="JDV3439_65" localSheetId="16">#REF!</definedName>
    <definedName name="JDV3439_65">#REF!</definedName>
    <definedName name="JDV3439_72">"$#REF!.$#REF!$#REF!"</definedName>
    <definedName name="Jebsen.Jessen">[56]details!$C$157</definedName>
    <definedName name="jfjfjyfj" localSheetId="7">#REF!</definedName>
    <definedName name="jfjfjyfj" localSheetId="9">#REF!</definedName>
    <definedName name="jfjfjyfj" localSheetId="10">#REF!</definedName>
    <definedName name="jfjfjyfj" localSheetId="16">#REF!</definedName>
    <definedName name="jfjfjyfj">#REF!</definedName>
    <definedName name="jftjfj" localSheetId="7">#REF!</definedName>
    <definedName name="jftjfj" localSheetId="9">#REF!</definedName>
    <definedName name="jftjfj" localSheetId="10">#REF!</definedName>
    <definedName name="jftjfj" localSheetId="16">#REF!</definedName>
    <definedName name="jftjfj">#REF!</definedName>
    <definedName name="jg">'[97]FF-3'!$A$1:$IV$8</definedName>
    <definedName name="jgj">'[29]FF-2 (1)'!$A$1:$IV$9</definedName>
    <definedName name="jh">'[35]tax-ss'!$O$7:$O$37</definedName>
    <definedName name="jhbjjln">'[155]tax-ss'!$Q$7:$Q$37</definedName>
    <definedName name="jik">'[35]tax-ss'!$B$51</definedName>
    <definedName name="jj">[134]FF_3!$A$9:$K$11</definedName>
    <definedName name="jj___0">[156]FF_3!$A$9:$K$11</definedName>
    <definedName name="jj___12">[134]FF_3!$A$9:$K$11</definedName>
    <definedName name="jj___14">[134]FF_3!$A$9:$K$11</definedName>
    <definedName name="jj___3">[134]FF_3!$A$9:$K$11</definedName>
    <definedName name="jj___5">[134]FF_3!$A$9:$K$11</definedName>
    <definedName name="jj___6">[134]FF_3!$A$9:$K$11</definedName>
    <definedName name="jj___8">[134]FF_3!$A$9:$K$11</definedName>
    <definedName name="JJJ" localSheetId="7">#REF!</definedName>
    <definedName name="JJJ" localSheetId="9">#REF!</definedName>
    <definedName name="JJJ" localSheetId="10">#REF!</definedName>
    <definedName name="JJJ" localSheetId="16">#REF!</definedName>
    <definedName name="JJJ">#REF!</definedName>
    <definedName name="jjjjj" localSheetId="7">#REF!</definedName>
    <definedName name="jjjjj" localSheetId="9">#REF!</definedName>
    <definedName name="jjjjj" localSheetId="10">#REF!</definedName>
    <definedName name="jjjjj" localSheetId="16">#REF!</definedName>
    <definedName name="jjjjj">#REF!</definedName>
    <definedName name="jjkj" localSheetId="7">#REF!</definedName>
    <definedName name="jjkj" localSheetId="9">#REF!</definedName>
    <definedName name="jjkj" localSheetId="10">#REF!</definedName>
    <definedName name="jjkj" localSheetId="16">#REF!</definedName>
    <definedName name="jjkj">#REF!</definedName>
    <definedName name="jk" localSheetId="10">#REF!</definedName>
    <definedName name="jk" localSheetId="16">#REF!</definedName>
    <definedName name="jk">#REF!</definedName>
    <definedName name="jkcvls" localSheetId="10">#REF!</definedName>
    <definedName name="jkcvls" localSheetId="16">#REF!</definedName>
    <definedName name="jkcvls">#REF!</definedName>
    <definedName name="jkkjkj" localSheetId="10">#REF!</definedName>
    <definedName name="jkkjkj" localSheetId="16">#REF!</definedName>
    <definedName name="jkkjkj">#REF!</definedName>
    <definedName name="jrrjrtj" localSheetId="10">#REF!</definedName>
    <definedName name="jrrjrtj" localSheetId="16">#REF!</definedName>
    <definedName name="jrrjrtj">#REF!</definedName>
    <definedName name="jrtjqer" localSheetId="10">#REF!</definedName>
    <definedName name="jrtjqer" localSheetId="16">#REF!</definedName>
    <definedName name="jrtjqer">#REF!</definedName>
    <definedName name="jryjryj" localSheetId="10">#REF!</definedName>
    <definedName name="jryjryj" localSheetId="16">#REF!</definedName>
    <definedName name="jryjryj">#REF!</definedName>
    <definedName name="JSDK">'[90]IBA &lt;O3&gt;'!$S$31</definedName>
    <definedName name="jtehwr" localSheetId="7">#REF!</definedName>
    <definedName name="jtehwr" localSheetId="9">#REF!</definedName>
    <definedName name="jtehwr" localSheetId="10">#REF!</definedName>
    <definedName name="jtehwr" localSheetId="16">#REF!</definedName>
    <definedName name="jtehwr">#REF!</definedName>
    <definedName name="jtjryjytj" localSheetId="7">#REF!</definedName>
    <definedName name="jtjryjytj" localSheetId="9">#REF!</definedName>
    <definedName name="jtjryjytj" localSheetId="10">#REF!</definedName>
    <definedName name="jtjryjytj" localSheetId="16">#REF!</definedName>
    <definedName name="jtjryjytj">#REF!</definedName>
    <definedName name="jtrjtjrjrj" localSheetId="7">#REF!</definedName>
    <definedName name="jtrjtjrjrj" localSheetId="9">#REF!</definedName>
    <definedName name="jtrjtjrjrj" localSheetId="10">#REF!</definedName>
    <definedName name="jtrjtjrjrj" localSheetId="16">#REF!</definedName>
    <definedName name="jtrjtjrjrj">#REF!</definedName>
    <definedName name="jttrjrtj" localSheetId="10">#REF!</definedName>
    <definedName name="jttrjrtj" localSheetId="16">#REF!</definedName>
    <definedName name="jttrjrtj">#REF!</definedName>
    <definedName name="Jul" localSheetId="10">#REF!</definedName>
    <definedName name="Jul" localSheetId="16">#REF!</definedName>
    <definedName name="Jul">#REF!</definedName>
    <definedName name="Julun" localSheetId="10">#REF!</definedName>
    <definedName name="Julun" localSheetId="16">#REF!</definedName>
    <definedName name="Julun">#REF!</definedName>
    <definedName name="july" localSheetId="10">#REF!</definedName>
    <definedName name="july" localSheetId="16">#REF!</definedName>
    <definedName name="july">#REF!</definedName>
    <definedName name="Jun" localSheetId="10">#REF!</definedName>
    <definedName name="Jun" localSheetId="16">#REF!</definedName>
    <definedName name="Jun">#REF!</definedName>
    <definedName name="June" localSheetId="10">#REF!</definedName>
    <definedName name="June" localSheetId="16">#REF!</definedName>
    <definedName name="June">#REF!</definedName>
    <definedName name="Junun" localSheetId="10">#REF!</definedName>
    <definedName name="Junun" localSheetId="16">#REF!</definedName>
    <definedName name="Junun">#REF!</definedName>
    <definedName name="JV06_01" localSheetId="10">#REF!</definedName>
    <definedName name="JV06_01" localSheetId="16">#REF!</definedName>
    <definedName name="JV06_01">#REF!</definedName>
    <definedName name="jvsk" localSheetId="10">#REF!</definedName>
    <definedName name="jvsk" localSheetId="16">#REF!</definedName>
    <definedName name="jvsk">#REF!</definedName>
    <definedName name="jx">'[35]tax-ss'!$H$7:$H$37</definedName>
    <definedName name="jyjet" localSheetId="7">#REF!</definedName>
    <definedName name="jyjet" localSheetId="9">#REF!</definedName>
    <definedName name="jyjet" localSheetId="10">#REF!</definedName>
    <definedName name="jyjet" localSheetId="16">#REF!</definedName>
    <definedName name="jyjet">#REF!</definedName>
    <definedName name="jyjj" localSheetId="7">#REF!</definedName>
    <definedName name="jyjj" localSheetId="9">#REF!</definedName>
    <definedName name="jyjj" localSheetId="10">#REF!</definedName>
    <definedName name="jyjj" localSheetId="16">#REF!</definedName>
    <definedName name="jyjj">#REF!</definedName>
    <definedName name="jyjk7" localSheetId="7">#REF!</definedName>
    <definedName name="jyjk7" localSheetId="9">#REF!</definedName>
    <definedName name="jyjk7" localSheetId="10">#REF!</definedName>
    <definedName name="jyjk7" localSheetId="16">#REF!</definedName>
    <definedName name="jyjk7">#REF!</definedName>
    <definedName name="jyjyjyj" localSheetId="10">#REF!</definedName>
    <definedName name="jyjyjyj" localSheetId="16">#REF!</definedName>
    <definedName name="jyjyjyj">#REF!</definedName>
    <definedName name="K" localSheetId="6">{#N/A,#N/A,FALSE,"Sheet1"}</definedName>
    <definedName name="K" localSheetId="7">{#N/A,#N/A,FALSE,"Sheet1"}</definedName>
    <definedName name="K" localSheetId="8">{#N/A,#N/A,FALSE,"Sheet1"}</definedName>
    <definedName name="K" localSheetId="9">{#N/A,#N/A,FALSE,"Sheet1"}</definedName>
    <definedName name="K" localSheetId="10">{#N/A,#N/A,FALSE,"Sheet1"}</definedName>
    <definedName name="K">{#N/A,#N/A,FALSE,"Sheet1"}</definedName>
    <definedName name="K.D.Howa">[56]details!$C$125</definedName>
    <definedName name="k2.2">"'file:///A:/WeltaxcompPY.xls'#$AFA.$#REF!$#REF!"</definedName>
    <definedName name="k2.2_49" localSheetId="7">[140]AFA!#REF!</definedName>
    <definedName name="k2.2_49" localSheetId="9">[140]AFA!#REF!</definedName>
    <definedName name="k2.2_49" localSheetId="10">[140]AFA!#REF!</definedName>
    <definedName name="k2.2_49" localSheetId="16">[140]AFA!#REF!</definedName>
    <definedName name="k2.2_49">[140]AFA!#REF!</definedName>
    <definedName name="k2.2_65" localSheetId="7">[140]AFA!#REF!</definedName>
    <definedName name="k2.2_65" localSheetId="9">[140]AFA!#REF!</definedName>
    <definedName name="k2.2_65" localSheetId="10">[140]AFA!#REF!</definedName>
    <definedName name="k2.2_65" localSheetId="16">[140]AFA!#REF!</definedName>
    <definedName name="k2.2_65">[140]AFA!#REF!</definedName>
    <definedName name="k2.2_72">"'file:///A:/WeltaxcompPY.xls'#$AFA.$#REF!$#REF!"</definedName>
    <definedName name="K2a" localSheetId="6" hidden="1">{#N/A,#N/A,FALSE,"Sheet1"}</definedName>
    <definedName name="K2a" localSheetId="7" hidden="1">{#N/A,#N/A,FALSE,"Sheet1"}</definedName>
    <definedName name="K2a" localSheetId="8" hidden="1">{#N/A,#N/A,FALSE,"Sheet1"}</definedName>
    <definedName name="K2a" localSheetId="9" hidden="1">{#N/A,#N/A,FALSE,"Sheet1"}</definedName>
    <definedName name="K2a" localSheetId="10" hidden="1">{#N/A,#N/A,FALSE,"Sheet1"}</definedName>
    <definedName name="K2a" hidden="1">{#N/A,#N/A,FALSE,"Sheet1"}</definedName>
    <definedName name="KAA" localSheetId="6" hidden="1">{#N/A,#N/A,FALSE,"Sheet1"}</definedName>
    <definedName name="KAA" localSheetId="7" hidden="1">{#N/A,#N/A,FALSE,"Sheet1"}</definedName>
    <definedName name="KAA" localSheetId="8" hidden="1">{#N/A,#N/A,FALSE,"Sheet1"}</definedName>
    <definedName name="KAA" localSheetId="9" hidden="1">{#N/A,#N/A,FALSE,"Sheet1"}</definedName>
    <definedName name="KAA" localSheetId="10" hidden="1">{#N/A,#N/A,FALSE,"Sheet1"}</definedName>
    <definedName name="KAA" hidden="1">{#N/A,#N/A,FALSE,"Sheet1"}</definedName>
    <definedName name="Karen" localSheetId="7">#REF!</definedName>
    <definedName name="Karen" localSheetId="9">#REF!</definedName>
    <definedName name="Karen" localSheetId="10">#REF!</definedName>
    <definedName name="Karen" localSheetId="16">#REF!</definedName>
    <definedName name="Karen">#REF!</definedName>
    <definedName name="KB" localSheetId="6" hidden="1">{#N/A,#N/A,FALSE,"Sheet1"}</definedName>
    <definedName name="KB" localSheetId="7" hidden="1">{#N/A,#N/A,FALSE,"Sheet1"}</definedName>
    <definedName name="KB" localSheetId="8" hidden="1">{#N/A,#N/A,FALSE,"Sheet1"}</definedName>
    <definedName name="KB" localSheetId="9" hidden="1">{#N/A,#N/A,FALSE,"Sheet1"}</definedName>
    <definedName name="KB" localSheetId="10" hidden="1">{#N/A,#N/A,FALSE,"Sheet1"}</definedName>
    <definedName name="KB" hidden="1">{#N/A,#N/A,FALSE,"Sheet1"}</definedName>
    <definedName name="KC" localSheetId="7">#REF!</definedName>
    <definedName name="KC" localSheetId="9">#REF!</definedName>
    <definedName name="KC" localSheetId="10">#REF!</definedName>
    <definedName name="KC" localSheetId="16">#REF!</definedName>
    <definedName name="KC">#REF!</definedName>
    <definedName name="KCC" localSheetId="7">#REF!</definedName>
    <definedName name="KCC" localSheetId="9">#REF!</definedName>
    <definedName name="KCC" localSheetId="10">#REF!</definedName>
    <definedName name="KCC" localSheetId="16">#REF!</definedName>
    <definedName name="KCC">#REF!</definedName>
    <definedName name="KESB95">'[73]Cum.91-93'!$AH$238:$AH$432</definedName>
    <definedName name="KESBAN">'[73]Cum.91-93'!$AH$460:$AH$673</definedName>
    <definedName name="kfgykgy" localSheetId="7">#REF!</definedName>
    <definedName name="kfgykgy" localSheetId="9">#REF!</definedName>
    <definedName name="kfgykgy" localSheetId="10">#REF!</definedName>
    <definedName name="kfgykgy" localSheetId="16">#REF!</definedName>
    <definedName name="kfgykgy">#REF!</definedName>
    <definedName name="KG" localSheetId="7">#REF!</definedName>
    <definedName name="KG" localSheetId="9">#REF!</definedName>
    <definedName name="KG" localSheetId="10">#REF!</definedName>
    <definedName name="KG" localSheetId="16">#REF!</definedName>
    <definedName name="KG">#REF!</definedName>
    <definedName name="kgfffkf" localSheetId="7">#REF!</definedName>
    <definedName name="kgfffkf" localSheetId="9">#REF!</definedName>
    <definedName name="kgfffkf" localSheetId="10">#REF!</definedName>
    <definedName name="kgfffkf" localSheetId="16">#REF!</definedName>
    <definedName name="kgfffkf">#REF!</definedName>
    <definedName name="kgtukguk" localSheetId="10">#REF!</definedName>
    <definedName name="kgtukguk" localSheetId="16">#REF!</definedName>
    <definedName name="kgtukguk">#REF!</definedName>
    <definedName name="kgukhulku" localSheetId="10">#REF!</definedName>
    <definedName name="kgukhulku" localSheetId="16">#REF!</definedName>
    <definedName name="kgukhulku">#REF!</definedName>
    <definedName name="KICK" localSheetId="6" hidden="1">{#N/A,#N/A,FALSE,"Sheet1"}</definedName>
    <definedName name="KICK" localSheetId="7" hidden="1">{#N/A,#N/A,FALSE,"Sheet1"}</definedName>
    <definedName name="KICK" localSheetId="8" hidden="1">{#N/A,#N/A,FALSE,"Sheet1"}</definedName>
    <definedName name="KICK" localSheetId="9" hidden="1">{#N/A,#N/A,FALSE,"Sheet1"}</definedName>
    <definedName name="KICK" localSheetId="10" hidden="1">{#N/A,#N/A,FALSE,"Sheet1"}</definedName>
    <definedName name="KICK" hidden="1">{#N/A,#N/A,FALSE,"Sheet1"}</definedName>
    <definedName name="kiyklyillyur" localSheetId="7">#REF!</definedName>
    <definedName name="kiyklyillyur" localSheetId="9">#REF!</definedName>
    <definedName name="kiyklyillyur" localSheetId="10">#REF!</definedName>
    <definedName name="kiyklyillyur" localSheetId="16">#REF!</definedName>
    <definedName name="kiyklyillyur">#REF!</definedName>
    <definedName name="kjkj" localSheetId="7">#REF!</definedName>
    <definedName name="kjkj" localSheetId="9">#REF!</definedName>
    <definedName name="kjkj" localSheetId="10">#REF!</definedName>
    <definedName name="kjkj" localSheetId="16">#REF!</definedName>
    <definedName name="kjkj">#REF!</definedName>
    <definedName name="kk" localSheetId="7">[140]AFA!#REF!</definedName>
    <definedName name="kk" localSheetId="9">[140]AFA!#REF!</definedName>
    <definedName name="kk" localSheetId="10">[140]AFA!#REF!</definedName>
    <definedName name="kk" localSheetId="16">[140]AFA!#REF!</definedName>
    <definedName name="kk">[140]AFA!#REF!</definedName>
    <definedName name="kkk" localSheetId="7">'[157]FF-21(a)'!#REF!</definedName>
    <definedName name="kkk" localSheetId="9">'[157]FF-21(a)'!#REF!</definedName>
    <definedName name="kkk" localSheetId="10">'[157]FF-21(a)'!#REF!</definedName>
    <definedName name="kkk" localSheetId="16">'[157]FF-21(a)'!#REF!</definedName>
    <definedName name="kkk">'[157]FF-21(a)'!#REF!</definedName>
    <definedName name="kkkk" localSheetId="7">#REF!</definedName>
    <definedName name="kkkk" localSheetId="9">#REF!</definedName>
    <definedName name="kkkk" localSheetId="10">#REF!</definedName>
    <definedName name="kkkk" localSheetId="16">#REF!</definedName>
    <definedName name="kkkk">#REF!</definedName>
    <definedName name="kkzc" localSheetId="6" hidden="1">{#N/A,#N/A,FALSE,"Sheet1"}</definedName>
    <definedName name="kkzc" localSheetId="7" hidden="1">{#N/A,#N/A,FALSE,"Sheet1"}</definedName>
    <definedName name="kkzc" localSheetId="8" hidden="1">{#N/A,#N/A,FALSE,"Sheet1"}</definedName>
    <definedName name="kkzc" localSheetId="9" hidden="1">{#N/A,#N/A,FALSE,"Sheet1"}</definedName>
    <definedName name="kkzc" localSheetId="10" hidden="1">{#N/A,#N/A,FALSE,"Sheet1"}</definedName>
    <definedName name="kkzc" hidden="1">{#N/A,#N/A,FALSE,"Sheet1"}</definedName>
    <definedName name="KLP" localSheetId="6" hidden="1">{#N/A,#N/A,FALSE,"Sheet1"}</definedName>
    <definedName name="KLP" localSheetId="7" hidden="1">{#N/A,#N/A,FALSE,"Sheet1"}</definedName>
    <definedName name="KLP" localSheetId="8" hidden="1">{#N/A,#N/A,FALSE,"Sheet1"}</definedName>
    <definedName name="KLP" localSheetId="9" hidden="1">{#N/A,#N/A,FALSE,"Sheet1"}</definedName>
    <definedName name="KLP" localSheetId="10" hidden="1">{#N/A,#N/A,FALSE,"Sheet1"}</definedName>
    <definedName name="KLP" hidden="1">{#N/A,#N/A,FALSE,"Sheet1"}</definedName>
    <definedName name="kmghkfjd" localSheetId="7">#REF!</definedName>
    <definedName name="kmghkfjd" localSheetId="9">#REF!</definedName>
    <definedName name="kmghkfjd" localSheetId="10">#REF!</definedName>
    <definedName name="kmghkfjd" localSheetId="16">#REF!</definedName>
    <definedName name="kmghkfjd">#REF!</definedName>
    <definedName name="KOS_PENGILANGAN" localSheetId="7">'[158]3 P&amp;L '!#REF!</definedName>
    <definedName name="KOS_PENGILANGAN" localSheetId="9">'[158]3 P&amp;L '!#REF!</definedName>
    <definedName name="KOS_PENGILANGAN" localSheetId="10">'[158]3 P&amp;L '!#REF!</definedName>
    <definedName name="KOS_PENGILANGAN" localSheetId="16">'[158]3 P&amp;L '!#REF!</definedName>
    <definedName name="KOS_PENGILANGAN">'[158]3 P&amp;L '!#REF!</definedName>
    <definedName name="ktkrywyw" localSheetId="7">#REF!</definedName>
    <definedName name="ktkrywyw" localSheetId="9">#REF!</definedName>
    <definedName name="ktkrywyw" localSheetId="10">#REF!</definedName>
    <definedName name="ktkrywyw" localSheetId="16">#REF!</definedName>
    <definedName name="ktkrywyw">#REF!</definedName>
    <definedName name="ktukmtukm" localSheetId="7">#REF!</definedName>
    <definedName name="ktukmtukm" localSheetId="9">#REF!</definedName>
    <definedName name="ktukmtukm" localSheetId="10">#REF!</definedName>
    <definedName name="ktukmtukm" localSheetId="16">#REF!</definedName>
    <definedName name="ktukmtukm">#REF!</definedName>
    <definedName name="kutktuk" localSheetId="7">#REF!</definedName>
    <definedName name="kutktuk" localSheetId="9">#REF!</definedName>
    <definedName name="kutktuk" localSheetId="10">#REF!</definedName>
    <definedName name="kutktuk" localSheetId="16">#REF!</definedName>
    <definedName name="kutktuk">#REF!</definedName>
    <definedName name="l">#N/A</definedName>
    <definedName name="L_1a">[25]L!$B$1:$J$24</definedName>
    <definedName name="LA" localSheetId="7">'[159]FF-4'!#REF!</definedName>
    <definedName name="LA" localSheetId="9">'[159]FF-4'!#REF!</definedName>
    <definedName name="LA" localSheetId="10">'[159]FF-4'!#REF!</definedName>
    <definedName name="LA" localSheetId="16">'[159]FF-4'!#REF!</definedName>
    <definedName name="LA">'[159]FF-4'!#REF!</definedName>
    <definedName name="LABUAN">'[73]Cum.91-93'!$AE$460:$AE$673</definedName>
    <definedName name="LABUAN95">'[73]Cum.91-93'!$AE$238:$AE$432</definedName>
    <definedName name="Lain" localSheetId="7">#REF!</definedName>
    <definedName name="Lain" localSheetId="9">#REF!</definedName>
    <definedName name="Lain" localSheetId="10">#REF!</definedName>
    <definedName name="Lain" localSheetId="16">#REF!</definedName>
    <definedName name="Lain">#REF!</definedName>
    <definedName name="LAIN_LAIN_PENDAPATAN" localSheetId="7">'[158]3 P&amp;L '!#REF!</definedName>
    <definedName name="LAIN_LAIN_PENDAPATAN" localSheetId="9">'[158]3 P&amp;L '!#REF!</definedName>
    <definedName name="LAIN_LAIN_PENDAPATAN" localSheetId="10">'[158]3 P&amp;L '!#REF!</definedName>
    <definedName name="LAIN_LAIN_PENDAPATAN" localSheetId="16">'[158]3 P&amp;L '!#REF!</definedName>
    <definedName name="LAIN_LAIN_PENDAPATAN">'[158]3 P&amp;L '!#REF!</definedName>
    <definedName name="last" localSheetId="7">#REF!</definedName>
    <definedName name="last" localSheetId="9">#REF!</definedName>
    <definedName name="last" localSheetId="10">#REF!</definedName>
    <definedName name="last" localSheetId="16">#REF!</definedName>
    <definedName name="last">#REF!</definedName>
    <definedName name="LASTCOLUMNCELL" localSheetId="7">#REF!</definedName>
    <definedName name="LASTCOLUMNCELL" localSheetId="9">#REF!</definedName>
    <definedName name="LASTCOLUMNCELL" localSheetId="10">#REF!</definedName>
    <definedName name="LASTCOLUMNCELL" localSheetId="16">#REF!</definedName>
    <definedName name="LASTCOLUMNCELL">#REF!</definedName>
    <definedName name="LEGAL">"$#REF!.$#REF!$#REF!"</definedName>
    <definedName name="LEGAL_49" localSheetId="7">#REF!</definedName>
    <definedName name="LEGAL_49" localSheetId="9">#REF!</definedName>
    <definedName name="LEGAL_49" localSheetId="10">#REF!</definedName>
    <definedName name="LEGAL_49" localSheetId="16">#REF!</definedName>
    <definedName name="LEGAL_49">#REF!</definedName>
    <definedName name="LEGAL_65" localSheetId="7">#REF!</definedName>
    <definedName name="LEGAL_65" localSheetId="9">#REF!</definedName>
    <definedName name="LEGAL_65" localSheetId="10">#REF!</definedName>
    <definedName name="LEGAL_65" localSheetId="16">#REF!</definedName>
    <definedName name="LEGAL_65">#REF!</definedName>
    <definedName name="LEGAL_72">"$#REF!.$#REF!$#REF!"</definedName>
    <definedName name="lf" localSheetId="7">#REF!</definedName>
    <definedName name="lf" localSheetId="9">#REF!</definedName>
    <definedName name="lf" localSheetId="10">#REF!</definedName>
    <definedName name="lf" localSheetId="16">#REF!</definedName>
    <definedName name="lf">#REF!</definedName>
    <definedName name="lhulhlulu" localSheetId="7">#REF!</definedName>
    <definedName name="lhulhlulu" localSheetId="9">#REF!</definedName>
    <definedName name="lhulhlulu" localSheetId="10">#REF!</definedName>
    <definedName name="lhulhlulu" localSheetId="16">#REF!</definedName>
    <definedName name="lhulhlulu">#REF!</definedName>
    <definedName name="LIEW" localSheetId="7">#REF!</definedName>
    <definedName name="LIEW" localSheetId="9">#REF!</definedName>
    <definedName name="LIEW" localSheetId="10">#REF!</definedName>
    <definedName name="LIEW" localSheetId="16">#REF!</definedName>
    <definedName name="LIEW">#REF!</definedName>
    <definedName name="LIK" localSheetId="6" hidden="1">{#N/A,#N/A,FALSE,"Sheet1"}</definedName>
    <definedName name="LIK" localSheetId="7" hidden="1">{#N/A,#N/A,FALSE,"Sheet1"}</definedName>
    <definedName name="LIK" localSheetId="8" hidden="1">{#N/A,#N/A,FALSE,"Sheet1"}</definedName>
    <definedName name="LIK" localSheetId="9" hidden="1">{#N/A,#N/A,FALSE,"Sheet1"}</definedName>
    <definedName name="LIK" localSheetId="10" hidden="1">{#N/A,#N/A,FALSE,"Sheet1"}</definedName>
    <definedName name="LIK" hidden="1">{#N/A,#N/A,FALSE,"Sheet1"}</definedName>
    <definedName name="liyen" localSheetId="7">#REF!</definedName>
    <definedName name="liyen" localSheetId="9">#REF!</definedName>
    <definedName name="liyen" localSheetId="10">#REF!</definedName>
    <definedName name="liyen" localSheetId="16">#REF!</definedName>
    <definedName name="liyen">#REF!</definedName>
    <definedName name="ll">"$#REF!.$A$1:$M$73"</definedName>
    <definedName name="ll_72">"$#REF!.$A$1:$M$74"</definedName>
    <definedName name="lll">'[35]tax-ss'!$B$50</definedName>
    <definedName name="Loan">[135]เงินกู้ธนชาติ!$B$4</definedName>
    <definedName name="Loan1">'[135]เงินกู้ MGC'!$B$4</definedName>
    <definedName name="LOC" localSheetId="7">#REF!</definedName>
    <definedName name="LOC" localSheetId="9">#REF!</definedName>
    <definedName name="LOC" localSheetId="10">#REF!</definedName>
    <definedName name="LOC" localSheetId="16">#REF!</definedName>
    <definedName name="LOC">#REF!</definedName>
    <definedName name="loc_cur">[86]Rates!$B$5</definedName>
    <definedName name="Long">[135]เงินกู้ธนชาติ!$F$15</definedName>
    <definedName name="Long1">'[135]เงินกู้ MGC'!$F$15</definedName>
    <definedName name="LOP" localSheetId="6" hidden="1">{#N/A,#N/A,FALSE,"Sheet1"}</definedName>
    <definedName name="LOP" localSheetId="7" hidden="1">{#N/A,#N/A,FALSE,"Sheet1"}</definedName>
    <definedName name="LOP" localSheetId="8" hidden="1">{#N/A,#N/A,FALSE,"Sheet1"}</definedName>
    <definedName name="LOP" localSheetId="9" hidden="1">{#N/A,#N/A,FALSE,"Sheet1"}</definedName>
    <definedName name="LOP" localSheetId="10" hidden="1">{#N/A,#N/A,FALSE,"Sheet1"}</definedName>
    <definedName name="LOP" hidden="1">{#N/A,#N/A,FALSE,"Sheet1"}</definedName>
    <definedName name="ltultuklt" localSheetId="7">#REF!</definedName>
    <definedName name="ltultuklt" localSheetId="9">#REF!</definedName>
    <definedName name="ltultuklt" localSheetId="10">#REF!</definedName>
    <definedName name="ltultuklt" localSheetId="16">#REF!</definedName>
    <definedName name="ltultuklt">#REF!</definedName>
    <definedName name="LUCK" localSheetId="6" hidden="1">{#N/A,#N/A,FALSE,"Sheet1"}</definedName>
    <definedName name="LUCK" localSheetId="7" hidden="1">{#N/A,#N/A,FALSE,"Sheet1"}</definedName>
    <definedName name="LUCK" localSheetId="8" hidden="1">{#N/A,#N/A,FALSE,"Sheet1"}</definedName>
    <definedName name="LUCK" localSheetId="9" hidden="1">{#N/A,#N/A,FALSE,"Sheet1"}</definedName>
    <definedName name="LUCK" localSheetId="10" hidden="1">{#N/A,#N/A,FALSE,"Sheet1"}</definedName>
    <definedName name="LUCK" hidden="1">{#N/A,#N/A,FALSE,"Sheet1"}</definedName>
    <definedName name="luglkguu" localSheetId="7">#REF!</definedName>
    <definedName name="luglkguu" localSheetId="9">#REF!</definedName>
    <definedName name="luglkguu" localSheetId="10">#REF!</definedName>
    <definedName name="luglkguu" localSheetId="16">#REF!</definedName>
    <definedName name="luglkguu">#REF!</definedName>
    <definedName name="m" localSheetId="7">#REF!</definedName>
    <definedName name="m" localSheetId="9">#REF!</definedName>
    <definedName name="m" localSheetId="10">#REF!</definedName>
    <definedName name="m" localSheetId="16">#REF!</definedName>
    <definedName name="m">#REF!</definedName>
    <definedName name="M_2" localSheetId="7">#REF!</definedName>
    <definedName name="M_2" localSheetId="9">#REF!</definedName>
    <definedName name="M_2" localSheetId="10">#REF!</definedName>
    <definedName name="M_2" localSheetId="16">#REF!</definedName>
    <definedName name="M_2">#REF!</definedName>
    <definedName name="MA">[160]STart!$Q$7:$Q$1300</definedName>
    <definedName name="MACHINEBURNER10">"$#REF!.$#REF!$#REF!"</definedName>
    <definedName name="MACHINEBURNER10_49" localSheetId="7">#REF!</definedName>
    <definedName name="MACHINEBURNER10_49" localSheetId="9">#REF!</definedName>
    <definedName name="MACHINEBURNER10_49" localSheetId="10">#REF!</definedName>
    <definedName name="MACHINEBURNER10_49" localSheetId="16">#REF!</definedName>
    <definedName name="MACHINEBURNER10_49">#REF!</definedName>
    <definedName name="MACHINEBURNER10_65" localSheetId="7">#REF!</definedName>
    <definedName name="MACHINEBURNER10_65" localSheetId="9">#REF!</definedName>
    <definedName name="MACHINEBURNER10_65" localSheetId="10">#REF!</definedName>
    <definedName name="MACHINEBURNER10_65" localSheetId="16">#REF!</definedName>
    <definedName name="MACHINEBURNER10_65">#REF!</definedName>
    <definedName name="MACHINEBURNER10_72">"$#REF!.$#REF!$#REF!"</definedName>
    <definedName name="MACRO">[105]B!$A$1</definedName>
    <definedName name="MACROS">[161]C!$A$1:$G$53</definedName>
    <definedName name="mai" localSheetId="7">#REF!</definedName>
    <definedName name="mai" localSheetId="9">#REF!</definedName>
    <definedName name="mai" localSheetId="10">#REF!</definedName>
    <definedName name="mai" localSheetId="16">#REF!</definedName>
    <definedName name="mai">#REF!</definedName>
    <definedName name="MAN" localSheetId="7">#REF!</definedName>
    <definedName name="MAN" localSheetId="9">#REF!</definedName>
    <definedName name="MAN" localSheetId="10">#REF!</definedName>
    <definedName name="MAN" localSheetId="16">#REF!</definedName>
    <definedName name="MAN">#REF!</definedName>
    <definedName name="Manager_Initials" localSheetId="7">#REF!</definedName>
    <definedName name="Manager_Initials" localSheetId="9">#REF!</definedName>
    <definedName name="Manager_Initials" localSheetId="10">#REF!</definedName>
    <definedName name="Manager_Initials" localSheetId="16">#REF!</definedName>
    <definedName name="Manager_Initials">#REF!</definedName>
    <definedName name="maple" localSheetId="10">#REF!</definedName>
    <definedName name="maple" localSheetId="16">#REF!</definedName>
    <definedName name="maple">#REF!</definedName>
    <definedName name="Mar" localSheetId="10">#REF!</definedName>
    <definedName name="Mar" localSheetId="16">#REF!</definedName>
    <definedName name="Mar">#REF!</definedName>
    <definedName name="Mark_Up" localSheetId="10">#REF!</definedName>
    <definedName name="Mark_Up" localSheetId="16">#REF!</definedName>
    <definedName name="Mark_Up">#REF!</definedName>
    <definedName name="May" localSheetId="10">#REF!</definedName>
    <definedName name="May" localSheetId="16">#REF!</definedName>
    <definedName name="May">#REF!</definedName>
    <definedName name="MB">[160]STart!$R$7:$R$1300</definedName>
    <definedName name="MC">[162]STart!$R$7:$R$1300</definedName>
    <definedName name="mctrend" localSheetId="7">#REF!</definedName>
    <definedName name="mctrend" localSheetId="9">#REF!</definedName>
    <definedName name="mctrend" localSheetId="10">#REF!</definedName>
    <definedName name="mctrend" localSheetId="16">#REF!</definedName>
    <definedName name="mctrend">#REF!</definedName>
    <definedName name="mdsmf">[163]cashflowcomp!$C$1:$J$67</definedName>
    <definedName name="Mduration" localSheetId="7">#REF!</definedName>
    <definedName name="Mduration" localSheetId="9">#REF!</definedName>
    <definedName name="Mduration" localSheetId="10">#REF!</definedName>
    <definedName name="Mduration" localSheetId="16">#REF!</definedName>
    <definedName name="Mduration">#REF!</definedName>
    <definedName name="memo1" localSheetId="7">#REF!</definedName>
    <definedName name="memo1" localSheetId="9">#REF!</definedName>
    <definedName name="memo1" localSheetId="10">#REF!</definedName>
    <definedName name="memo1" localSheetId="16">#REF!</definedName>
    <definedName name="memo1">#REF!</definedName>
    <definedName name="memo2" localSheetId="7">#REF!</definedName>
    <definedName name="memo2" localSheetId="9">#REF!</definedName>
    <definedName name="memo2" localSheetId="10">#REF!</definedName>
    <definedName name="memo2" localSheetId="16">#REF!</definedName>
    <definedName name="memo2">#REF!</definedName>
    <definedName name="meng">[164]FSA!$A$1</definedName>
    <definedName name="meng_72">[165]FSA!$A$1</definedName>
    <definedName name="mg" localSheetId="7">#REF!</definedName>
    <definedName name="mg" localSheetId="9">#REF!</definedName>
    <definedName name="mg" localSheetId="10">#REF!</definedName>
    <definedName name="mg" localSheetId="16">#REF!</definedName>
    <definedName name="mg">#REF!</definedName>
    <definedName name="min" localSheetId="6" hidden="1">{"'Feb 99'!$A$1:$G$30"}</definedName>
    <definedName name="min" localSheetId="7" hidden="1">{"'Feb 99'!$A$1:$G$30"}</definedName>
    <definedName name="min" localSheetId="8" hidden="1">{"'Feb 99'!$A$1:$G$30"}</definedName>
    <definedName name="min" localSheetId="9" hidden="1">{"'Feb 99'!$A$1:$G$30"}</definedName>
    <definedName name="min" localSheetId="10" hidden="1">{"'Feb 99'!$A$1:$G$30"}</definedName>
    <definedName name="min" hidden="1">{"'Feb 99'!$A$1:$G$30"}</definedName>
    <definedName name="mjmjm" localSheetId="10">#REF!</definedName>
    <definedName name="mjmjm" localSheetId="16">#REF!</definedName>
    <definedName name="mjmjm">#REF!</definedName>
    <definedName name="ML" localSheetId="10">#REF!</definedName>
    <definedName name="ML" localSheetId="16">#REF!</definedName>
    <definedName name="ML">#REF!</definedName>
    <definedName name="mm">[29]FSA!$A$2</definedName>
    <definedName name="MM_02" localSheetId="7">#REF!</definedName>
    <definedName name="MM_02" localSheetId="9">#REF!</definedName>
    <definedName name="MM_02" localSheetId="10">#REF!</definedName>
    <definedName name="MM_02" localSheetId="16">#REF!</definedName>
    <definedName name="MM_02">#REF!</definedName>
    <definedName name="MM_1a">'[25]M MM'!$A$1:$K$35</definedName>
    <definedName name="mnfmfgm" localSheetId="7">#REF!</definedName>
    <definedName name="mnfmfgm" localSheetId="9">#REF!</definedName>
    <definedName name="mnfmfgm" localSheetId="10">#REF!</definedName>
    <definedName name="mnfmfgm" localSheetId="16">#REF!</definedName>
    <definedName name="mnfmfgm">#REF!</definedName>
    <definedName name="monthcode" localSheetId="7">[166]U!#REF!</definedName>
    <definedName name="monthcode" localSheetId="9">[166]U!#REF!</definedName>
    <definedName name="monthcode" localSheetId="10">[166]U!#REF!</definedName>
    <definedName name="monthcode" localSheetId="16">[166]U!#REF!</definedName>
    <definedName name="monthcode">[166]U!#REF!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'[167]CA Sheet'!$B$44</definedName>
    <definedName name="mtymrftgjm" localSheetId="7">#REF!</definedName>
    <definedName name="mtymrftgjm" localSheetId="9">#REF!</definedName>
    <definedName name="mtymrftgjm" localSheetId="10">#REF!</definedName>
    <definedName name="mtymrftgjm" localSheetId="16">#REF!</definedName>
    <definedName name="mtymrftgjm">#REF!</definedName>
    <definedName name="mun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7">#REF!</definedName>
    <definedName name="n" localSheetId="9">#REF!</definedName>
    <definedName name="n" localSheetId="10">#REF!</definedName>
    <definedName name="n" localSheetId="16">#REF!</definedName>
    <definedName name="n">#REF!</definedName>
    <definedName name="n3a" localSheetId="7">#REF!</definedName>
    <definedName name="n3a" localSheetId="9">#REF!</definedName>
    <definedName name="n3a" localSheetId="10">#REF!</definedName>
    <definedName name="n3a" localSheetId="16">#REF!</definedName>
    <definedName name="n3a">#REF!</definedName>
    <definedName name="NA">[160]STart!$T$7:$T$1300</definedName>
    <definedName name="Nada" localSheetId="5">[90]!Nada</definedName>
    <definedName name="Nada" localSheetId="7">[90]!Nada</definedName>
    <definedName name="Nada" localSheetId="8">[90]!Nada</definedName>
    <definedName name="Nada" localSheetId="9">[90]!Nada</definedName>
    <definedName name="Nada" localSheetId="10">[90]!Nada</definedName>
    <definedName name="Nada" localSheetId="16">[90]!Nada</definedName>
    <definedName name="Nada">[90]!Nada</definedName>
    <definedName name="NalcoBPR" localSheetId="7">#REF!</definedName>
    <definedName name="NalcoBPR" localSheetId="9">#REF!</definedName>
    <definedName name="NalcoBPR" localSheetId="10">#REF!</definedName>
    <definedName name="NalcoBPR" localSheetId="16">#REF!</definedName>
    <definedName name="NalcoBPR">#REF!</definedName>
    <definedName name="Name">[164]FSA!$A$1</definedName>
    <definedName name="Name_10">[168]FSA!$A$1</definedName>
    <definedName name="Name_11">[164]FSA!$A$1</definedName>
    <definedName name="Name_12">[164]FSA!$A$1</definedName>
    <definedName name="Name_13">[169]FSA!$A$1</definedName>
    <definedName name="Name_14">[164]FSA!$A$1</definedName>
    <definedName name="Name_15">[164]FSA!$A$1</definedName>
    <definedName name="Name_19">[165]FSA!$A$1</definedName>
    <definedName name="Name_20">[169]FSA!$A$1</definedName>
    <definedName name="Name_21">[169]FSA!$A$1</definedName>
    <definedName name="Name_22">[169]FSA!$A$1</definedName>
    <definedName name="Name_23">[169]FSA!$A$1</definedName>
    <definedName name="Name_23_1">[169]FSA!$A$1</definedName>
    <definedName name="Name_25">[169]FSA!$A$1</definedName>
    <definedName name="Name_29">[169]FSA!$A$1</definedName>
    <definedName name="Name_43">[169]FSA!$A$1</definedName>
    <definedName name="Name_47">[169]FSA!$A$1</definedName>
    <definedName name="Name_66">[169]FSA!$A$1</definedName>
    <definedName name="Name_72">[165]FSA!$A$1</definedName>
    <definedName name="Name_8">[168]FSA!$A$1</definedName>
    <definedName name="Name_9">[164]FSA!$A$1</definedName>
    <definedName name="NameRef" localSheetId="7">#REF!</definedName>
    <definedName name="NameRef" localSheetId="9">#REF!</definedName>
    <definedName name="NameRef" localSheetId="10">#REF!</definedName>
    <definedName name="NameRef" localSheetId="16">#REF!</definedName>
    <definedName name="NameRef">#REF!</definedName>
    <definedName name="NameRef1" localSheetId="7">#REF!</definedName>
    <definedName name="NameRef1" localSheetId="9">#REF!</definedName>
    <definedName name="NameRef1" localSheetId="10">#REF!</definedName>
    <definedName name="NameRef1" localSheetId="16">#REF!</definedName>
    <definedName name="NameRef1">#REF!</definedName>
    <definedName name="NB">[160]STart!$U$7:$U$1300</definedName>
    <definedName name="NBV" localSheetId="7">#REF!</definedName>
    <definedName name="NBV" localSheetId="9">#REF!</definedName>
    <definedName name="NBV" localSheetId="10">#REF!</definedName>
    <definedName name="NBV" localSheetId="16">#REF!</definedName>
    <definedName name="NBV">#REF!</definedName>
    <definedName name="NCVR" localSheetId="7">#REF!</definedName>
    <definedName name="NCVR" localSheetId="9">#REF!</definedName>
    <definedName name="NCVR" localSheetId="10">#REF!</definedName>
    <definedName name="NCVR" localSheetId="16">#REF!</definedName>
    <definedName name="NCVR">#REF!</definedName>
    <definedName name="NCVR1">[170]O3!$I$172</definedName>
    <definedName name="NCVR2">[170]O4!$I$31</definedName>
    <definedName name="nesadj">'[40]0100'!$A$14:$A$106</definedName>
    <definedName name="NESMAL\FUNDS">[171]B!$B$3</definedName>
    <definedName name="Net_book_value" localSheetId="7">#REF!</definedName>
    <definedName name="Net_book_value" localSheetId="9">#REF!</definedName>
    <definedName name="Net_book_value" localSheetId="10">#REF!</definedName>
    <definedName name="Net_book_value" localSheetId="16">#REF!</definedName>
    <definedName name="Net_book_value">#REF!</definedName>
    <definedName name="new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'[172]Entity Data'!$H$8</definedName>
    <definedName name="Nexustel">[56]details!$C$197</definedName>
    <definedName name="nfgf" localSheetId="7">#REF!</definedName>
    <definedName name="nfgf" localSheetId="9">#REF!</definedName>
    <definedName name="nfgf" localSheetId="10">#REF!</definedName>
    <definedName name="nfgf" localSheetId="16">#REF!</definedName>
    <definedName name="nfgf">#REF!</definedName>
    <definedName name="ngjgj" localSheetId="7">#REF!</definedName>
    <definedName name="ngjgj" localSheetId="9">#REF!</definedName>
    <definedName name="ngjgj" localSheetId="10">#REF!</definedName>
    <definedName name="ngjgj" localSheetId="16">#REF!</definedName>
    <definedName name="ngjgj">#REF!</definedName>
    <definedName name="NN">'[90]IBA &lt;O3&gt;'!$Q$7:$Q$10</definedName>
    <definedName name="NOMO" localSheetId="7">#REF!</definedName>
    <definedName name="NOMO" localSheetId="9">#REF!</definedName>
    <definedName name="NOMO" localSheetId="10">#REF!</definedName>
    <definedName name="NOMO" localSheetId="16">#REF!</definedName>
    <definedName name="NOMO">#REF!</definedName>
    <definedName name="note" localSheetId="7">#REF!</definedName>
    <definedName name="note" localSheetId="9">#REF!</definedName>
    <definedName name="note" localSheetId="10">#REF!</definedName>
    <definedName name="note" localSheetId="16">#REF!</definedName>
    <definedName name="note">#REF!</definedName>
    <definedName name="NOTE2" localSheetId="7">#REF!</definedName>
    <definedName name="NOTE2" localSheetId="9">#REF!</definedName>
    <definedName name="NOTE2" localSheetId="10">#REF!</definedName>
    <definedName name="NOTE2" localSheetId="16">#REF!</definedName>
    <definedName name="NOTE2">#REF!</definedName>
    <definedName name="noteAUDITED">'[51]ABR P&amp;L'!$A$1:$R$53</definedName>
    <definedName name="NOTES">#N/A</definedName>
    <definedName name="Notes_BanksOD">[72]Notes!$W$263</definedName>
    <definedName name="Notes_Debtors" localSheetId="7">[72]Notes!#REF!</definedName>
    <definedName name="Notes_Debtors" localSheetId="9">[72]Notes!#REF!</definedName>
    <definedName name="Notes_Debtors" localSheetId="10">[72]Notes!#REF!</definedName>
    <definedName name="Notes_Debtors" localSheetId="16">[72]Notes!#REF!</definedName>
    <definedName name="Notes_Debtors">[72]Notes!#REF!</definedName>
    <definedName name="Notes_exp" localSheetId="7">[72]Notes!#REF!</definedName>
    <definedName name="Notes_exp" localSheetId="9">[72]Notes!#REF!</definedName>
    <definedName name="Notes_exp" localSheetId="10">[72]Notes!#REF!</definedName>
    <definedName name="Notes_exp" localSheetId="16">[72]Notes!#REF!</definedName>
    <definedName name="Notes_exp">[72]Notes!#REF!</definedName>
    <definedName name="Notes_Profit_and_loss" localSheetId="7">[72]Notes!#REF!</definedName>
    <definedName name="Notes_Profit_and_loss" localSheetId="9">[72]Notes!#REF!</definedName>
    <definedName name="Notes_Profit_and_loss" localSheetId="10">[72]Notes!#REF!</definedName>
    <definedName name="Notes_Profit_and_loss" localSheetId="16">[72]Notes!#REF!</definedName>
    <definedName name="Notes_Profit_and_loss">[72]Notes!#REF!</definedName>
    <definedName name="notes2To4" localSheetId="7">#REF!</definedName>
    <definedName name="notes2To4" localSheetId="9">#REF!</definedName>
    <definedName name="notes2To4" localSheetId="10">#REF!</definedName>
    <definedName name="notes2To4" localSheetId="16">#REF!</definedName>
    <definedName name="notes2To4">#REF!</definedName>
    <definedName name="Nov" localSheetId="7">#REF!</definedName>
    <definedName name="Nov" localSheetId="9">#REF!</definedName>
    <definedName name="Nov" localSheetId="10">#REF!</definedName>
    <definedName name="Nov" localSheetId="16">#REF!</definedName>
    <definedName name="Nov">#REF!</definedName>
    <definedName name="NS" localSheetId="7">#REF!</definedName>
    <definedName name="NS" localSheetId="9">#REF!</definedName>
    <definedName name="NS" localSheetId="10">#REF!</definedName>
    <definedName name="NS" localSheetId="16">#REF!</definedName>
    <definedName name="NS">#REF!</definedName>
    <definedName name="num" localSheetId="10">#REF!</definedName>
    <definedName name="num" localSheetId="16">#REF!</definedName>
    <definedName name="num">#REF!</definedName>
    <definedName name="NUM_DOCS" localSheetId="10">#REF!</definedName>
    <definedName name="NUM_DOCS" localSheetId="16">#REF!</definedName>
    <definedName name="NUM_DOCS">#REF!</definedName>
    <definedName name="Number" localSheetId="10">#REF!</definedName>
    <definedName name="Number" localSheetId="16">#REF!</definedName>
    <definedName name="Number">#REF!</definedName>
    <definedName name="Number1" localSheetId="10">#REF!</definedName>
    <definedName name="Number1" localSheetId="16">#REF!</definedName>
    <definedName name="Number1">#REF!</definedName>
    <definedName name="NUMCHECK" localSheetId="7">AND(ISNUMBER(#REF!),ISNUMBER(#REF!),ISNUMBER(#REF!),ISNUMBER(#REF!))</definedName>
    <definedName name="NUMCHECK" localSheetId="9">AND(ISNUMBER(#REF!),ISNUMBER(#REF!),ISNUMBER(#REF!),ISNUMBER(#REF!))</definedName>
    <definedName name="NUMCHECK" localSheetId="10">AND(ISNUMBER(#REF!),ISNUMBER(#REF!),ISNUMBER(#REF!),ISNUMBER(#REF!))</definedName>
    <definedName name="NUMCHECK" localSheetId="16">AND(ISNUMBER(#REF!),ISNUMBER(#REF!),ISNUMBER(#REF!),ISNUMBER(#REF!))</definedName>
    <definedName name="NUMCHECK">AND(ISNUMBER(#REF!),ISNUMBER(#REF!),ISNUMBER(#REF!),ISNUMBER(#REF!))</definedName>
    <definedName name="NUMENTRIES" localSheetId="7">'[90]Loan Amortization Table'!#REF!</definedName>
    <definedName name="NUMENTRIES" localSheetId="9">'[90]Loan Amortization Table'!#REF!</definedName>
    <definedName name="NUMENTRIES" localSheetId="10">'[90]Loan Amortization Table'!#REF!</definedName>
    <definedName name="NUMENTRIES" localSheetId="16">'[90]Loan Amortization Table'!#REF!</definedName>
    <definedName name="NUMENTRIES">'[90]Loan Amortization Table'!#REF!</definedName>
    <definedName name="OA">'[90]IBA &lt;O3&gt;'!$Q$31</definedName>
    <definedName name="Oct" localSheetId="7">#REF!</definedName>
    <definedName name="Oct" localSheetId="9">#REF!</definedName>
    <definedName name="Oct" localSheetId="10">#REF!</definedName>
    <definedName name="Oct" localSheetId="16">#REF!</definedName>
    <definedName name="Oct">#REF!</definedName>
    <definedName name="OCT_10">[173]FF_3!$A$9:$K$11</definedName>
    <definedName name="OCT_11">[8]FF_3!$A$9:$K$11</definedName>
    <definedName name="OCT_12">[8]FF_3!$A$9:$K$11</definedName>
    <definedName name="OCT_13">[3]FF_3!$A$9:$K$11</definedName>
    <definedName name="OCT_14">[8]FF_3!$A$9:$K$11</definedName>
    <definedName name="OCT_15">[8]FF_3!$A$9:$K$11</definedName>
    <definedName name="OCT_19">[24]FF_3!$A$9:$K$11</definedName>
    <definedName name="OCT_20">[3]FF_3!$A$9:$K$11</definedName>
    <definedName name="OCT_21">[3]FF_3!$A$9:$K$11</definedName>
    <definedName name="OCT_22">[3]FF_3!$A$9:$K$11</definedName>
    <definedName name="OCT_23">[3]FF_3!$A$9:$K$11</definedName>
    <definedName name="OCT_23_1">[3]FF_3!$A$9:$K$11</definedName>
    <definedName name="OCT_25">[3]FF_3!$A$9:$K$11</definedName>
    <definedName name="OCT_29">[3]FF_3!$A$9:$K$11</definedName>
    <definedName name="OCT_43">[3]FF_3!$A$9:$K$11</definedName>
    <definedName name="OCT_47">[3]FF_3!$A$9:$K$11</definedName>
    <definedName name="OCT_66">[3]FF_3!$A$9:$K$11</definedName>
    <definedName name="OCT_72">[24]FF_3!$A$9:$K$11</definedName>
    <definedName name="OCT_8">[173]FF_3!$A$9:$K$11</definedName>
    <definedName name="OCT_9">[8]FF_3!$A$9:$K$11</definedName>
    <definedName name="OCT334___8">[134]FF_3!$A$1:$IV$8</definedName>
    <definedName name="OCT334_10">[173]FF_3!$A$1:$IV$8</definedName>
    <definedName name="OCT334_11">[8]FF_3!$A$1:$IV$8</definedName>
    <definedName name="OCT334_12">[8]FF_3!$A$1:$IV$8</definedName>
    <definedName name="OCT334_13">[3]FF_3!$A$1:$IV$8</definedName>
    <definedName name="OCT334_14">[8]FF_3!$A$1:$IV$8</definedName>
    <definedName name="OCT334_15">[8]FF_3!$A$1:$IV$8</definedName>
    <definedName name="OCT334_19">[24]FF_3!$A$1:$IV$8</definedName>
    <definedName name="OCT334_20">[3]FF_3!$A$1:$IV$8</definedName>
    <definedName name="OCT334_21">[3]FF_3!$A$1:$IV$8</definedName>
    <definedName name="OCT334_22">[3]FF_3!$A$1:$IV$8</definedName>
    <definedName name="OCT334_23">[3]FF_3!$A$1:$IV$8</definedName>
    <definedName name="OCT334_23_1">[3]FF_3!$A$1:$IV$8</definedName>
    <definedName name="OCT334_25">[3]FF_3!$A$1:$IV$8</definedName>
    <definedName name="OCT334_29">[3]FF_3!$A$1:$IV$8</definedName>
    <definedName name="OCT334_43">[3]FF_3!$A$1:$IV$8</definedName>
    <definedName name="OCT334_47">[3]FF_3!$A$1:$IV$8</definedName>
    <definedName name="OCT334_66">[3]FF_3!$A$1:$IV$8</definedName>
    <definedName name="OCT334_72">[24]FF_3!$A$1:$IV$8</definedName>
    <definedName name="OCT334_8">[173]FF_3!$A$1:$IV$8</definedName>
    <definedName name="OCT334_9">[8]FF_3!$A$1:$IV$8</definedName>
    <definedName name="Octun" localSheetId="7">#REF!</definedName>
    <definedName name="Octun" localSheetId="9">#REF!</definedName>
    <definedName name="Octun" localSheetId="10">#REF!</definedName>
    <definedName name="Octun" localSheetId="16">#REF!</definedName>
    <definedName name="Octun">#REF!</definedName>
    <definedName name="OFFEQUIP" localSheetId="7">#REF!</definedName>
    <definedName name="OFFEQUIP" localSheetId="9">#REF!</definedName>
    <definedName name="OFFEQUIP" localSheetId="10">#REF!</definedName>
    <definedName name="OFFEQUIP" localSheetId="16">#REF!</definedName>
    <definedName name="OFFEQUIP">#REF!</definedName>
    <definedName name="OFFICE.EQ10">"$#REF!.#REF!$#REF!"</definedName>
    <definedName name="OFFICE.EQ10_49" localSheetId="7">#REF!</definedName>
    <definedName name="OFFICE.EQ10_49" localSheetId="9">#REF!</definedName>
    <definedName name="OFFICE.EQ10_49" localSheetId="10">#REF!</definedName>
    <definedName name="OFFICE.EQ10_49" localSheetId="16">#REF!</definedName>
    <definedName name="OFFICE.EQ10_49">#REF!</definedName>
    <definedName name="OFFICE.EQ10_65" localSheetId="7">#REF!</definedName>
    <definedName name="OFFICE.EQ10_65" localSheetId="9">#REF!</definedName>
    <definedName name="OFFICE.EQ10_65" localSheetId="10">#REF!</definedName>
    <definedName name="OFFICE.EQ10_65" localSheetId="16">#REF!</definedName>
    <definedName name="OFFICE.EQ10_65">#REF!</definedName>
    <definedName name="OFFICE.EQ10_72">"$#REF!.#REF!$#REF!"</definedName>
    <definedName name="OFFICE.EQ12">"$#REF!.#REF!$#REF!"</definedName>
    <definedName name="OFFICE.EQ12_49" localSheetId="7">#REF!</definedName>
    <definedName name="OFFICE.EQ12_49" localSheetId="9">#REF!</definedName>
    <definedName name="OFFICE.EQ12_49" localSheetId="10">#REF!</definedName>
    <definedName name="OFFICE.EQ12_49" localSheetId="16">#REF!</definedName>
    <definedName name="OFFICE.EQ12_49">#REF!</definedName>
    <definedName name="OFFICE.EQ12_65" localSheetId="7">#REF!</definedName>
    <definedName name="OFFICE.EQ12_65" localSheetId="9">#REF!</definedName>
    <definedName name="OFFICE.EQ12_65" localSheetId="10">#REF!</definedName>
    <definedName name="OFFICE.EQ12_65" localSheetId="16">#REF!</definedName>
    <definedName name="OFFICE.EQ12_65">#REF!</definedName>
    <definedName name="OFFICE.EQ12_72">"$#REF!.#REF!$#REF!"</definedName>
    <definedName name="OFFICE.EQ8">"$#REF!.#REF!$#REF!"</definedName>
    <definedName name="OFFICE.EQ8_49" localSheetId="7">#REF!</definedName>
    <definedName name="OFFICE.EQ8_49" localSheetId="9">#REF!</definedName>
    <definedName name="OFFICE.EQ8_49" localSheetId="10">#REF!</definedName>
    <definedName name="OFFICE.EQ8_49" localSheetId="16">#REF!</definedName>
    <definedName name="OFFICE.EQ8_49">#REF!</definedName>
    <definedName name="OFFICE.EQ8_65" localSheetId="7">#REF!</definedName>
    <definedName name="OFFICE.EQ8_65" localSheetId="9">#REF!</definedName>
    <definedName name="OFFICE.EQ8_65" localSheetId="10">#REF!</definedName>
    <definedName name="OFFICE.EQ8_65" localSheetId="16">#REF!</definedName>
    <definedName name="OFFICE.EQ8_65">#REF!</definedName>
    <definedName name="OFFICE.EQ8_72">"$#REF!.#REF!$#REF!"</definedName>
    <definedName name="OFFICE10">"$#REF!.#REF!#REF!"</definedName>
    <definedName name="OFFICE10_49" localSheetId="7">#REF!</definedName>
    <definedName name="OFFICE10_49" localSheetId="9">#REF!</definedName>
    <definedName name="OFFICE10_49" localSheetId="10">#REF!</definedName>
    <definedName name="OFFICE10_49" localSheetId="16">#REF!</definedName>
    <definedName name="OFFICE10_49">#REF!</definedName>
    <definedName name="OFFICE10_65" localSheetId="7">#REF!</definedName>
    <definedName name="OFFICE10_65" localSheetId="9">#REF!</definedName>
    <definedName name="OFFICE10_65" localSheetId="10">#REF!</definedName>
    <definedName name="OFFICE10_65" localSheetId="16">#REF!</definedName>
    <definedName name="OFFICE10_65">#REF!</definedName>
    <definedName name="OFFICE10_72">"$#REF!.#REF!#REF!"</definedName>
    <definedName name="OFFICE12">"$#REF!.#REF!#REF!"</definedName>
    <definedName name="OFFICE12_49" localSheetId="7">#REF!</definedName>
    <definedName name="OFFICE12_49" localSheetId="9">#REF!</definedName>
    <definedName name="OFFICE12_49" localSheetId="10">#REF!</definedName>
    <definedName name="OFFICE12_49" localSheetId="16">#REF!</definedName>
    <definedName name="OFFICE12_49">#REF!</definedName>
    <definedName name="OFFICE12_65" localSheetId="7">#REF!</definedName>
    <definedName name="OFFICE12_65" localSheetId="9">#REF!</definedName>
    <definedName name="OFFICE12_65" localSheetId="10">#REF!</definedName>
    <definedName name="OFFICE12_65" localSheetId="16">#REF!</definedName>
    <definedName name="OFFICE12_65">#REF!</definedName>
    <definedName name="OFFICE12_72">"$#REF!.#REF!#REF!"</definedName>
    <definedName name="OFFICE40">"$#REF!.#REF!#REF!"</definedName>
    <definedName name="OFFICE40_49" localSheetId="7">#REF!</definedName>
    <definedName name="OFFICE40_49" localSheetId="9">#REF!</definedName>
    <definedName name="OFFICE40_49" localSheetId="10">#REF!</definedName>
    <definedName name="OFFICE40_49" localSheetId="16">#REF!</definedName>
    <definedName name="OFFICE40_49">#REF!</definedName>
    <definedName name="OFFICE40_65" localSheetId="7">#REF!</definedName>
    <definedName name="OFFICE40_65" localSheetId="9">#REF!</definedName>
    <definedName name="OFFICE40_65" localSheetId="10">#REF!</definedName>
    <definedName name="OFFICE40_65" localSheetId="16">#REF!</definedName>
    <definedName name="OFFICE40_65">#REF!</definedName>
    <definedName name="OFFICE40_72">"$#REF!.#REF!#REF!"</definedName>
    <definedName name="oi">[174]cashflowcomp!$C$1:$J$67</definedName>
    <definedName name="OK" localSheetId="7">#REF!</definedName>
    <definedName name="OK" localSheetId="9">#REF!</definedName>
    <definedName name="OK" localSheetId="10">#REF!</definedName>
    <definedName name="OK" localSheetId="16">#REF!</definedName>
    <definedName name="OK">#REF!</definedName>
    <definedName name="one" localSheetId="7">'[79]FF-1'!#REF!</definedName>
    <definedName name="one" localSheetId="9">'[79]FF-1'!#REF!</definedName>
    <definedName name="one" localSheetId="10">'[79]FF-1'!#REF!</definedName>
    <definedName name="one" localSheetId="16">'[79]FF-1'!#REF!</definedName>
    <definedName name="one">'[79]FF-1'!#REF!</definedName>
    <definedName name="ones" localSheetId="10">'[175]FF-1'!#REF!</definedName>
    <definedName name="ones" localSheetId="16">'[175]FF-1'!#REF!</definedName>
    <definedName name="ones">'[175]FF-1'!#REF!</definedName>
    <definedName name="oo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 localSheetId="5">[0]!Visible</definedName>
    <definedName name="othcred" localSheetId="6">[0]!Visible</definedName>
    <definedName name="othcred" localSheetId="7">[0]!Visible</definedName>
    <definedName name="othcred" localSheetId="8">[0]!Visible</definedName>
    <definedName name="othcred" localSheetId="9">[0]!Visible</definedName>
    <definedName name="othcred" localSheetId="10">[0]!Visible</definedName>
    <definedName name="othcred" localSheetId="16">[0]!Visible</definedName>
    <definedName name="othcred">[0]!Visible</definedName>
    <definedName name="OthDebts" localSheetId="6">#REF!</definedName>
    <definedName name="OthDebts" localSheetId="7">#REF!</definedName>
    <definedName name="OthDebts" localSheetId="9">#REF!</definedName>
    <definedName name="OthDebts" localSheetId="10">#REF!</definedName>
    <definedName name="OthDebts" localSheetId="16">#REF!</definedName>
    <definedName name="OthDebts">#REF!</definedName>
    <definedName name="other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7">#REF!</definedName>
    <definedName name="others" localSheetId="9">#REF!</definedName>
    <definedName name="others" localSheetId="10">#REF!</definedName>
    <definedName name="others" localSheetId="16">#REF!</definedName>
    <definedName name="others">#REF!</definedName>
    <definedName name="ots" localSheetId="6" hidden="1">{#VALUE!,#N/A,FALSE,0}</definedName>
    <definedName name="ots" localSheetId="7" hidden="1">{#VALUE!,#N/A,FALSE,0}</definedName>
    <definedName name="ots" localSheetId="8" hidden="1">{#VALUE!,#N/A,FALSE,0}</definedName>
    <definedName name="ots" localSheetId="9" hidden="1">{#VALUE!,#N/A,FALSE,0}</definedName>
    <definedName name="ots" localSheetId="10" hidden="1">{#VALUE!,#N/A,FALSE,0}</definedName>
    <definedName name="ots" hidden="1">{#VALUE!,#N/A,FALSE,0}</definedName>
    <definedName name="OVERSEA">"$#REF!.$EW$1196"</definedName>
    <definedName name="OVERSEA_72">"$#REF!.$EW$1197"</definedName>
    <definedName name="p">[176]สุทธิภาษี!$E$5:$AA$57</definedName>
    <definedName name="P_L">'[73]Dec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'[73]Cum.91-93'!$AJ$460:$AJ$673</definedName>
    <definedName name="P9B95">'[73]Cum.91-93'!$AJ$238:$AJ$432</definedName>
    <definedName name="pa">'[177]FF-2'!$A$1:$K$88</definedName>
    <definedName name="PAGE1">#N/A</definedName>
    <definedName name="PAGE2">#N/A</definedName>
    <definedName name="PAGE4">[178]D!$A$1:$K$86</definedName>
    <definedName name="parner" localSheetId="7">#REF!</definedName>
    <definedName name="parner" localSheetId="9">#REF!</definedName>
    <definedName name="parner" localSheetId="10">#REF!</definedName>
    <definedName name="parner" localSheetId="16">#REF!</definedName>
    <definedName name="parner">#REF!</definedName>
    <definedName name="pars" localSheetId="7">#REF!</definedName>
    <definedName name="pars" localSheetId="9">#REF!</definedName>
    <definedName name="pars" localSheetId="10">#REF!</definedName>
    <definedName name="pars" localSheetId="16">#REF!</definedName>
    <definedName name="pars">#REF!</definedName>
    <definedName name="PART">'[73]Cum.91-93'!$C$238:$E$398</definedName>
    <definedName name="Particulars" localSheetId="7">#REF!</definedName>
    <definedName name="Particulars" localSheetId="9">#REF!</definedName>
    <definedName name="Particulars" localSheetId="10">#REF!</definedName>
    <definedName name="Particulars" localSheetId="16">#REF!</definedName>
    <definedName name="Particulars">#REF!</definedName>
    <definedName name="Particulars1" localSheetId="7">#REF!</definedName>
    <definedName name="Particulars1" localSheetId="9">#REF!</definedName>
    <definedName name="Particulars1" localSheetId="10">#REF!</definedName>
    <definedName name="Particulars1" localSheetId="16">#REF!</definedName>
    <definedName name="Particulars1">#REF!</definedName>
    <definedName name="partner" localSheetId="7">#REF!</definedName>
    <definedName name="partner" localSheetId="9">#REF!</definedName>
    <definedName name="partner" localSheetId="10">#REF!</definedName>
    <definedName name="partner" localSheetId="16">#REF!</definedName>
    <definedName name="partner">#REF!</definedName>
    <definedName name="PARTNERS_INITIALS" localSheetId="10">#REF!</definedName>
    <definedName name="PARTNERS_INITIALS" localSheetId="16">#REF!</definedName>
    <definedName name="PARTNERS_INITIALS">#REF!</definedName>
    <definedName name="Payables">[179]TB!$J$45</definedName>
    <definedName name="Payroll_Samp" localSheetId="7">#REF!</definedName>
    <definedName name="Payroll_Samp" localSheetId="9">#REF!</definedName>
    <definedName name="Payroll_Samp" localSheetId="10">#REF!</definedName>
    <definedName name="Payroll_Samp" localSheetId="16">#REF!</definedName>
    <definedName name="Payroll_Samp">#REF!</definedName>
    <definedName name="PayrollDatabase">[180]PAYROLL!$B$6:$K$44</definedName>
    <definedName name="PayrollDatabase1">[181]PAYROLL!$B$6:$K$44</definedName>
    <definedName name="PBT" localSheetId="7">[182]acs!#REF!</definedName>
    <definedName name="PBT" localSheetId="9">[182]acs!#REF!</definedName>
    <definedName name="PBT" localSheetId="10">[182]acs!#REF!</definedName>
    <definedName name="PBT" localSheetId="16">[182]acs!#REF!</definedName>
    <definedName name="PBT">[182]acs!#REF!</definedName>
    <definedName name="Pelco">[56]details!$C$92</definedName>
    <definedName name="peprt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 localSheetId="10">'[158]3 P&amp;L '!#REF!</definedName>
    <definedName name="PERBELANJAAN_JUALAN" localSheetId="16">'[158]3 P&amp;L '!#REF!</definedName>
    <definedName name="PERBELANJAAN_JUALAN">'[158]3 P&amp;L '!#REF!</definedName>
    <definedName name="PERBELANJAAN_PENGURUSAN" localSheetId="10">'[158]3 P&amp;L '!#REF!</definedName>
    <definedName name="PERBELANJAAN_PENGURUSAN" localSheetId="16">'[158]3 P&amp;L '!#REF!</definedName>
    <definedName name="PERBELANJAAN_PENGURUSAN">'[158]3 P&amp;L '!#REF!</definedName>
    <definedName name="Period">"ACT"</definedName>
    <definedName name="Period_Month">12</definedName>
    <definedName name="Period_Year">1997</definedName>
    <definedName name="PeriodsInYear">[183]Sheet1!$G$6</definedName>
    <definedName name="PERYR" localSheetId="7">#REF!</definedName>
    <definedName name="PERYR" localSheetId="9">#REF!</definedName>
    <definedName name="PERYR" localSheetId="10">#REF!</definedName>
    <definedName name="PERYR" localSheetId="16">#REF!</definedName>
    <definedName name="PERYR">#REF!</definedName>
    <definedName name="PhpYavg" localSheetId="7">#REF!</definedName>
    <definedName name="PhpYavg" localSheetId="9">#REF!</definedName>
    <definedName name="PhpYavg" localSheetId="10">#REF!</definedName>
    <definedName name="PhpYavg" localSheetId="16">#REF!</definedName>
    <definedName name="PhpYavg">#REF!</definedName>
    <definedName name="pin">'[35]tax-ss'!$O$7:$O$37</definedName>
    <definedName name="PL">'[90]IBA &lt;O3&gt;'!$K$31</definedName>
    <definedName name="PLANT">"$#REF!.$H$42"</definedName>
    <definedName name="PLANT_72">"$#REF!.$H$45"</definedName>
    <definedName name="PLANT10">"$#REF!.#REF!$#REF!"</definedName>
    <definedName name="PLANT10_16" localSheetId="7">#REF!</definedName>
    <definedName name="PLANT10_16" localSheetId="9">#REF!</definedName>
    <definedName name="PLANT10_16" localSheetId="10">#REF!</definedName>
    <definedName name="PLANT10_16" localSheetId="16">#REF!</definedName>
    <definedName name="PLANT10_16">#REF!</definedName>
    <definedName name="PLANT10_20" localSheetId="7">#REF!</definedName>
    <definedName name="PLANT10_20" localSheetId="9">#REF!</definedName>
    <definedName name="PLANT10_20" localSheetId="10">#REF!</definedName>
    <definedName name="PLANT10_20" localSheetId="16">#REF!</definedName>
    <definedName name="PLANT10_20">#REF!</definedName>
    <definedName name="PLANT10_24" localSheetId="7">#REF!</definedName>
    <definedName name="PLANT10_24" localSheetId="9">#REF!</definedName>
    <definedName name="PLANT10_24" localSheetId="10">#REF!</definedName>
    <definedName name="PLANT10_24" localSheetId="16">#REF!</definedName>
    <definedName name="PLANT10_24">#REF!</definedName>
    <definedName name="PLANT10_25" localSheetId="10">#REF!</definedName>
    <definedName name="PLANT10_25" localSheetId="16">#REF!</definedName>
    <definedName name="PLANT10_25">#REF!</definedName>
    <definedName name="PLANT10_26">"$#REF!.$Q$213"</definedName>
    <definedName name="PLANT10_26_72">"$#REF!.$Q$214"</definedName>
    <definedName name="PLANT10_29" localSheetId="7">#REF!</definedName>
    <definedName name="PLANT10_29" localSheetId="9">#REF!</definedName>
    <definedName name="PLANT10_29" localSheetId="10">#REF!</definedName>
    <definedName name="PLANT10_29" localSheetId="16">#REF!</definedName>
    <definedName name="PLANT10_29">#REF!</definedName>
    <definedName name="PLANT10_32" localSheetId="7">#REF!</definedName>
    <definedName name="PLANT10_32" localSheetId="9">#REF!</definedName>
    <definedName name="PLANT10_32" localSheetId="10">#REF!</definedName>
    <definedName name="PLANT10_32" localSheetId="16">#REF!</definedName>
    <definedName name="PLANT10_32">#REF!</definedName>
    <definedName name="PLANT10_49" localSheetId="7">#REF!</definedName>
    <definedName name="PLANT10_49" localSheetId="9">#REF!</definedName>
    <definedName name="PLANT10_49" localSheetId="10">#REF!</definedName>
    <definedName name="PLANT10_49" localSheetId="16">#REF!</definedName>
    <definedName name="PLANT10_49">#REF!</definedName>
    <definedName name="PLANT10_51" localSheetId="10">#REF!</definedName>
    <definedName name="PLANT10_51" localSheetId="16">#REF!</definedName>
    <definedName name="PLANT10_51">#REF!</definedName>
    <definedName name="PLANT10_65" localSheetId="10">#REF!</definedName>
    <definedName name="PLANT10_65" localSheetId="16">#REF!</definedName>
    <definedName name="PLANT10_65">#REF!</definedName>
    <definedName name="PLANT10_72">"$#REF!.#REF!$#REF!"</definedName>
    <definedName name="PLANT10_73" localSheetId="7">#REF!</definedName>
    <definedName name="PLANT10_73" localSheetId="9">#REF!</definedName>
    <definedName name="PLANT10_73" localSheetId="10">#REF!</definedName>
    <definedName name="PLANT10_73" localSheetId="16">#REF!</definedName>
    <definedName name="PLANT10_73">#REF!</definedName>
    <definedName name="PLANT12">"$#REF!.#REF!$#REF!"</definedName>
    <definedName name="PLANT12_49" localSheetId="7">#REF!</definedName>
    <definedName name="PLANT12_49" localSheetId="9">#REF!</definedName>
    <definedName name="PLANT12_49" localSheetId="10">#REF!</definedName>
    <definedName name="PLANT12_49" localSheetId="16">#REF!</definedName>
    <definedName name="PLANT12_49">#REF!</definedName>
    <definedName name="PLANT12_65" localSheetId="7">#REF!</definedName>
    <definedName name="PLANT12_65" localSheetId="9">#REF!</definedName>
    <definedName name="PLANT12_65" localSheetId="10">#REF!</definedName>
    <definedName name="PLANT12_65" localSheetId="16">#REF!</definedName>
    <definedName name="PLANT12_65">#REF!</definedName>
    <definedName name="PLANT12_72">"$#REF!.#REF!$#REF!"</definedName>
    <definedName name="PLANT14">"$#REF!.#REF!$#REF!"</definedName>
    <definedName name="PLANT14_49" localSheetId="7">#REF!</definedName>
    <definedName name="PLANT14_49" localSheetId="9">#REF!</definedName>
    <definedName name="PLANT14_49" localSheetId="10">#REF!</definedName>
    <definedName name="PLANT14_49" localSheetId="16">#REF!</definedName>
    <definedName name="PLANT14_49">#REF!</definedName>
    <definedName name="PLANT14_65" localSheetId="7">#REF!</definedName>
    <definedName name="PLANT14_65" localSheetId="9">#REF!</definedName>
    <definedName name="PLANT14_65" localSheetId="10">#REF!</definedName>
    <definedName name="PLANT14_65" localSheetId="16">#REF!</definedName>
    <definedName name="PLANT14_65">#REF!</definedName>
    <definedName name="PLANT14_72">"$#REF!.#REF!$#REF!"</definedName>
    <definedName name="PLnew" localSheetId="7">'[51]PLmth '!#REF!</definedName>
    <definedName name="PLnew" localSheetId="9">'[51]PLmth '!#REF!</definedName>
    <definedName name="PLnew" localSheetId="10">'[51]PLmth '!#REF!</definedName>
    <definedName name="PLnew" localSheetId="16">'[51]PLmth '!#REF!</definedName>
    <definedName name="PLnew">'[51]PLmth '!#REF!</definedName>
    <definedName name="PLstment" localSheetId="7">#REF!</definedName>
    <definedName name="PLstment" localSheetId="9">#REF!</definedName>
    <definedName name="PLstment" localSheetId="10">#REF!</definedName>
    <definedName name="PLstment" localSheetId="16">#REF!</definedName>
    <definedName name="PLstment">#REF!</definedName>
    <definedName name="PM" localSheetId="7">#REF!</definedName>
    <definedName name="PM" localSheetId="9">#REF!</definedName>
    <definedName name="PM" localSheetId="10">#REF!</definedName>
    <definedName name="PM" localSheetId="16">#REF!</definedName>
    <definedName name="PM">#REF!</definedName>
    <definedName name="pmnt" localSheetId="7">#REF!</definedName>
    <definedName name="pmnt" localSheetId="9">#REF!</definedName>
    <definedName name="pmnt" localSheetId="10">#REF!</definedName>
    <definedName name="pmnt" localSheetId="16">#REF!</definedName>
    <definedName name="pmnt">#REF!</definedName>
    <definedName name="PNL_10" localSheetId="10">#REF!</definedName>
    <definedName name="PNL_10" localSheetId="16">#REF!</definedName>
    <definedName name="PNL_10">#REF!</definedName>
    <definedName name="PNL_20" localSheetId="10">#REF!</definedName>
    <definedName name="PNL_20" localSheetId="16">#REF!</definedName>
    <definedName name="PNL_20">#REF!</definedName>
    <definedName name="PNL_30" localSheetId="10">#REF!</definedName>
    <definedName name="PNL_30" localSheetId="16">#REF!</definedName>
    <definedName name="PNL_30">#REF!</definedName>
    <definedName name="Pnl10_a">'[25]10'!$A$1:$J$20</definedName>
    <definedName name="PNL20_1" localSheetId="7">#REF!</definedName>
    <definedName name="PNL20_1" localSheetId="9">#REF!</definedName>
    <definedName name="PNL20_1" localSheetId="10">#REF!</definedName>
    <definedName name="PNL20_1" localSheetId="16">#REF!</definedName>
    <definedName name="PNL20_1">#REF!</definedName>
    <definedName name="PNL20_2" localSheetId="7">#REF!</definedName>
    <definedName name="PNL20_2" localSheetId="9">#REF!</definedName>
    <definedName name="PNL20_2" localSheetId="10">#REF!</definedName>
    <definedName name="PNL20_2" localSheetId="16">#REF!</definedName>
    <definedName name="PNL20_2">#REF!</definedName>
    <definedName name="Pnl30_a">'[25]30a'!$A$1:$L$171</definedName>
    <definedName name="Pnl30note">'[25]30-Note'!$A$1:$L$97</definedName>
    <definedName name="PO_Samp" localSheetId="7">#REF!</definedName>
    <definedName name="PO_Samp" localSheetId="9">#REF!</definedName>
    <definedName name="PO_Samp" localSheetId="10">#REF!</definedName>
    <definedName name="PO_Samp" localSheetId="16">#REF!</definedName>
    <definedName name="PO_Samp">#REF!</definedName>
    <definedName name="PO_Samp02" localSheetId="7">#REF!</definedName>
    <definedName name="PO_Samp02" localSheetId="9">#REF!</definedName>
    <definedName name="PO_Samp02" localSheetId="10">#REF!</definedName>
    <definedName name="PO_Samp02" localSheetId="16">#REF!</definedName>
    <definedName name="PO_Samp02">#REF!</definedName>
    <definedName name="PP">[184]BPR!$F$11</definedName>
    <definedName name="ppl" localSheetId="7">#REF!</definedName>
    <definedName name="ppl" localSheetId="9">#REF!</definedName>
    <definedName name="ppl" localSheetId="10">#REF!</definedName>
    <definedName name="ppl" localSheetId="16">#REF!</definedName>
    <definedName name="ppl">#REF!</definedName>
    <definedName name="ppp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man" localSheetId="10">'[185]10'!#REF!</definedName>
    <definedName name="preman" localSheetId="16">'[185]10'!#REF!</definedName>
    <definedName name="preman">'[185]10'!#REF!</definedName>
    <definedName name="PrepytFD" localSheetId="7">#REF!</definedName>
    <definedName name="PrepytFD" localSheetId="9">#REF!</definedName>
    <definedName name="PrepytFD" localSheetId="10">#REF!</definedName>
    <definedName name="PrepytFD" localSheetId="16">#REF!</definedName>
    <definedName name="PrepytFD">#REF!</definedName>
    <definedName name="previous">'[55]F-5'!$C$7</definedName>
    <definedName name="_xlnm.Print_Area" localSheetId="13">'CFT1'!$A$1:$K$37</definedName>
    <definedName name="_xlnm.Print_Area" localSheetId="14">'CFT2'!$A$1:$K$39</definedName>
    <definedName name="_xlnm.Print_Area" localSheetId="15">'CFT3'!$A$1:$L$40</definedName>
    <definedName name="_xlnm.Print_Area" localSheetId="5">'PL 12 เดือน'!$A$1:$M$66</definedName>
    <definedName name="_xlnm.Print_Area" localSheetId="6">'PL 3 เดือน'!$A$1:$M$58</definedName>
    <definedName name="_xlnm.Print_Area" localSheetId="7">'PL 3 เดือน '!$B$1:$N$42</definedName>
    <definedName name="_xlnm.Print_Area" localSheetId="8">'PL 9 เดือน'!$B$1:$N$42</definedName>
    <definedName name="_xlnm.Print_Area" localSheetId="17">'PL Eng '!$A$1:$M$59</definedName>
    <definedName name="_xlnm.Print_Area" localSheetId="9">'PL Q1''23 '!$A$1:$M$45</definedName>
    <definedName name="_xlnm.Print_Area" localSheetId="10">'PL Q2''23 '!$B$1:$N$43</definedName>
    <definedName name="_xlnm.Print_Area" localSheetId="16">'PLQ1''2022'!$A$1:$M$43</definedName>
    <definedName name="_xlnm.Print_Area" localSheetId="12">'เปลี่ยนแปลง(งบกิจการ)'!$A$2:$S$28</definedName>
    <definedName name="_xlnm.Print_Area" localSheetId="11">'เปลี่ยนแปลง(งบรวม)'!$A$1:$Y$31</definedName>
    <definedName name="_xlnm.Print_Area" localSheetId="4">ผู้ถือหุ้น!$B$1:$N$43</definedName>
    <definedName name="_xlnm.Print_Area" localSheetId="2">สินทรัพย์!$B$1:$N$45</definedName>
    <definedName name="_xlnm.Print_Area" localSheetId="3">หนี้สิน!$B$1:$N$44</definedName>
    <definedName name="_xlnm.Print_Area">#REF!</definedName>
    <definedName name="Print_Area_MI" localSheetId="6">#REF!</definedName>
    <definedName name="Print_Area_MI" localSheetId="7">#REF!</definedName>
    <definedName name="Print_Area_MI" localSheetId="9">#REF!</definedName>
    <definedName name="Print_Area_MI" localSheetId="10">#REF!</definedName>
    <definedName name="Print_Area_MI" localSheetId="16">#REF!</definedName>
    <definedName name="Print_Area_MI">#REF!</definedName>
    <definedName name="Print_Area_MI_1">'[28]FF_2 _1_'!$A$10:$K$16</definedName>
    <definedName name="Print_Area_MI_10">'[29]FF_2 _1_'!$A$10:$K$16</definedName>
    <definedName name="Print_Area_MI_11">'[28]FF_2 _1_'!$A$10:$K$16</definedName>
    <definedName name="Print_Area_MI_12">'[28]FF_2 _1_'!$A$10:$K$16</definedName>
    <definedName name="Print_Area_MI_13">'[28]FF_2 _1_'!$A$10:$K$16</definedName>
    <definedName name="Print_Area_MI_14">'[28]FF_2 _1_'!$A$10:$K$16</definedName>
    <definedName name="Print_Area_MI_15">'[28]FF_2 _1_'!$A$10:$K$16</definedName>
    <definedName name="Print_Area_MI_16">'[28]FF_2 _1_'!$A$10:$K$16</definedName>
    <definedName name="Print_Area_MI_17">'[28]FF_2 _1_'!$A$10:$K$16</definedName>
    <definedName name="Print_Area_MI_18">'[28]FF_2 _1_'!$A$10:$K$16</definedName>
    <definedName name="Print_Area_MI_19">'[28]FF_2 _1_'!$A$10:$K$16</definedName>
    <definedName name="Print_Area_MI_20">'[28]FF_2 _1_'!$A$10:$K$16</definedName>
    <definedName name="Print_Area_MI_20_1">'[28]FF_2 _1_'!$A$10:$K$16</definedName>
    <definedName name="Print_Area_MI_21">'[29]FF_2 _1_'!$A$10:$K$16</definedName>
    <definedName name="Print_Area_MI_21_72">'[28]FF_2 _1_'!$A$10:$K$16</definedName>
    <definedName name="Print_Area_MI_22">'[29]FF_2 _1_'!$A$10:$K$16</definedName>
    <definedName name="Print_Area_MI_23">'[28]FF_2 _1_'!$A$10:$K$16</definedName>
    <definedName name="Print_Area_MI_24">'[28]FF_2 _1_'!$A$10:$K$16</definedName>
    <definedName name="Print_Area_MI_25">'[28]FF_2 _1_'!$A$10:$K$16</definedName>
    <definedName name="Print_Area_MI_26">'[28]FF_2 _1_'!$A$10:$K$16</definedName>
    <definedName name="Print_Area_MI_27">'[28]FF_2 _1_'!$A$10:$K$16</definedName>
    <definedName name="Print_Area_MI_28">'[28]FF_2 _1_'!$A$10:$K$16</definedName>
    <definedName name="Print_Area_MI_29">'[28]FF_2 _1_'!$A$10:$K$16</definedName>
    <definedName name="Print_Area_MI_3">'[30]FF_2 _1_'!$A$10:$K$16</definedName>
    <definedName name="Print_Area_MI_30">'[28]FF_2 _1_'!$A$10:$K$16</definedName>
    <definedName name="Print_Area_MI_31">'[28]FF_2 _1_'!$A$10:$K$16</definedName>
    <definedName name="Print_Area_MI_32">'[28]FF_2 _1_'!$A$10:$K$16</definedName>
    <definedName name="Print_Area_MI_34">'[28]FF_2 _1_'!$A$10:$K$16</definedName>
    <definedName name="Print_Area_MI_36">'[28]FF_2 _1_'!$A$10:$K$16</definedName>
    <definedName name="Print_Area_MI_37">'[28]FF_2 _1_'!$A$10:$K$16</definedName>
    <definedName name="Print_Area_MI_37_1">'[28]FF_2 _1_'!$A$10:$K$16</definedName>
    <definedName name="Print_Area_MI_39">'[28]FF_2 _1_'!$A$10:$K$16</definedName>
    <definedName name="Print_Area_MI_4">'[28]FF_2 _1_'!$A$10:$K$16</definedName>
    <definedName name="Print_Area_MI_5">'[28]FF_2 _1_'!$A$10:$K$16</definedName>
    <definedName name="Print_Area_MI_7">'[29]FF_2 _1_'!$A$10:$K$16</definedName>
    <definedName name="Print_Area_MI_72">'[29]FF_2 _1_'!$A$10:$K$16</definedName>
    <definedName name="Print_Area_MI_79">'[28]FF_2 _1_'!$A$10:$K$16</definedName>
    <definedName name="Print_Area_MI_8">'[28]FF_2 _1_'!$A$10:$K$16</definedName>
    <definedName name="_xlnm.Print_Titles" localSheetId="15">'CFT3'!$2:$9</definedName>
    <definedName name="_xlnm.Print_Titles" localSheetId="5">'PL 12 เดือน'!$1:$7</definedName>
    <definedName name="_xlnm.Print_Titles" localSheetId="7">'PL 3 เดือน '!$1:$8</definedName>
    <definedName name="_xlnm.Print_Titles" localSheetId="8">'PL 9 เดือน'!$1:$8</definedName>
    <definedName name="_xlnm.Print_Titles" localSheetId="17">'PL Eng '!$1:$7</definedName>
    <definedName name="_xlnm.Print_Titles" localSheetId="9">'PL Q1''23 '!$1:$8</definedName>
    <definedName name="_xlnm.Print_Titles" localSheetId="10">'PL Q2''23 '!$1:$8</definedName>
    <definedName name="_xlnm.Print_Titles" localSheetId="16">'PLQ1''2022'!$1:$8</definedName>
    <definedName name="_xlnm.Print_Titles" localSheetId="4">ผู้ถือหุ้น!$1:$9</definedName>
    <definedName name="_xlnm.Print_Titles" localSheetId="2">สินทรัพย์!$1:$9</definedName>
    <definedName name="_xlnm.Print_Titles" localSheetId="3">หนี้สิน!$1:$9</definedName>
    <definedName name="_xlnm.Print_Titles">#REF!</definedName>
    <definedName name="Print_Titles_MI">'[186]ADVANCE-STAFF'!$A$1:$IV$6</definedName>
    <definedName name="Print_Titles_MI_1">'[28]FF_2 _1_'!$A$1:$IV$9</definedName>
    <definedName name="Print_Titles_MI_10">'[29]FF_2 _1_'!$A$1:$IV$9</definedName>
    <definedName name="Print_Titles_MI_11">'[28]FF_2 _1_'!$A$1:$IV$9</definedName>
    <definedName name="Print_Titles_MI_12">'[28]FF_2 _1_'!$A$1:$IV$9</definedName>
    <definedName name="Print_Titles_MI_13">'[28]FF_2 _1_'!$A$1:$IV$9</definedName>
    <definedName name="Print_Titles_MI_14">'[28]FF_2 _1_'!$A$1:$IV$9</definedName>
    <definedName name="Print_Titles_MI_15">'[28]FF_2 _1_'!$A$1:$IV$9</definedName>
    <definedName name="Print_Titles_MI_16">'[28]FF_2 _1_'!$A$1:$IV$9</definedName>
    <definedName name="Print_Titles_MI_17">'[28]FF_2 _1_'!$A$1:$IV$9</definedName>
    <definedName name="Print_Titles_MI_18">'[28]FF_2 _1_'!$A$1:$IV$9</definedName>
    <definedName name="Print_Titles_MI_19">'[28]FF_2 _1_'!$A$1:$IV$9</definedName>
    <definedName name="Print_Titles_MI_20">'[28]FF_2 _1_'!$A$1:$IV$9</definedName>
    <definedName name="Print_Titles_MI_20_1">'[28]FF_2 _1_'!$A$1:$IV$9</definedName>
    <definedName name="Print_Titles_MI_21">'[29]FF_2 _1_'!$A$1:$IV$9</definedName>
    <definedName name="Print_Titles_MI_21_72">'[28]FF_2 _1_'!$A$1:$IV$9</definedName>
    <definedName name="Print_Titles_MI_22">'[29]FF_2 _1_'!$A$1:$IV$9</definedName>
    <definedName name="Print_Titles_MI_23">'[28]FF_2 _1_'!$A$1:$IV$9</definedName>
    <definedName name="Print_Titles_MI_24">'[28]FF_2 _1_'!$A$1:$IV$9</definedName>
    <definedName name="Print_Titles_MI_25">'[28]FF_2 _1_'!$A$1:$IV$9</definedName>
    <definedName name="Print_Titles_MI_26">'[28]FF_2 _1_'!$A$1:$IV$9</definedName>
    <definedName name="Print_Titles_MI_27">'[28]FF_2 _1_'!$A$1:$IV$9</definedName>
    <definedName name="Print_Titles_MI_28">'[28]FF_2 _1_'!$A$1:$IV$9</definedName>
    <definedName name="Print_Titles_MI_29">'[28]FF_2 _1_'!$A$1:$IV$9</definedName>
    <definedName name="Print_Titles_MI_3">'[30]FF_2 _1_'!$A$1:$IV$9</definedName>
    <definedName name="Print_Titles_MI_30">'[28]FF_2 _1_'!$A$1:$IV$9</definedName>
    <definedName name="Print_Titles_MI_31">'[28]FF_2 _1_'!$A$1:$IV$9</definedName>
    <definedName name="Print_Titles_MI_32">'[28]FF_2 _1_'!$A$1:$IV$9</definedName>
    <definedName name="Print_Titles_MI_34">'[28]FF_2 _1_'!$A$1:$IV$9</definedName>
    <definedName name="Print_Titles_MI_36">'[28]FF_2 _1_'!$A$1:$IV$9</definedName>
    <definedName name="Print_Titles_MI_37">'[28]FF_2 _1_'!$A$1:$IV$9</definedName>
    <definedName name="Print_Titles_MI_37_1">'[28]FF_2 _1_'!$A$1:$IV$9</definedName>
    <definedName name="Print_Titles_MI_39">'[28]FF_2 _1_'!$A$1:$IV$9</definedName>
    <definedName name="Print_Titles_MI_4">'[28]FF_2 _1_'!$A$1:$IV$9</definedName>
    <definedName name="Print_Titles_MI_5">'[28]FF_2 _1_'!$A$1:$IV$9</definedName>
    <definedName name="Print_Titles_MI_7">'[29]FF_2 _1_'!$A$1:$IV$9</definedName>
    <definedName name="Print_Titles_MI_72">'[29]FF_2 _1_'!$A$1:$IV$9</definedName>
    <definedName name="Print_Titles_MI_79">'[28]FF_2 _1_'!$A$1:$IV$9</definedName>
    <definedName name="Print_Titles_MI_8">'[28]FF_2 _1_'!$A$1:$IV$9</definedName>
    <definedName name="PRINT1" localSheetId="6">#REF!</definedName>
    <definedName name="PRINT1" localSheetId="7">#REF!</definedName>
    <definedName name="PRINT1" localSheetId="9">#REF!</definedName>
    <definedName name="PRINT1" localSheetId="10">#REF!</definedName>
    <definedName name="PRINT1" localSheetId="16">#REF!</definedName>
    <definedName name="PRINT1">#REF!</definedName>
    <definedName name="Print2" localSheetId="6">#REF!</definedName>
    <definedName name="Print2" localSheetId="7">#REF!</definedName>
    <definedName name="Print2" localSheetId="9">#REF!</definedName>
    <definedName name="Print2" localSheetId="10">#REF!</definedName>
    <definedName name="Print2" localSheetId="16">#REF!</definedName>
    <definedName name="Print2">#REF!</definedName>
    <definedName name="Printacbal">#N/A</definedName>
    <definedName name="PrintArea" localSheetId="6">#REF!</definedName>
    <definedName name="PrintArea" localSheetId="7">#REF!</definedName>
    <definedName name="PrintArea" localSheetId="9">#REF!</definedName>
    <definedName name="PrintArea" localSheetId="10">#REF!</definedName>
    <definedName name="PrintArea" localSheetId="16">#REF!</definedName>
    <definedName name="PrintArea">#REF!</definedName>
    <definedName name="Pro">"$#REF!.$BD$533"</definedName>
    <definedName name="Pro_72">"$#REF!.$BD$534"</definedName>
    <definedName name="proceed" localSheetId="7">#REF!</definedName>
    <definedName name="proceed" localSheetId="9">#REF!</definedName>
    <definedName name="proceed" localSheetId="10">#REF!</definedName>
    <definedName name="proceed" localSheetId="16">#REF!</definedName>
    <definedName name="proceed">#REF!</definedName>
    <definedName name="Proceeds" localSheetId="7">#REF!</definedName>
    <definedName name="Proceeds" localSheetId="9">#REF!</definedName>
    <definedName name="Proceeds" localSheetId="10">#REF!</definedName>
    <definedName name="Proceeds" localSheetId="16">#REF!</definedName>
    <definedName name="Proceeds">#REF!</definedName>
    <definedName name="Proceeds1" localSheetId="7">#REF!</definedName>
    <definedName name="Proceeds1" localSheetId="9">#REF!</definedName>
    <definedName name="Proceeds1" localSheetId="10">#REF!</definedName>
    <definedName name="Proceeds1" localSheetId="16">#REF!</definedName>
    <definedName name="Proceeds1">#REF!</definedName>
    <definedName name="PROFESSIONAL">"$#REF!.$#REF!$#REF!"</definedName>
    <definedName name="PROFESSIONAL_49" localSheetId="7">#REF!</definedName>
    <definedName name="PROFESSIONAL_49" localSheetId="9">#REF!</definedName>
    <definedName name="PROFESSIONAL_49" localSheetId="10">#REF!</definedName>
    <definedName name="PROFESSIONAL_49" localSheetId="16">#REF!</definedName>
    <definedName name="PROFESSIONAL_49">#REF!</definedName>
    <definedName name="PROFESSIONAL_65" localSheetId="7">#REF!</definedName>
    <definedName name="PROFESSIONAL_65" localSheetId="9">#REF!</definedName>
    <definedName name="PROFESSIONAL_65" localSheetId="10">#REF!</definedName>
    <definedName name="PROFESSIONAL_65" localSheetId="16">#REF!</definedName>
    <definedName name="PROFESSIONAL_65">#REF!</definedName>
    <definedName name="PROFESSIONAL_72">"$#REF!.$#REF!$#REF!"</definedName>
    <definedName name="PROFIT">"$#REF!.$#REF!$#REF!"</definedName>
    <definedName name="PROFIT_49" localSheetId="7">#REF!</definedName>
    <definedName name="PROFIT_49" localSheetId="9">#REF!</definedName>
    <definedName name="PROFIT_49" localSheetId="10">#REF!</definedName>
    <definedName name="PROFIT_49" localSheetId="16">#REF!</definedName>
    <definedName name="PROFIT_49">#REF!</definedName>
    <definedName name="PROFIT_65" localSheetId="7">#REF!</definedName>
    <definedName name="PROFIT_65" localSheetId="9">#REF!</definedName>
    <definedName name="PROFIT_65" localSheetId="10">#REF!</definedName>
    <definedName name="PROFIT_65" localSheetId="16">#REF!</definedName>
    <definedName name="PROFIT_65">#REF!</definedName>
    <definedName name="PROFIT_72">"$#REF!.$#REF!$#REF!"</definedName>
    <definedName name="PROFIT_AND_LOSS">'[72]P&amp;L'!$A$1</definedName>
    <definedName name="Profitloss" localSheetId="6">#REF!</definedName>
    <definedName name="Profitloss" localSheetId="7">#REF!</definedName>
    <definedName name="Profitloss" localSheetId="9">#REF!</definedName>
    <definedName name="Profitloss" localSheetId="10">#REF!</definedName>
    <definedName name="Profitloss" localSheetId="16">#REF!</definedName>
    <definedName name="Profitloss">#REF!</definedName>
    <definedName name="prytu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7">#REF!</definedName>
    <definedName name="PS" localSheetId="9">#REF!</definedName>
    <definedName name="PS" localSheetId="10">#REF!</definedName>
    <definedName name="PS" localSheetId="16">#REF!</definedName>
    <definedName name="PS">#REF!</definedName>
    <definedName name="PULSEBURNER10">"$#REF!.$#REF!$#REF!"</definedName>
    <definedName name="PULSEBURNER10_49" localSheetId="7">#REF!</definedName>
    <definedName name="PULSEBURNER10_49" localSheetId="9">#REF!</definedName>
    <definedName name="PULSEBURNER10_49" localSheetId="10">#REF!</definedName>
    <definedName name="PULSEBURNER10_49" localSheetId="16">#REF!</definedName>
    <definedName name="PULSEBURNER10_49">#REF!</definedName>
    <definedName name="PULSEBURNER10_65" localSheetId="7">#REF!</definedName>
    <definedName name="PULSEBURNER10_65" localSheetId="9">#REF!</definedName>
    <definedName name="PULSEBURNER10_65" localSheetId="10">#REF!</definedName>
    <definedName name="PULSEBURNER10_65" localSheetId="16">#REF!</definedName>
    <definedName name="PULSEBURNER10_65">#REF!</definedName>
    <definedName name="PULSEBURNER10_72">"$#REF!.$#REF!$#REF!"</definedName>
    <definedName name="q" localSheetId="7">#REF!</definedName>
    <definedName name="q" localSheetId="9">#REF!</definedName>
    <definedName name="q" localSheetId="10">#REF!</definedName>
    <definedName name="q" localSheetId="16">#REF!</definedName>
    <definedName name="q">#REF!</definedName>
    <definedName name="q35y5yu" localSheetId="7">#REF!</definedName>
    <definedName name="q35y5yu" localSheetId="9">#REF!</definedName>
    <definedName name="q35y5yu" localSheetId="10">#REF!</definedName>
    <definedName name="q35y5yu" localSheetId="16">#REF!</definedName>
    <definedName name="q35y5yu">#REF!</definedName>
    <definedName name="q3t3242t32">#N/A</definedName>
    <definedName name="qdqwdcqe" localSheetId="7">#REF!</definedName>
    <definedName name="qdqwdcqe" localSheetId="9">#REF!</definedName>
    <definedName name="qdqwdcqe" localSheetId="10">#REF!</definedName>
    <definedName name="qdqwdcqe" localSheetId="16">#REF!</definedName>
    <definedName name="qdqwdcqe">#REF!</definedName>
    <definedName name="QEAddition" localSheetId="7">#REF!</definedName>
    <definedName name="QEAddition" localSheetId="9">#REF!</definedName>
    <definedName name="QEAddition" localSheetId="10">#REF!</definedName>
    <definedName name="QEAddition" localSheetId="16">#REF!</definedName>
    <definedName name="QEAddition">#REF!</definedName>
    <definedName name="QEAddition1" localSheetId="7">#REF!</definedName>
    <definedName name="QEAddition1" localSheetId="9">#REF!</definedName>
    <definedName name="QEAddition1" localSheetId="10">#REF!</definedName>
    <definedName name="QEAddition1" localSheetId="16">#REF!</definedName>
    <definedName name="QEAddition1">#REF!</definedName>
    <definedName name="QEBF" localSheetId="10">#REF!</definedName>
    <definedName name="QEBF" localSheetId="16">#REF!</definedName>
    <definedName name="QEBF">#REF!</definedName>
    <definedName name="QEBF1" localSheetId="10">#REF!</definedName>
    <definedName name="QEBF1" localSheetId="16">#REF!</definedName>
    <definedName name="QEBF1">#REF!</definedName>
    <definedName name="QECF" localSheetId="10">#REF!</definedName>
    <definedName name="QECF" localSheetId="16">#REF!</definedName>
    <definedName name="QECF">#REF!</definedName>
    <definedName name="QECF1" localSheetId="10">#REF!</definedName>
    <definedName name="QECF1" localSheetId="16">#REF!</definedName>
    <definedName name="QECF1">#REF!</definedName>
    <definedName name="QEDisposal" localSheetId="10">#REF!</definedName>
    <definedName name="QEDisposal" localSheetId="16">#REF!</definedName>
    <definedName name="QEDisposal">#REF!</definedName>
    <definedName name="QEDisposal1" localSheetId="10">#REF!</definedName>
    <definedName name="QEDisposal1" localSheetId="16">#REF!</definedName>
    <definedName name="QEDisposal1">#REF!</definedName>
    <definedName name="qegewgwr" localSheetId="10">#REF!</definedName>
    <definedName name="qegewgwr" localSheetId="16">#REF!</definedName>
    <definedName name="qegewgwr">#REF!</definedName>
    <definedName name="qegqeg" localSheetId="6" hidden="1">{#N/A,#N/A,FALSE,"Sheet1"}</definedName>
    <definedName name="qegqeg" localSheetId="7" hidden="1">{#N/A,#N/A,FALSE,"Sheet1"}</definedName>
    <definedName name="qegqeg" localSheetId="8" hidden="1">{#N/A,#N/A,FALSE,"Sheet1"}</definedName>
    <definedName name="qegqeg" localSheetId="9" hidden="1">{#N/A,#N/A,FALSE,"Sheet1"}</definedName>
    <definedName name="qegqeg" localSheetId="10" hidden="1">{#N/A,#N/A,FALSE,"Sheet1"}</definedName>
    <definedName name="qegqeg" hidden="1">{#N/A,#N/A,FALSE,"Sheet1"}</definedName>
    <definedName name="qegwerwhreh" localSheetId="10">[46]U2.2!#REF!</definedName>
    <definedName name="qegwerwhreh" localSheetId="16">[46]U2.2!#REF!</definedName>
    <definedName name="qegwerwhreh">[46]U2.2!#REF!</definedName>
    <definedName name="qerdqedqw" localSheetId="7">#REF!</definedName>
    <definedName name="qerdqedqw" localSheetId="9">#REF!</definedName>
    <definedName name="qerdqedqw" localSheetId="10">#REF!</definedName>
    <definedName name="qerdqedqw" localSheetId="16">#REF!</definedName>
    <definedName name="qerdqedqw">#REF!</definedName>
    <definedName name="qere" localSheetId="6" hidden="1">{#N/A,#N/A,FALSE,"Sheet1"}</definedName>
    <definedName name="qere" localSheetId="7" hidden="1">{#N/A,#N/A,FALSE,"Sheet1"}</definedName>
    <definedName name="qere" localSheetId="8" hidden="1">{#N/A,#N/A,FALSE,"Sheet1"}</definedName>
    <definedName name="qere" localSheetId="9" hidden="1">{#N/A,#N/A,FALSE,"Sheet1"}</definedName>
    <definedName name="qere" localSheetId="10" hidden="1">{#N/A,#N/A,FALSE,"Sheet1"}</definedName>
    <definedName name="qere" hidden="1">{#N/A,#N/A,FALSE,"Sheet1"}</definedName>
    <definedName name="qerqwerqwr" localSheetId="7">#REF!</definedName>
    <definedName name="qerqwerqwr" localSheetId="9">#REF!</definedName>
    <definedName name="qerqwerqwr" localSheetId="10">#REF!</definedName>
    <definedName name="qerqwerqwr" localSheetId="16">#REF!</definedName>
    <definedName name="qerqwerqwr">#REF!</definedName>
    <definedName name="qetfewgrw" localSheetId="7">#REF!</definedName>
    <definedName name="qetfewgrw" localSheetId="9">#REF!</definedName>
    <definedName name="qetfewgrw" localSheetId="10">#REF!</definedName>
    <definedName name="qetfewgrw" localSheetId="16">#REF!</definedName>
    <definedName name="qetfewgrw">#REF!</definedName>
    <definedName name="QETWET" localSheetId="7">#REF!</definedName>
    <definedName name="QETWET" localSheetId="9">#REF!</definedName>
    <definedName name="QETWET" localSheetId="10">#REF!</definedName>
    <definedName name="QETWET" localSheetId="16">#REF!</definedName>
    <definedName name="QETWET">#REF!</definedName>
    <definedName name="qewfdeqwrfeqwr" localSheetId="10">#REF!</definedName>
    <definedName name="qewfdeqwrfeqwr" localSheetId="16">#REF!</definedName>
    <definedName name="qewfdeqwrfeqwr">#REF!</definedName>
    <definedName name="QEWFW" localSheetId="10">#REF!</definedName>
    <definedName name="QEWFW" localSheetId="16">#REF!</definedName>
    <definedName name="QEWFW">#REF!</definedName>
    <definedName name="qewwqeqw" localSheetId="10">#REF!</definedName>
    <definedName name="qewwqeqw" localSheetId="16">#REF!</definedName>
    <definedName name="qewwqeqw">#REF!</definedName>
    <definedName name="qffff">#N/A</definedName>
    <definedName name="qgegqe">#N/A</definedName>
    <definedName name="qgqege">[131]CBO0497!$A$1:$IV$11</definedName>
    <definedName name="qgqegeg">"Reinhausen Asia-Pacific Sdn Bhd"</definedName>
    <definedName name="qhxd" localSheetId="7">#REF!</definedName>
    <definedName name="qhxd" localSheetId="9">#REF!</definedName>
    <definedName name="qhxd" localSheetId="10">#REF!</definedName>
    <definedName name="qhxd" localSheetId="16">#REF!</definedName>
    <definedName name="qhxd">#REF!</definedName>
    <definedName name="qq">#N/A</definedName>
    <definedName name="qqq" localSheetId="6" hidden="1">{#N/A,#N/A,FALSE,"Sheet1"}</definedName>
    <definedName name="qqq" localSheetId="7" hidden="1">{#N/A,#N/A,FALSE,"Sheet1"}</definedName>
    <definedName name="qqq" localSheetId="8" hidden="1">{#N/A,#N/A,FALSE,"Sheet1"}</definedName>
    <definedName name="qqq" localSheetId="9" hidden="1">{#N/A,#N/A,FALSE,"Sheet1"}</definedName>
    <definedName name="qqq" localSheetId="10" hidden="1">{#N/A,#N/A,FALSE,"Sheet1"}</definedName>
    <definedName name="qqq" hidden="1">{#N/A,#N/A,FALSE,"Sheet1"}</definedName>
    <definedName name="qqqq" localSheetId="7">#REF!</definedName>
    <definedName name="qqqq" localSheetId="9">#REF!</definedName>
    <definedName name="qqqq" localSheetId="10">#REF!</definedName>
    <definedName name="qqqq" localSheetId="16">#REF!</definedName>
    <definedName name="qqqq">#REF!</definedName>
    <definedName name="qqqqqq" localSheetId="7">#REF!</definedName>
    <definedName name="qqqqqq" localSheetId="9">#REF!</definedName>
    <definedName name="qqqqqq" localSheetId="10">#REF!</definedName>
    <definedName name="qqqqqq" localSheetId="16">#REF!</definedName>
    <definedName name="qqqqqq">#REF!</definedName>
    <definedName name="qregfe" localSheetId="7">#REF!</definedName>
    <definedName name="qregfe" localSheetId="9">#REF!</definedName>
    <definedName name="qregfe" localSheetId="10">#REF!</definedName>
    <definedName name="qregfe" localSheetId="16">#REF!</definedName>
    <definedName name="qregfe">#REF!</definedName>
    <definedName name="qreqefrew" localSheetId="7">[46]U2.2!#REF!</definedName>
    <definedName name="qreqefrew" localSheetId="9">[46]U2.2!#REF!</definedName>
    <definedName name="qreqefrew" localSheetId="10">[46]U2.2!#REF!</definedName>
    <definedName name="qreqefrew" localSheetId="16">[46]U2.2!#REF!</definedName>
    <definedName name="qreqefrew">[46]U2.2!#REF!</definedName>
    <definedName name="qrfqwfwq">#N/A</definedName>
    <definedName name="qrqfqe" localSheetId="7">#REF!</definedName>
    <definedName name="qrqfqe" localSheetId="9">#REF!</definedName>
    <definedName name="qrqfqe" localSheetId="10">#REF!</definedName>
    <definedName name="qrqfqe" localSheetId="16">#REF!</definedName>
    <definedName name="qrqfqe">#REF!</definedName>
    <definedName name="qrqfr12fr" localSheetId="6" hidden="1">{#N/A,#N/A,FALSE,"Sheet1"}</definedName>
    <definedName name="qrqfr12fr" localSheetId="7" hidden="1">{#N/A,#N/A,FALSE,"Sheet1"}</definedName>
    <definedName name="qrqfr12fr" localSheetId="8" hidden="1">{#N/A,#N/A,FALSE,"Sheet1"}</definedName>
    <definedName name="qrqfr12fr" localSheetId="9" hidden="1">{#N/A,#N/A,FALSE,"Sheet1"}</definedName>
    <definedName name="qrqfr12fr" localSheetId="10" hidden="1">{#N/A,#N/A,FALSE,"Sheet1"}</definedName>
    <definedName name="qrqfr12fr" hidden="1">{#N/A,#N/A,FALSE,"Sheet1"}</definedName>
    <definedName name="qrqrq" localSheetId="7">#REF!</definedName>
    <definedName name="qrqrq" localSheetId="9">#REF!</definedName>
    <definedName name="qrqrq" localSheetId="10">#REF!</definedName>
    <definedName name="qrqrq" localSheetId="16">#REF!</definedName>
    <definedName name="qrqrq">#REF!</definedName>
    <definedName name="qrqwerqr" localSheetId="7">#REF!</definedName>
    <definedName name="qrqwerqr" localSheetId="9">#REF!</definedName>
    <definedName name="qrqwerqr" localSheetId="10">#REF!</definedName>
    <definedName name="qrqwerqr" localSheetId="16">#REF!</definedName>
    <definedName name="qrqwerqr">#REF!</definedName>
    <definedName name="qrqwrqwr" localSheetId="7">#REF!</definedName>
    <definedName name="qrqwrqwr" localSheetId="9">#REF!</definedName>
    <definedName name="qrqwrqwr" localSheetId="10">#REF!</definedName>
    <definedName name="qrqwrqwr" localSheetId="16">#REF!</definedName>
    <definedName name="qrqwrqwr">#REF!</definedName>
    <definedName name="qrqwrqwrqw" localSheetId="10">#REF!</definedName>
    <definedName name="qrqwrqwrqw" localSheetId="16">#REF!</definedName>
    <definedName name="qrqwrqwrqw">#REF!</definedName>
    <definedName name="qrrqwf" localSheetId="10">#REF!</definedName>
    <definedName name="qrrqwf" localSheetId="16">#REF!</definedName>
    <definedName name="qrrqwf">#REF!</definedName>
    <definedName name="qrwqwf" localSheetId="10">#REF!</definedName>
    <definedName name="qrwqwf" localSheetId="16">#REF!</definedName>
    <definedName name="qrwqwf">#REF!</definedName>
    <definedName name="qtgwge">#N/A</definedName>
    <definedName name="qtq3t321t31t" localSheetId="6" hidden="1">{#N/A,#N/A,FALSE,"Sheet1"}</definedName>
    <definedName name="qtq3t321t31t" localSheetId="7" hidden="1">{#N/A,#N/A,FALSE,"Sheet1"}</definedName>
    <definedName name="qtq3t321t31t" localSheetId="8" hidden="1">{#N/A,#N/A,FALSE,"Sheet1"}</definedName>
    <definedName name="qtq3t321t31t" localSheetId="9" hidden="1">{#N/A,#N/A,FALSE,"Sheet1"}</definedName>
    <definedName name="qtq3t321t31t" localSheetId="10" hidden="1">{#N/A,#N/A,FALSE,"Sheet1"}</definedName>
    <definedName name="qtq3t321t31t" hidden="1">{#N/A,#N/A,FALSE,"Sheet1"}</definedName>
    <definedName name="Qualifying_Cost" localSheetId="7">#REF!</definedName>
    <definedName name="Qualifying_Cost" localSheetId="9">#REF!</definedName>
    <definedName name="Qualifying_Cost" localSheetId="10">#REF!</definedName>
    <definedName name="Qualifying_Cost" localSheetId="16">#REF!</definedName>
    <definedName name="Qualifying_Cost">#REF!</definedName>
    <definedName name="qw" localSheetId="7">#REF!</definedName>
    <definedName name="qw" localSheetId="9">#REF!</definedName>
    <definedName name="qw" localSheetId="10">#REF!</definedName>
    <definedName name="qw" localSheetId="16">#REF!</definedName>
    <definedName name="qw">#REF!</definedName>
    <definedName name="qwe">#N/A</definedName>
    <definedName name="qwegfewgwr" localSheetId="7">#REF!</definedName>
    <definedName name="qwegfewgwr" localSheetId="9">#REF!</definedName>
    <definedName name="qwegfewgwr" localSheetId="10">#REF!</definedName>
    <definedName name="qwegfewgwr" localSheetId="16">#REF!</definedName>
    <definedName name="qwegfewgwr">#REF!</definedName>
    <definedName name="QWERQER" localSheetId="7">#REF!</definedName>
    <definedName name="QWERQER" localSheetId="9">#REF!</definedName>
    <definedName name="QWERQER" localSheetId="10">#REF!</definedName>
    <definedName name="QWERQER" localSheetId="16">#REF!</definedName>
    <definedName name="QWERQER">#REF!</definedName>
    <definedName name="qwfwqf">#N/A</definedName>
    <definedName name="qwreqwedqwr">'[41]CA Sheet'!$Q$36</definedName>
    <definedName name="qwrfqwreqr" localSheetId="7">#REF!</definedName>
    <definedName name="qwrfqwreqr" localSheetId="9">#REF!</definedName>
    <definedName name="qwrfqwreqr" localSheetId="10">#REF!</definedName>
    <definedName name="qwrfqwreqr" localSheetId="16">#REF!</definedName>
    <definedName name="qwrfqwreqr">#REF!</definedName>
    <definedName name="qwrq2r2" localSheetId="7">#REF!</definedName>
    <definedName name="qwrq2r2" localSheetId="9">#REF!</definedName>
    <definedName name="qwrq2r2" localSheetId="10">#REF!</definedName>
    <definedName name="qwrq2r2" localSheetId="16">#REF!</definedName>
    <definedName name="qwrq2r2">#REF!</definedName>
    <definedName name="qwrqrqr" localSheetId="7">[46]U2.2!#REF!</definedName>
    <definedName name="qwrqrqr" localSheetId="9">[46]U2.2!#REF!</definedName>
    <definedName name="qwrqrqr" localSheetId="10">[46]U2.2!#REF!</definedName>
    <definedName name="qwrqrqr" localSheetId="16">[46]U2.2!#REF!</definedName>
    <definedName name="qwrqrqr">[46]U2.2!#REF!</definedName>
    <definedName name="qwrqrqwr" localSheetId="7">[46]U2.2!#REF!</definedName>
    <definedName name="qwrqrqwr" localSheetId="9">[46]U2.2!#REF!</definedName>
    <definedName name="qwrqrqwr" localSheetId="10">[46]U2.2!#REF!</definedName>
    <definedName name="qwrqrqwr" localSheetId="16">[46]U2.2!#REF!</definedName>
    <definedName name="qwrqrqwr">[46]U2.2!#REF!</definedName>
    <definedName name="qwrqwqw" localSheetId="7">#REF!</definedName>
    <definedName name="qwrqwqw" localSheetId="9">#REF!</definedName>
    <definedName name="qwrqwqw" localSheetId="10">#REF!</definedName>
    <definedName name="qwrqwqw" localSheetId="16">#REF!</definedName>
    <definedName name="qwrqwqw">#REF!</definedName>
    <definedName name="qwtqt">#N/A</definedName>
    <definedName name="qww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7">#REF!</definedName>
    <definedName name="R_E_Additions" localSheetId="9">#REF!</definedName>
    <definedName name="R_E_Additions" localSheetId="10">#REF!</definedName>
    <definedName name="R_E_Additions" localSheetId="16">#REF!</definedName>
    <definedName name="R_E_Additions">#REF!</definedName>
    <definedName name="R_E_b_f" localSheetId="7">#REF!</definedName>
    <definedName name="R_E_b_f" localSheetId="9">#REF!</definedName>
    <definedName name="R_E_b_f" localSheetId="10">#REF!</definedName>
    <definedName name="R_E_b_f" localSheetId="16">#REF!</definedName>
    <definedName name="R_E_b_f">#REF!</definedName>
    <definedName name="R_e_c_f" localSheetId="7">#REF!</definedName>
    <definedName name="R_e_c_f" localSheetId="9">#REF!</definedName>
    <definedName name="R_e_c_f" localSheetId="10">#REF!</definedName>
    <definedName name="R_e_c_f" localSheetId="16">#REF!</definedName>
    <definedName name="R_e_c_f">#REF!</definedName>
    <definedName name="ramli" localSheetId="10">#REF!</definedName>
    <definedName name="ramli" localSheetId="16">#REF!</definedName>
    <definedName name="ramli">#REF!</definedName>
    <definedName name="ramli1" localSheetId="10">#REF!</definedName>
    <definedName name="ramli1" localSheetId="16">#REF!</definedName>
    <definedName name="ramli1">#REF!</definedName>
    <definedName name="ramli2" localSheetId="10">#REF!</definedName>
    <definedName name="ramli2" localSheetId="16">#REF!</definedName>
    <definedName name="ramli2">#REF!</definedName>
    <definedName name="ramli3" localSheetId="10">#REF!</definedName>
    <definedName name="ramli3" localSheetId="16">#REF!</definedName>
    <definedName name="ramli3">#REF!</definedName>
    <definedName name="ramli4" localSheetId="10">#REF!</definedName>
    <definedName name="ramli4" localSheetId="16">#REF!</definedName>
    <definedName name="ramli4">#REF!</definedName>
    <definedName name="ramli5" localSheetId="10">#REF!</definedName>
    <definedName name="ramli5" localSheetId="16">#REF!</definedName>
    <definedName name="ramli5">#REF!</definedName>
    <definedName name="ramli6" localSheetId="10">#REF!</definedName>
    <definedName name="ramli6" localSheetId="16">#REF!</definedName>
    <definedName name="ramli6">#REF!</definedName>
    <definedName name="ramli7" localSheetId="10">#REF!</definedName>
    <definedName name="ramli7" localSheetId="16">#REF!</definedName>
    <definedName name="ramli7">#REF!</definedName>
    <definedName name="range">[187]Sheet3!$A$1:$B$748</definedName>
    <definedName name="RateAA" localSheetId="6">#REF!</definedName>
    <definedName name="RateAA" localSheetId="7">#REF!</definedName>
    <definedName name="RateAA" localSheetId="9">#REF!</definedName>
    <definedName name="RateAA" localSheetId="10">#REF!</definedName>
    <definedName name="RateAA" localSheetId="16">#REF!</definedName>
    <definedName name="RateAA">#REF!</definedName>
    <definedName name="RateAA1" localSheetId="6">#REF!</definedName>
    <definedName name="RateAA1" localSheetId="7">#REF!</definedName>
    <definedName name="RateAA1" localSheetId="9">#REF!</definedName>
    <definedName name="RateAA1" localSheetId="10">#REF!</definedName>
    <definedName name="RateAA1" localSheetId="16">#REF!</definedName>
    <definedName name="RateAA1">#REF!</definedName>
    <definedName name="RateIA" localSheetId="6">#REF!</definedName>
    <definedName name="RateIA" localSheetId="7">#REF!</definedName>
    <definedName name="RateIA" localSheetId="9">#REF!</definedName>
    <definedName name="RateIA" localSheetId="10">#REF!</definedName>
    <definedName name="RateIA" localSheetId="16">#REF!</definedName>
    <definedName name="RateIA">#REF!</definedName>
    <definedName name="RateIA1" localSheetId="10">#REF!</definedName>
    <definedName name="RateIA1" localSheetId="16">#REF!</definedName>
    <definedName name="RateIA1">#REF!</definedName>
    <definedName name="RatioP">[82]Weights!$B$3:$K$3</definedName>
    <definedName name="rdsff" localSheetId="7">#REF!</definedName>
    <definedName name="rdsff" localSheetId="9">#REF!</definedName>
    <definedName name="rdsff" localSheetId="10">#REF!</definedName>
    <definedName name="rdsff" localSheetId="16">#REF!</definedName>
    <definedName name="rdsff">#REF!</definedName>
    <definedName name="re" localSheetId="7">#REF!</definedName>
    <definedName name="re" localSheetId="9">#REF!</definedName>
    <definedName name="re" localSheetId="10">#REF!</definedName>
    <definedName name="re" localSheetId="16">#REF!</definedName>
    <definedName name="re">#REF!</definedName>
    <definedName name="RE_Disposal" localSheetId="7">#REF!</definedName>
    <definedName name="RE_Disposal" localSheetId="9">#REF!</definedName>
    <definedName name="RE_Disposal" localSheetId="10">#REF!</definedName>
    <definedName name="RE_Disposal" localSheetId="16">#REF!</definedName>
    <definedName name="RE_Disposal">#REF!</definedName>
    <definedName name="RE_tranferred_in" localSheetId="10">#REF!</definedName>
    <definedName name="RE_tranferred_in" localSheetId="16">#REF!</definedName>
    <definedName name="RE_tranferred_in">#REF!</definedName>
    <definedName name="RE_transferred_in" localSheetId="10">#REF!</definedName>
    <definedName name="RE_transferred_in" localSheetId="16">#REF!</definedName>
    <definedName name="RE_transferred_in">#REF!</definedName>
    <definedName name="rea" localSheetId="10">#REF!</definedName>
    <definedName name="rea" localSheetId="16">#REF!</definedName>
    <definedName name="rea">#REF!</definedName>
    <definedName name="REAddition" localSheetId="10">#REF!</definedName>
    <definedName name="REAddition" localSheetId="16">#REF!</definedName>
    <definedName name="REAddition">#REF!</definedName>
    <definedName name="REAddition1" localSheetId="10">#REF!</definedName>
    <definedName name="REAddition1" localSheetId="16">#REF!</definedName>
    <definedName name="REAddition1">#REF!</definedName>
    <definedName name="REBF" localSheetId="10">#REF!</definedName>
    <definedName name="REBF" localSheetId="16">#REF!</definedName>
    <definedName name="REBF">#REF!</definedName>
    <definedName name="REBF1" localSheetId="10">#REF!</definedName>
    <definedName name="REBF1" localSheetId="16">#REF!</definedName>
    <definedName name="REBF1">#REF!</definedName>
    <definedName name="RECF" localSheetId="10">#REF!</definedName>
    <definedName name="RECF" localSheetId="16">#REF!</definedName>
    <definedName name="RECF">#REF!</definedName>
    <definedName name="RECF1" localSheetId="10">#REF!</definedName>
    <definedName name="RECF1" localSheetId="16">#REF!</definedName>
    <definedName name="RECF1">#REF!</definedName>
    <definedName name="Recognition" localSheetId="10">#REF!</definedName>
    <definedName name="Recognition" localSheetId="16">#REF!</definedName>
    <definedName name="Recognition">#REF!</definedName>
    <definedName name="REDisposal" localSheetId="10">#REF!</definedName>
    <definedName name="REDisposal" localSheetId="16">#REF!</definedName>
    <definedName name="REDisposal">#REF!</definedName>
    <definedName name="REDisposal1" localSheetId="10">#REF!</definedName>
    <definedName name="REDisposal1" localSheetId="16">#REF!</definedName>
    <definedName name="REDisposal1">#REF!</definedName>
    <definedName name="ree" localSheetId="10">#REF!</definedName>
    <definedName name="ree" localSheetId="16">#REF!</definedName>
    <definedName name="ree">#REF!</definedName>
    <definedName name="REGERG" localSheetId="10">#REF!</definedName>
    <definedName name="REGERG" localSheetId="16">#REF!</definedName>
    <definedName name="REGERG">#REF!</definedName>
    <definedName name="regethtr" localSheetId="10">#REF!</definedName>
    <definedName name="regethtr" localSheetId="16">#REF!</definedName>
    <definedName name="regethtr">#REF!</definedName>
    <definedName name="regregre" localSheetId="10">#REF!</definedName>
    <definedName name="regregre" localSheetId="16">#REF!</definedName>
    <definedName name="regregre">#REF!</definedName>
    <definedName name="reheheht" localSheetId="10">#REF!</definedName>
    <definedName name="reheheht" localSheetId="16">#REF!</definedName>
    <definedName name="reheheht">#REF!</definedName>
    <definedName name="reherht" localSheetId="10">#REF!</definedName>
    <definedName name="reherht" localSheetId="16">#REF!</definedName>
    <definedName name="reherht">#REF!</definedName>
    <definedName name="rehethte" localSheetId="10">#REF!</definedName>
    <definedName name="rehethte" localSheetId="16">#REF!</definedName>
    <definedName name="rehethte">#REF!</definedName>
    <definedName name="ReimDatabase">[180]Reimbursements!$A$3:$N$42</definedName>
    <definedName name="ReimDatabase1">[181]Reimbursements!$A$3:$N$42</definedName>
    <definedName name="REINVESTMENT">"$#REF!.$#REF!$#REF!"</definedName>
    <definedName name="REINVESTMENT_16" localSheetId="7">#REF!</definedName>
    <definedName name="REINVESTMENT_16" localSheetId="9">#REF!</definedName>
    <definedName name="REINVESTMENT_16" localSheetId="10">#REF!</definedName>
    <definedName name="REINVESTMENT_16" localSheetId="16">#REF!</definedName>
    <definedName name="REINVESTMENT_16">#REF!</definedName>
    <definedName name="REINVESTMENT_20" localSheetId="7">#REF!</definedName>
    <definedName name="REINVESTMENT_20" localSheetId="9">#REF!</definedName>
    <definedName name="REINVESTMENT_20" localSheetId="10">#REF!</definedName>
    <definedName name="REINVESTMENT_20" localSheetId="16">#REF!</definedName>
    <definedName name="REINVESTMENT_20">#REF!</definedName>
    <definedName name="REINVESTMENT_24" localSheetId="7">#REF!</definedName>
    <definedName name="REINVESTMENT_24" localSheetId="9">#REF!</definedName>
    <definedName name="REINVESTMENT_24" localSheetId="10">#REF!</definedName>
    <definedName name="REINVESTMENT_24" localSheetId="16">#REF!</definedName>
    <definedName name="REINVESTMENT_24">#REF!</definedName>
    <definedName name="REINVESTMENT_25" localSheetId="10">#REF!</definedName>
    <definedName name="REINVESTMENT_25" localSheetId="16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7">#REF!</definedName>
    <definedName name="REINVESTMENT_29" localSheetId="9">#REF!</definedName>
    <definedName name="REINVESTMENT_29" localSheetId="10">#REF!</definedName>
    <definedName name="REINVESTMENT_29" localSheetId="16">#REF!</definedName>
    <definedName name="REINVESTMENT_29">#REF!</definedName>
    <definedName name="REINVESTMENT_32" localSheetId="7">#REF!</definedName>
    <definedName name="REINVESTMENT_32" localSheetId="9">#REF!</definedName>
    <definedName name="REINVESTMENT_32" localSheetId="10">#REF!</definedName>
    <definedName name="REINVESTMENT_32" localSheetId="16">#REF!</definedName>
    <definedName name="REINVESTMENT_32">#REF!</definedName>
    <definedName name="REINVESTMENT_49" localSheetId="7">#REF!</definedName>
    <definedName name="REINVESTMENT_49" localSheetId="9">#REF!</definedName>
    <definedName name="REINVESTMENT_49" localSheetId="10">#REF!</definedName>
    <definedName name="REINVESTMENT_49" localSheetId="16">#REF!</definedName>
    <definedName name="REINVESTMENT_49">#REF!</definedName>
    <definedName name="REINVESTMENT_51" localSheetId="10">#REF!</definedName>
    <definedName name="REINVESTMENT_51" localSheetId="16">#REF!</definedName>
    <definedName name="REINVESTMENT_51">#REF!</definedName>
    <definedName name="REINVESTMENT_65" localSheetId="10">#REF!</definedName>
    <definedName name="REINVESTMENT_65" localSheetId="16">#REF!</definedName>
    <definedName name="REINVESTMENT_65">#REF!</definedName>
    <definedName name="REINVESTMENT_72">"$#REF!.$#REF!$#REF!"</definedName>
    <definedName name="REINVESTMENT_73" localSheetId="7">#REF!</definedName>
    <definedName name="REINVESTMENT_73" localSheetId="9">#REF!</definedName>
    <definedName name="REINVESTMENT_73" localSheetId="10">#REF!</definedName>
    <definedName name="REINVESTMENT_73" localSheetId="16">#REF!</definedName>
    <definedName name="REINVESTMENT_73">#REF!</definedName>
    <definedName name="RENOVATION2">"$#REF!.#REF!#REF!"</definedName>
    <definedName name="RENOVATION2_49" localSheetId="7">#REF!</definedName>
    <definedName name="RENOVATION2_49" localSheetId="9">#REF!</definedName>
    <definedName name="RENOVATION2_49" localSheetId="10">#REF!</definedName>
    <definedName name="RENOVATION2_49" localSheetId="16">#REF!</definedName>
    <definedName name="RENOVATION2_49">#REF!</definedName>
    <definedName name="RENOVATION2_65" localSheetId="7">#REF!</definedName>
    <definedName name="RENOVATION2_65" localSheetId="9">#REF!</definedName>
    <definedName name="RENOVATION2_65" localSheetId="10">#REF!</definedName>
    <definedName name="RENOVATION2_65" localSheetId="16">#REF!</definedName>
    <definedName name="RENOVATION2_65">#REF!</definedName>
    <definedName name="RENOVATION2_72">"$#REF!.#REF!#REF!"</definedName>
    <definedName name="Rent" localSheetId="7">#REF!</definedName>
    <definedName name="Rent" localSheetId="9">#REF!</definedName>
    <definedName name="Rent" localSheetId="10">#REF!</definedName>
    <definedName name="Rent" localSheetId="16">#REF!</definedName>
    <definedName name="Rent">#REF!</definedName>
    <definedName name="Rental_expenses" localSheetId="7">#REF!</definedName>
    <definedName name="Rental_expenses" localSheetId="9">#REF!</definedName>
    <definedName name="Rental_expenses" localSheetId="10">#REF!</definedName>
    <definedName name="Rental_expenses" localSheetId="16">#REF!</definedName>
    <definedName name="Rental_expenses">#REF!</definedName>
    <definedName name="Report" localSheetId="7">#REF!</definedName>
    <definedName name="Report" localSheetId="9">#REF!</definedName>
    <definedName name="Report" localSheetId="10">#REF!</definedName>
    <definedName name="Report" localSheetId="16">#REF!</definedName>
    <definedName name="Report">#REF!</definedName>
    <definedName name="REPORTDATE">#N/A</definedName>
    <definedName name="rerer" localSheetId="7">#REF!</definedName>
    <definedName name="rerer" localSheetId="9">#REF!</definedName>
    <definedName name="rerer" localSheetId="10">#REF!</definedName>
    <definedName name="rerer" localSheetId="16">#REF!</definedName>
    <definedName name="rerer">#REF!</definedName>
    <definedName name="rert" localSheetId="7">#REF!</definedName>
    <definedName name="rert" localSheetId="9">#REF!</definedName>
    <definedName name="rert" localSheetId="10">#REF!</definedName>
    <definedName name="rert" localSheetId="16">#REF!</definedName>
    <definedName name="rert">#REF!</definedName>
    <definedName name="RestNote" localSheetId="7">#REF!</definedName>
    <definedName name="RestNote" localSheetId="9">#REF!</definedName>
    <definedName name="RestNote" localSheetId="10">#REF!</definedName>
    <definedName name="RestNote" localSheetId="16">#REF!</definedName>
    <definedName name="RestNote">#REF!</definedName>
    <definedName name="Restricted_Sales_proceeds" localSheetId="10">#REF!</definedName>
    <definedName name="Restricted_Sales_proceeds" localSheetId="16">#REF!</definedName>
    <definedName name="Restricted_Sales_proceeds">#REF!</definedName>
    <definedName name="ret" localSheetId="10">#REF!</definedName>
    <definedName name="ret" localSheetId="16">#REF!</definedName>
    <definedName name="ret">#REF!</definedName>
    <definedName name="ret4rt" localSheetId="10">#REF!</definedName>
    <definedName name="ret4rt" localSheetId="16">#REF!</definedName>
    <definedName name="ret4rt">#REF!</definedName>
    <definedName name="Retained_earning_div_income____current_year" localSheetId="7">[188]M!#REF!</definedName>
    <definedName name="Retained_earning_div_income____current_year" localSheetId="9">[188]M!#REF!</definedName>
    <definedName name="Retained_earning_div_income____current_year" localSheetId="10">[188]M!#REF!</definedName>
    <definedName name="Retained_earning_div_income____current_year" localSheetId="16">[188]M!#REF!</definedName>
    <definedName name="Retained_earning_div_income____current_year">[188]M!#REF!</definedName>
    <definedName name="RETotal" localSheetId="6">#REF!</definedName>
    <definedName name="RETotal" localSheetId="7">#REF!</definedName>
    <definedName name="RETotal" localSheetId="9">#REF!</definedName>
    <definedName name="RETotal" localSheetId="10">#REF!</definedName>
    <definedName name="RETotal" localSheetId="16">#REF!</definedName>
    <definedName name="RETotal">#REF!</definedName>
    <definedName name="RETotal1" localSheetId="6">#REF!</definedName>
    <definedName name="RETotal1" localSheetId="7">#REF!</definedName>
    <definedName name="RETotal1" localSheetId="9">#REF!</definedName>
    <definedName name="RETotal1" localSheetId="10">#REF!</definedName>
    <definedName name="RETotal1" localSheetId="16">#REF!</definedName>
    <definedName name="RETotal1">#REF!</definedName>
    <definedName name="rett" localSheetId="6">#REF!</definedName>
    <definedName name="rett" localSheetId="7">#REF!</definedName>
    <definedName name="rett" localSheetId="9">#REF!</definedName>
    <definedName name="rett" localSheetId="10">#REF!</definedName>
    <definedName name="rett" localSheetId="16">#REF!</definedName>
    <definedName name="rett">#REF!</definedName>
    <definedName name="RevenueDBase" localSheetId="10">#REF!</definedName>
    <definedName name="RevenueDBase" localSheetId="16">#REF!</definedName>
    <definedName name="RevenueDBase">#REF!</definedName>
    <definedName name="RevRecogn" localSheetId="10">#REF!</definedName>
    <definedName name="RevRecogn" localSheetId="16">#REF!</definedName>
    <definedName name="RevRecogn">#REF!</definedName>
    <definedName name="rewhreher" localSheetId="10">#REF!</definedName>
    <definedName name="rewhreher" localSheetId="16">#REF!</definedName>
    <definedName name="rewhreher">#REF!</definedName>
    <definedName name="REWQRQ" localSheetId="10">#REF!</definedName>
    <definedName name="REWQRQ" localSheetId="16">#REF!</definedName>
    <definedName name="REWQRQ">#REF!</definedName>
    <definedName name="rfg" localSheetId="10">#REF!</definedName>
    <definedName name="rfg" localSheetId="16">#REF!</definedName>
    <definedName name="rfg">#REF!</definedName>
    <definedName name="rfgdfd" localSheetId="10">#REF!</definedName>
    <definedName name="rfgdfd" localSheetId="16">#REF!</definedName>
    <definedName name="rfgdfd">#REF!</definedName>
    <definedName name="rfgrgreg" localSheetId="10">#REF!</definedName>
    <definedName name="rfgrgreg" localSheetId="16">#REF!</definedName>
    <definedName name="rfgrgreg">#REF!</definedName>
    <definedName name="rfhteh" localSheetId="10">#REF!</definedName>
    <definedName name="rfhteh" localSheetId="16">#REF!</definedName>
    <definedName name="rfhteh">#REF!</definedName>
    <definedName name="rfrfgtgt" localSheetId="10">#REF!</definedName>
    <definedName name="rfrfgtgt" localSheetId="16">#REF!</definedName>
    <definedName name="rfrfgtgt">#REF!</definedName>
    <definedName name="rftjrtjrt" localSheetId="10">#REF!</definedName>
    <definedName name="rftjrtjrt" localSheetId="16">#REF!</definedName>
    <definedName name="rftjrtjrt">#REF!</definedName>
    <definedName name="rgegergeg" localSheetId="10">#REF!</definedName>
    <definedName name="rgegergeg" localSheetId="16">#REF!</definedName>
    <definedName name="rgegergeg">#REF!</definedName>
    <definedName name="rgerherh" localSheetId="10">#REF!</definedName>
    <definedName name="rgerherh" localSheetId="16">#REF!</definedName>
    <definedName name="rgerherh">#REF!</definedName>
    <definedName name="rggrege" localSheetId="10">#REF!</definedName>
    <definedName name="rggrege" localSheetId="16">#REF!</definedName>
    <definedName name="rggrege">#REF!</definedName>
    <definedName name="rggrgg" localSheetId="10">#REF!</definedName>
    <definedName name="rggrgg" localSheetId="16">#REF!</definedName>
    <definedName name="rggrgg">#REF!</definedName>
    <definedName name="rgregreg" localSheetId="10">#REF!</definedName>
    <definedName name="rgregreg" localSheetId="16">#REF!</definedName>
    <definedName name="rgregreg">#REF!</definedName>
    <definedName name="rgregrteg" localSheetId="10">#REF!</definedName>
    <definedName name="rgregrteg" localSheetId="16">#REF!</definedName>
    <definedName name="rgregrteg">#REF!</definedName>
    <definedName name="rgrere" localSheetId="10">#REF!</definedName>
    <definedName name="rgrere" localSheetId="16">#REF!</definedName>
    <definedName name="rgrere">#REF!</definedName>
    <definedName name="rgrg" localSheetId="10">#REF!</definedName>
    <definedName name="rgrg" localSheetId="16">#REF!</definedName>
    <definedName name="rgrg">#REF!</definedName>
    <definedName name="rgrgregrg" localSheetId="10">#REF!</definedName>
    <definedName name="rgrgregrg" localSheetId="16">#REF!</definedName>
    <definedName name="rgrgregrg">#REF!</definedName>
    <definedName name="rgrgrgr" localSheetId="10">#REF!</definedName>
    <definedName name="rgrgrgr" localSheetId="16">#REF!</definedName>
    <definedName name="rgrgrgr">#REF!</definedName>
    <definedName name="rgrtrgrtg" localSheetId="10">#REF!</definedName>
    <definedName name="rgrtrgrtg" localSheetId="16">#REF!</definedName>
    <definedName name="rgrtrgrtg">#REF!</definedName>
    <definedName name="RHRHRY" localSheetId="10">#REF!</definedName>
    <definedName name="RHRHRY" localSheetId="16">#REF!</definedName>
    <definedName name="RHRHRY">#REF!</definedName>
    <definedName name="rjejrj" localSheetId="10">#REF!</definedName>
    <definedName name="rjejrj" localSheetId="16">#REF!</definedName>
    <definedName name="rjejrj">#REF!</definedName>
    <definedName name="rjrjrtj" localSheetId="10">#REF!</definedName>
    <definedName name="rjrjrtj" localSheetId="16">#REF!</definedName>
    <definedName name="rjrjrtj">#REF!</definedName>
    <definedName name="rjrtjrtj" localSheetId="10">#REF!</definedName>
    <definedName name="rjrtjrtj" localSheetId="16">#REF!</definedName>
    <definedName name="rjrtjrtj">#REF!</definedName>
    <definedName name="rjrtjrtjr" localSheetId="10">#REF!</definedName>
    <definedName name="rjrtjrtjr" localSheetId="16">#REF!</definedName>
    <definedName name="rjrtjrtjr">#REF!</definedName>
    <definedName name="rjrwjrwy" localSheetId="10">#REF!</definedName>
    <definedName name="rjrwjrwy" localSheetId="16">#REF!</definedName>
    <definedName name="rjrwjrwy">#REF!</definedName>
    <definedName name="rjtrjr" localSheetId="10">#REF!</definedName>
    <definedName name="rjtrjr" localSheetId="16">#REF!</definedName>
    <definedName name="rjtrjr">#REF!</definedName>
    <definedName name="rjtrtjrjtj" localSheetId="10">#REF!</definedName>
    <definedName name="rjtrtjrjtj" localSheetId="16">#REF!</definedName>
    <definedName name="rjtrtjrjtj">#REF!</definedName>
    <definedName name="rjywjr" localSheetId="10">#REF!</definedName>
    <definedName name="rjywjr" localSheetId="16">#REF!</definedName>
    <definedName name="rjywjr">#REF!</definedName>
    <definedName name="rmYavg" localSheetId="10">#REF!</definedName>
    <definedName name="rmYavg" localSheetId="16">#REF!</definedName>
    <definedName name="rmYavg">#REF!</definedName>
    <definedName name="ROP" localSheetId="6" hidden="1">{#N/A,#N/A,FALSE,"Sheet1"}</definedName>
    <definedName name="ROP" localSheetId="7" hidden="1">{#N/A,#N/A,FALSE,"Sheet1"}</definedName>
    <definedName name="ROP" localSheetId="8" hidden="1">{#N/A,#N/A,FALSE,"Sheet1"}</definedName>
    <definedName name="ROP" localSheetId="9" hidden="1">{#N/A,#N/A,FALSE,"Sheet1"}</definedName>
    <definedName name="ROP" localSheetId="10" hidden="1">{#N/A,#N/A,FALSE,"Sheet1"}</definedName>
    <definedName name="ROP" hidden="1">{#N/A,#N/A,FALSE,"Sheet1"}</definedName>
    <definedName name="ROT" localSheetId="6" hidden="1">{#N/A,#N/A,FALSE,"Sheet1"}</definedName>
    <definedName name="ROT" localSheetId="7" hidden="1">{#N/A,#N/A,FALSE,"Sheet1"}</definedName>
    <definedName name="ROT" localSheetId="8" hidden="1">{#N/A,#N/A,FALSE,"Sheet1"}</definedName>
    <definedName name="ROT" localSheetId="9" hidden="1">{#N/A,#N/A,FALSE,"Sheet1"}</definedName>
    <definedName name="ROT" localSheetId="10" hidden="1">{#N/A,#N/A,FALSE,"Sheet1"}</definedName>
    <definedName name="ROT" hidden="1">{#N/A,#N/A,FALSE,"Sheet1"}</definedName>
    <definedName name="RQ2RQE" localSheetId="7">#REF!</definedName>
    <definedName name="RQ2RQE" localSheetId="9">#REF!</definedName>
    <definedName name="RQ2RQE" localSheetId="10">#REF!</definedName>
    <definedName name="RQ2RQE" localSheetId="16">#REF!</definedName>
    <definedName name="RQ2RQE">#REF!</definedName>
    <definedName name="rqf1fr" localSheetId="6" hidden="1">{#N/A,#N/A,FALSE,"Sheet1"}</definedName>
    <definedName name="rqf1fr" localSheetId="7" hidden="1">{#N/A,#N/A,FALSE,"Sheet1"}</definedName>
    <definedName name="rqf1fr" localSheetId="8" hidden="1">{#N/A,#N/A,FALSE,"Sheet1"}</definedName>
    <definedName name="rqf1fr" localSheetId="9" hidden="1">{#N/A,#N/A,FALSE,"Sheet1"}</definedName>
    <definedName name="rqf1fr" localSheetId="10" hidden="1">{#N/A,#N/A,FALSE,"Sheet1"}</definedName>
    <definedName name="rqf1fr" hidden="1">{#N/A,#N/A,FALSE,"Sheet1"}</definedName>
    <definedName name="RQRQ" localSheetId="7">#REF!</definedName>
    <definedName name="RQRQ" localSheetId="9">#REF!</definedName>
    <definedName name="RQRQ" localSheetId="10">#REF!</definedName>
    <definedName name="RQRQ" localSheetId="16">#REF!</definedName>
    <definedName name="RQRQ">#REF!</definedName>
    <definedName name="rrr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7">#REF!</definedName>
    <definedName name="rrrr" localSheetId="9">#REF!</definedName>
    <definedName name="rrrr" localSheetId="10">#REF!</definedName>
    <definedName name="rrrr" localSheetId="16">#REF!</definedName>
    <definedName name="rrrr">#REF!</definedName>
    <definedName name="rrrrrrrrrrrr">'[35]tax-ss'!$T$7:$T$37</definedName>
    <definedName name="rrrrrrrrrrrrrrrrr" localSheetId="7">#REF!</definedName>
    <definedName name="rrrrrrrrrrrrrrrrr" localSheetId="9">#REF!</definedName>
    <definedName name="rrrrrrrrrrrrrrrrr" localSheetId="10">#REF!</definedName>
    <definedName name="rrrrrrrrrrrrrrrrr" localSheetId="16">#REF!</definedName>
    <definedName name="rrrrrrrrrrrrrrrrr">#REF!</definedName>
    <definedName name="rrrt\" localSheetId="7">#REF!</definedName>
    <definedName name="rrrt\" localSheetId="9">#REF!</definedName>
    <definedName name="rrrt\" localSheetId="10">#REF!</definedName>
    <definedName name="rrrt\" localSheetId="16">#REF!</definedName>
    <definedName name="rrrt\">#REF!</definedName>
    <definedName name="rrtt" localSheetId="7">#REF!</definedName>
    <definedName name="rrtt" localSheetId="9">#REF!</definedName>
    <definedName name="rrtt" localSheetId="10">#REF!</definedName>
    <definedName name="rrtt" localSheetId="16">#REF!</definedName>
    <definedName name="rrtt">#REF!</definedName>
    <definedName name="rtert" localSheetId="10">#REF!</definedName>
    <definedName name="rtert" localSheetId="16">#REF!</definedName>
    <definedName name="rtert">#REF!</definedName>
    <definedName name="rtfjrtjrt" localSheetId="10">#REF!</definedName>
    <definedName name="rtfjrtjrt" localSheetId="16">#REF!</definedName>
    <definedName name="rtfjrtjrt">#REF!</definedName>
    <definedName name="rthrthet" localSheetId="10">#REF!</definedName>
    <definedName name="rthrthet" localSheetId="16">#REF!</definedName>
    <definedName name="rthrthet">#REF!</definedName>
    <definedName name="rthtjrf" localSheetId="10">#REF!</definedName>
    <definedName name="rthtjrf" localSheetId="16">#REF!</definedName>
    <definedName name="rthtjrf">#REF!</definedName>
    <definedName name="rthtrhjt" localSheetId="10">#REF!</definedName>
    <definedName name="rthtrhjt" localSheetId="16">#REF!</definedName>
    <definedName name="rthtrhjt">#REF!</definedName>
    <definedName name="rtjetqhjq3" localSheetId="10">#REF!</definedName>
    <definedName name="rtjetqhjq3" localSheetId="16">#REF!</definedName>
    <definedName name="rtjetqhjq3">#REF!</definedName>
    <definedName name="rtjrjyj" localSheetId="10">#REF!</definedName>
    <definedName name="rtjrjyj" localSheetId="16">#REF!</definedName>
    <definedName name="rtjrjyj">#REF!</definedName>
    <definedName name="rtjrthjhet" localSheetId="10">#REF!</definedName>
    <definedName name="rtjrthjhet" localSheetId="16">#REF!</definedName>
    <definedName name="rtjrthjhet">#REF!</definedName>
    <definedName name="rtjrtje" localSheetId="10">#REF!</definedName>
    <definedName name="rtjrtje" localSheetId="16">#REF!</definedName>
    <definedName name="rtjrtje">#REF!</definedName>
    <definedName name="rtjrtjrtj" localSheetId="10">#REF!</definedName>
    <definedName name="rtjrtjrtj" localSheetId="16">#REF!</definedName>
    <definedName name="rtjrtjrtj">#REF!</definedName>
    <definedName name="rtret4" localSheetId="10">#REF!</definedName>
    <definedName name="rtret4" localSheetId="16">#REF!</definedName>
    <definedName name="rtret4">#REF!</definedName>
    <definedName name="rtrtrr" localSheetId="10">#REF!</definedName>
    <definedName name="rtrtrr" localSheetId="16">#REF!</definedName>
    <definedName name="rtrtrr">#REF!</definedName>
    <definedName name="rtrtrtrttyt" localSheetId="10">#REF!</definedName>
    <definedName name="rtrtrtrttyt" localSheetId="16">#REF!</definedName>
    <definedName name="rtrtrtrttyt">#REF!</definedName>
    <definedName name="rtrtt" localSheetId="10">#REF!</definedName>
    <definedName name="rtrtt" localSheetId="16">#REF!</definedName>
    <definedName name="rtrtt">#REF!</definedName>
    <definedName name="rttrytru" localSheetId="10">#REF!</definedName>
    <definedName name="rttrytru" localSheetId="16">#REF!</definedName>
    <definedName name="rttrytru">#REF!</definedName>
    <definedName name="RTYJUTKUY" localSheetId="10">#REF!</definedName>
    <definedName name="RTYJUTKUY" localSheetId="16">#REF!</definedName>
    <definedName name="RTYJUTKUY">#REF!</definedName>
    <definedName name="rtytt" localSheetId="10">#REF!</definedName>
    <definedName name="rtytt" localSheetId="16">#REF!</definedName>
    <definedName name="rtytt">#REF!</definedName>
    <definedName name="RUT" localSheetId="6" hidden="1">{#N/A,#N/A,FALSE,"Sheet1"}</definedName>
    <definedName name="RUT" localSheetId="7" hidden="1">{#N/A,#N/A,FALSE,"Sheet1"}</definedName>
    <definedName name="RUT" localSheetId="8" hidden="1">{#N/A,#N/A,FALSE,"Sheet1"}</definedName>
    <definedName name="RUT" localSheetId="9" hidden="1">{#N/A,#N/A,FALSE,"Sheet1"}</definedName>
    <definedName name="RUT" localSheetId="10" hidden="1">{#N/A,#N/A,FALSE,"Sheet1"}</definedName>
    <definedName name="RUT" hidden="1">{#N/A,#N/A,FALSE,"Sheet1"}</definedName>
    <definedName name="rwjrywjtr" localSheetId="7">#REF!</definedName>
    <definedName name="rwjrywjtr" localSheetId="9">#REF!</definedName>
    <definedName name="rwjrywjtr" localSheetId="10">#REF!</definedName>
    <definedName name="rwjrywjtr" localSheetId="16">#REF!</definedName>
    <definedName name="rwjrywjtr">#REF!</definedName>
    <definedName name="rwr" localSheetId="7">#REF!</definedName>
    <definedName name="rwr" localSheetId="9">#REF!</definedName>
    <definedName name="rwr" localSheetId="10">#REF!</definedName>
    <definedName name="rwr" localSheetId="16">#REF!</definedName>
    <definedName name="rwr">#REF!</definedName>
    <definedName name="ryhetteh" localSheetId="7" hidden="1">#REF!</definedName>
    <definedName name="ryhetteh" localSheetId="9" hidden="1">#REF!</definedName>
    <definedName name="ryhetteh" localSheetId="10" hidden="1">#REF!</definedName>
    <definedName name="ryhetteh" localSheetId="16" hidden="1">#REF!</definedName>
    <definedName name="ryhetteh" hidden="1">#REF!</definedName>
    <definedName name="ryjryjryj" localSheetId="10">#REF!</definedName>
    <definedName name="ryjryjryj" localSheetId="16">#REF!</definedName>
    <definedName name="ryjryjryj">#REF!</definedName>
    <definedName name="RYJYTJTY" localSheetId="10">#REF!</definedName>
    <definedName name="RYJYTJTY" localSheetId="16">#REF!</definedName>
    <definedName name="RYJYTJTY">#REF!</definedName>
    <definedName name="ryreyre" localSheetId="10">#REF!</definedName>
    <definedName name="ryreyre" localSheetId="16">#REF!</definedName>
    <definedName name="ryreyre">#REF!</definedName>
    <definedName name="S" localSheetId="10">#REF!</definedName>
    <definedName name="S" localSheetId="16">#REF!</definedName>
    <definedName name="S">#REF!</definedName>
    <definedName name="sa" localSheetId="10">#REF!</definedName>
    <definedName name="sa" localSheetId="16">#REF!</definedName>
    <definedName name="sa">#REF!</definedName>
    <definedName name="safafwq">[45]CA!$Q$112</definedName>
    <definedName name="safeffe">#N/A</definedName>
    <definedName name="saft" localSheetId="7">#REF!</definedName>
    <definedName name="saft" localSheetId="9">#REF!</definedName>
    <definedName name="saft" localSheetId="10">#REF!</definedName>
    <definedName name="saft" localSheetId="16">#REF!</definedName>
    <definedName name="saft">#REF!</definedName>
    <definedName name="sagfadfvad" localSheetId="7">#REF!</definedName>
    <definedName name="sagfadfvad" localSheetId="9">#REF!</definedName>
    <definedName name="sagfadfvad" localSheetId="10">#REF!</definedName>
    <definedName name="sagfadfvad" localSheetId="16">#REF!</definedName>
    <definedName name="sagfadfvad">#REF!</definedName>
    <definedName name="sagshrh" localSheetId="7">#REF!</definedName>
    <definedName name="sagshrh" localSheetId="9">#REF!</definedName>
    <definedName name="sagshrh" localSheetId="10">#REF!</definedName>
    <definedName name="sagshrh" localSheetId="16">#REF!</definedName>
    <definedName name="sagshrh">#REF!</definedName>
    <definedName name="SaleCyc" localSheetId="10">#REF!</definedName>
    <definedName name="SaleCyc" localSheetId="16">#REF!</definedName>
    <definedName name="SaleCyc">#REF!</definedName>
    <definedName name="Sales_Proceeds" localSheetId="10">#REF!</definedName>
    <definedName name="Sales_Proceeds" localSheetId="16">#REF!</definedName>
    <definedName name="Sales_Proceeds">#REF!</definedName>
    <definedName name="Sales_Samp01" localSheetId="10">#REF!</definedName>
    <definedName name="Sales_Samp01" localSheetId="16">#REF!</definedName>
    <definedName name="Sales_Samp01">#REF!</definedName>
    <definedName name="Sales_Samp02" localSheetId="10">#REF!</definedName>
    <definedName name="Sales_Samp02" localSheetId="16">#REF!</definedName>
    <definedName name="Sales_Samp02">#REF!</definedName>
    <definedName name="sas">'[40]0100'!$A$2:$A$2</definedName>
    <definedName name="sasfqwdqw" localSheetId="7">#REF!</definedName>
    <definedName name="sasfqwdqw" localSheetId="9">#REF!</definedName>
    <definedName name="sasfqwdqw" localSheetId="10">#REF!</definedName>
    <definedName name="sasfqwdqw" localSheetId="16">#REF!</definedName>
    <definedName name="sasfqwdqw">#REF!</definedName>
    <definedName name="sc">'[35]tax-ss'!$L$7:$L$37</definedName>
    <definedName name="sch" localSheetId="7">#REF!</definedName>
    <definedName name="sch" localSheetId="9">#REF!</definedName>
    <definedName name="sch" localSheetId="10">#REF!</definedName>
    <definedName name="sch" localSheetId="16">#REF!</definedName>
    <definedName name="sch">#REF!</definedName>
    <definedName name="SchDebts" localSheetId="7">#REF!</definedName>
    <definedName name="SchDebts" localSheetId="9">#REF!</definedName>
    <definedName name="SchDebts" localSheetId="10">#REF!</definedName>
    <definedName name="SchDebts" localSheetId="16">#REF!</definedName>
    <definedName name="SchDebts">#REF!</definedName>
    <definedName name="SchName" localSheetId="7">#REF!</definedName>
    <definedName name="SchName" localSheetId="9">#REF!</definedName>
    <definedName name="SchName" localSheetId="10">#REF!</definedName>
    <definedName name="SchName" localSheetId="16">#REF!</definedName>
    <definedName name="SchName">#REF!</definedName>
    <definedName name="SchRef" localSheetId="10">#REF!</definedName>
    <definedName name="SchRef" localSheetId="16">#REF!</definedName>
    <definedName name="SchRef">#REF!</definedName>
    <definedName name="SchRef1" localSheetId="10">#REF!</definedName>
    <definedName name="SchRef1" localSheetId="16">#REF!</definedName>
    <definedName name="SchRef1">#REF!</definedName>
    <definedName name="SchRefText" localSheetId="10">#REF!</definedName>
    <definedName name="SchRefText" localSheetId="16">#REF!</definedName>
    <definedName name="SchRefText">#REF!</definedName>
    <definedName name="SchRefText1" localSheetId="10">#REF!</definedName>
    <definedName name="SchRefText1" localSheetId="16">#REF!</definedName>
    <definedName name="SchRefText1">#REF!</definedName>
    <definedName name="sd" localSheetId="10">#REF!</definedName>
    <definedName name="sd" localSheetId="16">#REF!</definedName>
    <definedName name="sd">#REF!</definedName>
    <definedName name="sdfasgfa">#N/A</definedName>
    <definedName name="sdfsdfse" localSheetId="7">#REF!</definedName>
    <definedName name="sdfsdfse" localSheetId="9">#REF!</definedName>
    <definedName name="sdfsdfse" localSheetId="10">#REF!</definedName>
    <definedName name="sdfsdfse" localSheetId="16">#REF!</definedName>
    <definedName name="sdfsdfse">#REF!</definedName>
    <definedName name="sdgds" localSheetId="7">#REF!</definedName>
    <definedName name="sdgds" localSheetId="9">#REF!</definedName>
    <definedName name="sdgds" localSheetId="10">#REF!</definedName>
    <definedName name="sdgds" localSheetId="16">#REF!</definedName>
    <definedName name="sdgds">#REF!</definedName>
    <definedName name="sdgdsg" localSheetId="7">#REF!</definedName>
    <definedName name="sdgdsg" localSheetId="9">#REF!</definedName>
    <definedName name="sdgdsg" localSheetId="10">#REF!</definedName>
    <definedName name="sdgdsg" localSheetId="16">#REF!</definedName>
    <definedName name="sdgdsg">#REF!</definedName>
    <definedName name="sdgdsgds" localSheetId="10">#REF!</definedName>
    <definedName name="sdgdsgds" localSheetId="16">#REF!</definedName>
    <definedName name="sdgdsgds">#REF!</definedName>
    <definedName name="sdgdsgsd" localSheetId="10">[46]U2.2!#REF!</definedName>
    <definedName name="sdgdsgsd" localSheetId="16">[46]U2.2!#REF!</definedName>
    <definedName name="sdgdsgsd">[46]U2.2!#REF!</definedName>
    <definedName name="sdgesggewq">#N/A</definedName>
    <definedName name="sdgre" localSheetId="7">#REF!</definedName>
    <definedName name="sdgre" localSheetId="9">#REF!</definedName>
    <definedName name="sdgre" localSheetId="10">#REF!</definedName>
    <definedName name="sdgre" localSheetId="16">#REF!</definedName>
    <definedName name="sdgre">#REF!</definedName>
    <definedName name="sdgrehteh" localSheetId="7">#REF!</definedName>
    <definedName name="sdgrehteh" localSheetId="9">#REF!</definedName>
    <definedName name="sdgrehteh" localSheetId="10">#REF!</definedName>
    <definedName name="sdgrehteh" localSheetId="16">#REF!</definedName>
    <definedName name="sdgrehteh">#REF!</definedName>
    <definedName name="sdgsd" localSheetId="7">#REF!</definedName>
    <definedName name="sdgsd" localSheetId="9">#REF!</definedName>
    <definedName name="sdgsd" localSheetId="10">#REF!</definedName>
    <definedName name="sdgsd" localSheetId="16">#REF!</definedName>
    <definedName name="sdgsd">#REF!</definedName>
    <definedName name="sdgsdfgfsdh" localSheetId="10">#REF!</definedName>
    <definedName name="sdgsdfgfsdh" localSheetId="16">#REF!</definedName>
    <definedName name="sdgsdfgfsdh">#REF!</definedName>
    <definedName name="sdgsdgsdg" localSheetId="10">#REF!</definedName>
    <definedName name="sdgsdgsdg" localSheetId="16">#REF!</definedName>
    <definedName name="sdgsdgsdg">#REF!</definedName>
    <definedName name="sdhshd" localSheetId="6" hidden="1">{#N/A,#N/A,FALSE,"Sheet1"}</definedName>
    <definedName name="sdhshd" localSheetId="7" hidden="1">{#N/A,#N/A,FALSE,"Sheet1"}</definedName>
    <definedName name="sdhshd" localSheetId="8" hidden="1">{#N/A,#N/A,FALSE,"Sheet1"}</definedName>
    <definedName name="sdhshd" localSheetId="9" hidden="1">{#N/A,#N/A,FALSE,"Sheet1"}</definedName>
    <definedName name="sdhshd" localSheetId="10" hidden="1">{#N/A,#N/A,FALSE,"Sheet1"}</definedName>
    <definedName name="sdhshd" hidden="1">{#N/A,#N/A,FALSE,"Sheet1"}</definedName>
    <definedName name="sdjhdfhjshf" localSheetId="7">#REF!</definedName>
    <definedName name="sdjhdfhjshf" localSheetId="9">#REF!</definedName>
    <definedName name="sdjhdfhjshf" localSheetId="10">#REF!</definedName>
    <definedName name="sdjhdfhjshf" localSheetId="16">#REF!</definedName>
    <definedName name="sdjhdfhjshf">#REF!</definedName>
    <definedName name="SDKFLKASDJF" localSheetId="7">#REF!</definedName>
    <definedName name="SDKFLKASDJF" localSheetId="9">#REF!</definedName>
    <definedName name="SDKFLKASDJF" localSheetId="10">#REF!</definedName>
    <definedName name="SDKFLKASDJF" localSheetId="16">#REF!</definedName>
    <definedName name="SDKFLKASDJF">#REF!</definedName>
    <definedName name="sdsds">"$#REF!.$A$1:$M$73"</definedName>
    <definedName name="sdsds_72">"$#REF!.$A$1:$M$74"</definedName>
    <definedName name="sectionA" localSheetId="7">#REF!</definedName>
    <definedName name="sectionA" localSheetId="9">#REF!</definedName>
    <definedName name="sectionA" localSheetId="10">#REF!</definedName>
    <definedName name="sectionA" localSheetId="16">#REF!</definedName>
    <definedName name="sectionA">#REF!</definedName>
    <definedName name="sectionAA" localSheetId="7">#REF!</definedName>
    <definedName name="sectionAA" localSheetId="9">#REF!</definedName>
    <definedName name="sectionAA" localSheetId="10">#REF!</definedName>
    <definedName name="sectionAA" localSheetId="16">#REF!</definedName>
    <definedName name="sectionAA">#REF!</definedName>
    <definedName name="sectionB" localSheetId="7">#REF!</definedName>
    <definedName name="sectionB" localSheetId="9">#REF!</definedName>
    <definedName name="sectionB" localSheetId="10">#REF!</definedName>
    <definedName name="sectionB" localSheetId="16">#REF!</definedName>
    <definedName name="sectionB">#REF!</definedName>
    <definedName name="sectionBB" localSheetId="10">#REF!</definedName>
    <definedName name="sectionBB" localSheetId="16">#REF!</definedName>
    <definedName name="sectionBB">#REF!</definedName>
    <definedName name="sectionBB_3" localSheetId="10">#REF!</definedName>
    <definedName name="sectionBB_3" localSheetId="16">#REF!</definedName>
    <definedName name="sectionBB_3">#REF!</definedName>
    <definedName name="sectionC" localSheetId="10">#REF!</definedName>
    <definedName name="sectionC" localSheetId="16">#REF!</definedName>
    <definedName name="sectionC">#REF!</definedName>
    <definedName name="sectionC_1" localSheetId="10">#REF!</definedName>
    <definedName name="sectionC_1" localSheetId="16">#REF!</definedName>
    <definedName name="sectionC_1">#REF!</definedName>
    <definedName name="sectionCC" localSheetId="10">#REF!</definedName>
    <definedName name="sectionCC" localSheetId="16">#REF!</definedName>
    <definedName name="sectionCC">#REF!</definedName>
    <definedName name="sectionDD" localSheetId="10">#REF!</definedName>
    <definedName name="sectionDD" localSheetId="16">#REF!</definedName>
    <definedName name="sectionDD">#REF!</definedName>
    <definedName name="sectionL" localSheetId="10">#REF!</definedName>
    <definedName name="sectionL" localSheetId="16">#REF!</definedName>
    <definedName name="sectionL">#REF!</definedName>
    <definedName name="sectionM" localSheetId="10">#REF!</definedName>
    <definedName name="sectionM" localSheetId="16">#REF!</definedName>
    <definedName name="sectionM">#REF!</definedName>
    <definedName name="sectionMM" localSheetId="10">#REF!</definedName>
    <definedName name="sectionMM" localSheetId="16">#REF!</definedName>
    <definedName name="sectionMM">#REF!</definedName>
    <definedName name="sectionN" localSheetId="10">#REF!</definedName>
    <definedName name="sectionN" localSheetId="16">#REF!</definedName>
    <definedName name="sectionN">#REF!</definedName>
    <definedName name="sectionNN" localSheetId="10">#REF!</definedName>
    <definedName name="sectionNN" localSheetId="16">#REF!</definedName>
    <definedName name="sectionNN">#REF!</definedName>
    <definedName name="sectionU_2" localSheetId="10">#REF!</definedName>
    <definedName name="sectionU_2" localSheetId="16">#REF!</definedName>
    <definedName name="sectionU_2">#REF!</definedName>
    <definedName name="sectionU_3" localSheetId="10">#REF!</definedName>
    <definedName name="sectionU_3" localSheetId="16">#REF!</definedName>
    <definedName name="sectionU_3">#REF!</definedName>
    <definedName name="segtwewegt" localSheetId="10">#REF!</definedName>
    <definedName name="segtwewegt" localSheetId="16">#REF!</definedName>
    <definedName name="segtwewegt">#REF!</definedName>
    <definedName name="segweg" localSheetId="10">#REF!</definedName>
    <definedName name="segweg" localSheetId="16">#REF!</definedName>
    <definedName name="segweg">#REF!</definedName>
    <definedName name="Sep" localSheetId="10">#REF!</definedName>
    <definedName name="Sep" localSheetId="16">#REF!</definedName>
    <definedName name="Sep">#REF!</definedName>
    <definedName name="Sept" localSheetId="10">#REF!</definedName>
    <definedName name="Sept" localSheetId="16">#REF!</definedName>
    <definedName name="Sept">#REF!</definedName>
    <definedName name="SERI_SELANGIN_SDN_BHD" localSheetId="10">#REF!</definedName>
    <definedName name="SERI_SELANGIN_SDN_BHD" localSheetId="16">#REF!</definedName>
    <definedName name="SERI_SELANGIN_SDN_BHD">#REF!</definedName>
    <definedName name="sesa" localSheetId="6" hidden="1">{#N/A,#N/A,FALSE,"Sheet1"}</definedName>
    <definedName name="sesa" localSheetId="7" hidden="1">{#N/A,#N/A,FALSE,"Sheet1"}</definedName>
    <definedName name="sesa" localSheetId="8" hidden="1">{#N/A,#N/A,FALSE,"Sheet1"}</definedName>
    <definedName name="sesa" localSheetId="9" hidden="1">{#N/A,#N/A,FALSE,"Sheet1"}</definedName>
    <definedName name="sesa" localSheetId="10" hidden="1">{#N/A,#N/A,FALSE,"Sheet1"}</definedName>
    <definedName name="sesa" hidden="1">{#N/A,#N/A,FALSE,"Sheet1"}</definedName>
    <definedName name="setgsr" localSheetId="7">#REF!</definedName>
    <definedName name="setgsr" localSheetId="9">#REF!</definedName>
    <definedName name="setgsr" localSheetId="10">#REF!</definedName>
    <definedName name="setgsr" localSheetId="16">#REF!</definedName>
    <definedName name="setgsr">#REF!</definedName>
    <definedName name="setwt" localSheetId="7">#REF!</definedName>
    <definedName name="setwt" localSheetId="9">#REF!</definedName>
    <definedName name="setwt" localSheetId="10">#REF!</definedName>
    <definedName name="setwt" localSheetId="16">#REF!</definedName>
    <definedName name="setwt">#REF!</definedName>
    <definedName name="sevtionBB" localSheetId="7">#REF!</definedName>
    <definedName name="sevtionBB" localSheetId="9">#REF!</definedName>
    <definedName name="sevtionBB" localSheetId="10">#REF!</definedName>
    <definedName name="sevtionBB" localSheetId="16">#REF!</definedName>
    <definedName name="sevtionBB">#REF!</definedName>
    <definedName name="sfafed" localSheetId="10">#REF!</definedName>
    <definedName name="sfafed" localSheetId="16">#REF!</definedName>
    <definedName name="sfafed">#REF!</definedName>
    <definedName name="sfagea" localSheetId="10">#REF!</definedName>
    <definedName name="sfagea" localSheetId="16">#REF!</definedName>
    <definedName name="sfagea">#REF!</definedName>
    <definedName name="sfasf" localSheetId="6" hidden="1">{#N/A,#N/A,FALSE,"Sheet1"}</definedName>
    <definedName name="sfasf" localSheetId="7" hidden="1">{#N/A,#N/A,FALSE,"Sheet1"}</definedName>
    <definedName name="sfasf" localSheetId="8" hidden="1">{#N/A,#N/A,FALSE,"Sheet1"}</definedName>
    <definedName name="sfasf" localSheetId="9" hidden="1">{#N/A,#N/A,FALSE,"Sheet1"}</definedName>
    <definedName name="sfasf" localSheetId="10" hidden="1">{#N/A,#N/A,FALSE,"Sheet1"}</definedName>
    <definedName name="sfasf" hidden="1">{#N/A,#N/A,FALSE,"Sheet1"}</definedName>
    <definedName name="sfawfwqf">#N/A</definedName>
    <definedName name="sfdsgfdsg" localSheetId="7">#REF!</definedName>
    <definedName name="sfdsgfdsg" localSheetId="9">#REF!</definedName>
    <definedName name="sfdsgfdsg" localSheetId="10">#REF!</definedName>
    <definedName name="sfdsgfdsg" localSheetId="16">#REF!</definedName>
    <definedName name="sfdsgfdsg">#REF!</definedName>
    <definedName name="sfewf" localSheetId="7">#REF!</definedName>
    <definedName name="sfewf" localSheetId="9">#REF!</definedName>
    <definedName name="sfewf" localSheetId="10">#REF!</definedName>
    <definedName name="sfewf" localSheetId="16">#REF!</definedName>
    <definedName name="sfewf">#REF!</definedName>
    <definedName name="sffa">'[189]Gain Loss Calculation'!$X$3</definedName>
    <definedName name="sfgethetye" localSheetId="6">#REF!</definedName>
    <definedName name="sfgethetye" localSheetId="7">#REF!</definedName>
    <definedName name="sfgethetye" localSheetId="9">#REF!</definedName>
    <definedName name="sfgethetye" localSheetId="10">#REF!</definedName>
    <definedName name="sfgethetye" localSheetId="16">#REF!</definedName>
    <definedName name="sfgethetye">#REF!</definedName>
    <definedName name="SFgf">[53]B!$B$3</definedName>
    <definedName name="sfgfdh" localSheetId="7">#REF!</definedName>
    <definedName name="sfgfdh" localSheetId="9">#REF!</definedName>
    <definedName name="sfgfdh" localSheetId="10">#REF!</definedName>
    <definedName name="sfgfdh" localSheetId="16">#REF!</definedName>
    <definedName name="sfgfdh">#REF!</definedName>
    <definedName name="sfgrg" localSheetId="7">#REF!</definedName>
    <definedName name="sfgrg" localSheetId="9">#REF!</definedName>
    <definedName name="sfgrg" localSheetId="10">#REF!</definedName>
    <definedName name="sfgrg" localSheetId="16">#REF!</definedName>
    <definedName name="sfgrg">#REF!</definedName>
    <definedName name="sfqafqegf" localSheetId="7">#REF!</definedName>
    <definedName name="sfqafqegf" localSheetId="9">#REF!</definedName>
    <definedName name="sfqafqegf" localSheetId="10">#REF!</definedName>
    <definedName name="sfqafqegf" localSheetId="16">#REF!</definedName>
    <definedName name="sfqafqegf">#REF!</definedName>
    <definedName name="sfsegergs" localSheetId="10">#REF!</definedName>
    <definedName name="sfsegergs" localSheetId="16">#REF!</definedName>
    <definedName name="sfsegergs">#REF!</definedName>
    <definedName name="sg">#N/A</definedName>
    <definedName name="sgddshs" localSheetId="7">#REF!</definedName>
    <definedName name="sgddshs" localSheetId="9">#REF!</definedName>
    <definedName name="sgddshs" localSheetId="10">#REF!</definedName>
    <definedName name="sgddshs" localSheetId="16">#REF!</definedName>
    <definedName name="sgddshs">#REF!</definedName>
    <definedName name="sgdgds" localSheetId="7">#REF!</definedName>
    <definedName name="sgdgds" localSheetId="9">#REF!</definedName>
    <definedName name="sgdgds" localSheetId="10">#REF!</definedName>
    <definedName name="sgdgds" localSheetId="16">#REF!</definedName>
    <definedName name="sgdgds">#REF!</definedName>
    <definedName name="sgdgshhdf" localSheetId="7">#REF!</definedName>
    <definedName name="sgdgshhdf" localSheetId="9">#REF!</definedName>
    <definedName name="sgdgshhdf" localSheetId="10">#REF!</definedName>
    <definedName name="sgdgshhdf" localSheetId="16">#REF!</definedName>
    <definedName name="sgdgshhdf">#REF!</definedName>
    <definedName name="sgdsdfgdfg" localSheetId="10">#REF!</definedName>
    <definedName name="sgdsdfgdfg" localSheetId="16">#REF!</definedName>
    <definedName name="sgdsdfgdfg">#REF!</definedName>
    <definedName name="sgdsgd" localSheetId="10">#REF!</definedName>
    <definedName name="sgdsgd" localSheetId="16">#REF!</definedName>
    <definedName name="sgdsgd">#REF!</definedName>
    <definedName name="sgdsgs" localSheetId="10">#REF!</definedName>
    <definedName name="sgdsgs" localSheetId="16">#REF!</definedName>
    <definedName name="sgdsgs">#REF!</definedName>
    <definedName name="sgdshr" localSheetId="10">#REF!</definedName>
    <definedName name="sgdshr" localSheetId="16">#REF!</definedName>
    <definedName name="sgdshr">#REF!</definedName>
    <definedName name="sgegg" localSheetId="10">#REF!</definedName>
    <definedName name="sgegg" localSheetId="16">#REF!</definedName>
    <definedName name="sgegg">#REF!</definedName>
    <definedName name="sgegqeg">#N/A</definedName>
    <definedName name="sgfgfdhf" localSheetId="7">#REF!</definedName>
    <definedName name="sgfgfdhf" localSheetId="9">#REF!</definedName>
    <definedName name="sgfgfdhf" localSheetId="10">#REF!</definedName>
    <definedName name="sgfgfdhf" localSheetId="16">#REF!</definedName>
    <definedName name="sgfgfdhf">#REF!</definedName>
    <definedName name="sgfsdgsd" localSheetId="7">[46]U2.2!#REF!</definedName>
    <definedName name="sgfsdgsd" localSheetId="9">[46]U2.2!#REF!</definedName>
    <definedName name="sgfsdgsd" localSheetId="10">[46]U2.2!#REF!</definedName>
    <definedName name="sgfsdgsd" localSheetId="16">[46]U2.2!#REF!</definedName>
    <definedName name="sgfsdgsd">[46]U2.2!#REF!</definedName>
    <definedName name="sghghsdfh" localSheetId="7">#REF!</definedName>
    <definedName name="sghghsdfh" localSheetId="9">#REF!</definedName>
    <definedName name="sghghsdfh" localSheetId="10">#REF!</definedName>
    <definedName name="sghghsdfh" localSheetId="16">#REF!</definedName>
    <definedName name="sghghsdfh">#REF!</definedName>
    <definedName name="sgsdfgsr" localSheetId="7">#REF!</definedName>
    <definedName name="sgsdfgsr" localSheetId="9">#REF!</definedName>
    <definedName name="sgsdfgsr" localSheetId="10">#REF!</definedName>
    <definedName name="sgsdfgsr" localSheetId="16">#REF!</definedName>
    <definedName name="sgsdfgsr">#REF!</definedName>
    <definedName name="sgsdgsr" localSheetId="7">#REF!</definedName>
    <definedName name="sgsdgsr" localSheetId="9">#REF!</definedName>
    <definedName name="sgsdgsr" localSheetId="10">#REF!</definedName>
    <definedName name="sgsdgsr" localSheetId="16">#REF!</definedName>
    <definedName name="sgsdgsr">#REF!</definedName>
    <definedName name="sgsfds" localSheetId="10">#REF!</definedName>
    <definedName name="sgsfds" localSheetId="16">#REF!</definedName>
    <definedName name="sgsfds">#REF!</definedName>
    <definedName name="sgsg" localSheetId="10">#REF!</definedName>
    <definedName name="sgsg" localSheetId="16">#REF!</definedName>
    <definedName name="sgsg">#REF!</definedName>
    <definedName name="sgsgs" localSheetId="10">#REF!</definedName>
    <definedName name="sgsgs" localSheetId="16">#REF!</definedName>
    <definedName name="sgsgs">#REF!</definedName>
    <definedName name="sgsgsg" localSheetId="10">#REF!</definedName>
    <definedName name="sgsgsg" localSheetId="16">#REF!</definedName>
    <definedName name="sgsgsg">#REF!</definedName>
    <definedName name="sgshhrsh" localSheetId="10">#REF!</definedName>
    <definedName name="sgshhrsh" localSheetId="16">#REF!</definedName>
    <definedName name="sgshhrsh">#REF!</definedName>
    <definedName name="sgsr" localSheetId="10">#REF!</definedName>
    <definedName name="sgsr" localSheetId="16">#REF!</definedName>
    <definedName name="sgsr">#REF!</definedName>
    <definedName name="sgswre" localSheetId="10" hidden="1">#REF!</definedName>
    <definedName name="sgswre" localSheetId="16" hidden="1">#REF!</definedName>
    <definedName name="sgswre" hidden="1">#REF!</definedName>
    <definedName name="sgtwqegt" localSheetId="10">#REF!</definedName>
    <definedName name="sgtwqegt" localSheetId="16">#REF!</definedName>
    <definedName name="sgtwqegt">#REF!</definedName>
    <definedName name="sgwesgweh">#N/A</definedName>
    <definedName name="sgwsegwr">#N/A</definedName>
    <definedName name="SheLett" localSheetId="7">#REF!</definedName>
    <definedName name="SheLett" localSheetId="9">#REF!</definedName>
    <definedName name="SheLett" localSheetId="10">#REF!</definedName>
    <definedName name="SheLett" localSheetId="16">#REF!</definedName>
    <definedName name="SheLett">#REF!</definedName>
    <definedName name="shfdhdhd" localSheetId="7">#REF!</definedName>
    <definedName name="shfdhdhd" localSheetId="9">#REF!</definedName>
    <definedName name="shfdhdhd" localSheetId="10">#REF!</definedName>
    <definedName name="shfdhdhd" localSheetId="16">#REF!</definedName>
    <definedName name="shfdhdhd">#REF!</definedName>
    <definedName name="shfhdfh" localSheetId="7">#REF!</definedName>
    <definedName name="shfhdfh" localSheetId="9">#REF!</definedName>
    <definedName name="shfhdfh" localSheetId="10">#REF!</definedName>
    <definedName name="shfhdfh" localSheetId="16">#REF!</definedName>
    <definedName name="shfhdfh">#REF!</definedName>
    <definedName name="shfsh" localSheetId="10">#REF!</definedName>
    <definedName name="shfsh" localSheetId="16">#REF!</definedName>
    <definedName name="shfsh">#REF!</definedName>
    <definedName name="shhre" localSheetId="10">#REF!</definedName>
    <definedName name="shhre" localSheetId="16">#REF!</definedName>
    <definedName name="shhre">#REF!</definedName>
    <definedName name="shshdrh" localSheetId="10">#REF!</definedName>
    <definedName name="shshdrh" localSheetId="16">#REF!</definedName>
    <definedName name="shshdrh">#REF!</definedName>
    <definedName name="shshresh" localSheetId="10">#REF!</definedName>
    <definedName name="shshresh" localSheetId="16">#REF!</definedName>
    <definedName name="shshresh">#REF!</definedName>
    <definedName name="shshsrh" localSheetId="10">#REF!</definedName>
    <definedName name="shshsrh" localSheetId="16">#REF!</definedName>
    <definedName name="shshsrh">#REF!</definedName>
    <definedName name="shwshrwhrewh">#N/A</definedName>
    <definedName name="shyrsrherh" localSheetId="7">#REF!</definedName>
    <definedName name="shyrsrherh" localSheetId="9">#REF!</definedName>
    <definedName name="shyrsrherh" localSheetId="10">#REF!</definedName>
    <definedName name="shyrsrherh" localSheetId="16">#REF!</definedName>
    <definedName name="shyrsrherh">#REF!</definedName>
    <definedName name="sjas" localSheetId="7">#REF!</definedName>
    <definedName name="sjas" localSheetId="9">#REF!</definedName>
    <definedName name="sjas" localSheetId="10">#REF!</definedName>
    <definedName name="sjas" localSheetId="16">#REF!</definedName>
    <definedName name="sjas">#REF!</definedName>
    <definedName name="sp">[190]Rates!$C$12</definedName>
    <definedName name="Spec" localSheetId="7">'[191]P&amp;L'!#REF!</definedName>
    <definedName name="Spec" localSheetId="9">'[191]P&amp;L'!#REF!</definedName>
    <definedName name="Spec" localSheetId="10">'[191]P&amp;L'!#REF!</definedName>
    <definedName name="Spec" localSheetId="16">'[191]P&amp;L'!#REF!</definedName>
    <definedName name="Spec">'[191]P&amp;L'!#REF!</definedName>
    <definedName name="sq">'[40]0100'!$I$2:$I$2</definedName>
    <definedName name="srgetgwe" localSheetId="7">#REF!</definedName>
    <definedName name="srgetgwe" localSheetId="9">#REF!</definedName>
    <definedName name="srgetgwe" localSheetId="10">#REF!</definedName>
    <definedName name="srgetgwe" localSheetId="16">#REF!</definedName>
    <definedName name="srgetgwe">#REF!</definedName>
    <definedName name="SS" localSheetId="7">#REF!</definedName>
    <definedName name="SS" localSheetId="9">#REF!</definedName>
    <definedName name="SS" localSheetId="10">#REF!</definedName>
    <definedName name="SS" localSheetId="16">#REF!</definedName>
    <definedName name="SS">#REF!</definedName>
    <definedName name="SSC">[56]details!$C$106</definedName>
    <definedName name="ssfdhdsfh" localSheetId="7">#REF!</definedName>
    <definedName name="ssfdhdsfh" localSheetId="9">#REF!</definedName>
    <definedName name="ssfdhdsfh" localSheetId="10">#REF!</definedName>
    <definedName name="ssfdhdsfh" localSheetId="16">#REF!</definedName>
    <definedName name="ssfdhdsfh">#REF!</definedName>
    <definedName name="ssgrfgsrdh" localSheetId="7">#REF!</definedName>
    <definedName name="ssgrfgsrdh" localSheetId="9">#REF!</definedName>
    <definedName name="ssgrfgsrdh" localSheetId="10">#REF!</definedName>
    <definedName name="ssgrfgsrdh" localSheetId="16">#REF!</definedName>
    <definedName name="ssgrfgsrdh">#REF!</definedName>
    <definedName name="sss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7">#REF!</definedName>
    <definedName name="ssssss" localSheetId="9">#REF!</definedName>
    <definedName name="ssssss" localSheetId="10">#REF!</definedName>
    <definedName name="ssssss" localSheetId="16">#REF!</definedName>
    <definedName name="ssssss">#REF!</definedName>
    <definedName name="staetet" localSheetId="7">#REF!</definedName>
    <definedName name="staetet" localSheetId="9">#REF!</definedName>
    <definedName name="staetet" localSheetId="10">#REF!</definedName>
    <definedName name="staetet" localSheetId="16">#REF!</definedName>
    <definedName name="staetet">#REF!</definedName>
    <definedName name="StartBP" localSheetId="7">#REF!</definedName>
    <definedName name="StartBP" localSheetId="9">#REF!</definedName>
    <definedName name="StartBP" localSheetId="10">#REF!</definedName>
    <definedName name="StartBP" localSheetId="16">#REF!</definedName>
    <definedName name="StartBP">#REF!</definedName>
    <definedName name="STATACC" localSheetId="10">#REF!</definedName>
    <definedName name="STATACC" localSheetId="16">#REF!</definedName>
    <definedName name="STATACC">#REF!</definedName>
    <definedName name="SUBSCRIPTION">"$#REF!.$BD$548"</definedName>
    <definedName name="SUBSCRIPTION_72">"$#REF!.$BD$549"</definedName>
    <definedName name="suc">'[35]tax-ss'!$I$7:$I$37</definedName>
    <definedName name="sucx">'[35]tax-ss'!$C$7:$C$37</definedName>
    <definedName name="Summary" localSheetId="7">#REF!</definedName>
    <definedName name="Summary" localSheetId="9">#REF!</definedName>
    <definedName name="Summary" localSheetId="10">#REF!</definedName>
    <definedName name="Summary" localSheetId="16">#REF!</definedName>
    <definedName name="Summary">#REF!</definedName>
    <definedName name="SundryReceipts" localSheetId="7">#REF!</definedName>
    <definedName name="SundryReceipts" localSheetId="9">#REF!</definedName>
    <definedName name="SundryReceipts" localSheetId="10">#REF!</definedName>
    <definedName name="SundryReceipts" localSheetId="16">#REF!</definedName>
    <definedName name="SundryReceipts">#REF!</definedName>
    <definedName name="svavvvbw">#N/A</definedName>
    <definedName name="SW" localSheetId="7">#REF!</definedName>
    <definedName name="SW" localSheetId="9">#REF!</definedName>
    <definedName name="SW" localSheetId="10">#REF!</definedName>
    <definedName name="SW" localSheetId="16">#REF!</definedName>
    <definedName name="SW">#REF!</definedName>
    <definedName name="swfewq" localSheetId="7">#REF!</definedName>
    <definedName name="swfewq" localSheetId="9">#REF!</definedName>
    <definedName name="swfewq" localSheetId="10">#REF!</definedName>
    <definedName name="swfewq" localSheetId="16">#REF!</definedName>
    <definedName name="swfewq">#REF!</definedName>
    <definedName name="syt" localSheetId="7">#REF!</definedName>
    <definedName name="syt" localSheetId="9">#REF!</definedName>
    <definedName name="syt" localSheetId="10">#REF!</definedName>
    <definedName name="syt" localSheetId="16">#REF!</definedName>
    <definedName name="syt">#REF!</definedName>
    <definedName name="t">[29]B!$C$7</definedName>
    <definedName name="t2g42" localSheetId="6" hidden="1">{#N/A,#N/A,FALSE,"Sheet1"}</definedName>
    <definedName name="t2g42" localSheetId="7" hidden="1">{#N/A,#N/A,FALSE,"Sheet1"}</definedName>
    <definedName name="t2g42" localSheetId="8" hidden="1">{#N/A,#N/A,FALSE,"Sheet1"}</definedName>
    <definedName name="t2g42" localSheetId="9" hidden="1">{#N/A,#N/A,FALSE,"Sheet1"}</definedName>
    <definedName name="t2g42" localSheetId="10" hidden="1">{#N/A,#N/A,FALSE,"Sheet1"}</definedName>
    <definedName name="t2g42" hidden="1">{#N/A,#N/A,FALSE,"Sheet1"}</definedName>
    <definedName name="t2gg43g">#N/A</definedName>
    <definedName name="TA">'[90]IBA &lt;O3&gt;'!$R$31</definedName>
    <definedName name="TABadj" localSheetId="7">#REF!</definedName>
    <definedName name="TABadj" localSheetId="9">#REF!</definedName>
    <definedName name="TABadj" localSheetId="10">#REF!</definedName>
    <definedName name="TABadj" localSheetId="16">#REF!</definedName>
    <definedName name="TABadj">#REF!</definedName>
    <definedName name="TABbs" localSheetId="7">#REF!</definedName>
    <definedName name="TABbs" localSheetId="9">#REF!</definedName>
    <definedName name="TABbs" localSheetId="10">#REF!</definedName>
    <definedName name="TABbs" localSheetId="16">#REF!</definedName>
    <definedName name="TABbs">#REF!</definedName>
    <definedName name="TABLE2">[192]B!$A$1:$I$74</definedName>
    <definedName name="TABpl" localSheetId="6">#REF!</definedName>
    <definedName name="TABpl" localSheetId="7">#REF!</definedName>
    <definedName name="TABpl" localSheetId="9">#REF!</definedName>
    <definedName name="TABpl" localSheetId="10">#REF!</definedName>
    <definedName name="TABpl" localSheetId="16">#REF!</definedName>
    <definedName name="TABpl">#REF!</definedName>
    <definedName name="TAX">"$#REF!.$#REF!$#REF!"</definedName>
    <definedName name="TAX_49" localSheetId="7">#REF!</definedName>
    <definedName name="TAX_49" localSheetId="9">#REF!</definedName>
    <definedName name="TAX_49" localSheetId="10">#REF!</definedName>
    <definedName name="TAX_49" localSheetId="16">#REF!</definedName>
    <definedName name="TAX_49">#REF!</definedName>
    <definedName name="TAX_65" localSheetId="7">#REF!</definedName>
    <definedName name="TAX_65" localSheetId="9">#REF!</definedName>
    <definedName name="TAX_65" localSheetId="10">#REF!</definedName>
    <definedName name="TAX_65" localSheetId="16">#REF!</definedName>
    <definedName name="TAX_65">#REF!</definedName>
    <definedName name="TAX_72">"$#REF!.$#REF!$#REF!"</definedName>
    <definedName name="TaxRef" localSheetId="7">#REF!</definedName>
    <definedName name="TaxRef" localSheetId="9">#REF!</definedName>
    <definedName name="TaxRef" localSheetId="10">#REF!</definedName>
    <definedName name="TaxRef" localSheetId="16">#REF!</definedName>
    <definedName name="TaxRef">#REF!</definedName>
    <definedName name="TB">'[90]IBA &lt;O3&gt;'!$O$31</definedName>
    <definedName name="TB_Manual_JEs" localSheetId="7">#REF!</definedName>
    <definedName name="TB_Manual_JEs" localSheetId="9">#REF!</definedName>
    <definedName name="TB_Manual_JEs" localSheetId="10">#REF!</definedName>
    <definedName name="TB_Manual_JEs" localSheetId="16">#REF!</definedName>
    <definedName name="TB_Manual_JEs">#REF!</definedName>
    <definedName name="te" localSheetId="7">#REF!</definedName>
    <definedName name="te" localSheetId="9">#REF!</definedName>
    <definedName name="te" localSheetId="10">#REF!</definedName>
    <definedName name="te" localSheetId="16">#REF!</definedName>
    <definedName name="te">#REF!</definedName>
    <definedName name="TEHTRHTR" localSheetId="7">#REF!</definedName>
    <definedName name="TEHTRHTR" localSheetId="9">#REF!</definedName>
    <definedName name="TEHTRHTR" localSheetId="10">#REF!</definedName>
    <definedName name="TEHTRHTR" localSheetId="16">#REF!</definedName>
    <definedName name="TEHTRHTR">#REF!</definedName>
    <definedName name="tejnyrjytkt" localSheetId="10">#REF!</definedName>
    <definedName name="tejnyrjytkt" localSheetId="16">#REF!</definedName>
    <definedName name="tejnyrjytkt">#REF!</definedName>
    <definedName name="Terhutang_kepada_sykt._berkaitan" localSheetId="10">#REF!</definedName>
    <definedName name="Terhutang_kepada_sykt._berkaitan" localSheetId="16">#REF!</definedName>
    <definedName name="Terhutang_kepada_sykt._berkaitan">#REF!</definedName>
    <definedName name="test">'[193]Gain Loss Calculation'!$L$3</definedName>
    <definedName name="test1" localSheetId="7">'[193]Gain Loss Calculation'!#REF!</definedName>
    <definedName name="test1" localSheetId="9">'[193]Gain Loss Calculation'!#REF!</definedName>
    <definedName name="test1" localSheetId="10">'[193]Gain Loss Calculation'!#REF!</definedName>
    <definedName name="test1" localSheetId="16">'[193]Gain Loss Calculation'!#REF!</definedName>
    <definedName name="test1">'[193]Gain Loss Calculation'!#REF!</definedName>
    <definedName name="test2">'[193]Gain Loss Calculation'!$AJ$3</definedName>
    <definedName name="test3">'[193]Gain Loss Calculation'!$BR$3</definedName>
    <definedName name="test4" localSheetId="6">#REF!</definedName>
    <definedName name="test4" localSheetId="7">#REF!</definedName>
    <definedName name="test4" localSheetId="9">#REF!</definedName>
    <definedName name="test4" localSheetId="10">#REF!</definedName>
    <definedName name="test4" localSheetId="16">#REF!</definedName>
    <definedName name="test4">#REF!</definedName>
    <definedName name="Text" localSheetId="6">[194]N!#REF!</definedName>
    <definedName name="Text" localSheetId="7">[194]N!#REF!</definedName>
    <definedName name="Text" localSheetId="9">[194]N!#REF!</definedName>
    <definedName name="Text" localSheetId="10">[194]N!#REF!</definedName>
    <definedName name="Text" localSheetId="16">[194]N!#REF!</definedName>
    <definedName name="Text">[194]N!#REF!</definedName>
    <definedName name="tfyhtrh" localSheetId="6">#REF!</definedName>
    <definedName name="tfyhtrh" localSheetId="7">#REF!</definedName>
    <definedName name="tfyhtrh" localSheetId="9">#REF!</definedName>
    <definedName name="tfyhtrh" localSheetId="10">#REF!</definedName>
    <definedName name="tfyhtrh" localSheetId="16">#REF!</definedName>
    <definedName name="tfyhtrh">#REF!</definedName>
    <definedName name="tgtger" localSheetId="6">#REF!</definedName>
    <definedName name="tgtger" localSheetId="7">#REF!</definedName>
    <definedName name="tgtger" localSheetId="9">#REF!</definedName>
    <definedName name="tgtger" localSheetId="10">#REF!</definedName>
    <definedName name="tgtger" localSheetId="16">#REF!</definedName>
    <definedName name="tgtger">#REF!</definedName>
    <definedName name="tgtgtg" localSheetId="6">#REF!</definedName>
    <definedName name="tgtgtg" localSheetId="7">#REF!</definedName>
    <definedName name="tgtgtg" localSheetId="9">#REF!</definedName>
    <definedName name="tgtgtg" localSheetId="10">#REF!</definedName>
    <definedName name="tgtgtg" localSheetId="16">#REF!</definedName>
    <definedName name="tgtgtg">#REF!</definedName>
    <definedName name="tgth" localSheetId="10">#REF!</definedName>
    <definedName name="tgth" localSheetId="16">#REF!</definedName>
    <definedName name="tgth">#REF!</definedName>
    <definedName name="tgtht" localSheetId="10">#REF!</definedName>
    <definedName name="tgtht" localSheetId="16">#REF!</definedName>
    <definedName name="tgtht">#REF!</definedName>
    <definedName name="th" localSheetId="10">#REF!</definedName>
    <definedName name="th" localSheetId="16">#REF!</definedName>
    <definedName name="th">#REF!</definedName>
    <definedName name="THETHEQ" localSheetId="10">#REF!</definedName>
    <definedName name="THETHEQ" localSheetId="16">#REF!</definedName>
    <definedName name="THETHEQ">#REF!</definedName>
    <definedName name="thhy" localSheetId="10">#REF!</definedName>
    <definedName name="thhy" localSheetId="16">#REF!</definedName>
    <definedName name="thhy">#REF!</definedName>
    <definedName name="thhyy" localSheetId="10">#REF!</definedName>
    <definedName name="thhyy" localSheetId="16">#REF!</definedName>
    <definedName name="thhyy">#REF!</definedName>
    <definedName name="this">'[172]Entity Data'!$G$8</definedName>
    <definedName name="thjryjhrt" localSheetId="7">#REF!</definedName>
    <definedName name="thjryjhrt" localSheetId="9">#REF!</definedName>
    <definedName name="thjryjhrt" localSheetId="10">#REF!</definedName>
    <definedName name="thjryjhrt" localSheetId="16">#REF!</definedName>
    <definedName name="thjryjhrt">#REF!</definedName>
    <definedName name="THM">[164]FSA!$A$1</definedName>
    <definedName name="thnrjyrj" localSheetId="7">#REF!</definedName>
    <definedName name="thnrjyrj" localSheetId="9">#REF!</definedName>
    <definedName name="thnrjyrj" localSheetId="10">#REF!</definedName>
    <definedName name="thnrjyrj" localSheetId="16">#REF!</definedName>
    <definedName name="thnrjyrj">#REF!</definedName>
    <definedName name="thrdgsgs" localSheetId="7">#REF!</definedName>
    <definedName name="thrdgsgs" localSheetId="9">#REF!</definedName>
    <definedName name="thrdgsgs" localSheetId="10">#REF!</definedName>
    <definedName name="thrdgsgs" localSheetId="16">#REF!</definedName>
    <definedName name="thrdgsgs">#REF!</definedName>
    <definedName name="thtrhrt" localSheetId="7">#REF!</definedName>
    <definedName name="thtrhrt" localSheetId="9">#REF!</definedName>
    <definedName name="thtrhrt" localSheetId="10">#REF!</definedName>
    <definedName name="thtrhrt" localSheetId="16">#REF!</definedName>
    <definedName name="thtrhrt">#REF!</definedName>
    <definedName name="thtrhth" localSheetId="10">#REF!</definedName>
    <definedName name="thtrhth" localSheetId="16">#REF!</definedName>
    <definedName name="thtrhth">#REF!</definedName>
    <definedName name="thtted" localSheetId="10">#REF!</definedName>
    <definedName name="thtted" localSheetId="16">#REF!</definedName>
    <definedName name="thtted">#REF!</definedName>
    <definedName name="tit" localSheetId="10">'[195]5 Analysis'!#REF!</definedName>
    <definedName name="tit" localSheetId="16">'[195]5 Analysis'!#REF!</definedName>
    <definedName name="tit">'[195]5 Analysis'!#REF!</definedName>
    <definedName name="Titl" localSheetId="10">'[196]5 Analysis'!#REF!</definedName>
    <definedName name="Titl" localSheetId="16">'[196]5 Analysis'!#REF!</definedName>
    <definedName name="Titl">'[196]5 Analysis'!#REF!</definedName>
    <definedName name="Title" localSheetId="6">#REF!</definedName>
    <definedName name="Title" localSheetId="7">#REF!</definedName>
    <definedName name="Title" localSheetId="9">#REF!</definedName>
    <definedName name="Title" localSheetId="10">#REF!</definedName>
    <definedName name="Title" localSheetId="16">#REF!</definedName>
    <definedName name="Title">#REF!</definedName>
    <definedName name="Title1" localSheetId="6">#REF!</definedName>
    <definedName name="Title1" localSheetId="7">#REF!</definedName>
    <definedName name="Title1" localSheetId="9">#REF!</definedName>
    <definedName name="Title1" localSheetId="10">#REF!</definedName>
    <definedName name="Title1" localSheetId="16">#REF!</definedName>
    <definedName name="Title1">#REF!</definedName>
    <definedName name="tjfjrt" localSheetId="6">#REF!</definedName>
    <definedName name="tjfjrt" localSheetId="7">#REF!</definedName>
    <definedName name="tjfjrt" localSheetId="9">#REF!</definedName>
    <definedName name="tjfjrt" localSheetId="10">#REF!</definedName>
    <definedName name="tjfjrt" localSheetId="16">#REF!</definedName>
    <definedName name="tjfjrt">#REF!</definedName>
    <definedName name="tjrjyjryj" localSheetId="10">#REF!</definedName>
    <definedName name="tjrjyjryj" localSheetId="16">#REF!</definedName>
    <definedName name="tjrjyjryj">#REF!</definedName>
    <definedName name="tjryjyrj" localSheetId="10">#REF!</definedName>
    <definedName name="tjryjyrj" localSheetId="16">#REF!</definedName>
    <definedName name="tjryjyrj">#REF!</definedName>
    <definedName name="tjtrhjrt" localSheetId="10">#REF!</definedName>
    <definedName name="tjtrhjrt" localSheetId="16">#REF!</definedName>
    <definedName name="tjtrhjrt">#REF!</definedName>
    <definedName name="tjtrjrt" localSheetId="10">#REF!</definedName>
    <definedName name="tjtrjrt" localSheetId="16">#REF!</definedName>
    <definedName name="tjtrjrt">#REF!</definedName>
    <definedName name="tjtrjtrh" localSheetId="10">#REF!</definedName>
    <definedName name="tjtrjtrh" localSheetId="16">#REF!</definedName>
    <definedName name="tjtrjtrh">#REF!</definedName>
    <definedName name="tjykjtk" localSheetId="10">#REF!</definedName>
    <definedName name="tjykjtk" localSheetId="16">#REF!</definedName>
    <definedName name="tjykjtk">#REF!</definedName>
    <definedName name="tkreeqwrtrjte" localSheetId="10">#REF!</definedName>
    <definedName name="tkreeqwrtrjte" localSheetId="16">#REF!</definedName>
    <definedName name="tkreeqwrtrjte">#REF!</definedName>
    <definedName name="tktektw" localSheetId="10">#REF!</definedName>
    <definedName name="tktektw" localSheetId="16">#REF!</definedName>
    <definedName name="tktektw">#REF!</definedName>
    <definedName name="tktykje" localSheetId="10">#REF!</definedName>
    <definedName name="tktykje" localSheetId="16">#REF!</definedName>
    <definedName name="tktykje">#REF!</definedName>
    <definedName name="tkykws" localSheetId="10">#REF!</definedName>
    <definedName name="tkykws" localSheetId="16">#REF!</definedName>
    <definedName name="tkykws">#REF!</definedName>
    <definedName name="tmtmtym" localSheetId="10">#REF!</definedName>
    <definedName name="tmtmtym" localSheetId="16">#REF!</definedName>
    <definedName name="tmtmtym">#REF!</definedName>
    <definedName name="to" localSheetId="10">#REF!</definedName>
    <definedName name="to" localSheetId="16">#REF!</definedName>
    <definedName name="to">#REF!</definedName>
    <definedName name="toltkot5ikt67" localSheetId="10">#REF!</definedName>
    <definedName name="toltkot5ikt67" localSheetId="16">#REF!</definedName>
    <definedName name="toltkot5ikt67">#REF!</definedName>
    <definedName name="tong">"'file://Mindy//Jhb2_gen_mal_3/AabsData/DATA/Bee Sing/KIL334/YE00/Ideal Reno/awpIR.xls'#$FF_4.$#REF!$#REF!"</definedName>
    <definedName name="tong_49" localSheetId="7">[13]FF_4!#REF!</definedName>
    <definedName name="tong_49" localSheetId="9">[13]FF_4!#REF!</definedName>
    <definedName name="tong_49" localSheetId="10">[13]FF_4!#REF!</definedName>
    <definedName name="tong_49" localSheetId="16">[13]FF_4!#REF!</definedName>
    <definedName name="tong_49">[13]FF_4!#REF!</definedName>
    <definedName name="tong_65" localSheetId="7">[13]FF_4!#REF!</definedName>
    <definedName name="tong_65" localSheetId="9">[13]FF_4!#REF!</definedName>
    <definedName name="tong_65" localSheetId="10">[13]FF_4!#REF!</definedName>
    <definedName name="tong_65" localSheetId="16">[13]FF_4!#REF!</definedName>
    <definedName name="tong_65">[13]FF_4!#REF!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 localSheetId="7">[13]FF_4!#REF!</definedName>
    <definedName name="tong1_49" localSheetId="9">[13]FF_4!#REF!</definedName>
    <definedName name="tong1_49" localSheetId="10">[13]FF_4!#REF!</definedName>
    <definedName name="tong1_49" localSheetId="16">[13]FF_4!#REF!</definedName>
    <definedName name="tong1_49">[13]FF_4!#REF!</definedName>
    <definedName name="tong1_65" localSheetId="7">[13]FF_4!#REF!</definedName>
    <definedName name="tong1_65" localSheetId="9">[13]FF_4!#REF!</definedName>
    <definedName name="tong1_65" localSheetId="10">[13]FF_4!#REF!</definedName>
    <definedName name="tong1_65" localSheetId="16">[13]FF_4!#REF!</definedName>
    <definedName name="tong1_65">[13]FF_4!#REF!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7">#REF!</definedName>
    <definedName name="TOOLS14_49" localSheetId="9">#REF!</definedName>
    <definedName name="TOOLS14_49" localSheetId="10">#REF!</definedName>
    <definedName name="TOOLS14_49" localSheetId="16">#REF!</definedName>
    <definedName name="TOOLS14_49">#REF!</definedName>
    <definedName name="TOOLS14_65" localSheetId="7">#REF!</definedName>
    <definedName name="TOOLS14_65" localSheetId="9">#REF!</definedName>
    <definedName name="TOOLS14_65" localSheetId="10">#REF!</definedName>
    <definedName name="TOOLS14_65" localSheetId="16">#REF!</definedName>
    <definedName name="TOOLS14_65">#REF!</definedName>
    <definedName name="TOOLS14_72">"$#REF!.#REF!$#REF!"</definedName>
    <definedName name="TOP" localSheetId="7">#REF!</definedName>
    <definedName name="TOP" localSheetId="9">#REF!</definedName>
    <definedName name="TOP" localSheetId="10">#REF!</definedName>
    <definedName name="TOP" localSheetId="16">#REF!</definedName>
    <definedName name="TOP">#REF!</definedName>
    <definedName name="TOT" localSheetId="7">#REF!</definedName>
    <definedName name="TOT" localSheetId="9">#REF!</definedName>
    <definedName name="TOT" localSheetId="10">#REF!</definedName>
    <definedName name="TOT" localSheetId="16">#REF!</definedName>
    <definedName name="TOT">#REF!</definedName>
    <definedName name="tota" localSheetId="7">'[197]FF-2'!#REF!</definedName>
    <definedName name="tota" localSheetId="9">'[197]FF-2'!#REF!</definedName>
    <definedName name="tota" localSheetId="10">'[197]FF-2'!#REF!</definedName>
    <definedName name="tota" localSheetId="16">'[197]FF-2'!#REF!</definedName>
    <definedName name="tota">'[197]FF-2'!#REF!</definedName>
    <definedName name="total" localSheetId="6">#REF!</definedName>
    <definedName name="total" localSheetId="7">#REF!</definedName>
    <definedName name="total" localSheetId="9">#REF!</definedName>
    <definedName name="total" localSheetId="10">#REF!</definedName>
    <definedName name="total" localSheetId="16">#REF!</definedName>
    <definedName name="total">#REF!</definedName>
    <definedName name="TotalCA" localSheetId="7">'[89]G-35-3'!#REF!</definedName>
    <definedName name="TotalCA" localSheetId="9">'[89]G-35-3'!#REF!</definedName>
    <definedName name="TotalCA" localSheetId="10">'[89]G-35-3'!#REF!</definedName>
    <definedName name="TotalCA" localSheetId="16">'[89]G-35-3'!#REF!</definedName>
    <definedName name="TotalCA">'[89]G-35-3'!#REF!</definedName>
    <definedName name="TotalIBA" localSheetId="7">#REF!</definedName>
    <definedName name="TotalIBA" localSheetId="9">#REF!</definedName>
    <definedName name="TotalIBA" localSheetId="10">#REF!</definedName>
    <definedName name="TotalIBA" localSheetId="16">#REF!</definedName>
    <definedName name="TotalIBA">#REF!</definedName>
    <definedName name="TOTALS" localSheetId="7">#REF!</definedName>
    <definedName name="TOTALS" localSheetId="9">#REF!</definedName>
    <definedName name="TOTALS" localSheetId="10">#REF!</definedName>
    <definedName name="TOTALS" localSheetId="16">#REF!</definedName>
    <definedName name="TOTALS">#REF!</definedName>
    <definedName name="TPM" localSheetId="6" hidden="1">{#N/A,#N/A,FALSE,"Sheet1"}</definedName>
    <definedName name="TPM" localSheetId="7" hidden="1">{#N/A,#N/A,FALSE,"Sheet1"}</definedName>
    <definedName name="TPM" localSheetId="8" hidden="1">{#N/A,#N/A,FALSE,"Sheet1"}</definedName>
    <definedName name="TPM" localSheetId="9" hidden="1">{#N/A,#N/A,FALSE,"Sheet1"}</definedName>
    <definedName name="TPM" localSheetId="10" hidden="1">{#N/A,#N/A,FALSE,"Sheet1"}</definedName>
    <definedName name="TPM" hidden="1">{#N/A,#N/A,FALSE,"Sheet1"}</definedName>
    <definedName name="Trade_Debtors_Breakdown">[72]TBal!$A$3</definedName>
    <definedName name="TRF">'[198]1120'!$D$15:$D$67</definedName>
    <definedName name="trhtrh" localSheetId="6">#REF!</definedName>
    <definedName name="trhtrh" localSheetId="7">#REF!</definedName>
    <definedName name="trhtrh" localSheetId="9">#REF!</definedName>
    <definedName name="trhtrh" localSheetId="10">#REF!</definedName>
    <definedName name="trhtrh" localSheetId="16">#REF!</definedName>
    <definedName name="trhtrh">#REF!</definedName>
    <definedName name="trhtrht" localSheetId="6">#REF!</definedName>
    <definedName name="trhtrht" localSheetId="7">#REF!</definedName>
    <definedName name="trhtrht" localSheetId="9">#REF!</definedName>
    <definedName name="trhtrht" localSheetId="10">#REF!</definedName>
    <definedName name="trhtrht" localSheetId="16">#REF!</definedName>
    <definedName name="trhtrht">#REF!</definedName>
    <definedName name="trhtrhtr" localSheetId="6">#REF!</definedName>
    <definedName name="trhtrhtr" localSheetId="7">#REF!</definedName>
    <definedName name="trhtrhtr" localSheetId="9">#REF!</definedName>
    <definedName name="trhtrhtr" localSheetId="10">#REF!</definedName>
    <definedName name="trhtrhtr" localSheetId="16">#REF!</definedName>
    <definedName name="trhtrhtr">#REF!</definedName>
    <definedName name="Trial_balance">[72]TBal!$M$162</definedName>
    <definedName name="trialbal1" localSheetId="7">[48]gl!#REF!</definedName>
    <definedName name="trialbal1" localSheetId="9">[48]gl!#REF!</definedName>
    <definedName name="trialbal1" localSheetId="10">[48]gl!#REF!</definedName>
    <definedName name="trialbal1" localSheetId="16">[48]gl!#REF!</definedName>
    <definedName name="trialbal1">[48]gl!#REF!</definedName>
    <definedName name="trjjmyrjy" localSheetId="7">#REF!</definedName>
    <definedName name="trjjmyrjy" localSheetId="9">#REF!</definedName>
    <definedName name="trjjmyrjy" localSheetId="10">#REF!</definedName>
    <definedName name="trjjmyrjy" localSheetId="16">#REF!</definedName>
    <definedName name="trjjmyrjy">#REF!</definedName>
    <definedName name="trjrjytjmy" localSheetId="7">#REF!</definedName>
    <definedName name="trjrjytjmy" localSheetId="9">#REF!</definedName>
    <definedName name="trjrjytjmy" localSheetId="10">#REF!</definedName>
    <definedName name="trjrjytjmy" localSheetId="16">#REF!</definedName>
    <definedName name="trjrjytjmy">#REF!</definedName>
    <definedName name="trjtrj" localSheetId="7">#REF!</definedName>
    <definedName name="trjtrj" localSheetId="9">#REF!</definedName>
    <definedName name="trjtrj" localSheetId="10">#REF!</definedName>
    <definedName name="trjtrj" localSheetId="16">#REF!</definedName>
    <definedName name="trjtrj">#REF!</definedName>
    <definedName name="trjtrjr" localSheetId="10">#REF!</definedName>
    <definedName name="trjtrjr" localSheetId="16">#REF!</definedName>
    <definedName name="trjtrjr">#REF!</definedName>
    <definedName name="trruhtjy6j" localSheetId="10">#REF!</definedName>
    <definedName name="trruhtjy6j" localSheetId="16">#REF!</definedName>
    <definedName name="trruhtjy6j">#REF!</definedName>
    <definedName name="trt" localSheetId="10">#REF!</definedName>
    <definedName name="trt" localSheetId="16">#REF!</definedName>
    <definedName name="trt">#REF!</definedName>
    <definedName name="trtg" localSheetId="10">#REF!</definedName>
    <definedName name="trtg" localSheetId="16">#REF!</definedName>
    <definedName name="trtg">#REF!</definedName>
    <definedName name="trtjyjyu" localSheetId="10">#REF!</definedName>
    <definedName name="trtjyjyu" localSheetId="16">#REF!</definedName>
    <definedName name="trtjyjyu">#REF!</definedName>
    <definedName name="trtr" localSheetId="10">#REF!</definedName>
    <definedName name="trtr" localSheetId="16">#REF!</definedName>
    <definedName name="trtr">#REF!</definedName>
    <definedName name="trtt" localSheetId="10">#REF!</definedName>
    <definedName name="trtt" localSheetId="16">#REF!</definedName>
    <definedName name="trtt">#REF!</definedName>
    <definedName name="tryj" localSheetId="10">#REF!</definedName>
    <definedName name="tryj" localSheetId="16">#REF!</definedName>
    <definedName name="tryj">#REF!</definedName>
    <definedName name="tsrdf" localSheetId="10">#REF!</definedName>
    <definedName name="tsrdf" localSheetId="16">#REF!</definedName>
    <definedName name="tsrdf">#REF!</definedName>
    <definedName name="tt" localSheetId="10">#REF!</definedName>
    <definedName name="tt" localSheetId="16">#REF!</definedName>
    <definedName name="tt">#REF!</definedName>
    <definedName name="ttg" localSheetId="10">#REF!</definedName>
    <definedName name="ttg" localSheetId="16">#REF!</definedName>
    <definedName name="ttg">#REF!</definedName>
    <definedName name="ttgregfr" localSheetId="10">#REF!</definedName>
    <definedName name="ttgregfr" localSheetId="16">#REF!</definedName>
    <definedName name="ttgregfr">#REF!</definedName>
    <definedName name="tthtth" localSheetId="10">#REF!</definedName>
    <definedName name="tthtth" localSheetId="16">#REF!</definedName>
    <definedName name="tthtth">#REF!</definedName>
    <definedName name="ttrhwr" localSheetId="10">#REF!</definedName>
    <definedName name="ttrhwr" localSheetId="16">#REF!</definedName>
    <definedName name="ttrhwr">#REF!</definedName>
    <definedName name="ttrtr" localSheetId="10">#REF!</definedName>
    <definedName name="ttrtr" localSheetId="16">#REF!</definedName>
    <definedName name="ttrtr">#REF!</definedName>
    <definedName name="tts" localSheetId="10">#REF!</definedName>
    <definedName name="tts" localSheetId="16">#REF!</definedName>
    <definedName name="tts">#REF!</definedName>
    <definedName name="ttt" localSheetId="10">#REF!</definedName>
    <definedName name="ttt" localSheetId="16">#REF!</definedName>
    <definedName name="ttt">#REF!</definedName>
    <definedName name="tttr" localSheetId="10">#REF!</definedName>
    <definedName name="tttr" localSheetId="16">#REF!</definedName>
    <definedName name="tttr">#REF!</definedName>
    <definedName name="TTTT" localSheetId="10">#REF!</definedName>
    <definedName name="TTTT" localSheetId="16">#REF!</definedName>
    <definedName name="TTTT">#REF!</definedName>
    <definedName name="tukk" localSheetId="10">#REF!</definedName>
    <definedName name="tukk" localSheetId="16">#REF!</definedName>
    <definedName name="tukk">#REF!</definedName>
    <definedName name="tukrajrwa" localSheetId="10">#REF!</definedName>
    <definedName name="tukrajrwa" localSheetId="16">#REF!</definedName>
    <definedName name="tukrajrwa">#REF!</definedName>
    <definedName name="twetwrty" localSheetId="10">#REF!</definedName>
    <definedName name="twetwrty" localSheetId="16">#REF!</definedName>
    <definedName name="twetwrty">#REF!</definedName>
    <definedName name="twgg4">#N/A</definedName>
    <definedName name="twwetwy" localSheetId="7">#REF!</definedName>
    <definedName name="twwetwy" localSheetId="9">#REF!</definedName>
    <definedName name="twwetwy" localSheetId="10">#REF!</definedName>
    <definedName name="twwetwy" localSheetId="16">#REF!</definedName>
    <definedName name="twwetwy">#REF!</definedName>
    <definedName name="tyjkjte" localSheetId="7">#REF!</definedName>
    <definedName name="tyjkjte" localSheetId="9">#REF!</definedName>
    <definedName name="tyjkjte" localSheetId="10">#REF!</definedName>
    <definedName name="tyjkjte" localSheetId="16">#REF!</definedName>
    <definedName name="tyjkjte">#REF!</definedName>
    <definedName name="TYJTYJ" localSheetId="7">#REF!</definedName>
    <definedName name="TYJTYJ" localSheetId="9">#REF!</definedName>
    <definedName name="TYJTYJ" localSheetId="10">#REF!</definedName>
    <definedName name="TYJTYJ" localSheetId="16">#REF!</definedName>
    <definedName name="TYJTYJ">#REF!</definedName>
    <definedName name="TYKJYRWJ" localSheetId="10">#REF!</definedName>
    <definedName name="TYKJYRWJ" localSheetId="16">#REF!</definedName>
    <definedName name="TYKJYRWJ">#REF!</definedName>
    <definedName name="tyktykty" localSheetId="10">#REF!</definedName>
    <definedName name="tyktykty" localSheetId="16">#REF!</definedName>
    <definedName name="tyktykty">#REF!</definedName>
    <definedName name="Type" localSheetId="10">#REF!</definedName>
    <definedName name="Type" localSheetId="16">#REF!</definedName>
    <definedName name="Type">#REF!</definedName>
    <definedName name="tyu" localSheetId="10">#REF!</definedName>
    <definedName name="tyu" localSheetId="16">#REF!</definedName>
    <definedName name="tyu">#REF!</definedName>
    <definedName name="tyy" localSheetId="10">#REF!</definedName>
    <definedName name="tyy" localSheetId="16">#REF!</definedName>
    <definedName name="tyy">#REF!</definedName>
    <definedName name="tyy435h" localSheetId="10">#REF!</definedName>
    <definedName name="tyy435h" localSheetId="16">#REF!</definedName>
    <definedName name="tyy435h">#REF!</definedName>
    <definedName name="tyyjhjh" localSheetId="10">#REF!</definedName>
    <definedName name="tyyjhjh" localSheetId="16">#REF!</definedName>
    <definedName name="tyyjhjh">#REF!</definedName>
    <definedName name="U">'[167]CA Sheet'!$A$7:$A$27</definedName>
    <definedName name="U_01" localSheetId="7">#REF!</definedName>
    <definedName name="U_01" localSheetId="9">#REF!</definedName>
    <definedName name="U_01" localSheetId="10">#REF!</definedName>
    <definedName name="U_01" localSheetId="16">#REF!</definedName>
    <definedName name="U_01">#REF!</definedName>
    <definedName name="U_01lead" localSheetId="7">#REF!</definedName>
    <definedName name="U_01lead" localSheetId="9">#REF!</definedName>
    <definedName name="U_01lead" localSheetId="10">#REF!</definedName>
    <definedName name="U_01lead" localSheetId="16">#REF!</definedName>
    <definedName name="U_01lead">#REF!</definedName>
    <definedName name="U_02" localSheetId="7">#REF!</definedName>
    <definedName name="U_02" localSheetId="9">#REF!</definedName>
    <definedName name="U_02" localSheetId="10">#REF!</definedName>
    <definedName name="U_02" localSheetId="16">#REF!</definedName>
    <definedName name="U_02">#REF!</definedName>
    <definedName name="U_04" localSheetId="10">#REF!</definedName>
    <definedName name="U_04" localSheetId="16">#REF!</definedName>
    <definedName name="U_04">#REF!</definedName>
    <definedName name="U_1" localSheetId="10">#REF!</definedName>
    <definedName name="U_1" localSheetId="16">#REF!</definedName>
    <definedName name="U_1">#REF!</definedName>
    <definedName name="U_1Dis" localSheetId="10">#REF!</definedName>
    <definedName name="U_1Dis" localSheetId="16">#REF!</definedName>
    <definedName name="U_1Dis">#REF!</definedName>
    <definedName name="U_20" localSheetId="10">#REF!</definedName>
    <definedName name="U_20" localSheetId="16">#REF!</definedName>
    <definedName name="U_20">#REF!</definedName>
    <definedName name="U_2a">'[25]U-2'!$A$1:$J$59</definedName>
    <definedName name="U_2b">'[25]U-2'!$A$1:$J$71</definedName>
    <definedName name="U_40" localSheetId="6">#REF!</definedName>
    <definedName name="U_40" localSheetId="7">#REF!</definedName>
    <definedName name="U_40" localSheetId="9">#REF!</definedName>
    <definedName name="U_40" localSheetId="10">#REF!</definedName>
    <definedName name="U_40" localSheetId="16">#REF!</definedName>
    <definedName name="U_40">#REF!</definedName>
    <definedName name="u45y35" localSheetId="6">#REF!</definedName>
    <definedName name="u45y35" localSheetId="7">#REF!</definedName>
    <definedName name="u45y35" localSheetId="9">#REF!</definedName>
    <definedName name="u45y35" localSheetId="10">#REF!</definedName>
    <definedName name="u45y35" localSheetId="16">#REF!</definedName>
    <definedName name="u45y35">#REF!</definedName>
    <definedName name="u46u65" localSheetId="6">#REF!</definedName>
    <definedName name="u46u65" localSheetId="7">#REF!</definedName>
    <definedName name="u46u65" localSheetId="9">#REF!</definedName>
    <definedName name="u46u65" localSheetId="10">#REF!</definedName>
    <definedName name="u46u65" localSheetId="16">#REF!</definedName>
    <definedName name="u46u65">#REF!</definedName>
    <definedName name="u66j6" localSheetId="10">#REF!</definedName>
    <definedName name="u66j6" localSheetId="16">#REF!</definedName>
    <definedName name="u66j6">#REF!</definedName>
    <definedName name="ua" localSheetId="10">#REF!</definedName>
    <definedName name="ua" localSheetId="16">#REF!</definedName>
    <definedName name="ua">#REF!</definedName>
    <definedName name="uas" localSheetId="10">#REF!</definedName>
    <definedName name="uas" localSheetId="16">#REF!</definedName>
    <definedName name="uas">#REF!</definedName>
    <definedName name="ugop">#N/A</definedName>
    <definedName name="uj">[29]FSA!$A$1</definedName>
    <definedName name="ukkk" localSheetId="7">#REF!</definedName>
    <definedName name="ukkk" localSheetId="9">#REF!</definedName>
    <definedName name="ukkk" localSheetId="10">#REF!</definedName>
    <definedName name="ukkk" localSheetId="16">#REF!</definedName>
    <definedName name="ukkk">#REF!</definedName>
    <definedName name="ukru4" localSheetId="7">#REF!</definedName>
    <definedName name="ukru4" localSheetId="9">#REF!</definedName>
    <definedName name="ukru4" localSheetId="10">#REF!</definedName>
    <definedName name="ukru4" localSheetId="16">#REF!</definedName>
    <definedName name="ukru4">#REF!</definedName>
    <definedName name="uktujrywj" localSheetId="7">#REF!</definedName>
    <definedName name="uktujrywj" localSheetId="9">#REF!</definedName>
    <definedName name="uktujrywj" localSheetId="10">#REF!</definedName>
    <definedName name="uktujrywj" localSheetId="16">#REF!</definedName>
    <definedName name="uktujrywj">#REF!</definedName>
    <definedName name="Upkeep" localSheetId="10">#REF!</definedName>
    <definedName name="Upkeep" localSheetId="16">#REF!</definedName>
    <definedName name="Upkeep">#REF!</definedName>
    <definedName name="usdYavg" localSheetId="10">#REF!</definedName>
    <definedName name="usdYavg" localSheetId="16">#REF!</definedName>
    <definedName name="usdYavg">#REF!</definedName>
    <definedName name="utituit" localSheetId="10">#REF!</definedName>
    <definedName name="utituit" localSheetId="16">#REF!</definedName>
    <definedName name="utituit">#REF!</definedName>
    <definedName name="ux">'[35]tax-ss'!$G$7:$G$37</definedName>
    <definedName name="V" localSheetId="6" hidden="1">{#N/A,#N/A,FALSE,"Sheet1"}</definedName>
    <definedName name="V" localSheetId="7" hidden="1">{#N/A,#N/A,FALSE,"Sheet1"}</definedName>
    <definedName name="V" localSheetId="8" hidden="1">{#N/A,#N/A,FALSE,"Sheet1"}</definedName>
    <definedName name="V" localSheetId="9" hidden="1">{#N/A,#N/A,FALSE,"Sheet1"}</definedName>
    <definedName name="V" localSheetId="10" hidden="1">{#N/A,#N/A,FALSE,"Sheet1"}</definedName>
    <definedName name="V" hidden="1">{#N/A,#N/A,FALSE,"Sheet1"}</definedName>
    <definedName name="va" localSheetId="6">#REF!,#REF!</definedName>
    <definedName name="va" localSheetId="7">#REF!,#REF!</definedName>
    <definedName name="va" localSheetId="9">#REF!,#REF!</definedName>
    <definedName name="va" localSheetId="10">#REF!,#REF!</definedName>
    <definedName name="va" localSheetId="16">#REF!,#REF!</definedName>
    <definedName name="va">#REF!,#REF!</definedName>
    <definedName name="vaa">'[40]0100'!$A$8:$A$8</definedName>
    <definedName name="vaava">#N/A</definedName>
    <definedName name="val" localSheetId="7">#REF!,#REF!</definedName>
    <definedName name="val" localSheetId="9">#REF!,#REF!</definedName>
    <definedName name="val" localSheetId="10">#REF!,#REF!</definedName>
    <definedName name="val" localSheetId="16">#REF!,#REF!</definedName>
    <definedName name="val">#REF!,#REF!</definedName>
    <definedName name="valei" localSheetId="7">#REF!,#REF!</definedName>
    <definedName name="valei" localSheetId="9">#REF!,#REF!</definedName>
    <definedName name="valei" localSheetId="10">#REF!,#REF!</definedName>
    <definedName name="valei" localSheetId="16">#REF!,#REF!</definedName>
    <definedName name="valei">#REF!,#REF!</definedName>
    <definedName name="valid" localSheetId="7">#REF!,#REF!</definedName>
    <definedName name="valid" localSheetId="9">#REF!,#REF!</definedName>
    <definedName name="valid" localSheetId="10">#REF!,#REF!</definedName>
    <definedName name="valid" localSheetId="16">#REF!,#REF!</definedName>
    <definedName name="valid">#REF!,#REF!</definedName>
    <definedName name="Valid_Show" localSheetId="5">[0]!Visible</definedName>
    <definedName name="Valid_Show" localSheetId="6">[0]!Visible</definedName>
    <definedName name="Valid_Show" localSheetId="7">[0]!Visible</definedName>
    <definedName name="Valid_Show" localSheetId="8">[0]!Visible</definedName>
    <definedName name="Valid_Show" localSheetId="9">[0]!Visible</definedName>
    <definedName name="Valid_Show" localSheetId="10">[0]!Visible</definedName>
    <definedName name="Valid_Show" localSheetId="16">[0]!Visible</definedName>
    <definedName name="Valid_Show">[0]!Visible</definedName>
    <definedName name="VALID01234" localSheetId="6">#REF!,#REF!</definedName>
    <definedName name="VALID01234" localSheetId="7">#REF!,#REF!</definedName>
    <definedName name="VALID01234" localSheetId="9">#REF!,#REF!</definedName>
    <definedName name="VALID01234" localSheetId="10">#REF!,#REF!</definedName>
    <definedName name="VALID01234" localSheetId="16">#REF!,#REF!</definedName>
    <definedName name="VALID01234">#REF!,#REF!</definedName>
    <definedName name="VALID1234" localSheetId="6">#REF!,#REF!</definedName>
    <definedName name="VALID1234" localSheetId="7">#REF!,#REF!</definedName>
    <definedName name="VALID1234" localSheetId="9">#REF!,#REF!</definedName>
    <definedName name="VALID1234" localSheetId="10">#REF!,#REF!</definedName>
    <definedName name="VALID1234" localSheetId="16">#REF!,#REF!</definedName>
    <definedName name="VALID1234">#REF!,#REF!</definedName>
    <definedName name="valids" localSheetId="6">#REF!,#REF!</definedName>
    <definedName name="valids" localSheetId="7">#REF!,#REF!</definedName>
    <definedName name="valids" localSheetId="9">#REF!,#REF!</definedName>
    <definedName name="valids" localSheetId="10">#REF!,#REF!</definedName>
    <definedName name="valids" localSheetId="16">#REF!,#REF!</definedName>
    <definedName name="valids">#REF!,#REF!</definedName>
    <definedName name="valie" localSheetId="10">#REF!,#REF!</definedName>
    <definedName name="valie" localSheetId="16">#REF!,#REF!</definedName>
    <definedName name="valie">#REF!,#REF!</definedName>
    <definedName name="valied" localSheetId="10">#REF!,#REF!</definedName>
    <definedName name="valied" localSheetId="16">#REF!,#REF!</definedName>
    <definedName name="valied">#REF!,#REF!</definedName>
    <definedName name="Var" localSheetId="7">#REF!</definedName>
    <definedName name="Var" localSheetId="9">#REF!</definedName>
    <definedName name="Var" localSheetId="10">#REF!</definedName>
    <definedName name="Var" localSheetId="16">#REF!</definedName>
    <definedName name="Var">#REF!</definedName>
    <definedName name="Var_1" localSheetId="7">#REF!</definedName>
    <definedName name="Var_1" localSheetId="9">#REF!</definedName>
    <definedName name="Var_1" localSheetId="10">#REF!</definedName>
    <definedName name="Var_1" localSheetId="16">#REF!</definedName>
    <definedName name="Var_1">#REF!</definedName>
    <definedName name="Var_2" localSheetId="7">#REF!</definedName>
    <definedName name="Var_2" localSheetId="9">#REF!</definedName>
    <definedName name="Var_2" localSheetId="10">#REF!</definedName>
    <definedName name="Var_2" localSheetId="16">#REF!</definedName>
    <definedName name="Var_2">#REF!</definedName>
    <definedName name="Var_3" localSheetId="10">#REF!</definedName>
    <definedName name="Var_3" localSheetId="16">#REF!</definedName>
    <definedName name="Var_3">#REF!</definedName>
    <definedName name="vas">'[40]0100'!$D$14:$D$14</definedName>
    <definedName name="vdsabvdsabv" localSheetId="7">#REF!</definedName>
    <definedName name="vdsabvdsabv" localSheetId="9">#REF!</definedName>
    <definedName name="vdsabvdsabv" localSheetId="10">#REF!</definedName>
    <definedName name="vdsabvdsabv" localSheetId="16">#REF!</definedName>
    <definedName name="vdsabvdsabv">#REF!</definedName>
    <definedName name="Vendor_Summary" localSheetId="7">#REF!</definedName>
    <definedName name="Vendor_Summary" localSheetId="9">#REF!</definedName>
    <definedName name="Vendor_Summary" localSheetId="10">#REF!</definedName>
    <definedName name="Vendor_Summary" localSheetId="16">#REF!</definedName>
    <definedName name="Vendor_Summary">#REF!</definedName>
    <definedName name="viiuuiiu" localSheetId="7" hidden="1">#REF!</definedName>
    <definedName name="viiuuiiu" localSheetId="9" hidden="1">#REF!</definedName>
    <definedName name="viiuuiiu" localSheetId="10" hidden="1">#REF!</definedName>
    <definedName name="viiuuiiu" localSheetId="16" hidden="1">#REF!</definedName>
    <definedName name="viiuuiiu" hidden="1">#REF!</definedName>
    <definedName name="vjksv" localSheetId="10">#REF!</definedName>
    <definedName name="vjksv" localSheetId="16">#REF!</definedName>
    <definedName name="vjksv">#REF!</definedName>
    <definedName name="vjkz">'[35]tax-ss'!$R$7:$R$37</definedName>
    <definedName name="VKL" localSheetId="6" hidden="1">{#N/A,#N/A,FALSE,"Sheet1"}</definedName>
    <definedName name="VKL" localSheetId="7" hidden="1">{#N/A,#N/A,FALSE,"Sheet1"}</definedName>
    <definedName name="VKL" localSheetId="8" hidden="1">{#N/A,#N/A,FALSE,"Sheet1"}</definedName>
    <definedName name="VKL" localSheetId="9" hidden="1">{#N/A,#N/A,FALSE,"Sheet1"}</definedName>
    <definedName name="VKL" localSheetId="10" hidden="1">{#N/A,#N/A,FALSE,"Sheet1"}</definedName>
    <definedName name="VKL" hidden="1">{#N/A,#N/A,FALSE,"Sheet1"}</definedName>
    <definedName name="VRP" localSheetId="6" hidden="1">{"'Feb 99'!$A$1:$G$30"}</definedName>
    <definedName name="VRP" localSheetId="7" hidden="1">{"'Feb 99'!$A$1:$G$30"}</definedName>
    <definedName name="VRP" localSheetId="8" hidden="1">{"'Feb 99'!$A$1:$G$30"}</definedName>
    <definedName name="VRP" localSheetId="9" hidden="1">{"'Feb 99'!$A$1:$G$30"}</definedName>
    <definedName name="VRP" localSheetId="10" hidden="1">{"'Feb 99'!$A$1:$G$30"}</definedName>
    <definedName name="VRP" hidden="1">{"'Feb 99'!$A$1:$G$30"}</definedName>
    <definedName name="vs">'[40]0100'!$T$20:$Y$21</definedName>
    <definedName name="vvli" localSheetId="7">#REF!,#REF!</definedName>
    <definedName name="vvli" localSheetId="9">#REF!,#REF!</definedName>
    <definedName name="vvli" localSheetId="10">#REF!,#REF!</definedName>
    <definedName name="vvli" localSheetId="16">#REF!,#REF!</definedName>
    <definedName name="vvli">#REF!,#REF!</definedName>
    <definedName name="w" localSheetId="7">#REF!</definedName>
    <definedName name="w" localSheetId="9">#REF!</definedName>
    <definedName name="w" localSheetId="10">#REF!</definedName>
    <definedName name="w" localSheetId="16">#REF!</definedName>
    <definedName name="w">#REF!</definedName>
    <definedName name="wa">'[40]0100'!$A$5:$A$5</definedName>
    <definedName name="wafasfs">'[199]K4. F&amp;F'!$Q$112</definedName>
    <definedName name="wafqwqftwf">#N/A</definedName>
    <definedName name="wai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7">#REF!</definedName>
    <definedName name="warn1" localSheetId="9">#REF!</definedName>
    <definedName name="warn1" localSheetId="10">#REF!</definedName>
    <definedName name="warn1" localSheetId="16">#REF!</definedName>
    <definedName name="warn1">#REF!</definedName>
    <definedName name="warn2" localSheetId="7">#REF!</definedName>
    <definedName name="warn2" localSheetId="9">#REF!</definedName>
    <definedName name="warn2" localSheetId="10">#REF!</definedName>
    <definedName name="warn2" localSheetId="16">#REF!</definedName>
    <definedName name="warn2">#REF!</definedName>
    <definedName name="warqwfd" localSheetId="7">#REF!</definedName>
    <definedName name="warqwfd" localSheetId="9">#REF!</definedName>
    <definedName name="warqwfd" localSheetId="10">#REF!</definedName>
    <definedName name="warqwfd" localSheetId="16">#REF!</definedName>
    <definedName name="warqwfd">#REF!</definedName>
    <definedName name="WAS7962_49" localSheetId="10">#REF!</definedName>
    <definedName name="WAS7962_49" localSheetId="16">#REF!</definedName>
    <definedName name="WAS7962_49">#REF!</definedName>
    <definedName name="WAS7962_65" localSheetId="10">#REF!</definedName>
    <definedName name="WAS7962_65" localSheetId="16">#REF!</definedName>
    <definedName name="WAS7962_65">#REF!</definedName>
    <definedName name="WAS7962_72">"$#REF!.#REF!$#REF!"</definedName>
    <definedName name="WCA8822_72">"$#REF!.$E$43"</definedName>
    <definedName name="wdd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'[40]0100'!$A$113:$G$113</definedName>
    <definedName name="weedwqdwq" localSheetId="7">#REF!</definedName>
    <definedName name="weedwqdwq" localSheetId="9">#REF!</definedName>
    <definedName name="weedwqdwq" localSheetId="10">#REF!</definedName>
    <definedName name="weedwqdwq" localSheetId="16">#REF!</definedName>
    <definedName name="weedwqdwq">#REF!</definedName>
    <definedName name="weege">'[200](O3) CA Sheet'!$R$7:$R$31</definedName>
    <definedName name="wegewgegwe">#N/A</definedName>
    <definedName name="wegtrwgre">'[43]CA Sheet'!$Q$36</definedName>
    <definedName name="wegtwgwrh" localSheetId="7">#REF!</definedName>
    <definedName name="wegtwgwrh" localSheetId="9">#REF!</definedName>
    <definedName name="wegtwgwrh" localSheetId="10">#REF!</definedName>
    <definedName name="wegtwgwrh" localSheetId="16">#REF!</definedName>
    <definedName name="wegtwgwrh">#REF!</definedName>
    <definedName name="wegwgweg">[45]CA!$Q$112</definedName>
    <definedName name="wegwrgwr" localSheetId="7">#REF!</definedName>
    <definedName name="wegwrgwr" localSheetId="9">#REF!</definedName>
    <definedName name="wegwrgwr" localSheetId="10">#REF!</definedName>
    <definedName name="wegwrgwr" localSheetId="16">#REF!</definedName>
    <definedName name="wegwrgwr">#REF!</definedName>
    <definedName name="weqeqwrq" localSheetId="7">#REF!</definedName>
    <definedName name="weqeqwrq" localSheetId="9">#REF!</definedName>
    <definedName name="weqeqwrq" localSheetId="10">#REF!</definedName>
    <definedName name="weqeqwrq" localSheetId="16">#REF!</definedName>
    <definedName name="weqeqwrq">#REF!</definedName>
    <definedName name="WEQWQWR" localSheetId="7">#REF!</definedName>
    <definedName name="WEQWQWR" localSheetId="9">#REF!</definedName>
    <definedName name="WEQWQWR" localSheetId="10">#REF!</definedName>
    <definedName name="WEQWQWR" localSheetId="16">#REF!</definedName>
    <definedName name="WEQWQWR">#REF!</definedName>
    <definedName name="wergwqr" localSheetId="10">#REF!</definedName>
    <definedName name="wergwqr" localSheetId="16">#REF!</definedName>
    <definedName name="wergwqr">#REF!</definedName>
    <definedName name="wertwwery" localSheetId="10">#REF!</definedName>
    <definedName name="wertwwery" localSheetId="16">#REF!</definedName>
    <definedName name="wertwwery">#REF!</definedName>
    <definedName name="wet23gt23g32">#N/A</definedName>
    <definedName name="wetg" localSheetId="7">#REF!</definedName>
    <definedName name="wetg" localSheetId="9">#REF!</definedName>
    <definedName name="wetg" localSheetId="10">#REF!</definedName>
    <definedName name="wetg" localSheetId="16">#REF!</definedName>
    <definedName name="wetg">#REF!</definedName>
    <definedName name="wetgqwt" localSheetId="7">#REF!</definedName>
    <definedName name="wetgqwt" localSheetId="9">#REF!</definedName>
    <definedName name="wetgqwt" localSheetId="10">#REF!</definedName>
    <definedName name="wetgqwt" localSheetId="16">#REF!</definedName>
    <definedName name="wetgqwt">#REF!</definedName>
    <definedName name="wetweywy\">#N/A</definedName>
    <definedName name="wetwgwtyw">#N/A</definedName>
    <definedName name="weweg">#N/A</definedName>
    <definedName name="wewq" localSheetId="7">#REF!</definedName>
    <definedName name="wewq" localSheetId="9">#REF!</definedName>
    <definedName name="wewq" localSheetId="10">#REF!</definedName>
    <definedName name="wewq" localSheetId="16">#REF!</definedName>
    <definedName name="wewq">#REF!</definedName>
    <definedName name="wfqwfqw" localSheetId="7">#REF!</definedName>
    <definedName name="wfqwfqw" localSheetId="9">#REF!</definedName>
    <definedName name="wfqwfqw" localSheetId="10">#REF!</definedName>
    <definedName name="wfqwfqw" localSheetId="16">#REF!</definedName>
    <definedName name="wfqwfqw">#REF!</definedName>
    <definedName name="WFWAF" localSheetId="7">#REF!</definedName>
    <definedName name="WFWAF" localSheetId="9">#REF!</definedName>
    <definedName name="WFWAF" localSheetId="10">#REF!</definedName>
    <definedName name="WFWAF" localSheetId="16">#REF!</definedName>
    <definedName name="WFWAF">#REF!</definedName>
    <definedName name="wgewergwrg" localSheetId="10">#REF!</definedName>
    <definedName name="wgewergwrg" localSheetId="16">#REF!</definedName>
    <definedName name="wgewergwrg">#REF!</definedName>
    <definedName name="wgfewqge" localSheetId="6" hidden="1">{#N/A,#N/A,FALSE,"Sheet1"}</definedName>
    <definedName name="wgfewqge" localSheetId="7" hidden="1">{#N/A,#N/A,FALSE,"Sheet1"}</definedName>
    <definedName name="wgfewqge" localSheetId="8" hidden="1">{#N/A,#N/A,FALSE,"Sheet1"}</definedName>
    <definedName name="wgfewqge" localSheetId="9" hidden="1">{#N/A,#N/A,FALSE,"Sheet1"}</definedName>
    <definedName name="wgfewqge" localSheetId="10" hidden="1">{#N/A,#N/A,FALSE,"Sheet1"}</definedName>
    <definedName name="wgfewqge" hidden="1">{#N/A,#N/A,FALSE,"Sheet1"}</definedName>
    <definedName name="Wghts">[82]Weights!$A$10:$K$39</definedName>
    <definedName name="wgrewgg" localSheetId="7">[46]U2.2!#REF!</definedName>
    <definedName name="wgrewgg" localSheetId="9">[46]U2.2!#REF!</definedName>
    <definedName name="wgrewgg" localSheetId="10">[46]U2.2!#REF!</definedName>
    <definedName name="wgrewgg" localSheetId="16">[46]U2.2!#REF!</definedName>
    <definedName name="wgrewgg">[46]U2.2!#REF!</definedName>
    <definedName name="wgweg" localSheetId="7">#REF!</definedName>
    <definedName name="wgweg" localSheetId="9">#REF!</definedName>
    <definedName name="wgweg" localSheetId="10">#REF!</definedName>
    <definedName name="wgweg" localSheetId="16">#REF!</definedName>
    <definedName name="wgweg">#REF!</definedName>
    <definedName name="wgwgwg" localSheetId="7">#REF!</definedName>
    <definedName name="wgwgwg" localSheetId="9">#REF!</definedName>
    <definedName name="wgwgwg" localSheetId="10">#REF!</definedName>
    <definedName name="wgwgwg" localSheetId="16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7">#REF!</definedName>
    <definedName name="WL" localSheetId="9">#REF!</definedName>
    <definedName name="WL" localSheetId="10">#REF!</definedName>
    <definedName name="WL" localSheetId="16">#REF!</definedName>
    <definedName name="WL">#REF!</definedName>
    <definedName name="WLG" localSheetId="7">#REF!</definedName>
    <definedName name="WLG" localSheetId="9">#REF!</definedName>
    <definedName name="WLG" localSheetId="10">#REF!</definedName>
    <definedName name="WLG" localSheetId="16">#REF!</definedName>
    <definedName name="WLG">#REF!</definedName>
    <definedName name="woan" localSheetId="6" hidden="1">{#N/A,#N/A,FALSE,"Sheet1"}</definedName>
    <definedName name="woan" localSheetId="7" hidden="1">{#N/A,#N/A,FALSE,"Sheet1"}</definedName>
    <definedName name="woan" localSheetId="8" hidden="1">{#N/A,#N/A,FALSE,"Sheet1"}</definedName>
    <definedName name="woan" localSheetId="9" hidden="1">{#N/A,#N/A,FALSE,"Sheet1"}</definedName>
    <definedName name="woan" localSheetId="10" hidden="1">{#N/A,#N/A,FALSE,"Sheet1"}</definedName>
    <definedName name="woan" hidden="1">{#N/A,#N/A,FALSE,"Sheet1"}</definedName>
    <definedName name="wps">'[201]FF-6'!$A$5:$K$9</definedName>
    <definedName name="wps___6">[202]FF_6!$A$5:$K$9</definedName>
    <definedName name="wps___8">[202]FF_6!$A$5:$K$9</definedName>
    <definedName name="wqfqfqfw">#N/A</definedName>
    <definedName name="wqfwf">#N/A</definedName>
    <definedName name="wqfwqfwqf">#N/A</definedName>
    <definedName name="wqr">#N/A</definedName>
    <definedName name="wqtqg3g" localSheetId="6" hidden="1">{#N/A,#N/A,FALSE,"Sheet1"}</definedName>
    <definedName name="wqtqg3g" localSheetId="7" hidden="1">{#N/A,#N/A,FALSE,"Sheet1"}</definedName>
    <definedName name="wqtqg3g" localSheetId="8" hidden="1">{#N/A,#N/A,FALSE,"Sheet1"}</definedName>
    <definedName name="wqtqg3g" localSheetId="9" hidden="1">{#N/A,#N/A,FALSE,"Sheet1"}</definedName>
    <definedName name="wqtqg3g" localSheetId="10" hidden="1">{#N/A,#N/A,FALSE,"Sheet1"}</definedName>
    <definedName name="wqtqg3g" hidden="1">{#N/A,#N/A,FALSE,"Sheet1"}</definedName>
    <definedName name="wr">'[40]0100'!$K$14:$K$106</definedName>
    <definedName name="wr3wr3v" localSheetId="7">#REF!</definedName>
    <definedName name="wr3wr3v" localSheetId="9">#REF!</definedName>
    <definedName name="wr3wr3v" localSheetId="10">#REF!</definedName>
    <definedName name="wr3wr3v" localSheetId="16">#REF!</definedName>
    <definedName name="wr3wr3v">#REF!</definedName>
    <definedName name="wregwrgr" localSheetId="7">#REF!</definedName>
    <definedName name="wregwrgr" localSheetId="9">#REF!</definedName>
    <definedName name="wregwrgr" localSheetId="10">#REF!</definedName>
    <definedName name="wregwrgr" localSheetId="16">#REF!</definedName>
    <definedName name="wregwrgr">#REF!</definedName>
    <definedName name="wrgrehteh" localSheetId="7">[46]U2.2!#REF!</definedName>
    <definedName name="wrgrehteh" localSheetId="9">[46]U2.2!#REF!</definedName>
    <definedName name="wrgrehteh" localSheetId="10">[46]U2.2!#REF!</definedName>
    <definedName name="wrgrehteh" localSheetId="16">[46]U2.2!#REF!</definedName>
    <definedName name="wrgrehteh">[46]U2.2!#REF!</definedName>
    <definedName name="wrgwrgtw" localSheetId="7">[46]U2.2!#REF!</definedName>
    <definedName name="wrgwrgtw" localSheetId="9">[46]U2.2!#REF!</definedName>
    <definedName name="wrgwrgtw" localSheetId="10">[46]U2.2!#REF!</definedName>
    <definedName name="wrgwrgtw" localSheetId="16">[46]U2.2!#REF!</definedName>
    <definedName name="wrgwrgtw">[46]U2.2!#REF!</definedName>
    <definedName name="wrhgrwhnr" localSheetId="7">#REF!</definedName>
    <definedName name="wrhgrwhnr" localSheetId="9">#REF!</definedName>
    <definedName name="wrhgrwhnr" localSheetId="10">#REF!</definedName>
    <definedName name="wrhgrwhnr" localSheetId="16">#REF!</definedName>
    <definedName name="wrhgrwhnr">#REF!</definedName>
    <definedName name="wrhreher" localSheetId="7">#REF!</definedName>
    <definedName name="wrhreher" localSheetId="9">#REF!</definedName>
    <definedName name="wrhreher" localSheetId="10">#REF!</definedName>
    <definedName name="wrhreher" localSheetId="16">#REF!</definedName>
    <definedName name="wrhreher">#REF!</definedName>
    <definedName name="wrn.FA40.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6" hidden="1">{#VALUE!,#N/A,FALSE,0}</definedName>
    <definedName name="wrn.MPLTC." localSheetId="7" hidden="1">{#VALUE!,#N/A,FALSE,0}</definedName>
    <definedName name="wrn.MPLTC." localSheetId="8" hidden="1">{#VALUE!,#N/A,FALSE,0}</definedName>
    <definedName name="wrn.MPLTC." localSheetId="9" hidden="1">{#VALUE!,#N/A,FALSE,0}</definedName>
    <definedName name="wrn.MPLTC." localSheetId="10" hidden="1">{#VALUE!,#N/A,FALSE,0}</definedName>
    <definedName name="wrn.MPLTC." hidden="1">{#VALUE!,#N/A,FALSE,0}</definedName>
    <definedName name="wrqwr">#N/A</definedName>
    <definedName name="Wsalary">[7]FORMC94!$A$6:$M$38</definedName>
    <definedName name="Wsalary_1">[120]FORMC94!$A$6:$M$38</definedName>
    <definedName name="Wsalary_1_1">[120]FORMC94!$A$6:$M$38</definedName>
    <definedName name="Wsalary_10">[7]FORMC94!$A$6:$M$38</definedName>
    <definedName name="Wsalary_11">[7]FORMC94!$A$6:$M$38</definedName>
    <definedName name="Wsalary_12">[7]FORMC94!$A$6:$M$38</definedName>
    <definedName name="Wsalary_13">[120]FORMC94!$A$6:$M$38</definedName>
    <definedName name="Wsalary_13_1">[120]FORMC94!$A$6:$M$38</definedName>
    <definedName name="Wsalary_14">[120]FORMC94!$A$6:$M$38</definedName>
    <definedName name="Wsalary_14_1">[120]FORMC94!$A$6:$M$38</definedName>
    <definedName name="Wsalary_15">[120]FORMC94!$A$6:$M$38</definedName>
    <definedName name="Wsalary_15_1">[120]FORMC94!$A$6:$M$38</definedName>
    <definedName name="Wsalary_16">[120]FORMC94!$A$6:$M$38</definedName>
    <definedName name="Wsalary_16_1">[120]FORMC94!$A$6:$M$38</definedName>
    <definedName name="Wsalary_16_72">[7]FORMC94!$A$6:$M$38</definedName>
    <definedName name="Wsalary_17">[120]FORMC94!$A$6:$M$38</definedName>
    <definedName name="Wsalary_17_1">[120]FORMC94!$A$6:$M$38</definedName>
    <definedName name="Wsalary_18">[120]FORMC94!$A$6:$M$38</definedName>
    <definedName name="Wsalary_18_1">[120]FORMC94!$A$6:$M$38</definedName>
    <definedName name="Wsalary_19">[120]FORMC94!$A$6:$M$38</definedName>
    <definedName name="Wsalary_19_72">[7]FORMC94!$A$6:$M$38</definedName>
    <definedName name="Wsalary_2">[120]FORMC94!$A$6:$M$38</definedName>
    <definedName name="Wsalary_20">[120]FORMC94!$A$6:$M$38</definedName>
    <definedName name="Wsalary_20_1">[120]FORMC94!$A$6:$M$38</definedName>
    <definedName name="Wsalary_21">[120]FORMC94!$A$6:$M$38</definedName>
    <definedName name="Wsalary_22">[7]FORMC94!$A$6:$M$38</definedName>
    <definedName name="Wsalary_23">[120]FORMC94!$A$6:$M$38</definedName>
    <definedName name="Wsalary_24">[7]FORMC94!$A$6:$M$38</definedName>
    <definedName name="Wsalary_25">[7]FORMC94!$A$6:$M$38</definedName>
    <definedName name="Wsalary_25_1">[7]FORMC94!$A$6:$M$38</definedName>
    <definedName name="Wsalary_26">[7]FORMC94!$A$6:$M$38</definedName>
    <definedName name="Wsalary_27">[7]FORMC94!$A$6:$M$38</definedName>
    <definedName name="Wsalary_28">[7]FORMC94!$A$6:$M$38</definedName>
    <definedName name="Wsalary_29">[7]FORMC94!$A$6:$M$38</definedName>
    <definedName name="Wsalary_3">[7]FORMC94!$A$6:$M$38</definedName>
    <definedName name="Wsalary_30">[7]FORMC94!$A$6:$M$38</definedName>
    <definedName name="Wsalary_31">[120]FORMC94!$A$6:$M$38</definedName>
    <definedName name="Wsalary_32">[7]FORMC94!$A$6:$M$38</definedName>
    <definedName name="Wsalary_33">[7]FORMC94!$A$6:$M$38</definedName>
    <definedName name="Wsalary_34">[7]FORMC94!$A$6:$M$38</definedName>
    <definedName name="Wsalary_37">[7]FORMC94!$A$6:$M$38</definedName>
    <definedName name="Wsalary_37_1">[120]FORMC94!$A$6:$M$38</definedName>
    <definedName name="Wsalary_39">[7]FORMC94!$A$6:$M$38</definedName>
    <definedName name="Wsalary_5">[120]FORMC94!$A$6:$M$38</definedName>
    <definedName name="Wsalary_6">[120]FORMC94!$A$6:$M$38</definedName>
    <definedName name="Wsalary_7">[7]FORMC94!$A$6:$M$38</definedName>
    <definedName name="Wsalary_8">[7]FORMC94!$A$6:$M$38</definedName>
    <definedName name="Wsalary_9">[7]FORMC94!$A$6:$M$38</definedName>
    <definedName name="wsgwegwg" localSheetId="7">#REF!</definedName>
    <definedName name="wsgwegwg" localSheetId="9">#REF!</definedName>
    <definedName name="wsgwegwg" localSheetId="10">#REF!</definedName>
    <definedName name="wsgwegwg" localSheetId="16">#REF!</definedName>
    <definedName name="wsgwegwg">#REF!</definedName>
    <definedName name="wtetry" localSheetId="7">#REF!</definedName>
    <definedName name="wtetry" localSheetId="9">#REF!</definedName>
    <definedName name="wtetry" localSheetId="10">#REF!</definedName>
    <definedName name="wtetry" localSheetId="16">#REF!</definedName>
    <definedName name="wtetry">#REF!</definedName>
    <definedName name="wtewty" localSheetId="7">#REF!</definedName>
    <definedName name="wtewty" localSheetId="9">#REF!</definedName>
    <definedName name="wtewty" localSheetId="10">#REF!</definedName>
    <definedName name="wtewty" localSheetId="16">#REF!</definedName>
    <definedName name="wtewty">#REF!</definedName>
    <definedName name="wtggewh" localSheetId="10">#REF!</definedName>
    <definedName name="wtggewh" localSheetId="16">#REF!</definedName>
    <definedName name="wtggewh">#REF!</definedName>
    <definedName name="wtgrwgre" localSheetId="10">#REF!</definedName>
    <definedName name="wtgrwgre" localSheetId="16">#REF!</definedName>
    <definedName name="wtgrwgre">#REF!</definedName>
    <definedName name="wtwtgwg3h" localSheetId="10">#REF!</definedName>
    <definedName name="wtwtgwg3h" localSheetId="16">#REF!</definedName>
    <definedName name="wtwtgwg3h">#REF!</definedName>
    <definedName name="wtwyg43">[45]CA!$Q$112</definedName>
    <definedName name="wtwyw24">#N/A</definedName>
    <definedName name="WTYRYR" localSheetId="7">#REF!</definedName>
    <definedName name="WTYRYR" localSheetId="9">#REF!</definedName>
    <definedName name="WTYRYR" localSheetId="10">#REF!</definedName>
    <definedName name="WTYRYR" localSheetId="16">#REF!</definedName>
    <definedName name="WTYRYR">#REF!</definedName>
    <definedName name="ww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7">#REF!</definedName>
    <definedName name="wwqgege" localSheetId="9">#REF!</definedName>
    <definedName name="wwqgege" localSheetId="10">#REF!</definedName>
    <definedName name="wwqgege" localSheetId="16">#REF!</definedName>
    <definedName name="wwqgege">#REF!</definedName>
    <definedName name="www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7">#REF!</definedName>
    <definedName name="wwwe" localSheetId="9">#REF!</definedName>
    <definedName name="wwwe" localSheetId="10">#REF!</definedName>
    <definedName name="wwwe" localSheetId="16">#REF!</definedName>
    <definedName name="wwwe">#REF!</definedName>
    <definedName name="wwwr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7">#REF!</definedName>
    <definedName name="wwww" localSheetId="9">#REF!</definedName>
    <definedName name="wwww" localSheetId="10">#REF!</definedName>
    <definedName name="wwww" localSheetId="16">#REF!</definedName>
    <definedName name="wwww">#REF!</definedName>
    <definedName name="wwwwwwwwwwwww" localSheetId="7">#REF!</definedName>
    <definedName name="wwwwwwwwwwwww" localSheetId="9">#REF!</definedName>
    <definedName name="wwwwwwwwwwwww" localSheetId="10">#REF!</definedName>
    <definedName name="wwwwwwwwwwwww" localSheetId="16">#REF!</definedName>
    <definedName name="wwwwwwwwwwwww">#REF!</definedName>
    <definedName name="wwwwwwwwwwwwwwwwwwwwwwwwwwwwwwwwwwwwwwwwwwwwwwwwwwwwwwwwwwwwwwwwwwwwwwwwwwwwwwwwwwwwwwwwwwwwwwwwwwwwwwwww" localSheetId="7">#REF!</definedName>
    <definedName name="wwwwwwwwwwwwwwwwwwwwwwwwwwwwwwwwwwwwwwwwwwwwwwwwwwwwwwwwwwwwwwwwwwwwwwwwwwwwwwwwwwwwwwwwwwwwwwwwwwwwwwwww" localSheetId="9">#REF!</definedName>
    <definedName name="wwwwwwwwwwwwwwwwwwwwwwwwwwwwwwwwwwwwwwwwwwwwwwwwwwwwwwwwwwwwwwwwwwwwwwwwwwwwwwwwwwwwwwwwwwwwwwwwwwwwwwwww" localSheetId="10">#REF!</definedName>
    <definedName name="wwwwwwwwwwwwwwwwwwwwwwwwwwwwwwwwwwwwwwwwwwwwwwwwwwwwwwwwwwwwwwwwwwwwwwwwwwwwwwwwwwwwwwwwwwwwwwwwwwwwwwwww" localSheetId="16">#REF!</definedName>
    <definedName name="wwwwwwwwwwwwwwwwwwwwwwwwwwwwwwwwwwwwwwwwwwwwwwwwwwwwwwwwwwwwwwwwwwwwwwwwwwwwwwwwwwwwwwwwwwwwwwwwwwwwwwwww">#REF!</definedName>
    <definedName name="x" localSheetId="6" hidden="1">{#N/A,#N/A,FALSE,"Sheet1"}</definedName>
    <definedName name="x" localSheetId="7" hidden="1">{#N/A,#N/A,FALSE,"Sheet1"}</definedName>
    <definedName name="x" localSheetId="8" hidden="1">{#N/A,#N/A,FALSE,"Sheet1"}</definedName>
    <definedName name="x" localSheetId="9" hidden="1">{#N/A,#N/A,FALSE,"Sheet1"}</definedName>
    <definedName name="x" localSheetId="10" hidden="1">{#N/A,#N/A,FALSE,"Sheet1"}</definedName>
    <definedName name="x" hidden="1">{#N/A,#N/A,FALSE,"Sheet1"}</definedName>
    <definedName name="xbdsb" localSheetId="7">#REF!</definedName>
    <definedName name="xbdsb" localSheetId="9">#REF!</definedName>
    <definedName name="xbdsb" localSheetId="10">#REF!</definedName>
    <definedName name="xbdsb" localSheetId="16">#REF!</definedName>
    <definedName name="xbdsb">#REF!</definedName>
    <definedName name="xuus">'[35]tax-ss'!$J$7:$J$37</definedName>
    <definedName name="xx" localSheetId="7">#REF!</definedName>
    <definedName name="xx" localSheetId="9">#REF!</definedName>
    <definedName name="xx" localSheetId="10">#REF!</definedName>
    <definedName name="xx" localSheetId="16">#REF!</definedName>
    <definedName name="xx">#REF!</definedName>
    <definedName name="xxxxxxxx">'[90]IBA &lt;O3&gt;'!$L$31</definedName>
    <definedName name="xxxxxxxxxxxxxxxx">'[90]IBA &lt;O3&gt;'!$M$31</definedName>
    <definedName name="y">"$#REF!.$#REF!$#REF!"</definedName>
    <definedName name="y_1" localSheetId="7">#REF!</definedName>
    <definedName name="y_1" localSheetId="9">#REF!</definedName>
    <definedName name="y_1" localSheetId="10">#REF!</definedName>
    <definedName name="y_1" localSheetId="16">#REF!</definedName>
    <definedName name="y_1">#REF!</definedName>
    <definedName name="y_10" localSheetId="7">#REF!</definedName>
    <definedName name="y_10" localSheetId="9">#REF!</definedName>
    <definedName name="y_10" localSheetId="10">#REF!</definedName>
    <definedName name="y_10" localSheetId="16">#REF!</definedName>
    <definedName name="y_10">#REF!</definedName>
    <definedName name="y_11">"$#REF!.$#REF!$#REF!"</definedName>
    <definedName name="y_12" localSheetId="7">#REF!</definedName>
    <definedName name="y_12" localSheetId="9">#REF!</definedName>
    <definedName name="y_12" localSheetId="10">#REF!</definedName>
    <definedName name="y_12" localSheetId="16">#REF!</definedName>
    <definedName name="y_12">#REF!</definedName>
    <definedName name="y_13">"$#REF!.$#REF!$#REF!"</definedName>
    <definedName name="y_14" localSheetId="7">#REF!</definedName>
    <definedName name="y_14" localSheetId="9">#REF!</definedName>
    <definedName name="y_14" localSheetId="10">#REF!</definedName>
    <definedName name="y_14" localSheetId="16">#REF!</definedName>
    <definedName name="y_14">#REF!</definedName>
    <definedName name="y_15" localSheetId="7">#REF!</definedName>
    <definedName name="y_15" localSheetId="9">#REF!</definedName>
    <definedName name="y_15" localSheetId="10">#REF!</definedName>
    <definedName name="y_15" localSheetId="16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7">#REF!</definedName>
    <definedName name="y_22" localSheetId="9">#REF!</definedName>
    <definedName name="y_22" localSheetId="10">#REF!</definedName>
    <definedName name="y_22" localSheetId="16">#REF!</definedName>
    <definedName name="y_22">#REF!</definedName>
    <definedName name="y_23" localSheetId="7">#REF!</definedName>
    <definedName name="y_23" localSheetId="9">#REF!</definedName>
    <definedName name="y_23" localSheetId="10">#REF!</definedName>
    <definedName name="y_23" localSheetId="16">#REF!</definedName>
    <definedName name="y_23">#REF!</definedName>
    <definedName name="y_24" localSheetId="7">#REF!</definedName>
    <definedName name="y_24" localSheetId="9">#REF!</definedName>
    <definedName name="y_24" localSheetId="10">#REF!</definedName>
    <definedName name="y_24" localSheetId="16">#REF!</definedName>
    <definedName name="y_24">#REF!</definedName>
    <definedName name="y_25">"$#REF!.$#REF!$#REF!"</definedName>
    <definedName name="y_25_1">"$#REF!.$#REF!$#REF!"</definedName>
    <definedName name="y_26" localSheetId="7">#REF!</definedName>
    <definedName name="y_26" localSheetId="9">#REF!</definedName>
    <definedName name="y_26" localSheetId="10">#REF!</definedName>
    <definedName name="y_26" localSheetId="16">#REF!</definedName>
    <definedName name="y_26">#REF!</definedName>
    <definedName name="y_26_1" localSheetId="7">#REF!</definedName>
    <definedName name="y_26_1" localSheetId="9">#REF!</definedName>
    <definedName name="y_26_1" localSheetId="10">#REF!</definedName>
    <definedName name="y_26_1" localSheetId="1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7">#REF!</definedName>
    <definedName name="y_3" localSheetId="9">#REF!</definedName>
    <definedName name="y_3" localSheetId="10">#REF!</definedName>
    <definedName name="y_3" localSheetId="16">#REF!</definedName>
    <definedName name="y_3">#REF!</definedName>
    <definedName name="y_30" localSheetId="7">#REF!</definedName>
    <definedName name="y_30" localSheetId="9">#REF!</definedName>
    <definedName name="y_30" localSheetId="10">#REF!</definedName>
    <definedName name="y_30" localSheetId="16">#REF!</definedName>
    <definedName name="y_30">#REF!</definedName>
    <definedName name="y_30_1">"$#REF!.$#REF!$#REF!"</definedName>
    <definedName name="y_31" localSheetId="7">#REF!</definedName>
    <definedName name="y_31" localSheetId="9">#REF!</definedName>
    <definedName name="y_31" localSheetId="10">#REF!</definedName>
    <definedName name="y_31" localSheetId="16">#REF!</definedName>
    <definedName name="y_31">#REF!</definedName>
    <definedName name="y_31_1" localSheetId="7">#REF!</definedName>
    <definedName name="y_31_1" localSheetId="9">#REF!</definedName>
    <definedName name="y_31_1" localSheetId="10">#REF!</definedName>
    <definedName name="y_31_1" localSheetId="16">#REF!</definedName>
    <definedName name="y_31_1">#REF!</definedName>
    <definedName name="y_32" localSheetId="7">#REF!</definedName>
    <definedName name="y_32" localSheetId="9">#REF!</definedName>
    <definedName name="y_32" localSheetId="10">#REF!</definedName>
    <definedName name="y_32" localSheetId="16">#REF!</definedName>
    <definedName name="y_32">#REF!</definedName>
    <definedName name="y_33" localSheetId="10">#REF!</definedName>
    <definedName name="y_33" localSheetId="16">#REF!</definedName>
    <definedName name="y_33">#REF!</definedName>
    <definedName name="y_33_1">"$#REF!.$#REF!$#REF!"</definedName>
    <definedName name="y_34" localSheetId="7">#REF!</definedName>
    <definedName name="y_34" localSheetId="9">#REF!</definedName>
    <definedName name="y_34" localSheetId="10">#REF!</definedName>
    <definedName name="y_34" localSheetId="16">#REF!</definedName>
    <definedName name="y_34">#REF!</definedName>
    <definedName name="y_35" localSheetId="7">#REF!</definedName>
    <definedName name="y_35" localSheetId="9">#REF!</definedName>
    <definedName name="y_35" localSheetId="10">#REF!</definedName>
    <definedName name="y_35" localSheetId="16">#REF!</definedName>
    <definedName name="y_35">#REF!</definedName>
    <definedName name="y_35_1">"$#REF!.$#REF!$#REF!"</definedName>
    <definedName name="y_36" localSheetId="7">#REF!</definedName>
    <definedName name="y_36" localSheetId="9">#REF!</definedName>
    <definedName name="y_36" localSheetId="10">#REF!</definedName>
    <definedName name="y_36" localSheetId="16">#REF!</definedName>
    <definedName name="y_36">#REF!</definedName>
    <definedName name="y_37" localSheetId="7">#REF!</definedName>
    <definedName name="y_37" localSheetId="9">#REF!</definedName>
    <definedName name="y_37" localSheetId="10">#REF!</definedName>
    <definedName name="y_37" localSheetId="16">#REF!</definedName>
    <definedName name="y_37">#REF!</definedName>
    <definedName name="y_38" localSheetId="7">#REF!</definedName>
    <definedName name="y_38" localSheetId="9">#REF!</definedName>
    <definedName name="y_38" localSheetId="10">#REF!</definedName>
    <definedName name="y_38" localSheetId="16">#REF!</definedName>
    <definedName name="y_38">#REF!</definedName>
    <definedName name="y_39" localSheetId="10">#REF!</definedName>
    <definedName name="y_39" localSheetId="16">#REF!</definedName>
    <definedName name="y_39">#REF!</definedName>
    <definedName name="y_40" localSheetId="10">#REF!</definedName>
    <definedName name="y_40" localSheetId="16">#REF!</definedName>
    <definedName name="y_40">#REF!</definedName>
    <definedName name="y_42" localSheetId="10">#REF!</definedName>
    <definedName name="y_42" localSheetId="16">#REF!</definedName>
    <definedName name="y_42">#REF!</definedName>
    <definedName name="y_43" localSheetId="10">#REF!</definedName>
    <definedName name="y_43" localSheetId="16">#REF!</definedName>
    <definedName name="y_43">#REF!</definedName>
    <definedName name="y_45" localSheetId="10">#REF!</definedName>
    <definedName name="y_45" localSheetId="16">#REF!</definedName>
    <definedName name="y_45">#REF!</definedName>
    <definedName name="y_47" localSheetId="10">#REF!</definedName>
    <definedName name="y_47" localSheetId="16">#REF!</definedName>
    <definedName name="y_47">#REF!</definedName>
    <definedName name="y_49" localSheetId="10">#REF!</definedName>
    <definedName name="y_49" localSheetId="16">#REF!</definedName>
    <definedName name="y_49">#REF!</definedName>
    <definedName name="y_5" localSheetId="10">#REF!</definedName>
    <definedName name="y_5" localSheetId="16">#REF!</definedName>
    <definedName name="y_5">#REF!</definedName>
    <definedName name="y_52" localSheetId="10">#REF!</definedName>
    <definedName name="y_52" localSheetId="16">#REF!</definedName>
    <definedName name="y_52">#REF!</definedName>
    <definedName name="y_53" localSheetId="10">#REF!</definedName>
    <definedName name="y_53" localSheetId="16">#REF!</definedName>
    <definedName name="y_53">#REF!</definedName>
    <definedName name="y_6" localSheetId="10">#REF!</definedName>
    <definedName name="y_6" localSheetId="16">#REF!</definedName>
    <definedName name="y_6">#REF!</definedName>
    <definedName name="y_60" localSheetId="10">#REF!</definedName>
    <definedName name="y_60" localSheetId="16">#REF!</definedName>
    <definedName name="y_60">#REF!</definedName>
    <definedName name="y_65" localSheetId="10">#REF!</definedName>
    <definedName name="y_65" localSheetId="16">#REF!</definedName>
    <definedName name="y_65">#REF!</definedName>
    <definedName name="y_67" localSheetId="10">#REF!</definedName>
    <definedName name="y_67" localSheetId="16">#REF!</definedName>
    <definedName name="y_67">#REF!</definedName>
    <definedName name="y_68" localSheetId="10">#REF!</definedName>
    <definedName name="y_68" localSheetId="16">#REF!</definedName>
    <definedName name="y_68">#REF!</definedName>
    <definedName name="y_70" localSheetId="10">#REF!</definedName>
    <definedName name="y_70" localSheetId="16">#REF!</definedName>
    <definedName name="y_70">#REF!</definedName>
    <definedName name="y_71" localSheetId="10">#REF!</definedName>
    <definedName name="y_71" localSheetId="16">#REF!</definedName>
    <definedName name="y_71">#REF!</definedName>
    <definedName name="y_72">"$#REF!.$#REF!$#REF!"</definedName>
    <definedName name="y_8" localSheetId="7">#REF!</definedName>
    <definedName name="y_8" localSheetId="9">#REF!</definedName>
    <definedName name="y_8" localSheetId="10">#REF!</definedName>
    <definedName name="y_8" localSheetId="16">#REF!</definedName>
    <definedName name="y_8">#REF!</definedName>
    <definedName name="y_9" localSheetId="7">#REF!</definedName>
    <definedName name="y_9" localSheetId="9">#REF!</definedName>
    <definedName name="y_9" localSheetId="10">#REF!</definedName>
    <definedName name="y_9" localSheetId="16">#REF!</definedName>
    <definedName name="y_9">#REF!</definedName>
    <definedName name="y6etrsyfr" localSheetId="6" hidden="1">{#N/A,#N/A,FALSE,"Sheet1"}</definedName>
    <definedName name="y6etrsyfr" localSheetId="7" hidden="1">{#N/A,#N/A,FALSE,"Sheet1"}</definedName>
    <definedName name="y6etrsyfr" localSheetId="8" hidden="1">{#N/A,#N/A,FALSE,"Sheet1"}</definedName>
    <definedName name="y6etrsyfr" localSheetId="9" hidden="1">{#N/A,#N/A,FALSE,"Sheet1"}</definedName>
    <definedName name="y6etrsyfr" localSheetId="10" hidden="1">{#N/A,#N/A,FALSE,"Sheet1"}</definedName>
    <definedName name="y6etrsyfr" hidden="1">{#N/A,#N/A,FALSE,"Sheet1"}</definedName>
    <definedName name="YA" localSheetId="7">#REF!</definedName>
    <definedName name="YA" localSheetId="9">#REF!</definedName>
    <definedName name="YA" localSheetId="10">#REF!</definedName>
    <definedName name="YA" localSheetId="16">#REF!</definedName>
    <definedName name="YA">#REF!</definedName>
    <definedName name="YA_Disposed" localSheetId="7">#REF!</definedName>
    <definedName name="YA_Disposed" localSheetId="9">#REF!</definedName>
    <definedName name="YA_Disposed" localSheetId="10">#REF!</definedName>
    <definedName name="YA_Disposed" localSheetId="16">#REF!</definedName>
    <definedName name="YA_Disposed">#REF!</definedName>
    <definedName name="YA_of_Tranferor" localSheetId="7">#REF!</definedName>
    <definedName name="YA_of_Tranferor" localSheetId="9">#REF!</definedName>
    <definedName name="YA_of_Tranferor" localSheetId="10">#REF!</definedName>
    <definedName name="YA_of_Tranferor" localSheetId="16">#REF!</definedName>
    <definedName name="YA_of_Tranferor">#REF!</definedName>
    <definedName name="YA_of_Transferor" localSheetId="10">#REF!</definedName>
    <definedName name="YA_of_Transferor" localSheetId="16">#REF!</definedName>
    <definedName name="YA_of_Transferor">#REF!</definedName>
    <definedName name="YA_Purchased" localSheetId="10">#REF!</definedName>
    <definedName name="YA_Purchased" localSheetId="16">#REF!</definedName>
    <definedName name="YA_Purchased">#REF!</definedName>
    <definedName name="YA_transferred_in" localSheetId="10">#REF!</definedName>
    <definedName name="YA_transferred_in" localSheetId="16">#REF!</definedName>
    <definedName name="YA_transferred_in">#REF!</definedName>
    <definedName name="YCF">[56]details!$C$181</definedName>
    <definedName name="Ye">[164]FSA!$A$2</definedName>
    <definedName name="Ye_10">[168]FSA!$A$2</definedName>
    <definedName name="Ye_11">[164]FSA!$A$2</definedName>
    <definedName name="Ye_12">[164]FSA!$A$2</definedName>
    <definedName name="Ye_13">[169]FSA!$A$2</definedName>
    <definedName name="Ye_14">[164]FSA!$A$2</definedName>
    <definedName name="Ye_15">[164]FSA!$A$2</definedName>
    <definedName name="Ye_19">[165]FSA!$A$2</definedName>
    <definedName name="Ye_20">[169]FSA!$A$2</definedName>
    <definedName name="Ye_21">[169]FSA!$A$2</definedName>
    <definedName name="Ye_22">[169]FSA!$A$2</definedName>
    <definedName name="Ye_23">[169]FSA!$A$2</definedName>
    <definedName name="Ye_23_1">[169]FSA!$A$2</definedName>
    <definedName name="Ye_25">[169]FSA!$A$2</definedName>
    <definedName name="Ye_29">[169]FSA!$A$2</definedName>
    <definedName name="Ye_43">[169]FSA!$A$2</definedName>
    <definedName name="Ye_47">[169]FSA!$A$2</definedName>
    <definedName name="Ye_66">[169]FSA!$A$2</definedName>
    <definedName name="Ye_72">[165]FSA!$A$2</definedName>
    <definedName name="Ye_8">[168]FSA!$A$2</definedName>
    <definedName name="Ye_9">[164]FSA!$A$2</definedName>
    <definedName name="Year_of_assessment_1979" localSheetId="10">'[203]6A CA'!#REF!</definedName>
    <definedName name="Year_of_assessment_1979" localSheetId="16">'[203]6A CA'!#REF!</definedName>
    <definedName name="Year_of_assessment_1979">'[203]6A CA'!#REF!</definedName>
    <definedName name="Year_of_assessment_1985" localSheetId="10">'[203]6A CA'!#REF!</definedName>
    <definedName name="Year_of_assessment_1985" localSheetId="16">'[203]6A CA'!#REF!</definedName>
    <definedName name="Year_of_assessment_1985">'[203]6A CA'!#REF!</definedName>
    <definedName name="Year_of_assessment_1986" localSheetId="10">'[203]6A CA'!#REF!</definedName>
    <definedName name="Year_of_assessment_1986" localSheetId="16">'[203]6A CA'!#REF!</definedName>
    <definedName name="Year_of_assessment_1986">'[203]6A CA'!#REF!</definedName>
    <definedName name="Year_of_assessment_1987" localSheetId="10">'[203]6A CA'!#REF!</definedName>
    <definedName name="Year_of_assessment_1987" localSheetId="16">'[203]6A CA'!#REF!</definedName>
    <definedName name="Year_of_assessment_1987">'[203]6A CA'!#REF!</definedName>
    <definedName name="Year_of_assessment_1989" localSheetId="10">'[203]6A CA'!#REF!</definedName>
    <definedName name="Year_of_assessment_1989" localSheetId="16">'[203]6A CA'!#REF!</definedName>
    <definedName name="Year_of_assessment_1989">'[203]6A CA'!#REF!</definedName>
    <definedName name="Year_of_assessment_1991" localSheetId="10">'[203]6A CA'!#REF!</definedName>
    <definedName name="Year_of_assessment_1991" localSheetId="16">'[203]6A CA'!#REF!</definedName>
    <definedName name="Year_of_assessment_1991">'[203]6A CA'!#REF!</definedName>
    <definedName name="Year_of_assessment_1992" localSheetId="6">#REF!</definedName>
    <definedName name="Year_of_assessment_1992" localSheetId="7">#REF!</definedName>
    <definedName name="Year_of_assessment_1992" localSheetId="9">#REF!</definedName>
    <definedName name="Year_of_assessment_1992" localSheetId="10">#REF!</definedName>
    <definedName name="Year_of_assessment_1992" localSheetId="16">#REF!</definedName>
    <definedName name="Year_of_assessment_1992">#REF!</definedName>
    <definedName name="Year_of_assessment_1993" localSheetId="6">#REF!</definedName>
    <definedName name="Year_of_assessment_1993" localSheetId="7">#REF!</definedName>
    <definedName name="Year_of_assessment_1993" localSheetId="9">#REF!</definedName>
    <definedName name="Year_of_assessment_1993" localSheetId="10">#REF!</definedName>
    <definedName name="Year_of_assessment_1993" localSheetId="16">#REF!</definedName>
    <definedName name="Year_of_assessment_1993">#REF!</definedName>
    <definedName name="Year_of_assessment_1995" localSheetId="6">'[203]6A CA'!#REF!</definedName>
    <definedName name="Year_of_assessment_1995" localSheetId="7">'[203]6A CA'!#REF!</definedName>
    <definedName name="Year_of_assessment_1995" localSheetId="9">'[203]6A CA'!#REF!</definedName>
    <definedName name="Year_of_assessment_1995" localSheetId="10">'[203]6A CA'!#REF!</definedName>
    <definedName name="Year_of_assessment_1995" localSheetId="16">'[203]6A CA'!#REF!</definedName>
    <definedName name="Year_of_assessment_1995">'[203]6A CA'!#REF!</definedName>
    <definedName name="Year_of_assessment_1996" localSheetId="6">'[203]6A CA'!#REF!</definedName>
    <definedName name="Year_of_assessment_1996" localSheetId="7">'[203]6A CA'!#REF!</definedName>
    <definedName name="Year_of_assessment_1996" localSheetId="9">'[203]6A CA'!#REF!</definedName>
    <definedName name="Year_of_assessment_1996" localSheetId="10">'[203]6A CA'!#REF!</definedName>
    <definedName name="Year_of_assessment_1996" localSheetId="16">'[203]6A CA'!#REF!</definedName>
    <definedName name="Year_of_assessment_1996">'[203]6A CA'!#REF!</definedName>
    <definedName name="Yearend">'[83]F-3'!$A$2</definedName>
    <definedName name="yerhryrhy" localSheetId="7">#REF!</definedName>
    <definedName name="yerhryrhy" localSheetId="9">#REF!</definedName>
    <definedName name="yerhryrhy" localSheetId="10">#REF!</definedName>
    <definedName name="yerhryrhy" localSheetId="16">#REF!</definedName>
    <definedName name="yerhryrhy">#REF!</definedName>
    <definedName name="yhjryhry" localSheetId="7">#REF!</definedName>
    <definedName name="yhjryhry" localSheetId="9">#REF!</definedName>
    <definedName name="yhjryhry" localSheetId="10">#REF!</definedName>
    <definedName name="yhjryhry" localSheetId="16">#REF!</definedName>
    <definedName name="yhjryhry">#REF!</definedName>
    <definedName name="yil88l" localSheetId="7">#REF!</definedName>
    <definedName name="yil88l" localSheetId="9">#REF!</definedName>
    <definedName name="yil88l" localSheetId="10">#REF!</definedName>
    <definedName name="yil88l" localSheetId="16">#REF!</definedName>
    <definedName name="yil88l">#REF!</definedName>
    <definedName name="yj4w" localSheetId="10">#REF!</definedName>
    <definedName name="yj4w" localSheetId="16">#REF!</definedName>
    <definedName name="yj4w">#REF!</definedName>
    <definedName name="yjjytjytj" localSheetId="10">#REF!</definedName>
    <definedName name="yjjytjytj" localSheetId="16">#REF!</definedName>
    <definedName name="yjjytjytj">#REF!</definedName>
    <definedName name="yjreye" localSheetId="10">#REF!</definedName>
    <definedName name="yjreye" localSheetId="16">#REF!</definedName>
    <definedName name="yjreye">#REF!</definedName>
    <definedName name="yjtyejeyj" localSheetId="10">#REF!</definedName>
    <definedName name="yjtyejeyj" localSheetId="16">#REF!</definedName>
    <definedName name="yjtyejeyj">#REF!</definedName>
    <definedName name="yjyjkuku" localSheetId="10">#REF!</definedName>
    <definedName name="yjyjkuku" localSheetId="16">#REF!</definedName>
    <definedName name="yjyjkuku">#REF!</definedName>
    <definedName name="yjyjrtj" localSheetId="10">#REF!</definedName>
    <definedName name="yjyjrtj" localSheetId="16">#REF!</definedName>
    <definedName name="yjyjrtj">#REF!</definedName>
    <definedName name="yjyjtj" localSheetId="10">#REF!</definedName>
    <definedName name="yjyjtj" localSheetId="16">#REF!</definedName>
    <definedName name="yjyjtj">#REF!</definedName>
    <definedName name="yjyuj6uyj" localSheetId="10">#REF!</definedName>
    <definedName name="yjyuj6uyj" localSheetId="16">#REF!</definedName>
    <definedName name="yjyuj6uyj">#REF!</definedName>
    <definedName name="yktkyjeye" localSheetId="10">#REF!</definedName>
    <definedName name="yktkyjeye" localSheetId="16">#REF!</definedName>
    <definedName name="yktkyjeye">#REF!</definedName>
    <definedName name="ykttyktu" localSheetId="10">#REF!</definedName>
    <definedName name="ykttyktu" localSheetId="16">#REF!</definedName>
    <definedName name="ykttyktu">#REF!</definedName>
    <definedName name="ykutkut" localSheetId="10">#REF!</definedName>
    <definedName name="ykutkut" localSheetId="16">#REF!</definedName>
    <definedName name="ykutkut">#REF!</definedName>
    <definedName name="ylktujkty" localSheetId="10">#REF!</definedName>
    <definedName name="ylktujkty" localSheetId="16">#REF!</definedName>
    <definedName name="ylktujkty">#REF!</definedName>
    <definedName name="you" localSheetId="10">'[81]FF-1'!#REF!</definedName>
    <definedName name="you" localSheetId="16">'[81]FF-1'!#REF!</definedName>
    <definedName name="you">'[81]FF-1'!#REF!</definedName>
    <definedName name="yrjj" localSheetId="7">#REF!</definedName>
    <definedName name="yrjj" localSheetId="9">#REF!</definedName>
    <definedName name="yrjj" localSheetId="10">#REF!</definedName>
    <definedName name="yrjj" localSheetId="16">#REF!</definedName>
    <definedName name="yrjj">#REF!</definedName>
    <definedName name="yrjytjyt" localSheetId="7">#REF!</definedName>
    <definedName name="yrjytjyt" localSheetId="9">#REF!</definedName>
    <definedName name="yrjytjyt" localSheetId="10">#REF!</definedName>
    <definedName name="yrjytjyt" localSheetId="16">#REF!</definedName>
    <definedName name="yrjytjyt">#REF!</definedName>
    <definedName name="yrprd">"year"</definedName>
    <definedName name="YTD" localSheetId="7">'[204]p&amp;L'!#REF!</definedName>
    <definedName name="YTD" localSheetId="9">'[204]p&amp;L'!#REF!</definedName>
    <definedName name="YTD" localSheetId="10">'[204]p&amp;L'!#REF!</definedName>
    <definedName name="YTD" localSheetId="16">'[204]p&amp;L'!#REF!</definedName>
    <definedName name="YTD">'[204]p&amp;L'!#REF!</definedName>
    <definedName name="YTD_DEPRN">[84]accumdeprn!$A$3:$M$36</definedName>
    <definedName name="YTJRYJRYJ" localSheetId="6">#REF!</definedName>
    <definedName name="YTJRYJRYJ" localSheetId="7">#REF!</definedName>
    <definedName name="YTJRYJRYJ" localSheetId="9">#REF!</definedName>
    <definedName name="YTJRYJRYJ" localSheetId="10">#REF!</definedName>
    <definedName name="YTJRYJRYJ" localSheetId="16">#REF!</definedName>
    <definedName name="YTJRYJRYJ">#REF!</definedName>
    <definedName name="ytkjtyjrthjjet" localSheetId="6">#REF!</definedName>
    <definedName name="ytkjtyjrthjjet" localSheetId="7">#REF!</definedName>
    <definedName name="ytkjtyjrthjjet" localSheetId="9">#REF!</definedName>
    <definedName name="ytkjtyjrthjjet" localSheetId="10">#REF!</definedName>
    <definedName name="ytkjtyjrthjjet" localSheetId="16">#REF!</definedName>
    <definedName name="ytkjtyjrthjjet">#REF!</definedName>
    <definedName name="ytkmtyekje" localSheetId="6">#REF!</definedName>
    <definedName name="ytkmtyekje" localSheetId="7">#REF!</definedName>
    <definedName name="ytkmtyekje" localSheetId="9">#REF!</definedName>
    <definedName name="ytkmtyekje" localSheetId="10">#REF!</definedName>
    <definedName name="ytkmtyekje" localSheetId="16">#REF!</definedName>
    <definedName name="ytkmtyekje">#REF!</definedName>
    <definedName name="ytktukut" localSheetId="10">#REF!</definedName>
    <definedName name="ytktukut" localSheetId="16">#REF!</definedName>
    <definedName name="ytktukut">#REF!</definedName>
    <definedName name="ytkuku" localSheetId="10">#REF!</definedName>
    <definedName name="ytkuku" localSheetId="16">#REF!</definedName>
    <definedName name="ytkuku">#REF!</definedName>
    <definedName name="ytrtujrtjryj" localSheetId="10">#REF!</definedName>
    <definedName name="ytrtujrtjryj" localSheetId="16">#REF!</definedName>
    <definedName name="ytrtujrtjryj">#REF!</definedName>
    <definedName name="yukltsekw" localSheetId="10">#REF!</definedName>
    <definedName name="yukltsekw" localSheetId="16">#REF!</definedName>
    <definedName name="yukltsekw">#REF!</definedName>
    <definedName name="YUKUKUTE" localSheetId="10">#REF!</definedName>
    <definedName name="YUKUKUTE" localSheetId="16">#REF!</definedName>
    <definedName name="YUKUKUTE">#REF!</definedName>
    <definedName name="yyyy">[205]FORMC94!$A$6:$M$38</definedName>
    <definedName name="z" localSheetId="6">#REF!</definedName>
    <definedName name="z" localSheetId="7">#REF!</definedName>
    <definedName name="z" localSheetId="9">#REF!</definedName>
    <definedName name="z" localSheetId="10">#REF!</definedName>
    <definedName name="z" localSheetId="16">#REF!</definedName>
    <definedName name="z">#REF!</definedName>
    <definedName name="Z_39BC5E81_0594_11D1_8C74_006097B34275_.wvu.FilterData" localSheetId="6" hidden="1">#REF!</definedName>
    <definedName name="Z_39BC5E81_0594_11D1_8C74_006097B34275_.wvu.FilterData" localSheetId="7" hidden="1">#REF!</definedName>
    <definedName name="Z_39BC5E81_0594_11D1_8C74_006097B34275_.wvu.FilterData" localSheetId="9" hidden="1">#REF!</definedName>
    <definedName name="Z_39BC5E81_0594_11D1_8C74_006097B34275_.wvu.FilterData" localSheetId="10" hidden="1">#REF!</definedName>
    <definedName name="Z_39BC5E81_0594_11D1_8C74_006097B34275_.wvu.FilterData" localSheetId="16" hidden="1">#REF!</definedName>
    <definedName name="Z_39BC5E81_0594_11D1_8C74_006097B34275_.wvu.FilterData" hidden="1">#REF!</definedName>
    <definedName name="Z_39BC5E82_0594_11D1_8C74_006097B34275_.wvu.FilterData" localSheetId="6" hidden="1">#REF!</definedName>
    <definedName name="Z_39BC5E82_0594_11D1_8C74_006097B34275_.wvu.FilterData" localSheetId="7" hidden="1">#REF!</definedName>
    <definedName name="Z_39BC5E82_0594_11D1_8C74_006097B34275_.wvu.FilterData" localSheetId="9" hidden="1">#REF!</definedName>
    <definedName name="Z_39BC5E82_0594_11D1_8C74_006097B34275_.wvu.FilterData" localSheetId="10" hidden="1">#REF!</definedName>
    <definedName name="Z_39BC5E82_0594_11D1_8C74_006097B34275_.wvu.FilterData" localSheetId="16" hidden="1">#REF!</definedName>
    <definedName name="Z_39BC5E82_0594_11D1_8C74_006097B34275_.wvu.FilterData" hidden="1">#REF!</definedName>
    <definedName name="Z_4B5573A2_25FD_11D1_8C74_006097B34275_.wvu.FilterData" localSheetId="10" hidden="1">#REF!</definedName>
    <definedName name="Z_4B5573A2_25FD_11D1_8C74_006097B34275_.wvu.FilterData" localSheetId="16" hidden="1">#REF!</definedName>
    <definedName name="Z_4B5573A2_25FD_11D1_8C74_006097B34275_.wvu.FilterData" hidden="1">#REF!</definedName>
    <definedName name="Z_4B5573A3_25FD_11D1_8C74_006097B34275_.wvu.FilterData" localSheetId="10" hidden="1">#REF!</definedName>
    <definedName name="Z_4B5573A3_25FD_11D1_8C74_006097B34275_.wvu.FilterData" localSheetId="16" hidden="1">#REF!</definedName>
    <definedName name="Z_4B5573A3_25FD_11D1_8C74_006097B34275_.wvu.FilterData" hidden="1">#REF!</definedName>
    <definedName name="Z_4C289101_0FD6_11D1_A510_006097B38048_.wvu.FilterData" localSheetId="10" hidden="1">#REF!</definedName>
    <definedName name="Z_4C289101_0FD6_11D1_A510_006097B38048_.wvu.FilterData" localSheetId="16" hidden="1">#REF!</definedName>
    <definedName name="Z_4C289101_0FD6_11D1_A510_006097B38048_.wvu.FilterData" hidden="1">#REF!</definedName>
    <definedName name="Z_4C854AA2_3991_11D1_8C74_006097B34275_.wvu.FilterData" localSheetId="10" hidden="1">#REF!</definedName>
    <definedName name="Z_4C854AA2_3991_11D1_8C74_006097B34275_.wvu.FilterData" localSheetId="16" hidden="1">#REF!</definedName>
    <definedName name="Z_4C854AA2_3991_11D1_8C74_006097B34275_.wvu.FilterData" hidden="1">#REF!</definedName>
    <definedName name="Z_4E9FC601_CB8F_11D0_8C74_006097B34275_.wvu.FilterData" localSheetId="10" hidden="1">#REF!</definedName>
    <definedName name="Z_4E9FC601_CB8F_11D0_8C74_006097B34275_.wvu.FilterData" localSheetId="16" hidden="1">#REF!</definedName>
    <definedName name="Z_4E9FC601_CB8F_11D0_8C74_006097B34275_.wvu.FilterData" hidden="1">#REF!</definedName>
    <definedName name="Z_6E0ADC42_F22D_11D0_8C74_006097B34275_.wvu.FilterData" localSheetId="10" hidden="1">#REF!</definedName>
    <definedName name="Z_6E0ADC42_F22D_11D0_8C74_006097B34275_.wvu.FilterData" localSheetId="16" hidden="1">#REF!</definedName>
    <definedName name="Z_6E0ADC42_F22D_11D0_8C74_006097B34275_.wvu.FilterData" hidden="1">#REF!</definedName>
    <definedName name="Z_7E0A45E1_0993_11D1_8C74_006097B34275_.wvu.FilterData" localSheetId="10" hidden="1">#REF!</definedName>
    <definedName name="Z_7E0A45E1_0993_11D1_8C74_006097B34275_.wvu.FilterData" localSheetId="16" hidden="1">#REF!</definedName>
    <definedName name="Z_7E0A45E1_0993_11D1_8C74_006097B34275_.wvu.FilterData" hidden="1">#REF!</definedName>
    <definedName name="Z_82212322_246D_11D1_8C74_006097B34275_.wvu.FilterData" localSheetId="10" hidden="1">#REF!</definedName>
    <definedName name="Z_82212322_246D_11D1_8C74_006097B34275_.wvu.FilterData" localSheetId="16" hidden="1">#REF!</definedName>
    <definedName name="Z_82212322_246D_11D1_8C74_006097B34275_.wvu.FilterData" hidden="1">#REF!</definedName>
    <definedName name="Z_B8175DE2_E97C_11D0_8C74_006097B34275_.wvu.FilterData" localSheetId="10" hidden="1">#REF!</definedName>
    <definedName name="Z_B8175DE2_E97C_11D0_8C74_006097B34275_.wvu.FilterData" localSheetId="16" hidden="1">#REF!</definedName>
    <definedName name="Z_B8175DE2_E97C_11D0_8C74_006097B34275_.wvu.FilterData" hidden="1">#REF!</definedName>
    <definedName name="Z_DCA8D884_2605_11D1_A510_006097B38048_.wvu.FilterData" localSheetId="10" hidden="1">#REF!</definedName>
    <definedName name="Z_DCA8D884_2605_11D1_A510_006097B38048_.wvu.FilterData" localSheetId="16" hidden="1">#REF!</definedName>
    <definedName name="Z_DCA8D884_2605_11D1_A510_006097B38048_.wvu.FilterData" hidden="1">#REF!</definedName>
    <definedName name="Z_E2699901_D040_11D0_A510_006097B38048_.wvu.FilterData" localSheetId="10" hidden="1">#REF!</definedName>
    <definedName name="Z_E2699901_D040_11D0_A510_006097B38048_.wvu.FilterData" localSheetId="16" hidden="1">#REF!</definedName>
    <definedName name="Z_E2699901_D040_11D0_A510_006097B38048_.wvu.FilterData" hidden="1">#REF!</definedName>
    <definedName name="zaliza" localSheetId="10">#REF!</definedName>
    <definedName name="zaliza" localSheetId="16">#REF!</definedName>
    <definedName name="zaliza">#REF!</definedName>
    <definedName name="zczc">'[35]tax-ss'!$I$7:$I$37</definedName>
    <definedName name="Zone">"02"</definedName>
    <definedName name="zx" localSheetId="7">#REF!</definedName>
    <definedName name="zx" localSheetId="9">#REF!</definedName>
    <definedName name="zx" localSheetId="10">#REF!</definedName>
    <definedName name="zx" localSheetId="16">#REF!</definedName>
    <definedName name="zx">#REF!</definedName>
    <definedName name="ก" localSheetId="7" hidden="1">#REF!</definedName>
    <definedName name="ก" localSheetId="9" hidden="1">#REF!</definedName>
    <definedName name="ก" localSheetId="10" hidden="1">#REF!</definedName>
    <definedName name="ก" localSheetId="16" hidden="1">#REF!</definedName>
    <definedName name="ก" hidden="1">#REF!</definedName>
    <definedName name="รายการ">'[206]งบกำไรฯ_48(1)'!$AB$6:$AB$33</definedName>
    <definedName name="ส">[162]STart!$Q$7:$Q$1300</definedName>
    <definedName name="ๆ" localSheetId="7">#REF!</definedName>
    <definedName name="ๆ" localSheetId="9">#REF!</definedName>
    <definedName name="ๆ" localSheetId="10">#REF!</definedName>
    <definedName name="ๆ" localSheetId="16">#REF!</definedName>
    <definedName name="ๆ">#REF!</definedName>
  </definedNames>
  <calcPr calcId="152511" fullPrecision="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35" i="137" l="1"/>
  <c r="P34" i="137"/>
  <c r="P33" i="137"/>
  <c r="P29" i="137"/>
  <c r="P27" i="137"/>
  <c r="P25" i="137"/>
  <c r="P24" i="137"/>
  <c r="P23" i="137"/>
  <c r="P22" i="137"/>
  <c r="P21" i="137"/>
  <c r="P20" i="137"/>
  <c r="P19" i="137"/>
  <c r="P18" i="137"/>
  <c r="P17" i="137"/>
  <c r="P16" i="137"/>
  <c r="P15" i="137"/>
  <c r="P14" i="137"/>
  <c r="P12" i="137"/>
  <c r="P11" i="137"/>
  <c r="P10" i="137"/>
  <c r="S21" i="136" l="1"/>
  <c r="T21" i="136" s="1"/>
  <c r="K21" i="136" s="1"/>
  <c r="T20" i="136"/>
  <c r="K20" i="136" s="1"/>
  <c r="T14" i="136"/>
  <c r="K14" i="136" s="1"/>
  <c r="P21" i="136"/>
  <c r="P14" i="136"/>
  <c r="O21" i="136"/>
  <c r="P26" i="137" l="1"/>
  <c r="P28" i="137" l="1"/>
  <c r="P30" i="137"/>
  <c r="G34" i="136" l="1"/>
  <c r="K27" i="136"/>
  <c r="G27" i="136"/>
  <c r="G25" i="136"/>
  <c r="K24" i="136"/>
  <c r="G24" i="136"/>
  <c r="M23" i="136"/>
  <c r="I23" i="136"/>
  <c r="G22" i="136"/>
  <c r="G20" i="136"/>
  <c r="K19" i="136"/>
  <c r="G19" i="136"/>
  <c r="K18" i="136"/>
  <c r="G18" i="136"/>
  <c r="G15" i="136"/>
  <c r="G16" i="136" s="1"/>
  <c r="K16" i="136"/>
  <c r="K11" i="136"/>
  <c r="G11" i="136"/>
  <c r="K10" i="136"/>
  <c r="G10" i="136"/>
  <c r="L8" i="136"/>
  <c r="J8" i="136"/>
  <c r="H8" i="136"/>
  <c r="G12" i="136" l="1"/>
  <c r="G17" i="136" s="1"/>
  <c r="G23" i="136" s="1"/>
  <c r="G26" i="136" s="1"/>
  <c r="G28" i="136" s="1"/>
  <c r="K12" i="136"/>
  <c r="K17" i="136" s="1"/>
  <c r="K23" i="136" s="1"/>
  <c r="K26" i="136" s="1"/>
  <c r="K28" i="136" s="1"/>
  <c r="K30" i="136" s="1"/>
  <c r="K33" i="136" s="1"/>
  <c r="G35" i="136" l="1"/>
  <c r="G33" i="136" s="1"/>
  <c r="G30" i="136"/>
  <c r="S30" i="136"/>
  <c r="K13" i="129" l="1"/>
  <c r="K28" i="129" l="1"/>
  <c r="K25" i="129" l="1"/>
  <c r="H45" i="127" l="1"/>
  <c r="J45" i="127"/>
  <c r="L45" i="127"/>
  <c r="H51" i="127"/>
  <c r="J51" i="127"/>
  <c r="L51" i="127"/>
  <c r="H49" i="127"/>
  <c r="J49" i="127"/>
  <c r="L49" i="127"/>
  <c r="H50" i="127"/>
  <c r="J50" i="127"/>
  <c r="K50" i="127"/>
  <c r="L50" i="127"/>
  <c r="H43" i="127"/>
  <c r="I43" i="127"/>
  <c r="J43" i="127"/>
  <c r="L43" i="127"/>
  <c r="M43" i="127"/>
  <c r="H44" i="127"/>
  <c r="I44" i="127"/>
  <c r="J44" i="127"/>
  <c r="K44" i="127"/>
  <c r="L44" i="127"/>
  <c r="M44" i="127"/>
  <c r="H40" i="127"/>
  <c r="J40" i="127"/>
  <c r="L40" i="127"/>
  <c r="H38" i="127"/>
  <c r="J38" i="127"/>
  <c r="L38" i="127"/>
  <c r="H34" i="127"/>
  <c r="I34" i="127"/>
  <c r="J34" i="127"/>
  <c r="K34" i="127"/>
  <c r="L34" i="127"/>
  <c r="M34" i="127"/>
  <c r="G26" i="129" l="1"/>
  <c r="G20" i="129"/>
  <c r="G17" i="129"/>
  <c r="M47" i="129" l="1"/>
  <c r="M38" i="127" s="1"/>
  <c r="I47" i="129"/>
  <c r="I38" i="127" s="1"/>
  <c r="K47" i="129" l="1"/>
  <c r="K38" i="127" s="1"/>
  <c r="K78" i="129" l="1"/>
  <c r="K17" i="129"/>
  <c r="M62" i="129" l="1"/>
  <c r="M61" i="129"/>
  <c r="I62" i="129"/>
  <c r="I61" i="129"/>
  <c r="M57" i="129"/>
  <c r="M50" i="127" s="1"/>
  <c r="M56" i="129"/>
  <c r="M49" i="127" s="1"/>
  <c r="I57" i="129"/>
  <c r="I50" i="127" s="1"/>
  <c r="I56" i="129"/>
  <c r="I49" i="127" s="1"/>
  <c r="M58" i="129" l="1"/>
  <c r="M51" i="127" s="1"/>
  <c r="I58" i="129"/>
  <c r="I51" i="127" s="1"/>
  <c r="I24" i="131" l="1"/>
  <c r="Q21" i="129"/>
  <c r="M25" i="131" l="1"/>
  <c r="K25" i="131"/>
  <c r="I25" i="131"/>
  <c r="M25" i="127"/>
  <c r="K25" i="127"/>
  <c r="I25" i="127"/>
  <c r="O22" i="129" l="1"/>
  <c r="I20" i="127" l="1"/>
  <c r="M20" i="127"/>
  <c r="G19" i="131"/>
  <c r="K51" i="131"/>
  <c r="K28" i="131"/>
  <c r="M17" i="131" l="1"/>
  <c r="M13" i="131"/>
  <c r="G17" i="127" l="1"/>
  <c r="I17" i="127"/>
  <c r="M17" i="127"/>
  <c r="K17" i="127" l="1"/>
  <c r="K19" i="131"/>
  <c r="I11" i="129" l="1"/>
  <c r="I15" i="129"/>
  <c r="I53" i="129"/>
  <c r="I45" i="127" s="1"/>
  <c r="I68" i="131"/>
  <c r="G68" i="131"/>
  <c r="A63" i="131"/>
  <c r="A62" i="131"/>
  <c r="M71" i="131"/>
  <c r="M73" i="131" s="1"/>
  <c r="G45" i="131"/>
  <c r="I73" i="131"/>
  <c r="I71" i="131" s="1"/>
  <c r="M68" i="131"/>
  <c r="K8" i="131"/>
  <c r="K68" i="131" s="1"/>
  <c r="I16" i="129" l="1"/>
  <c r="I24" i="129" s="1"/>
  <c r="P26" i="131" s="1"/>
  <c r="I27" i="129" l="1"/>
  <c r="I29" i="129" s="1"/>
  <c r="I48" i="129" s="1"/>
  <c r="I40" i="127" s="1"/>
  <c r="G16" i="131" l="1"/>
  <c r="M15" i="129" l="1"/>
  <c r="M56" i="127" l="1"/>
  <c r="M55" i="127"/>
  <c r="K56" i="127"/>
  <c r="I56" i="127"/>
  <c r="I55" i="127"/>
  <c r="E28" i="127" l="1"/>
  <c r="I30" i="127" l="1"/>
  <c r="I28" i="127"/>
  <c r="I27" i="127"/>
  <c r="I24" i="127"/>
  <c r="I23" i="127"/>
  <c r="I19" i="127"/>
  <c r="I18" i="127"/>
  <c r="I14" i="127"/>
  <c r="I13" i="127"/>
  <c r="I10" i="127"/>
  <c r="I9" i="127"/>
  <c r="K28" i="127"/>
  <c r="M30" i="127"/>
  <c r="M28" i="127"/>
  <c r="M27" i="127"/>
  <c r="M24" i="127"/>
  <c r="M23" i="127"/>
  <c r="M19" i="127"/>
  <c r="M18" i="127"/>
  <c r="M14" i="127"/>
  <c r="M13" i="127"/>
  <c r="M10" i="127"/>
  <c r="M9" i="127"/>
  <c r="M15" i="127" l="1"/>
  <c r="M11" i="129"/>
  <c r="M7" i="129"/>
  <c r="K7" i="129"/>
  <c r="M11" i="127" l="1"/>
  <c r="M16" i="129"/>
  <c r="M24" i="129" s="1"/>
  <c r="I11" i="127"/>
  <c r="I15" i="127"/>
  <c r="M16" i="127" l="1"/>
  <c r="I16" i="127"/>
  <c r="M7" i="127" l="1"/>
  <c r="K7" i="127"/>
  <c r="J16" i="127" l="1"/>
  <c r="G14" i="127" l="1"/>
  <c r="K14" i="127"/>
  <c r="I26" i="127" l="1"/>
  <c r="I29" i="127" l="1"/>
  <c r="I31" i="127" l="1"/>
  <c r="M26" i="127" l="1"/>
  <c r="M27" i="129"/>
  <c r="M29" i="129" s="1"/>
  <c r="O61" i="129" l="1"/>
  <c r="M48" i="129"/>
  <c r="M40" i="127" s="1"/>
  <c r="M53" i="129"/>
  <c r="M45" i="127" s="1"/>
  <c r="M31" i="127"/>
  <c r="M29" i="127"/>
  <c r="G28" i="127" l="1"/>
  <c r="K18" i="129" l="1"/>
  <c r="K10" i="129"/>
  <c r="K19" i="129" l="1"/>
  <c r="K18" i="127"/>
  <c r="K10" i="127"/>
  <c r="K30" i="127"/>
  <c r="K27" i="127"/>
  <c r="K9" i="129" l="1"/>
  <c r="K19" i="127"/>
  <c r="K15" i="129" l="1"/>
  <c r="K13" i="127"/>
  <c r="K11" i="129"/>
  <c r="K9" i="127"/>
  <c r="K15" i="127" l="1"/>
  <c r="K16" i="129"/>
  <c r="K11" i="127"/>
  <c r="K16" i="127" l="1"/>
  <c r="O31" i="129" l="1"/>
  <c r="G43" i="129" l="1"/>
  <c r="G34" i="127" l="1"/>
  <c r="O59" i="129"/>
  <c r="G47" i="129"/>
  <c r="G38" i="127" s="1"/>
  <c r="G23" i="129" l="1"/>
  <c r="G25" i="131" l="1"/>
  <c r="G25" i="127"/>
  <c r="G52" i="129" l="1"/>
  <c r="G44" i="127" l="1"/>
  <c r="G57" i="129"/>
  <c r="G50" i="127" l="1"/>
  <c r="O58" i="129"/>
  <c r="O60" i="129" s="1"/>
  <c r="P57" i="129"/>
  <c r="K21" i="129" l="1"/>
  <c r="K22" i="129"/>
  <c r="K23" i="127" l="1"/>
  <c r="K24" i="129"/>
  <c r="K24" i="127"/>
  <c r="G9" i="129"/>
  <c r="G18" i="129"/>
  <c r="G21" i="129"/>
  <c r="G10" i="129"/>
  <c r="G22" i="129"/>
  <c r="G28" i="129"/>
  <c r="G25" i="129"/>
  <c r="G27" i="127" l="1"/>
  <c r="G10" i="127"/>
  <c r="G9" i="127"/>
  <c r="G11" i="129"/>
  <c r="G11" i="127" s="1"/>
  <c r="G18" i="127"/>
  <c r="G30" i="127"/>
  <c r="K27" i="129"/>
  <c r="K26" i="127"/>
  <c r="G24" i="127"/>
  <c r="G23" i="127"/>
  <c r="G19" i="129"/>
  <c r="K29" i="129" l="1"/>
  <c r="K29" i="127"/>
  <c r="G19" i="127"/>
  <c r="G13" i="129"/>
  <c r="G13" i="127" l="1"/>
  <c r="G15" i="129"/>
  <c r="O53" i="129"/>
  <c r="K56" i="129"/>
  <c r="K31" i="127"/>
  <c r="K48" i="129"/>
  <c r="K51" i="129"/>
  <c r="K49" i="127" l="1"/>
  <c r="K58" i="129"/>
  <c r="K51" i="127" s="1"/>
  <c r="K43" i="127"/>
  <c r="K53" i="129"/>
  <c r="G15" i="127"/>
  <c r="G16" i="129"/>
  <c r="O48" i="129"/>
  <c r="K40" i="127"/>
  <c r="K61" i="129" l="1"/>
  <c r="K55" i="127" s="1"/>
  <c r="K79" i="129"/>
  <c r="K45" i="127"/>
  <c r="G24" i="129"/>
  <c r="G16" i="127"/>
  <c r="G26" i="127" l="1"/>
  <c r="G27" i="129"/>
  <c r="G29" i="129" l="1"/>
  <c r="G29" i="127"/>
  <c r="G31" i="127" l="1"/>
  <c r="G31" i="129"/>
  <c r="G53" i="129"/>
  <c r="G48" i="129"/>
  <c r="G45" i="127" l="1"/>
  <c r="G51" i="129"/>
  <c r="G58" i="129"/>
  <c r="G40" i="127"/>
  <c r="O50" i="129"/>
  <c r="G62" i="129" l="1"/>
  <c r="G56" i="127" s="1"/>
  <c r="G61" i="129"/>
  <c r="G55" i="127" s="1"/>
  <c r="G56" i="129"/>
  <c r="G49" i="127" s="1"/>
  <c r="G51" i="127"/>
  <c r="G43" i="127"/>
  <c r="K16" i="131" l="1"/>
  <c r="G28" i="131" l="1"/>
  <c r="K23" i="131" l="1"/>
  <c r="K21" i="131"/>
  <c r="K20" i="131"/>
  <c r="K27" i="131"/>
  <c r="K24" i="131"/>
  <c r="K12" i="131"/>
  <c r="K30" i="131"/>
  <c r="K15" i="131" l="1"/>
  <c r="K17" i="131" s="1"/>
  <c r="K11" i="131"/>
  <c r="K13" i="131" s="1"/>
  <c r="K18" i="131" s="1"/>
  <c r="K26" i="131" s="1"/>
  <c r="K29" i="131" s="1"/>
  <c r="K31" i="131" s="1"/>
  <c r="K47" i="131" s="1"/>
  <c r="K50" i="131" l="1"/>
  <c r="K52" i="131" s="1"/>
  <c r="K71" i="131" s="1"/>
  <c r="K73" i="131" s="1"/>
  <c r="O51" i="129"/>
  <c r="G12" i="131" l="1"/>
  <c r="G24" i="131" l="1"/>
  <c r="G51" i="131" l="1"/>
  <c r="G30" i="131" l="1"/>
  <c r="G21" i="131" l="1"/>
  <c r="G15" i="131" l="1"/>
  <c r="G17" i="131" s="1"/>
  <c r="G20" i="131" l="1"/>
  <c r="G27" i="131"/>
  <c r="G11" i="131" l="1"/>
  <c r="G13" i="131" s="1"/>
  <c r="G18" i="131" s="1"/>
  <c r="G26" i="131" s="1"/>
  <c r="G29" i="131" s="1"/>
  <c r="G31" i="131" s="1"/>
  <c r="G47" i="131" s="1"/>
  <c r="G73" i="131" s="1"/>
  <c r="G71" i="131" s="1"/>
  <c r="G23" i="131" l="1"/>
  <c r="O26" i="131" l="1"/>
  <c r="G50" i="131" l="1"/>
  <c r="G52" i="131" s="1"/>
</calcChain>
</file>

<file path=xl/comments1.xml><?xml version="1.0" encoding="utf-8"?>
<comments xmlns="http://schemas.openxmlformats.org/spreadsheetml/2006/main">
  <authors>
    <author>aticha</author>
  </authors>
  <commentList>
    <comment ref="E13" authorId="0" shapeId="0">
      <text>
        <r>
          <rPr>
            <b/>
            <sz val="10"/>
            <color indexed="81"/>
            <rFont val="Calibri"/>
            <family val="2"/>
            <scheme val="minor"/>
          </rPr>
          <t>Aticha:</t>
        </r>
        <r>
          <rPr>
            <sz val="10"/>
            <color indexed="81"/>
            <rFont val="Calibri"/>
            <family val="2"/>
            <scheme val="minor"/>
          </rPr>
          <t xml:space="preserve">
RG TECH ย้ายไปสินทรัพย์ไม่หมุนเวียนอื่นๆ</t>
        </r>
      </text>
    </comment>
  </commentList>
</comments>
</file>

<file path=xl/comments2.xml><?xml version="1.0" encoding="utf-8"?>
<comments xmlns="http://schemas.openxmlformats.org/spreadsheetml/2006/main">
  <authors>
    <author>Sutarut Photijon</author>
  </authors>
  <commentList>
    <comment ref="K14" authorId="0" shapeId="0">
      <text>
        <r>
          <rPr>
            <b/>
            <sz val="9"/>
            <color indexed="81"/>
            <rFont val="Tahoma"/>
            <family val="2"/>
          </rPr>
          <t>Sutarut Photijon:</t>
        </r>
        <r>
          <rPr>
            <sz val="9"/>
            <color indexed="81"/>
            <rFont val="Tahoma"/>
            <family val="2"/>
          </rPr>
          <t xml:space="preserve">
รอ segment ทีเดียว</t>
        </r>
      </text>
    </comment>
    <comment ref="M21" authorId="0" shapeId="0">
      <text>
        <r>
          <rPr>
            <b/>
            <sz val="9"/>
            <color indexed="81"/>
            <rFont val="Tahoma"/>
            <family val="2"/>
          </rPr>
          <t>Sutarut Photijon:</t>
        </r>
        <r>
          <rPr>
            <sz val="9"/>
            <color indexed="81"/>
            <rFont val="Tahoma"/>
            <family val="2"/>
          </rPr>
          <t xml:space="preserve">
-2</t>
        </r>
      </text>
    </comment>
  </commentList>
</comments>
</file>

<file path=xl/comments3.xml><?xml version="1.0" encoding="utf-8"?>
<comments xmlns="http://schemas.openxmlformats.org/spreadsheetml/2006/main">
  <authors>
    <author>Sutarut Photijon</author>
  </authors>
  <commentList>
    <comment ref="K24" authorId="0" shapeId="0">
      <text>
        <r>
          <rPr>
            <b/>
            <sz val="9"/>
            <color indexed="81"/>
            <rFont val="Tahoma"/>
            <family val="2"/>
          </rPr>
          <t>Sutarut Photijon:</t>
        </r>
        <r>
          <rPr>
            <sz val="9"/>
            <color indexed="81"/>
            <rFont val="Tahoma"/>
            <family val="2"/>
          </rPr>
          <t xml:space="preserve">
-1</t>
        </r>
      </text>
    </comment>
    <comment ref="K30" authorId="0" shapeId="0">
      <text>
        <r>
          <rPr>
            <b/>
            <sz val="9"/>
            <color indexed="81"/>
            <rFont val="Tahoma"/>
            <family val="2"/>
          </rPr>
          <t>Sutarut Photijon:</t>
        </r>
        <r>
          <rPr>
            <sz val="9"/>
            <color indexed="81"/>
            <rFont val="Tahoma"/>
            <family val="2"/>
          </rPr>
          <t xml:space="preserve">
+1</t>
        </r>
      </text>
    </comment>
  </commentList>
</comments>
</file>

<file path=xl/comments4.xml><?xml version="1.0" encoding="utf-8"?>
<comments xmlns="http://schemas.openxmlformats.org/spreadsheetml/2006/main">
  <authors>
    <author>Sutarut Photijon</author>
  </authors>
  <commentList>
    <comment ref="K15" authorId="0" shapeId="0">
      <text>
        <r>
          <rPr>
            <b/>
            <sz val="9"/>
            <color indexed="81"/>
            <rFont val="Tahoma"/>
            <family val="2"/>
          </rPr>
          <t>Sutarut Photijon:</t>
        </r>
        <r>
          <rPr>
            <sz val="9"/>
            <color indexed="81"/>
            <rFont val="Tahoma"/>
            <family val="2"/>
          </rPr>
          <t xml:space="preserve">
รอ segment ทีเดียว</t>
        </r>
      </text>
    </comment>
    <comment ref="M20" authorId="0" shapeId="0">
      <text>
        <r>
          <rPr>
            <b/>
            <sz val="9"/>
            <color indexed="81"/>
            <rFont val="Tahoma"/>
            <family val="2"/>
          </rPr>
          <t>Sutarut Photijon:</t>
        </r>
        <r>
          <rPr>
            <sz val="9"/>
            <color indexed="81"/>
            <rFont val="Tahoma"/>
            <family val="2"/>
          </rPr>
          <t xml:space="preserve">
-2</t>
        </r>
      </text>
    </comment>
  </commentList>
</comments>
</file>

<file path=xl/comments5.xml><?xml version="1.0" encoding="utf-8"?>
<comments xmlns="http://schemas.openxmlformats.org/spreadsheetml/2006/main">
  <authors>
    <author>Sutarut Photijon</author>
  </authors>
  <commentList>
    <comment ref="K15" authorId="0" shapeId="0">
      <text>
        <r>
          <rPr>
            <b/>
            <sz val="9"/>
            <color indexed="81"/>
            <rFont val="Tahoma"/>
            <family val="2"/>
          </rPr>
          <t>Sutarut Photijon:</t>
        </r>
        <r>
          <rPr>
            <sz val="9"/>
            <color indexed="81"/>
            <rFont val="Tahoma"/>
            <family val="2"/>
          </rPr>
          <t xml:space="preserve">
รอ segment ทีเดียว</t>
        </r>
      </text>
    </comment>
    <comment ref="M20" authorId="0" shapeId="0">
      <text>
        <r>
          <rPr>
            <b/>
            <sz val="9"/>
            <color indexed="81"/>
            <rFont val="Tahoma"/>
            <family val="2"/>
          </rPr>
          <t>Sutarut Photijon:</t>
        </r>
        <r>
          <rPr>
            <sz val="9"/>
            <color indexed="81"/>
            <rFont val="Tahoma"/>
            <family val="2"/>
          </rPr>
          <t xml:space="preserve">
-2</t>
        </r>
      </text>
    </comment>
  </commentList>
</comments>
</file>

<file path=xl/sharedStrings.xml><?xml version="1.0" encoding="utf-8"?>
<sst xmlns="http://schemas.openxmlformats.org/spreadsheetml/2006/main" count="738" uniqueCount="349">
  <si>
    <t>สินทรัพย์</t>
  </si>
  <si>
    <t>สินทรัพย์หมุนเวียน</t>
  </si>
  <si>
    <t>หนี้สินหมุนเวียน</t>
  </si>
  <si>
    <t>หมายเหตุ</t>
  </si>
  <si>
    <t>รวมสินทรัพย์</t>
  </si>
  <si>
    <t>รายได้อื่น</t>
  </si>
  <si>
    <t>รวมหนี้สิน</t>
  </si>
  <si>
    <t>ทุนเรือนหุ้น</t>
  </si>
  <si>
    <t>รวมสินทรัพย์หมุนเวียน</t>
  </si>
  <si>
    <t>สินทรัพย์ไม่หมุนเวียน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</si>
  <si>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</si>
  <si>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</si>
  <si>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</si>
  <si>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รวมสินทรัพย์ไม่หมุนเวียน</t>
  </si>
  <si>
    <t>รวม</t>
  </si>
  <si>
    <t>_______________________________ กรรมการ</t>
  </si>
  <si>
    <t>งบการเงินรวม</t>
  </si>
  <si>
    <t>สำรอง</t>
  </si>
  <si>
    <t>ตามกฎหมาย</t>
  </si>
  <si>
    <t>บริษัท ไซแมท เทคโนโลยี จำกัด (มหาชน) และบริษัทย่อย</t>
  </si>
  <si>
    <t>ต้นทุนขายและบริการ</t>
  </si>
  <si>
    <t>เงินสดและรายการเทียบเท่าเงินสด</t>
  </si>
  <si>
    <t>ยังไม่ได้จัดสรร</t>
  </si>
  <si>
    <t>ส่วนเกินมูลค่าหุ้น</t>
  </si>
  <si>
    <t>ส่วนเกิน</t>
  </si>
  <si>
    <t>มูลค่าหุ้น</t>
  </si>
  <si>
    <t>ในบริษัทย่อย</t>
  </si>
  <si>
    <t>เงินลงทุนในบริษัทร่วม</t>
  </si>
  <si>
    <t>รวมส่วนของ</t>
  </si>
  <si>
    <t>ค่าใช้จ่ายในการบริหาร</t>
  </si>
  <si>
    <t>ทุนจดทะเบียน</t>
  </si>
  <si>
    <t>จัดสรรแล้ว</t>
  </si>
  <si>
    <t>สำรองตามกฎหมาย</t>
  </si>
  <si>
    <t>งบแสดงฐานะการเงิน</t>
  </si>
  <si>
    <t>ส่วนได้เสียที่</t>
  </si>
  <si>
    <t>ไม่มีอำนาจ</t>
  </si>
  <si>
    <t>ควบคุม</t>
  </si>
  <si>
    <t>ส่วนของบริษัทใหญ่</t>
  </si>
  <si>
    <t>ส่วนได้เสียที่ไม่มีอำนาจควบคุม</t>
  </si>
  <si>
    <t>ทุนเรือนหุ้นที่ออก</t>
  </si>
  <si>
    <t>และชำระแล้ว</t>
  </si>
  <si>
    <t>งบการเงินเฉพาะกิจการ</t>
  </si>
  <si>
    <t>หนี้สินและส่วนของผู้ถือหุ้น</t>
  </si>
  <si>
    <t>หนี้สินและส่วนของผู้ถือหุ้น (ต่อ)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</si>
  <si>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</si>
  <si>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</si>
  <si>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</si>
  <si>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ต้นทุนทางการเงิน</t>
  </si>
  <si>
    <t>งบแสดงการเปลี่ยนแปลงส่วนของผู้ถือหุ้น</t>
  </si>
  <si>
    <t>เงินมัดจำ</t>
  </si>
  <si>
    <t>บริษัทใหญ่</t>
  </si>
  <si>
    <t>องค์ประกอบอื่นของ</t>
  </si>
  <si>
    <t>การจ่ายที่ใช้</t>
  </si>
  <si>
    <t>หุ้นเป็นเกณฑ์</t>
  </si>
  <si>
    <t>สำรองเพื่อ</t>
  </si>
  <si>
    <t>สัดส่วนเงินลงทุน</t>
  </si>
  <si>
    <t>ต้นทุนพัฒนาโปรแกรมคอมพิวเตอร์</t>
  </si>
  <si>
    <t>ที่ถึงกำหนดชำระภายใน 1 ปี</t>
  </si>
  <si>
    <t>ส่วนของเงินกู้ยืมระยะยาวที่ครบกำหนด</t>
  </si>
  <si>
    <t>จ่ายชำระภายใน 1 ปี</t>
  </si>
  <si>
    <t>ภาษีเงินได้ค้างจ่าย</t>
  </si>
  <si>
    <t>SIMAT TECHNOLOGIES PUBLIC COMPANY LIMITED AND SUBSIDIARIES</t>
  </si>
  <si>
    <t>CONSOLIDATED F/S</t>
  </si>
  <si>
    <t>SEPARATE F/S</t>
  </si>
  <si>
    <t>Notes</t>
  </si>
  <si>
    <t>Non-controlling interests</t>
  </si>
  <si>
    <t>Revenues</t>
  </si>
  <si>
    <t>Cost of sales and services</t>
  </si>
  <si>
    <t>Gross profit</t>
  </si>
  <si>
    <t>Other income</t>
  </si>
  <si>
    <t>Administrative expenses</t>
  </si>
  <si>
    <t>Finance cost</t>
  </si>
  <si>
    <t>Equity holders of the Company</t>
  </si>
  <si>
    <t>รายได้เงินปันผล</t>
  </si>
  <si>
    <t>รายได้จากการขายและการให้บริการ</t>
  </si>
  <si>
    <t>Revenues from sales and services</t>
  </si>
  <si>
    <t>ทุนที่ชำระแล้ว</t>
  </si>
  <si>
    <t>กำไรขั้นต้น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</si>
  <si>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</si>
  <si>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</si>
  <si>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     (                                                             )</t>
  </si>
  <si>
    <t xml:space="preserve">    (                                                              )</t>
  </si>
  <si>
    <t>เจ้าหนี้การค้าและเจ้าหนี้หมุนเวียนอื่น</t>
  </si>
  <si>
    <t>ผลประโยชน์พนักงาน</t>
  </si>
  <si>
    <t>ประมาณการหนี้สินไม่หมุนเวียนสำหรับ</t>
  </si>
  <si>
    <t>31 ธันวาคม</t>
  </si>
  <si>
    <t>เงินจ่ายล่วงหน้าค่าสินทรัพย์</t>
  </si>
  <si>
    <t>จัดสรร</t>
  </si>
  <si>
    <t>ยังไม่ได้</t>
  </si>
  <si>
    <t>รวมองค์ประกอบ</t>
  </si>
  <si>
    <t>ผู้ถือหุ้น</t>
  </si>
  <si>
    <t>อื่นส่วนของ</t>
  </si>
  <si>
    <t>การเปลี่ยนแปลง</t>
  </si>
  <si>
    <t>ที่ออกและ</t>
  </si>
  <si>
    <t>ชำระแล้ว</t>
  </si>
  <si>
    <t>รวมรายได้</t>
  </si>
  <si>
    <t>รวมต้นทุน</t>
  </si>
  <si>
    <t>รายได้</t>
  </si>
  <si>
    <t>ต้นทุน</t>
  </si>
  <si>
    <t>Total revenues</t>
  </si>
  <si>
    <t xml:space="preserve">Cost </t>
  </si>
  <si>
    <t xml:space="preserve">Total cost </t>
  </si>
  <si>
    <t>รายได้ตามโครงการภาครัฐ</t>
  </si>
  <si>
    <t>ต้นทุนงานตามโครงการภาครัฐ</t>
  </si>
  <si>
    <t>Impairment loss of goodwill</t>
  </si>
  <si>
    <t>Cost of government project</t>
  </si>
  <si>
    <t>อุปกรณ์และโปรแกรมคอมพิวเตอร์</t>
  </si>
  <si>
    <t>เพื่อให้เช่า-สุทธิ</t>
  </si>
  <si>
    <t>หนี้สินตามสัญญาเช่า</t>
  </si>
  <si>
    <t>ต้นทุนในการจัดจำหน่าย</t>
  </si>
  <si>
    <t>กำไรจากกิจกรรมดำเนินงาน</t>
  </si>
  <si>
    <t>Profit from operating activities</t>
  </si>
  <si>
    <t>Revenues from government project</t>
  </si>
  <si>
    <t>Distribution cost</t>
  </si>
  <si>
    <t>Impairment loss of investment in subsidiary company</t>
  </si>
  <si>
    <t>ค่าความนิยม</t>
  </si>
  <si>
    <t>ลูกหนี้การค้าและลูกหนี้หมุนเวียนอื่น - สุทธิ</t>
  </si>
  <si>
    <t>สินค้าคงเหลือ - สุทธิ</t>
  </si>
  <si>
    <t>เงินลงทุนในบริษัทย่อย - สุทธิ</t>
  </si>
  <si>
    <t xml:space="preserve">ที่มีไว้เพื่อจำหน่าย - สุทธิ  </t>
  </si>
  <si>
    <t>สินทรัพย์สิทธิการใช้ - สุทธิ</t>
  </si>
  <si>
    <t>อุปกรณ์โครงข่ายเส้นใยแก้วนำแสง - สุทธิ</t>
  </si>
  <si>
    <t>หนี้สินตามสัญญาเช่า - สุทธิ</t>
  </si>
  <si>
    <t>เงินกู้ยืมระยะยาวจากสถาบันการเงิน - สุทธิ</t>
  </si>
  <si>
    <t>กำไร(ขาดทุน)จากอัตราแลกเปลี่ยน - สุทธิ</t>
  </si>
  <si>
    <t>Gain (loss) on exchange rate - net</t>
  </si>
  <si>
    <t>งบกำไรขาดทุนเบ็ดเสร็จ</t>
  </si>
  <si>
    <t>สินทรัพย์ที่เกิดจากสัญญา-หมุนเวียน</t>
  </si>
  <si>
    <t>สินทรัพย์ทางการเงินไม่หมุนเวียน</t>
  </si>
  <si>
    <t>สินทรัพย์ที่เกิดจากสัญญา-ไม่หมุนเวียน-สุทธิ</t>
  </si>
  <si>
    <t xml:space="preserve">STATEMENT OF COMPREHENSIVE INCOME </t>
  </si>
  <si>
    <t>การเปลี่ยนแปลงสัดส่วนเงินลงทุนในบริษัทย่อย</t>
  </si>
  <si>
    <t>กำไรจากการจำหน่ายเงินลงทุนในบริษัทย่อย-สุทธิ</t>
  </si>
  <si>
    <t>หุ้นสามัญ 648,564,609 หุ้น มูลค่าหุ้นละ 1 บาท</t>
  </si>
  <si>
    <t>หน่วย: พันบาท</t>
  </si>
  <si>
    <t>"ยังไม่ได้ตรวจสอบ"</t>
  </si>
  <si>
    <t>2565</t>
  </si>
  <si>
    <t>"ยังไม่ได้ตรวจสอบ สอบทานแล้ว"</t>
  </si>
  <si>
    <t>หุ้นสามัญ 860,870,005  หุ้น มูลค่าหุ้นละ 1 บาท</t>
  </si>
  <si>
    <t>กำไรสะสม</t>
  </si>
  <si>
    <t>ค่าใช้จ่ายภาษีเงินได้</t>
  </si>
  <si>
    <t>กำไร(ขาดทุน)สุทธิสำหรับงวด</t>
  </si>
  <si>
    <t>กำไร(ขาดทุน)เบ็ดเสร็จอื่นสำหรับงวด</t>
  </si>
  <si>
    <t>กำไร(ขาดทุน)เบ็ดเสร็จรวมสำหรับงวด</t>
  </si>
  <si>
    <t>การแบ่งปันกำไร(ขาดทุน)และกำไร(ขาดทุน)เบ็ดเสร็จรวม:</t>
  </si>
  <si>
    <t>กำไร(ขาดทุน)ต่อหุ้น</t>
  </si>
  <si>
    <t>กำไร(ขาดทุน)ต่อหุ้นขั้นพื้นฐาน (บาท)</t>
  </si>
  <si>
    <t>กำไร(ขาดทุน)ต่อหุ้นปรับลด (บาท)</t>
  </si>
  <si>
    <t>กำไร(ขาดทุน)ก่อนภาษีเงินได้</t>
  </si>
  <si>
    <t>ส่วนได้เสียในขาดทุนสุทธิของบริษัทร่วม</t>
  </si>
  <si>
    <t>สำหรับงวดหกเดือนสิ้นสุดวันที่ 30 มิถุนายน 2565</t>
  </si>
  <si>
    <t>(0.01)</t>
  </si>
  <si>
    <t>Check</t>
  </si>
  <si>
    <t>กำไรเบ็ดเสร็จอื่น</t>
  </si>
  <si>
    <t>รายการที่อาจจะถูกจัดประเภทรายการใหม่เข้าไปไว้ในกำไรหรือขาดทุนภายหลัง</t>
  </si>
  <si>
    <t>กำไร(ขาดทุน)จากการประมาณการตามหลักการ</t>
  </si>
  <si>
    <t>คณิตศาสตร์ประกันภัย - สุทธิจากภาษีเงินได้</t>
  </si>
  <si>
    <t>ผลต่างของอัตราแลกเปลี่ยนจากการแปลงค่างบการเงิน</t>
  </si>
  <si>
    <t>รายการที่จะไม่ถูกจัดประเภทใหม่ไว้ในกำไรหรือขาดทุนภายหลัง</t>
  </si>
  <si>
    <t>กำไร(ขาดทุน)จากการวัดมูลค่าใหม่ของผลประโยชน์</t>
  </si>
  <si>
    <t xml:space="preserve">    พนักงานที่กำหนดไว้</t>
  </si>
  <si>
    <t>ภาษีเงินได้ของกำไรขาดทุนเบ็ดเสร็จอื่นของ</t>
  </si>
  <si>
    <t xml:space="preserve">    กำไรจากการวัดมูลค่าใหม่ของผลประโยชน์</t>
  </si>
  <si>
    <t>การแบ่งปันกำไรเบ็ดเสร็จรวม :</t>
  </si>
  <si>
    <t>กำไรต่อหุ้น :</t>
  </si>
  <si>
    <t>กำไรต่อหุ้นขั้นพื้นฐาน (บาท)</t>
  </si>
  <si>
    <t>กำไรต่อหุ้นปรับลด (บาท)</t>
  </si>
  <si>
    <t>การเรียกชำระค่าหุ้นสามัญของบริษัทย่อย</t>
  </si>
  <si>
    <t>การเปลี่ยนแปลงสัดส่วนความเป็นเจ้าของ</t>
  </si>
  <si>
    <t>Dividend income</t>
  </si>
  <si>
    <t>8</t>
  </si>
  <si>
    <t>กำไรก่อนภาษีเงินได้</t>
  </si>
  <si>
    <t>กำไรสุทธิสำหรับงวด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</si>
  <si>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</si>
  <si>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</si>
  <si>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17</t>
  </si>
  <si>
    <t>กำไรต่อหุ้น</t>
  </si>
  <si>
    <t xml:space="preserve">Profit before income tax </t>
  </si>
  <si>
    <t>EARNINGS PER SHARE</t>
  </si>
  <si>
    <t>Basic earnings per share (Baht)</t>
  </si>
  <si>
    <t>Diluted earnings per share (Baht)</t>
  </si>
  <si>
    <t>สำหรับงวดสามเดือนสิ้นสุดวันที่ 30 กันยายน 2565</t>
  </si>
  <si>
    <t xml:space="preserve">    ในบริษัทย่อยโดยอำนาจการควบคุมไม่เปลี่ยนแปลง</t>
  </si>
  <si>
    <t>Gain on sale of investment in subsidiary - net</t>
  </si>
  <si>
    <t>ขาดทุนจากการลดมูลค่าสินทรัพย์</t>
  </si>
  <si>
    <t>กำไรจากอัตราแลกเปลี่ยน - สุทธิ</t>
  </si>
  <si>
    <t>ส่วนได้เสียในกำไร(ขาดทุน)สุทธิของบริษัทร่วม</t>
  </si>
  <si>
    <t>การแบ่งปันกำไร(ขาดทุน)และกำไรขาดทุนเบ็ดเสร็จรวม:</t>
  </si>
  <si>
    <t>Equity in net profit (loss) of associated companies</t>
  </si>
  <si>
    <t>หน่วย: บาท</t>
  </si>
  <si>
    <t>กำไรสุทธิสำหรับปี</t>
  </si>
  <si>
    <t>การแบ่งปันกำไร:</t>
  </si>
  <si>
    <t>กำไรเบ็ดเสร็จรวมสำหรับปี</t>
  </si>
  <si>
    <t>กำไร(ขาดทุน)เบ็ดเสร็จอื่น</t>
  </si>
  <si>
    <t>รายการที่อาจถูกจัดประเภทใหม่ไว้ในกำไรหรือขาดทุนในภายหลัง:</t>
  </si>
  <si>
    <t>รายการที่จะไม่ถูกจัดประเภทใหม่ไว้ในกำไรหรือขาดทุนในภายหลัง:</t>
  </si>
  <si>
    <t xml:space="preserve">    กำไร(ขาดทุน)จากการวัดมูลค่าใหม่ของผลประโยชน์</t>
  </si>
  <si>
    <t>กำไร(ขาดทุน)เบ็ดเสร็จอื่นสำหรับปี</t>
  </si>
  <si>
    <t>สำหรับปีสิ้นสุดวันที่ 31 ธันวาคม 2565</t>
  </si>
  <si>
    <t>OTHER COMPREHENSIVE INCOME (LOSS)</t>
  </si>
  <si>
    <t>ITEMS THAT WILL NOT BE RECLASSIFIED SUBSEQUENTLY TO PROFIT OR LOSS</t>
  </si>
  <si>
    <t>Income tax relating to components of other comprehensive</t>
  </si>
  <si>
    <t xml:space="preserve">    income on gain (loss) on remeasurements of defined benefit plans</t>
  </si>
  <si>
    <t>OTHER COMPREHENSIVE INCOME (LOSS) FOR THE YEAR</t>
  </si>
  <si>
    <t>Other comprehensive income (loss) for the years</t>
  </si>
  <si>
    <t>TOTAL COMPREHENSIVE INCOME FOR</t>
  </si>
  <si>
    <t xml:space="preserve">   THE YEARS</t>
  </si>
  <si>
    <t>Profit attributable to :</t>
  </si>
  <si>
    <t>Total comprehensive income (loss) attributable to :</t>
  </si>
  <si>
    <t>Unit: Baht</t>
  </si>
  <si>
    <t>FOR THE YEAR ENDED DECEMBER 31, 2022</t>
  </si>
  <si>
    <t>Loss on impairment of assets</t>
  </si>
  <si>
    <t>NET PROFIT FOR THE YEARS</t>
  </si>
  <si>
    <t>เงินให้กู้ยืมระยะสั้นแก่กิจการที่เกี่ยวข้องกัน</t>
  </si>
  <si>
    <t>สินทรัพย์ไม่มีตัวตน</t>
  </si>
  <si>
    <t>กำไรจากการวัดมูลค่าใหม่ของ</t>
  </si>
  <si>
    <t xml:space="preserve">    ผลประโยชน์พนักงานที่กำหนดไว้-สุทธิจากภาษีเงินได้</t>
  </si>
  <si>
    <t>Cr</t>
  </si>
  <si>
    <t>*มีContract assetรวมอยุ่ต้องทำตารางแยกตอนเปิดNoteไหม</t>
  </si>
  <si>
    <t>24,28</t>
  </si>
  <si>
    <t>18,32</t>
  </si>
  <si>
    <t>ที่ดิน อาคาร อุปกรณ์และส่วนปรับปรุงอาคารเช่า - สุทธิ</t>
  </si>
  <si>
    <t>รายได้(ค่าใช้จ่าย)ภาษีเงินได้</t>
  </si>
  <si>
    <t>Income tax expenses (benefit)</t>
  </si>
  <si>
    <t>Gain on remeasurements of defined benefit plans net income tax</t>
  </si>
  <si>
    <t>"สอบทานแล้ว"</t>
  </si>
  <si>
    <t>"ตรวจสอบแล้ว"</t>
  </si>
  <si>
    <t>2566</t>
  </si>
  <si>
    <t>การเปลี่ยนแปลงในส่วนของผู้ถือหุ้นสำหรับงวด :</t>
  </si>
  <si>
    <t>กำไรเบ็ดเสร็จรวมสำหรับงวด</t>
  </si>
  <si>
    <t>ยอดคงเหลือ ณ วันที่ 1 มกราคม 2565</t>
  </si>
  <si>
    <t>ยอดคงเหลือ ณ วันที่ 1 มกราคม 2566</t>
  </si>
  <si>
    <t>4,5</t>
  </si>
  <si>
    <t>5,13</t>
  </si>
  <si>
    <t>สินทรัพย์รอการขาย - สุทธิ</t>
  </si>
  <si>
    <t>การเปลี่ยนแปลงส่วนได้เสียที่ไม่มีอำนาจควบคุม</t>
  </si>
  <si>
    <t>การซื้อหุ้นในบริษัทย่อย</t>
  </si>
  <si>
    <t>เงินประกันจ่ายล่วงหน้า</t>
  </si>
  <si>
    <t>สำหรับงวดหกเดือนสิ้นสุดวันที่ 30 มิถุนายน 2566</t>
  </si>
  <si>
    <t>เอา FS Q1'23 มาตั้ง แล้วไม่มี Sheet six-months  ตัวเลขของปี 23 เลยไม่มี Link ไว้</t>
  </si>
  <si>
    <t>AK</t>
  </si>
  <si>
    <t>AL</t>
  </si>
  <si>
    <t>AM</t>
  </si>
  <si>
    <t>AN</t>
  </si>
  <si>
    <t>AO</t>
  </si>
  <si>
    <t>AP</t>
  </si>
  <si>
    <t>AQ</t>
  </si>
  <si>
    <t>AR</t>
  </si>
  <si>
    <t>AS</t>
  </si>
  <si>
    <t>AT</t>
  </si>
  <si>
    <t>AU</t>
  </si>
  <si>
    <t>สำหรับงวดสามเดือนสิ้นสุดวันที่ 31 มีนาคม 2566</t>
  </si>
  <si>
    <t>0.00</t>
  </si>
  <si>
    <t>AV</t>
  </si>
  <si>
    <t>AW</t>
  </si>
  <si>
    <t>AX</t>
  </si>
  <si>
    <t>เงินเบิกเกินบัญชีและเงินกู้ยืมระยะสั้นจากสถาบันการเงิน</t>
  </si>
  <si>
    <t>สินทรัพย์ไม่หมุนเวียนอื่น - สุทธิ</t>
  </si>
  <si>
    <t>กำไร(ขาดทุน)จากกิจกรรมดำเนินงาน</t>
  </si>
  <si>
    <t>สินทรัพย์ภาษีเงินได้รอตัดบัญชี - สุทธิ</t>
  </si>
  <si>
    <t>Dcom</t>
  </si>
  <si>
    <t>HIN</t>
  </si>
  <si>
    <t>ณ วันที่ 30 กันยายน 2566</t>
  </si>
  <si>
    <t>30 กันยายน 2566</t>
  </si>
  <si>
    <t>สำหรับงวดสามเดือนสิ้นสุดวันที่ 30 กันยายน 2566</t>
  </si>
  <si>
    <t>สำหรับงวดเก้าเดือนสิ้นสุดวันที่ 30 กันยายน 2566</t>
  </si>
  <si>
    <t>ยอดคงเหลือ ณ วันที่ 30 กันยายน 2565</t>
  </si>
  <si>
    <t>ยอดคงเหลือ ณ วันที่ 30 กันยายน 2566</t>
  </si>
  <si>
    <t>หนี้สินทางการเงินอื่นที่ถึงกำหนด</t>
  </si>
  <si>
    <t>หนี้สินทางการเงินอื่น - สุทธิ</t>
  </si>
  <si>
    <t>15,16</t>
  </si>
  <si>
    <t>8,17</t>
  </si>
  <si>
    <t>ชำระภายใน 1 ปี</t>
  </si>
  <si>
    <t>9, 10</t>
  </si>
  <si>
    <t>ขาดทุนเบ็ดเสร็จรวมสำหรับงวด</t>
  </si>
  <si>
    <t xml:space="preserve">    และหนี้สินดำเนินงาน</t>
  </si>
  <si>
    <t>กำไรจากการดำเนินงานก่อนการเปลี่ยนแปลงในสินทรัพย์</t>
  </si>
  <si>
    <t>รายได้ทางการเงิน - ดอกเบี้ยรับ</t>
  </si>
  <si>
    <t>ต้นทุนทางการเงิน - ดอกเบี้ยจ่าย</t>
  </si>
  <si>
    <t xml:space="preserve">   สำหรับผลประโยชน์พนักงาน</t>
  </si>
  <si>
    <t>ประมาณการหนี้สินไม่หมุนเวียน</t>
  </si>
  <si>
    <t>กลับรายการด้อยค่าเงินลงทุนบริษัทย่อย</t>
  </si>
  <si>
    <t>ผลขาดทุนด้านเครดิตที่คาดว่าจะเกิดขึ้น</t>
  </si>
  <si>
    <t>(กำไร)ขาดทุนจากการจำหน่ายอุปกรณ์</t>
  </si>
  <si>
    <t>ขาดทุนจากประมาณการค่ารื้อถอน</t>
  </si>
  <si>
    <t xml:space="preserve">     ที่ยังไม่เกิดขึ้นจริง</t>
  </si>
  <si>
    <t>(กำไร)ขาดทุนจากอัตราแลกเปลี่ยนเงินตราต่างประเทศ</t>
  </si>
  <si>
    <t>ส่วนได้เสียใน(กำไร)ขาดทุนสุทธิของบริษัทร่วม</t>
  </si>
  <si>
    <t>ขาดทุนจากการด้อยค่าสินทรัพย์</t>
  </si>
  <si>
    <t>ตัดจำหน่ายสินทรัพย์ภาษีเงินได้รอตัดบัญชี</t>
  </si>
  <si>
    <t>ตัดจำหน่ายสินทรัพย์ถาวร</t>
  </si>
  <si>
    <t>ค่าเผื่อการลดมูลค่าสินค้าคงเหลือ</t>
  </si>
  <si>
    <t>ตัดจำหน่ายภาษีเงินได้ถูกหัก ณ ที่จ่าย</t>
  </si>
  <si>
    <t>ค่าเสื่อมราคาและค่าตัดจำหน่าย</t>
  </si>
  <si>
    <t>(รายได้)ค่าใช้จ่ายภาษีเงินได้</t>
  </si>
  <si>
    <t>จากกิจกรรมดำเนินงาน:</t>
  </si>
  <si>
    <t>ปรับรายการที่กระทบกำไร(ขาดทุน)เป็นเงินสดรับ(จ่าย)</t>
  </si>
  <si>
    <t>กำไร(ขาดทุน)สุทธิสำหรับงวด:</t>
  </si>
  <si>
    <t>กระแสเงินสดจากกิจกรรมดำเนินงาน :</t>
  </si>
  <si>
    <t>งบกระแสเงินสด</t>
  </si>
  <si>
    <t>เงินสดสุทธิได้มาจาก(ใช้ไปใน)กิจกรรมการลงทุน</t>
  </si>
  <si>
    <t>เงินสดจ่ายจากการซื้อเงินลงทุนในบริษัทย่อย - สุทธิ</t>
  </si>
  <si>
    <t>และโปรแกรมคอมพิวเตอร์</t>
  </si>
  <si>
    <t>เงินสดจ่ายเพื่อซื้ออุปกรณ์ อาคารและส่วนปรับปรุงอาคารเช่า</t>
  </si>
  <si>
    <t>เงินสดจ่ายซื้ออุปกรณ์ระบบโครงข่ายเส้นใยแก้วนำแสง</t>
  </si>
  <si>
    <t>เงินสดรับจากการขายอุปกรณ์</t>
  </si>
  <si>
    <t>สินทรัพย์ทางการเงินไม่หมุนเวียนลดลง(เพิ่มขึ้น)</t>
  </si>
  <si>
    <t>กระแสเงินสดจากกิจกรรมลงทุน :</t>
  </si>
  <si>
    <t>เงินสดสุทธิใช้ไปในกิจกรรมดำเนินงาน</t>
  </si>
  <si>
    <t>ภาษีเงินได้รับคืน</t>
  </si>
  <si>
    <t>เงินสดจ่ายภาษีเงินได้นิติบุคคล</t>
  </si>
  <si>
    <t>เงินสดจ่ายค่าประมาณการค่ารื้อถอน</t>
  </si>
  <si>
    <t>เงินสดรับรายได้ทางการเงิน</t>
  </si>
  <si>
    <t>เงินสดจ่ายต้นทุนทางการเงิน</t>
  </si>
  <si>
    <t>เงินสดรับ(จ่าย)จากกิจกรรมดำเนินงาน</t>
  </si>
  <si>
    <t>การเปลี่ยนแปลงในหนี้สินดำเนินงานเพิ่มขึ้น(ลดลง):</t>
  </si>
  <si>
    <t>สินทรัพย์ไม่หมุนเวียนอื่น</t>
  </si>
  <si>
    <t>สินทรัพย์หมุนเวียนอื่น</t>
  </si>
  <si>
    <t>สินค้าคงเหลือ</t>
  </si>
  <si>
    <t>สินทรัพย์ที่เกิดจากสัญญา - หมุนเวียน</t>
  </si>
  <si>
    <t>ลูกหนี้การค้าและลูกหนี้หมุนเวียนอื่น</t>
  </si>
  <si>
    <t>การเปลี่ยนแปลงในสินทรัพย์ดำเนินงานลดลง (เพิ่มขึ้น) :</t>
  </si>
  <si>
    <t>งบกระแสเงินสด (ต่อ)</t>
  </si>
  <si>
    <t>จากการรับชำระสินทรัพย์ที่เกิดจากสัญญา</t>
  </si>
  <si>
    <t>เงินกู้ยืมระยะสั้นจากสถาบันการเงินลดลง</t>
  </si>
  <si>
    <t>เงินกู้ยืมระยะยาวจากสถาบันการเงินเพิ่มขึ้น</t>
  </si>
  <si>
    <t>เจ้าหนี้ค่าสินทรัพย์เพิ่มขึ้น</t>
  </si>
  <si>
    <t>สินทรัพย์สิทธิการใช้-สุทธิ และหนี้สินตามสัญญาเพิ่มขึ้น</t>
  </si>
  <si>
    <t>จากการรับโอนเงินจ่ายล่วงหน้าค่าสินทรัพย์</t>
  </si>
  <si>
    <t>อาคารและส่วนปรับปรุงอาคารเช่า-สุทธิ เพิ่มขึ้น</t>
  </si>
  <si>
    <t>อุปกรณ์เพิ่มขึ้นจากการรับโอนสินทรัพย์สิทธิการใช้</t>
  </si>
  <si>
    <t>อุปกรณ์และส่วนปรับปรุงอาคารเช่า-สุทธิ เพิ่มขึ้น</t>
  </si>
  <si>
    <t>ค่าเผื่อการลดมูลค่าสินทรัพย์เพิ่มขึ้น</t>
  </si>
  <si>
    <t>ตัดจำหน่ายสินค้าคงเหลือ</t>
  </si>
  <si>
    <t>รายการที่ไม่เกี่ยวข้องกับเงินสด</t>
  </si>
  <si>
    <t>เงินสดและรายการเทียบเท่าเงินสด ณ วันสิ้นงวด</t>
  </si>
  <si>
    <t>เงินสดและรายการเทียบเท่าเงินสด ณ วันต้นงวด</t>
  </si>
  <si>
    <t>เงินสดและรายการเทียบเท่าเงินสดลดลง - สุทธิ</t>
  </si>
  <si>
    <t>เงินสดสุทธิได้มาจากกิจกรรมจัดหาเงิน</t>
  </si>
  <si>
    <t>จ่ายชำระหนี้สินทางการเงินอื่น</t>
  </si>
  <si>
    <t>หนี้สินทางการเงินอื่นเพิ่มขึ้น</t>
  </si>
  <si>
    <t>เงินสดรับจากการออกหุ้นสามัญ</t>
  </si>
  <si>
    <t>เงินสดจ่ายชำระหนี้สินตามสัญญาเช่า</t>
  </si>
  <si>
    <t>เงินสดจ่ายเงินกู้ยืมระยะยาวจากสถาบันการเงิน</t>
  </si>
  <si>
    <t>เงินสดรับจากเงินกู้ยืมระยะยาวจากสถาบันการเงิน</t>
  </si>
  <si>
    <t>เงินสดรับจากเงินกู้ยืมจากบริษัทที่เกี่ยวข้องกัน</t>
  </si>
  <si>
    <t>จากสถาบันการเงินเพิ่มขึ้น - สุทธิ</t>
  </si>
  <si>
    <t>เงินเบิกเกินบัญชีและเงินกู้ยืมระยะสั้น</t>
  </si>
  <si>
    <t>กระแสเงินสดจากกิจกรรมจัดหาเงิน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</si>
</sst>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0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£&quot;#,##0;\-&quot;£&quot;#,##0"/>
    <numFmt numFmtId="165" formatCode="_-&quot;£&quot;* #,##0_-;\-&quot;£&quot;* #,##0_-;_-&quot;£&quot;* &quot;-&quot;_-;_-@_-"/>
    <numFmt numFmtId="166" formatCode="_-* #,##0_-;\-* #,##0_-;_-* &quot;-&quot;_-;_-@_-"/>
    <numFmt numFmtId="167" formatCode="_-&quot;£&quot;* #,##0.00_-;\-&quot;£&quot;* #,##0.00_-;_-&quot;£&quot;* &quot;-&quot;??_-;_-@_-"/>
    <numFmt numFmtId="168" formatCode="_-* #,##0.00_-;\-* #,##0.00_-;_-* &quot;-&quot;??_-;_-@_-"/>
    <numFmt numFmtId="169" formatCode="&quot;฿&quot;#,##0.00;[Red]\-&quot;฿&quot;#,##0.00"/>
    <numFmt numFmtId="170" formatCode="_-&quot;฿&quot;* #,##0.00_-;\-&quot;฿&quot;* #,##0.00_-;_-&quot;฿&quot;* &quot;-&quot;??_-;_-@_-"/>
    <numFmt numFmtId="171" formatCode="_(* #,##0_);_(* \(#,##0\);_(* &quot;-&quot;??_);_(@_)"/>
    <numFmt numFmtId="172" formatCode="_-* #,##0_-;\-* #,##0_-;_-* &quot;-&quot;??_-;_-@_-"/>
    <numFmt numFmtId="173" formatCode="&quot;$&quot;____####0_);[Red]\(&quot;$&quot;____####0\)"/>
    <numFmt numFmtId="174" formatCode="#,##0;\(#,##0\)"/>
    <numFmt numFmtId="175" formatCode="_(* #,##0.00_);_(* \(#,##0.00\);_(* &quot;-&quot;_);_(@_)"/>
    <numFmt numFmtId="176" formatCode="_(* #,##0.0000_);_(* \(#,##0.0000\);_(* &quot;-&quot;??_);_(@_)"/>
    <numFmt numFmtId="177" formatCode="0.0%"/>
    <numFmt numFmtId="178" formatCode="#,##0.00_ ;[Red]\-#,##0.00\ "/>
    <numFmt numFmtId="179" formatCode="_(* #,##0.0000_);_(* \(#,##0.0000\);_(* &quot;-&quot;_);_(@_)"/>
    <numFmt numFmtId="180" formatCode="##,##0.0_);\(#,##0.0\)"/>
    <numFmt numFmtId="181" formatCode="#,##0.00;[Red]#,##0.00"/>
    <numFmt numFmtId="182" formatCode="_-&quot;Dfl.&quot;\ * #,##0.00_-;_-&quot;Dfl.&quot;\ * #,##0.00\-;_-&quot;Dfl.&quot;\ * &quot;-&quot;??_-;_-@_-"/>
    <numFmt numFmtId="183" formatCode="_-* #,##0.00_-;_-* #,##0.00\-;_-* &quot;-&quot;??_-;_-@_-"/>
    <numFmt numFmtId="184" formatCode="_-* #,##0_-;_-* #,##0\-;_-* &quot;-&quot;_-;_-@_-"/>
    <numFmt numFmtId="185" formatCode="_-&quot;Dfl.&quot;\ * #,##0_-;_-&quot;Dfl.&quot;\ * #,##0\-;_-&quot;Dfl.&quot;\ * &quot;-&quot;_-;_-@_-"/>
    <numFmt numFmtId="186" formatCode="_-* #,##0.00\ _F_-;\-* #,##0.00\ _F_-;_-* &quot;-&quot;??\ _F_-;_-@_-"/>
    <numFmt numFmtId="187" formatCode="_(* #,##0.000_);_(* \(#,##0.000\);_(* &quot;-&quot;_);_(@_)"/>
    <numFmt numFmtId="188" formatCode="_(* #,##0.0_);_(* \(#,##0.0\);_(* &quot;-&quot;_);_(@_)"/>
    <numFmt numFmtId="189" formatCode="_(&quot;Rp&quot;* #,##0_);_(&quot;Rp&quot;* \(#,##0\);_(&quot;Rp&quot;* &quot;-&quot;_);_(@_)"/>
    <numFmt numFmtId="190" formatCode="mmmm\ d\,\ yyyy"/>
    <numFmt numFmtId="191" formatCode="&quot;£&quot;#,##0_);[Red]\(&quot;£&quot;#,##0\)"/>
    <numFmt numFmtId="192" formatCode="&quot;RM&quot;#,##0_);[Red]\(&quot;RM&quot;#,##0\)"/>
    <numFmt numFmtId="193" formatCode="&quot;£&quot;#,##0.00_);[Red]\(&quot;£&quot;#,##0.00\)"/>
    <numFmt numFmtId="194" formatCode="&quot;\&quot;#,##0;[Red]&quot;\&quot;\-#,##0"/>
    <numFmt numFmtId="195" formatCode="&quot;\&quot;#,##0.00;[Red]&quot;\&quot;\-#,##0.00"/>
    <numFmt numFmtId="196" formatCode="&quot;RM&quot;#,##0.00;\-&quot;RM&quot;#,##0.00"/>
    <numFmt numFmtId="197" formatCode="_-&quot;$&quot;* #,##0.00_-;\-&quot;$&quot;* #,##0.00_-;_-&quot;$&quot;* &quot;-&quot;??_-;_-@_-"/>
    <numFmt numFmtId="198" formatCode="_-&quot;$&quot;* #,##0_-;\-&quot;$&quot;* #,##0_-;_-&quot;$&quot;* &quot;-&quot;_-;_-@_-"/>
    <numFmt numFmtId="199" formatCode="_-[$€-2]* #,##0.00_-;\-[$€-2]* #,##0.00_-;_-[$€-2]* &quot;-&quot;??_-"/>
    <numFmt numFmtId="200" formatCode="0.00000000000"/>
    <numFmt numFmtId="201" formatCode="0.0"/>
    <numFmt numFmtId="202" formatCode="_(* #,##0.000000_);_(* \(#,##0.000000\);_(* &quot;-&quot;_);_(@_)"/>
    <numFmt numFmtId="203" formatCode="#,##0;[Red]#,##0"/>
    <numFmt numFmtId="204" formatCode="#,##0.00&quot;£&quot;_);[Red]\(#,##0.00&quot;£&quot;\)"/>
    <numFmt numFmtId="205" formatCode="_ * #,##0_)&quot;£&quot;_ ;_ * \(#,##0\)&quot;£&quot;_ ;_ * &quot;-&quot;_)&quot;£&quot;_ ;_ @_ "/>
    <numFmt numFmtId="206" formatCode="yyyy\ mmm"/>
    <numFmt numFmtId="207" formatCode="#,##0.0_);[Red]\(#,##0.0\)"/>
    <numFmt numFmtId="208" formatCode="&quot;฿&quot;#,##0.00_);\(&quot;฿&quot;#,##0.00\)"/>
    <numFmt numFmtId="209" formatCode="0.000"/>
    <numFmt numFmtId="210" formatCode="#,##0.00\ ;\-#,##0.00\ ;&quot; -&quot;#\ ;@\ "/>
    <numFmt numFmtId="211" formatCode="#,##0\ &quot;FB&quot;;\-#,##0\ &quot;FB&quot;"/>
    <numFmt numFmtId="212" formatCode="0.00_)"/>
    <numFmt numFmtId="213" formatCode="\t&quot;฿&quot;#,##0_);\(\t&quot;฿&quot;#,##0\)"/>
    <numFmt numFmtId="214" formatCode="&quot;RM&quot;#,##0_);\(&quot;RM&quot;#,##0\)"/>
    <numFmt numFmtId="215" formatCode="#,##0.00\ ;\(#,##0.00\);\-\ "/>
    <numFmt numFmtId="216" formatCode="_-* #,##0.00_-;\-* #,##0.00_-;_-* \-??_-;_-@_-"/>
    <numFmt numFmtId="217" formatCode="\t&quot;฿&quot;#,##0.00_);[Red]\(\t&quot;฿&quot;#,##0.00\)"/>
    <numFmt numFmtId="218" formatCode="#,##0.00\ &quot;F&quot;;\-#,##0.00\ &quot;F&quot;"/>
    <numFmt numFmtId="219" formatCode="&quot;RM&quot;#,##0.00_);[Red]&quot;(RM&quot;#,##0.00\)"/>
    <numFmt numFmtId="220" formatCode="\$#,##0;\(\$#,##0\)"/>
    <numFmt numFmtId="221" formatCode="_(&quot;RM&quot;* #,##0_);_(&quot;RM&quot;* \(#,##0\);_(&quot;RM&quot;* &quot;-&quot;_);_(@_)"/>
    <numFmt numFmtId="222" formatCode="_ * #,##0.00_ ;_ * \-#,##0.00_ ;_ * &quot;-&quot;??_ ;_ @_ "/>
    <numFmt numFmtId="223" formatCode="m/d/yy;@"/>
    <numFmt numFmtId="224" formatCode="\t&quot;$&quot;#,##0_);\(\t&quot;$&quot;#,##0\)"/>
    <numFmt numFmtId="225" formatCode="&quot;$&quot;#,##0.00;[Red]\-&quot;$&quot;#,##0.00"/>
    <numFmt numFmtId="226" formatCode="&quot;$&quot;#,##0;[Red]\-&quot;$&quot;#,##0"/>
    <numFmt numFmtId="227" formatCode="&quot;RM&quot;#,##0.00_);[Red]\(&quot;RM&quot;#,##0.00\)"/>
    <numFmt numFmtId="228" formatCode="&quot;US&quot;&quot;$&quot;#,##0.000_);\(&quot;US&quot;&quot;$&quot;#,##0.000_)"/>
    <numFmt numFmtId="229" formatCode="&quot;$&quot;#,##0.0000_);[Red]\(&quot;$&quot;#,##0.0000\)"/>
    <numFmt numFmtId="230" formatCode="dd\-mmm\-yy_)"/>
    <numFmt numFmtId="231" formatCode=";;;"/>
    <numFmt numFmtId="232" formatCode="\$#,##0.00;\(\$#,##0.00\)"/>
    <numFmt numFmtId="233" formatCode="d\.mmm\.yy"/>
    <numFmt numFmtId="234" formatCode="#,##0.0;\-#,##0.0"/>
    <numFmt numFmtId="235" formatCode="0."/>
    <numFmt numFmtId="236" formatCode="#."/>
    <numFmt numFmtId="237" formatCode="0.00%;\(0.00\)%"/>
    <numFmt numFmtId="238" formatCode="mmm"/>
    <numFmt numFmtId="239" formatCode="_(* #,##0.00000_);_(* \(#,##0.00000\);_(* &quot;-&quot;??_);_(@_)"/>
    <numFmt numFmtId="240" formatCode="mmm\.yy"/>
    <numFmt numFmtId="241" formatCode="_([$€-2]* #,##0.00_);_([$€-2]* \(#,##0.00\);_([$€-2]* &quot;-&quot;??_)"/>
    <numFmt numFmtId="242" formatCode="#,##0\ \ ;\(#,##0\)\ ;\—\ \ \ \ "/>
    <numFmt numFmtId="243" formatCode="&quot;0&quot;#.0"/>
    <numFmt numFmtId="244" formatCode="&quot;0&quot;#"/>
    <numFmt numFmtId="245" formatCode="#,##0.0_);\(#,##0.0\)"/>
    <numFmt numFmtId="246" formatCode="0.00%\ &quot;p.a.&quot;;[Red]\(0.00%\ &quot;p.a.&quot;\)"/>
    <numFmt numFmtId="247" formatCode="&quot;M&quot;&quot;$&quot;#,##0.0000_);[Red]\(&quot;M&quot;&quot;$&quot;#,##0.0000\)"/>
    <numFmt numFmtId="248" formatCode="&quot;M&quot;&quot;$&quot;#,##0_);[Red]\(&quot;M&quot;&quot;$&quot;#,##0\)"/>
    <numFmt numFmtId="249" formatCode="_-* #,##0\ _F_-;\-* #,##0\ _F_-;_-* &quot;-&quot;\ _F_-;_-@_-"/>
    <numFmt numFmtId="250" formatCode="_-* #,##0\ &quot;F&quot;_-;\-* #,##0\ &quot;F&quot;_-;_-* &quot;-&quot;\ &quot;F&quot;_-;_-@_-"/>
    <numFmt numFmtId="251" formatCode="000\-000000"/>
    <numFmt numFmtId="252" formatCode="_-* #,##0.00\ &quot;F&quot;_-;\-* #,##0.00\ &quot;F&quot;_-;_-* &quot;-&quot;??\ &quot;F&quot;_-;_-@_-"/>
    <numFmt numFmtId="253" formatCode="&quot;$&quot;#,##0.0_);\(&quot;$&quot;#,##0.0\)"/>
    <numFmt numFmtId="254" formatCode="&quot;$&quot;#,##0.000_);\(&quot;$&quot;#,##0.00\)"/>
    <numFmt numFmtId="255" formatCode="0%;\(0%\)"/>
    <numFmt numFmtId="256" formatCode="#,##0&quot; yrs&quot;"/>
    <numFmt numFmtId="257" formatCode="_ * ###,0&quot;.&quot;00_ ;_ * \-###,0&quot;.&quot;00_ ;_ * &quot;-&quot;??_ ;_ @_ "/>
    <numFmt numFmtId="258" formatCode="_ * #,##0_ ;_ * \-#,##0_ ;_ * &quot;-&quot;_ ;_ @_ "/>
    <numFmt numFmtId="259" formatCode="0.0%;[Red]\(0.0%\)"/>
    <numFmt numFmtId="260" formatCode="0.00%;[Red]\(0.00%\)"/>
    <numFmt numFmtId="261" formatCode="0.00\ \:\ \1;[Red]\(0.00\ \:\ \1\)"/>
    <numFmt numFmtId="262" formatCode="mm\/dd\/yy"/>
    <numFmt numFmtId="263" formatCode="&quot;S&quot;&quot;$&quot;#,##0.0000_);[Red]\(&quot;S&quot;&quot;$&quot;#,##0.0000\)"/>
    <numFmt numFmtId="264" formatCode="&quot;$&quot;#,##0.00\ ;\(&quot;$&quot;#,##0.00\)"/>
    <numFmt numFmtId="265" formatCode="#,##0_);[Red]\(#,##0\);\ \ \-\ \ \ \ \ "/>
    <numFmt numFmtId="266" formatCode="&quot;$&quot;#,##0.0_);[Red]\(&quot;$&quot;#,##0.0\)"/>
    <numFmt numFmtId="267" formatCode="0.00\ \ \ ;\-0.00\ \ \ ;0.00\ \ \ ;[Red]@&quot;    &quot;"/>
    <numFmt numFmtId="268" formatCode="&quot;US&quot;&quot;$&quot;#,##0_);[Red]\(&quot;US&quot;&quot;$&quot;#,##0\)"/>
    <numFmt numFmtId="269" formatCode="&quot;US&quot;&quot;$&quot;#,##0.0000_);\(&quot;US&quot;&quot;$&quot;#,##0.0000_)"/>
    <numFmt numFmtId="270" formatCode="_(&quot;kr&quot;\ * #,##0.00_);_(&quot;kr&quot;\ * \(#,##0.00\);_(&quot;kr&quot;\ * &quot;-&quot;??_);_(@_)"/>
    <numFmt numFmtId="271" formatCode="#,##0\ ;[Red]\(#,##0\);&quot;      -     &quot;"/>
    <numFmt numFmtId="272" formatCode="#,##0_);[Red]\(#,##0\);&quot;     -    &quot;"/>
    <numFmt numFmtId="273" formatCode="&quot;$&quot;0,000,\ ;\(&quot;$&quot;#,##0,\)"/>
    <numFmt numFmtId="274" formatCode="_-&quot;RM&quot;* #,##0_-;\-&quot;RM&quot;* #,##0_-;_-&quot;RM&quot;* &quot;-&quot;_-;_-@_-"/>
    <numFmt numFmtId="275" formatCode="General_)"/>
    <numFmt numFmtId="276" formatCode="\t&quot;£&quot;#,##0_);[Red]\(\t&quot;£&quot;#,##0\)"/>
    <numFmt numFmtId="277" formatCode="#,##0.00\ ;[Red]\(#,##0.00\)"/>
    <numFmt numFmtId="278" formatCode="dd\ ดดดbb"/>
    <numFmt numFmtId="279" formatCode="\(&quot;$&quot;#,##0_);&quot;$&quot;\(#,##0\);&quot;$&quot;&quot;-       &quot;;\(@_)"/>
    <numFmt numFmtId="280" formatCode="_(&quot;$&quot;#,##0_);_(&quot;$&quot;\(#,##0\);_(&quot;$&quot;&quot;-     &quot;_);_(@_)"/>
    <numFmt numFmtId="281" formatCode="_(&quot;$&quot;#,##0.00_);_(&quot;$&quot;\(#,##0.00\);_(&quot;$&quot;&quot;-     &quot;_);_(@_)"/>
    <numFmt numFmtId="282" formatCode="&quot;$&quot;#,##0_);[Red]&quot;$&quot;\(#,##0\)"/>
    <numFmt numFmtId="283" formatCode="&quot;$&quot;#,##0.00_);[Red]&quot;$&quot;\(#,##0.00\)"/>
    <numFmt numFmtId="284" formatCode="_(* #,##0_);_(* \(#,##0\);_(* &quot;-      &quot;_);_(@_)"/>
    <numFmt numFmtId="285" formatCode="_(* #,##0.00_);_(* \(#,##0.00\);_(* &quot;-      &quot;??_);_(@_)"/>
    <numFmt numFmtId="286" formatCode="#,##0.00&quot;R$&quot;_);[Red]\(#,##0.00&quot;R$&quot;\)"/>
    <numFmt numFmtId="287" formatCode="_ * #,##0_)&quot;R$&quot;_ ;_ * \(#,##0\)&quot;R$&quot;_ ;_ * &quot;-&quot;_)&quot;R$&quot;_ ;_ @_ "/>
    <numFmt numFmtId="288" formatCode="_ * #,##0_)_R_$_ ;_ * \(#,##0\)_R_$_ ;_ * &quot;-&quot;_)_R_$_ ;_ @_ "/>
    <numFmt numFmtId="289" formatCode="_ * #,##0.00_)&quot;R$&quot;_ ;_ * \(#,##0.00\)&quot;R$&quot;_ ;_ * &quot;-&quot;??_)&quot;R$&quot;_ ;_ @_ "/>
    <numFmt numFmtId="290" formatCode="0\);"/>
    <numFmt numFmtId="291" formatCode="_ * #,##0.0000_ ;_ * \-#,##0.0000_ ;_ * &quot;-&quot;??_ ;_ @_ "/>
    <numFmt numFmtId="292" formatCode="[$฿-41E]#,##0.00;[Red]&quot;-&quot;[$฿-41E]#,##0.00"/>
    <numFmt numFmtId="293" formatCode="_ * #,##0.00_)_£_ ;_ * \(#,##0.00\)_£_ ;_ * &quot;-&quot;??_)_£_ ;_ @_ "/>
    <numFmt numFmtId="294" formatCode="_(* #,##0.000000_);_(* \(#,##0.000000\);_(* &quot;-&quot;??_);_(@_)"/>
    <numFmt numFmtId="295" formatCode="_-* #,##0.000_-;\-* #,##0.000_-;_-* &quot;-&quot;??_-;_-@_-"/>
  </numFmts>
  <fonts count="305">
    <font>
      <sz val="12"/>
      <name val="Times New Roman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2"/>
      <name val="Times New Roman"/>
      <family val="1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sz val="8"/>
      <name val="Times New Roman"/>
      <family val="1"/>
    </font>
    <font>
      <sz val="10"/>
      <name val="Arial"/>
      <family val="2"/>
    </font>
    <font>
      <sz val="8"/>
      <name val="Times New Roman"/>
      <family val="1"/>
    </font>
    <font>
      <sz val="14"/>
      <name val="Angsana New"/>
      <family val="1"/>
    </font>
    <font>
      <b/>
      <sz val="15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sz val="14"/>
      <name val="Cordia New"/>
      <family val="2"/>
    </font>
    <font>
      <sz val="16"/>
      <name val="AngsanaUPC"/>
      <family val="1"/>
    </font>
    <font>
      <u val="singleAccounting"/>
      <sz val="14"/>
      <name val="Angsana New"/>
      <family val="1"/>
    </font>
    <font>
      <b/>
      <i/>
      <sz val="14"/>
      <name val="Angsana New"/>
      <family val="1"/>
    </font>
    <font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11"/>
      <color theme="1"/>
      <name val="Calibri"/>
      <family val="2"/>
      <scheme val="minor"/>
    </font>
    <font>
      <sz val="14"/>
      <color rgb="FF0070C0"/>
      <name val="Angsana New"/>
      <family val="1"/>
    </font>
    <font>
      <sz val="14"/>
      <color rgb="FFFF0000"/>
      <name val="Angsana New"/>
      <family val="1"/>
    </font>
    <font>
      <sz val="14"/>
      <color theme="0"/>
      <name val="Angsana New"/>
      <family val="1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u/>
      <sz val="14"/>
      <color indexed="12"/>
      <name val="Cordia New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2"/>
      <name val="Garamond"/>
      <family val="1"/>
    </font>
    <font>
      <sz val="10"/>
      <name val="Times New Roman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MS Sans Serif"/>
      <family val="2"/>
    </font>
    <font>
      <sz val="10"/>
      <name val="Helv"/>
      <family val="2"/>
    </font>
    <font>
      <sz val="10"/>
      <color indexed="8"/>
      <name val="SWISS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theme="0"/>
      <name val="Calibri"/>
      <family val="2"/>
      <scheme val="minor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0"/>
      <name val="Palatino"/>
      <family val="1"/>
    </font>
    <font>
      <sz val="10"/>
      <name val="Palatino"/>
    </font>
    <font>
      <b/>
      <sz val="10"/>
      <name val="Palatino"/>
      <family val="1"/>
    </font>
    <font>
      <b/>
      <sz val="10"/>
      <name val="Palatino"/>
    </font>
    <font>
      <b/>
      <i/>
      <sz val="24"/>
      <color indexed="49"/>
      <name val="Arial Narrow"/>
      <family val="2"/>
    </font>
    <font>
      <sz val="16"/>
      <name val="Angsana New"/>
      <family val="1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rgb="FF9C0006"/>
      <name val="Calibri"/>
      <family val="2"/>
      <scheme val="minor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12"/>
      <name val="Times New Roman"/>
      <family val="1"/>
      <charset val="222"/>
    </font>
    <font>
      <sz val="12"/>
      <name val="Helv"/>
      <family val="2"/>
    </font>
    <font>
      <b/>
      <sz val="11"/>
      <color indexed="10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scheme val="minor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0"/>
      <name val="Helv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Calibri"/>
      <family val="2"/>
      <scheme val="minor"/>
    </font>
    <font>
      <b/>
      <sz val="11"/>
      <color indexed="9"/>
      <name val="Calibri"/>
      <family val="2"/>
      <charset val="222"/>
    </font>
    <font>
      <sz val="10"/>
      <color indexed="8"/>
      <name val="Impact"/>
      <family val="2"/>
    </font>
    <font>
      <sz val="10"/>
      <name val="Tms Rmn"/>
    </font>
    <font>
      <sz val="14"/>
      <name val="CordiaUPC"/>
      <family val="2"/>
      <charset val="222"/>
    </font>
    <font>
      <sz val="9"/>
      <color theme="1"/>
      <name val="Calibri"/>
      <family val="3"/>
      <charset val="129"/>
      <scheme val="minor"/>
    </font>
    <font>
      <sz val="11"/>
      <name val="Garamond"/>
      <family val="1"/>
    </font>
    <font>
      <sz val="11"/>
      <color indexed="8"/>
      <name val="Tahoma"/>
      <family val="2"/>
    </font>
    <font>
      <sz val="11"/>
      <name val="Calibri"/>
      <family val="2"/>
    </font>
    <font>
      <sz val="14"/>
      <name val="Cordia New"/>
      <family val="2"/>
      <charset val="222"/>
    </font>
    <font>
      <sz val="10"/>
      <name val="MS Sans Serif"/>
      <family val="2"/>
      <charset val="222"/>
    </font>
    <font>
      <sz val="14"/>
      <color theme="1"/>
      <name val="AngsanaUPC"/>
      <family val="2"/>
      <charset val="222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sz val="9"/>
      <name val="Arial"/>
      <family val="2"/>
    </font>
    <font>
      <sz val="1"/>
      <color indexed="16"/>
      <name val="Courier"/>
      <family val="3"/>
    </font>
    <font>
      <sz val="12"/>
      <name val="Arial"/>
      <family val="2"/>
    </font>
    <font>
      <sz val="10"/>
      <color indexed="8"/>
      <name val="Arial"/>
      <family val="2"/>
    </font>
    <font>
      <b/>
      <sz val="9"/>
      <name val="Arial"/>
      <family val="2"/>
    </font>
    <font>
      <sz val="12"/>
      <color indexed="8"/>
      <name val="SWISS"/>
      <family val="2"/>
    </font>
    <font>
      <sz val="12"/>
      <name val="SWISS"/>
    </font>
    <font>
      <b/>
      <sz val="10"/>
      <name val="Arial"/>
      <family val="2"/>
    </font>
    <font>
      <b/>
      <sz val="10"/>
      <color indexed="8"/>
      <name val="Comic Sans MS"/>
      <family val="4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scheme val="minor"/>
    </font>
    <font>
      <i/>
      <sz val="11"/>
      <color indexed="23"/>
      <name val="Calibri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rgb="FF006100"/>
      <name val="Calibri"/>
      <family val="2"/>
      <scheme val="minor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12"/>
      <name val="Helv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sz val="28"/>
      <name val="Helvetica-Black"/>
      <charset val="222"/>
    </font>
    <font>
      <b/>
      <sz val="15"/>
      <color indexed="56"/>
      <name val="Calibri"/>
      <family val="2"/>
    </font>
    <font>
      <b/>
      <sz val="15"/>
      <color theme="3"/>
      <name val="Calibri"/>
      <family val="2"/>
      <scheme val="minor"/>
    </font>
    <font>
      <b/>
      <sz val="15"/>
      <color indexed="56"/>
      <name val="Calibri"/>
      <family val="2"/>
      <charset val="222"/>
    </font>
    <font>
      <sz val="10"/>
      <name val="Helvetica-Black"/>
      <charset val="222"/>
    </font>
    <font>
      <sz val="18"/>
      <name val="Helvetica-Black"/>
      <charset val="222"/>
    </font>
    <font>
      <b/>
      <sz val="13"/>
      <color indexed="56"/>
      <name val="Calibri"/>
      <family val="2"/>
    </font>
    <font>
      <b/>
      <sz val="13"/>
      <color theme="3"/>
      <name val="Calibri"/>
      <family val="2"/>
      <scheme val="minor"/>
    </font>
    <font>
      <b/>
      <sz val="13"/>
      <color indexed="56"/>
      <name val="Calibri"/>
      <family val="2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theme="3"/>
      <name val="Calibri"/>
      <family val="2"/>
      <scheme val="minor"/>
    </font>
    <font>
      <b/>
      <sz val="11"/>
      <color indexed="56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b/>
      <sz val="10"/>
      <color indexed="18"/>
      <name val="CG Omega"/>
      <family val="2"/>
    </font>
    <font>
      <u/>
      <sz val="10"/>
      <color indexed="12"/>
      <name val="Arial"/>
      <family val="2"/>
    </font>
    <font>
      <u/>
      <sz val="11"/>
      <color theme="10"/>
      <name val="Arial"/>
      <family val="2"/>
    </font>
    <font>
      <u/>
      <sz val="10"/>
      <color theme="10"/>
      <name val="Arial"/>
      <family val="2"/>
    </font>
    <font>
      <u/>
      <sz val="11"/>
      <color theme="10"/>
      <name val="Calibri"/>
      <family val="2"/>
    </font>
    <font>
      <sz val="11"/>
      <color rgb="FF3F3F76"/>
      <name val="Calibri"/>
      <family val="2"/>
      <scheme val="minor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indexed="62"/>
      <name val="Calibri"/>
      <family val="2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  <family val="2"/>
    </font>
    <font>
      <sz val="11"/>
      <color indexed="10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Calibri"/>
      <family val="2"/>
      <scheme val="minor"/>
    </font>
    <font>
      <sz val="11"/>
      <color indexed="52"/>
      <name val="Calibri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1"/>
      <color indexed="19"/>
      <name val="Tahoma"/>
      <family val="2"/>
      <charset val="222"/>
    </font>
    <font>
      <sz val="11"/>
      <color indexed="60"/>
      <name val="Calibri"/>
      <family val="2"/>
    </font>
    <font>
      <sz val="11"/>
      <color rgb="FF9C6500"/>
      <name val="Calibri"/>
      <family val="2"/>
      <scheme val="minor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  <charset val="222"/>
    </font>
    <font>
      <sz val="12"/>
      <color indexed="8"/>
      <name val="Arial"/>
      <family val="2"/>
    </font>
    <font>
      <sz val="7"/>
      <name val="Small Fonts"/>
      <family val="2"/>
      <charset val="222"/>
    </font>
    <font>
      <sz val="16"/>
      <name val="BrowalliaUPC"/>
      <family val="2"/>
      <charset val="222"/>
    </font>
    <font>
      <b/>
      <i/>
      <sz val="16"/>
      <name val="Helv"/>
      <charset val="222"/>
    </font>
    <font>
      <b/>
      <i/>
      <sz val="16"/>
      <name val="Helv"/>
    </font>
    <font>
      <b/>
      <i/>
      <sz val="12"/>
      <name val="Tms Rmn"/>
      <family val="1"/>
    </font>
    <font>
      <b/>
      <i/>
      <sz val="14"/>
      <name val="Tms Rmn"/>
      <family val="1"/>
    </font>
    <font>
      <sz val="11"/>
      <color theme="1"/>
      <name val="Calibri"/>
      <family val="2"/>
      <charset val="222"/>
    </font>
    <font>
      <sz val="10"/>
      <name val="Arial"/>
      <family val="2"/>
      <charset val="222"/>
    </font>
    <font>
      <sz val="9"/>
      <color indexed="8"/>
      <name val="Verdana"/>
      <family val="2"/>
    </font>
    <font>
      <sz val="14"/>
      <name val="Angsana New"/>
      <family val="1"/>
      <charset val="222"/>
    </font>
    <font>
      <sz val="11"/>
      <name val="Arial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scheme val="minor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i/>
      <sz val="18"/>
      <color indexed="28"/>
      <name val="AngsanaUPC"/>
      <family val="1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8"/>
      <name val="Cambria"/>
      <family val="2"/>
    </font>
    <font>
      <sz val="11"/>
      <name val="–¾’©"/>
      <family val="1"/>
      <charset val="128"/>
    </font>
    <font>
      <sz val="11"/>
      <name val="tms rmn"/>
    </font>
    <font>
      <sz val="10"/>
      <name val="Geneva"/>
      <family val="2"/>
    </font>
    <font>
      <b/>
      <sz val="14"/>
      <name val="Cordia New"/>
      <family val="2"/>
      <charset val="222"/>
    </font>
    <font>
      <b/>
      <i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theme="3"/>
      <name val="Cambria"/>
      <family val="2"/>
      <scheme val="major"/>
    </font>
    <font>
      <b/>
      <sz val="18"/>
      <color indexed="62"/>
      <name val="Tahoma"/>
      <family val="2"/>
      <charset val="222"/>
    </font>
    <font>
      <b/>
      <sz val="18"/>
      <color indexed="56"/>
      <name val="Cambria"/>
      <family val="2"/>
    </font>
    <font>
      <b/>
      <sz val="18"/>
      <color indexed="56"/>
      <name val="Cambria"/>
      <family val="2"/>
      <charset val="22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charset val="222"/>
    </font>
    <font>
      <sz val="8"/>
      <name val="Univers Condensed"/>
      <family val="2"/>
    </font>
    <font>
      <sz val="11"/>
      <name val="CG Times"/>
      <family val="1"/>
    </font>
    <font>
      <sz val="11"/>
      <color indexed="10"/>
      <name val="Calibri"/>
      <family val="2"/>
    </font>
    <font>
      <sz val="11"/>
      <color rgb="FFFF0000"/>
      <name val="Calibri"/>
      <family val="2"/>
      <scheme val="minor"/>
    </font>
    <font>
      <sz val="11"/>
      <color indexed="10"/>
      <name val="Calibri"/>
      <family val="2"/>
      <charset val="222"/>
    </font>
    <font>
      <sz val="14"/>
      <name val="Cordia New"/>
      <family val="1"/>
    </font>
    <font>
      <sz val="16"/>
      <name val="CordiaUPC"/>
      <family val="2"/>
      <charset val="222"/>
    </font>
    <font>
      <b/>
      <sz val="18"/>
      <color indexed="56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sz val="11"/>
      <color indexed="52"/>
      <name val="Tahoma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1"/>
      <color theme="1"/>
      <name val="Tahoma"/>
      <family val="2"/>
    </font>
    <font>
      <sz val="10"/>
      <name val="ApFont"/>
      <charset val="222"/>
    </font>
    <font>
      <b/>
      <i/>
      <u/>
      <sz val="14"/>
      <name val="Cordia New"/>
      <family val="2"/>
    </font>
    <font>
      <sz val="10"/>
      <name val="Helv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宋体"/>
      <charset val="134"/>
    </font>
    <font>
      <sz val="12"/>
      <name val="바탕체"/>
      <family val="1"/>
      <charset val="129"/>
    </font>
    <font>
      <sz val="11"/>
      <name val="돋움"/>
      <family val="3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sz val="10"/>
      <name val="Arial"/>
      <family val="2"/>
    </font>
    <font>
      <sz val="10"/>
      <name val="Helv"/>
      <charset val="204"/>
    </font>
    <font>
      <sz val="12"/>
      <name val="Helv"/>
    </font>
    <font>
      <sz val="9"/>
      <name val="Times New Roman"/>
      <family val="1"/>
    </font>
    <font>
      <u/>
      <sz val="11"/>
      <color rgb="FF0000FF"/>
      <name val="Tahoma"/>
      <family val="2"/>
    </font>
    <font>
      <b/>
      <i/>
      <sz val="16"/>
      <color rgb="FF000000"/>
      <name val="Tahoma"/>
      <family val="2"/>
    </font>
    <font>
      <b/>
      <sz val="11"/>
      <name val="Helv"/>
    </font>
    <font>
      <sz val="12"/>
      <name val="新細明體"/>
      <family val="1"/>
      <charset val="136"/>
    </font>
    <font>
      <sz val="11"/>
      <color indexed="8"/>
      <name val="Times New Roman"/>
      <family val="2"/>
    </font>
    <font>
      <b/>
      <i/>
      <u/>
      <sz val="11"/>
      <color rgb="FF000000"/>
      <name val="Tahoma"/>
      <family val="2"/>
    </font>
    <font>
      <sz val="10"/>
      <name val="Geneva"/>
    </font>
    <font>
      <sz val="8"/>
      <name val="Book Antiqua"/>
      <family val="1"/>
    </font>
    <font>
      <sz val="8"/>
      <color indexed="10"/>
      <name val="Arial Narrow"/>
      <family val="2"/>
    </font>
    <font>
      <sz val="12"/>
      <name val="標楷體"/>
      <family val="2"/>
      <charset val="136"/>
    </font>
    <font>
      <b/>
      <sz val="15"/>
      <color theme="0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charset val="238"/>
      <scheme val="minor"/>
    </font>
    <font>
      <b/>
      <sz val="8"/>
      <name val="Calibri"/>
      <family val="2"/>
      <scheme val="minor"/>
    </font>
    <font>
      <b/>
      <sz val="16"/>
      <name val="Angsana New"/>
      <family val="1"/>
    </font>
    <font>
      <u/>
      <sz val="16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sz val="16"/>
      <color theme="0"/>
      <name val="Angsana New"/>
      <family val="1"/>
    </font>
    <font>
      <sz val="10"/>
      <color indexed="81"/>
      <name val="Calibri"/>
      <family val="2"/>
      <scheme val="minor"/>
    </font>
    <font>
      <b/>
      <sz val="10"/>
      <color indexed="81"/>
      <name val="Calibri"/>
      <family val="2"/>
      <scheme val="minor"/>
    </font>
    <font>
      <sz val="15"/>
      <name val="Angsana New"/>
      <family val="1"/>
    </font>
    <font>
      <sz val="14"/>
      <color theme="1"/>
      <name val="Angsana New"/>
      <family val="1"/>
    </font>
    <font>
      <sz val="14"/>
      <color rgb="FF7030A0"/>
      <name val="Angsana New"/>
      <family val="1"/>
    </font>
  </fonts>
  <fills count="1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9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4"/>
      </patternFill>
    </fill>
    <fill>
      <patternFill patternType="solid">
        <fgColor indexed="53"/>
        <bgColor indexed="52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gray125">
        <fgColor indexed="9"/>
        <bgColor indexed="26"/>
      </patternFill>
    </fill>
    <fill>
      <patternFill patternType="solid">
        <fgColor indexed="15"/>
        <bgColor indexed="64"/>
      </patternFill>
    </fill>
    <fill>
      <patternFill patternType="lightUp">
        <fgColor indexed="9"/>
        <bgColor indexed="27"/>
      </patternFill>
    </fill>
    <fill>
      <patternFill patternType="lightUp">
        <fgColor indexed="9"/>
        <bgColor indexed="26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1"/>
        <bgColor indexed="41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21"/>
        <bgColor indexed="64"/>
      </patternFill>
    </fill>
    <fill>
      <patternFill patternType="solid">
        <fgColor indexed="43"/>
        <bgColor indexed="26"/>
      </patternFill>
    </fill>
    <fill>
      <patternFill patternType="mediumGray">
        <fgColor indexed="9"/>
        <bgColor indexed="22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3"/>
        <bgColor indexed="9"/>
      </patternFill>
    </fill>
    <fill>
      <patternFill patternType="gray0625">
        <fgColor indexed="26"/>
        <bgColor indexed="41"/>
      </patternFill>
    </fill>
    <fill>
      <patternFill patternType="solid">
        <fgColor indexed="1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2CD"/>
        <bgColor indexed="64"/>
      </patternFill>
    </fill>
    <fill>
      <patternFill patternType="solid">
        <fgColor rgb="FFD4EFFC"/>
        <bgColor indexed="64"/>
      </patternFill>
    </fill>
    <fill>
      <patternFill patternType="solid">
        <fgColor rgb="FFFFCDDE"/>
        <bgColor indexed="64"/>
      </patternFill>
    </fill>
    <fill>
      <patternFill patternType="solid">
        <fgColor rgb="FFF5C9FF"/>
        <bgColor indexed="64"/>
      </patternFill>
    </fill>
    <fill>
      <patternFill patternType="solid">
        <fgColor rgb="FFFFEDA3"/>
        <bgColor indexed="64"/>
      </patternFill>
    </fill>
    <fill>
      <patternFill patternType="solid">
        <fgColor rgb="FFC1FFC1"/>
        <bgColor indexed="64"/>
      </patternFill>
    </fill>
    <fill>
      <patternFill patternType="solid">
        <fgColor rgb="FFEEFED2"/>
        <bgColor indexed="64"/>
      </patternFill>
    </fill>
    <fill>
      <patternFill patternType="solid">
        <fgColor rgb="FFD3EAC8"/>
        <bgColor indexed="64"/>
      </patternFill>
    </fill>
    <fill>
      <patternFill patternType="solid">
        <fgColor rgb="FFFBC1D8"/>
        <bgColor indexed="64"/>
      </patternFill>
    </fill>
    <fill>
      <patternFill patternType="solid">
        <fgColor rgb="FFE0D1FF"/>
        <bgColor indexed="64"/>
      </patternFill>
    </fill>
  </fills>
  <borders count="6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55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23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</borders>
  <cellStyleXfs count="12518">
    <xf numFmtId="0" fontId="0" fillId="0" borderId="0"/>
    <xf numFmtId="0" fontId="5" fillId="0" borderId="0" applyNumberFormat="0" applyFill="0" applyBorder="0" applyAlignment="0" applyProtection="0"/>
    <xf numFmtId="168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" fillId="0" borderId="1" applyNumberFormat="0" applyAlignment="0" applyProtection="0">
      <alignment horizontal="left" vertical="center"/>
    </xf>
    <xf numFmtId="0" fontId="6" fillId="0" borderId="2">
      <alignment horizontal="left" vertical="center"/>
    </xf>
    <xf numFmtId="37" fontId="7" fillId="0" borderId="0"/>
    <xf numFmtId="173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5" fillId="0" borderId="0"/>
    <xf numFmtId="168" fontId="15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9" fontId="15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43" fillId="35" borderId="0"/>
    <xf numFmtId="40" fontId="44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38" fontId="44" fillId="0" borderId="0" applyFill="0" applyBorder="0" applyAlignment="0" applyProtection="0"/>
    <xf numFmtId="38" fontId="44" fillId="0" borderId="0" applyFill="0" applyBorder="0" applyAlignment="0" applyProtection="0"/>
    <xf numFmtId="43" fontId="9" fillId="0" borderId="0" applyFont="0" applyFill="0" applyBorder="0" applyAlignment="0" applyProtection="0"/>
    <xf numFmtId="38" fontId="44" fillId="0" borderId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38" fontId="44" fillId="0" borderId="0" applyFill="0" applyBorder="0" applyAlignment="0" applyProtection="0"/>
    <xf numFmtId="181" fontId="45" fillId="0" borderId="0"/>
    <xf numFmtId="38" fontId="44" fillId="0" borderId="0" applyFill="0" applyBorder="0" applyAlignment="0" applyProtection="0"/>
    <xf numFmtId="0" fontId="9" fillId="0" borderId="0"/>
    <xf numFmtId="182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46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187" fontId="47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48" fillId="0" borderId="0" applyFont="0" applyFill="0" applyBorder="0" applyAlignment="0" applyProtection="0"/>
    <xf numFmtId="189" fontId="48" fillId="0" borderId="0" applyFont="0" applyFill="0" applyBorder="0" applyAlignment="0" applyProtection="0"/>
    <xf numFmtId="188" fontId="49" fillId="0" borderId="0" applyFont="0" applyFill="0" applyBorder="0" applyAlignment="0" applyProtection="0"/>
    <xf numFmtId="189" fontId="48" fillId="0" borderId="0" applyFont="0" applyFill="0" applyBorder="0" applyAlignment="0" applyProtection="0"/>
    <xf numFmtId="189" fontId="48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79" fontId="4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75" fontId="4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87" fontId="49" fillId="0" borderId="0" applyFont="0" applyFill="0" applyBorder="0" applyAlignment="0" applyProtection="0"/>
    <xf numFmtId="179" fontId="49" fillId="0" borderId="0" applyFont="0" applyFill="0" applyBorder="0" applyAlignment="0" applyProtection="0"/>
    <xf numFmtId="0" fontId="43" fillId="35" borderId="0"/>
    <xf numFmtId="0" fontId="43" fillId="35" borderId="0"/>
    <xf numFmtId="0" fontId="43" fillId="35" borderId="0"/>
    <xf numFmtId="19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/>
    <xf numFmtId="38" fontId="44" fillId="0" borderId="0" applyFill="0" applyBorder="0" applyAlignment="0" applyProtection="0"/>
    <xf numFmtId="40" fontId="44" fillId="0" borderId="0" applyFont="0" applyFill="0" applyBorder="0" applyAlignment="0" applyProtection="0"/>
    <xf numFmtId="40" fontId="44" fillId="0" borderId="0" applyFont="0" applyFill="0" applyBorder="0" applyAlignment="0" applyProtection="0"/>
    <xf numFmtId="0" fontId="43" fillId="35" borderId="0"/>
    <xf numFmtId="0" fontId="43" fillId="35" borderId="0"/>
    <xf numFmtId="0" fontId="43" fillId="35" borderId="0"/>
    <xf numFmtId="0" fontId="43" fillId="35" borderId="0"/>
    <xf numFmtId="0" fontId="43" fillId="35" borderId="0"/>
    <xf numFmtId="0" fontId="52" fillId="35" borderId="0"/>
    <xf numFmtId="0" fontId="43" fillId="35" borderId="0"/>
    <xf numFmtId="0" fontId="43" fillId="35" borderId="0"/>
    <xf numFmtId="0" fontId="4" fillId="0" borderId="0"/>
    <xf numFmtId="187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2" fillId="35" borderId="0"/>
    <xf numFmtId="0" fontId="43" fillId="35" borderId="0"/>
    <xf numFmtId="194" fontId="53" fillId="0" borderId="0" applyFont="0" applyFill="0" applyBorder="0" applyAlignment="0" applyProtection="0"/>
    <xf numFmtId="195" fontId="53" fillId="0" borderId="0" applyFont="0" applyFill="0" applyBorder="0" applyAlignment="0" applyProtection="0"/>
    <xf numFmtId="0" fontId="53" fillId="0" borderId="0"/>
    <xf numFmtId="38" fontId="44" fillId="0" borderId="0" applyFill="0" applyBorder="0" applyAlignment="0" applyProtection="0"/>
    <xf numFmtId="38" fontId="44" fillId="0" borderId="0" applyFill="0" applyBorder="0" applyAlignment="0" applyProtection="0"/>
    <xf numFmtId="196" fontId="47" fillId="0" borderId="0" applyFont="0" applyFill="0" applyBorder="0" applyAlignment="0" applyProtection="0"/>
    <xf numFmtId="176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0" fontId="19" fillId="0" borderId="0" applyNumberFormat="0" applyBorder="0" applyAlignment="0"/>
    <xf numFmtId="0" fontId="4" fillId="0" borderId="0"/>
    <xf numFmtId="186" fontId="9" fillId="0" borderId="0" applyFont="0" applyFill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199" fontId="54" fillId="36" borderId="0" applyNumberFormat="0" applyBorder="0" applyAlignment="0" applyProtection="0"/>
    <xf numFmtId="199" fontId="54" fillId="36" borderId="0" applyNumberFormat="0" applyBorder="0" applyAlignment="0" applyProtection="0"/>
    <xf numFmtId="199" fontId="54" fillId="36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55" fillId="37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199" fontId="54" fillId="36" borderId="0" applyNumberFormat="0" applyBorder="0" applyAlignment="0" applyProtection="0"/>
    <xf numFmtId="0" fontId="3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3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3" fillId="12" borderId="0" applyNumberFormat="0" applyBorder="0" applyAlignment="0" applyProtection="0"/>
    <xf numFmtId="199" fontId="54" fillId="36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54" fillId="38" borderId="0" applyNumberFormat="0" applyBorder="0" applyAlignment="0" applyProtection="0"/>
    <xf numFmtId="0" fontId="54" fillId="38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55" fillId="37" borderId="0" applyNumberFormat="0" applyBorder="0" applyAlignment="0" applyProtection="0"/>
    <xf numFmtId="199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6" fillId="37" borderId="0" applyNumberFormat="0" applyBorder="0" applyAlignment="0" applyProtection="0"/>
    <xf numFmtId="0" fontId="55" fillId="37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5" fillId="37" borderId="0" applyNumberFormat="0" applyBorder="0" applyAlignment="0" applyProtection="0"/>
    <xf numFmtId="0" fontId="54" fillId="36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199" fontId="54" fillId="39" borderId="0" applyNumberFormat="0" applyBorder="0" applyAlignment="0" applyProtection="0"/>
    <xf numFmtId="199" fontId="54" fillId="39" borderId="0" applyNumberFormat="0" applyBorder="0" applyAlignment="0" applyProtection="0"/>
    <xf numFmtId="199" fontId="54" fillId="39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55" fillId="40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199" fontId="54" fillId="39" borderId="0" applyNumberFormat="0" applyBorder="0" applyAlignment="0" applyProtection="0"/>
    <xf numFmtId="0" fontId="3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3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3" fillId="16" borderId="0" applyNumberFormat="0" applyBorder="0" applyAlignment="0" applyProtection="0"/>
    <xf numFmtId="199" fontId="54" fillId="39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55" fillId="40" borderId="0" applyNumberFormat="0" applyBorder="0" applyAlignment="0" applyProtection="0"/>
    <xf numFmtId="199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6" fillId="40" borderId="0" applyNumberFormat="0" applyBorder="0" applyAlignment="0" applyProtection="0"/>
    <xf numFmtId="0" fontId="55" fillId="40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5" fillId="40" borderId="0" applyNumberFormat="0" applyBorder="0" applyAlignment="0" applyProtection="0"/>
    <xf numFmtId="0" fontId="54" fillId="39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199" fontId="54" fillId="42" borderId="0" applyNumberFormat="0" applyBorder="0" applyAlignment="0" applyProtection="0"/>
    <xf numFmtId="199" fontId="54" fillId="42" borderId="0" applyNumberFormat="0" applyBorder="0" applyAlignment="0" applyProtection="0"/>
    <xf numFmtId="199" fontId="54" fillId="42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55" fillId="43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199" fontId="54" fillId="42" borderId="0" applyNumberFormat="0" applyBorder="0" applyAlignment="0" applyProtection="0"/>
    <xf numFmtId="0" fontId="3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3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3" fillId="20" borderId="0" applyNumberFormat="0" applyBorder="0" applyAlignment="0" applyProtection="0"/>
    <xf numFmtId="199" fontId="54" fillId="42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55" fillId="43" borderId="0" applyNumberFormat="0" applyBorder="0" applyAlignment="0" applyProtection="0"/>
    <xf numFmtId="199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6" fillId="43" borderId="0" applyNumberFormat="0" applyBorder="0" applyAlignment="0" applyProtection="0"/>
    <xf numFmtId="0" fontId="55" fillId="43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5" fillId="43" borderId="0" applyNumberFormat="0" applyBorder="0" applyAlignment="0" applyProtection="0"/>
    <xf numFmtId="0" fontId="54" fillId="42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199" fontId="54" fillId="45" borderId="0" applyNumberFormat="0" applyBorder="0" applyAlignment="0" applyProtection="0"/>
    <xf numFmtId="199" fontId="54" fillId="45" borderId="0" applyNumberFormat="0" applyBorder="0" applyAlignment="0" applyProtection="0"/>
    <xf numFmtId="199" fontId="54" fillId="45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55" fillId="46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199" fontId="54" fillId="45" borderId="0" applyNumberFormat="0" applyBorder="0" applyAlignment="0" applyProtection="0"/>
    <xf numFmtId="0" fontId="3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3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3" fillId="24" borderId="0" applyNumberFormat="0" applyBorder="0" applyAlignment="0" applyProtection="0"/>
    <xf numFmtId="199" fontId="54" fillId="45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55" fillId="46" borderId="0" applyNumberFormat="0" applyBorder="0" applyAlignment="0" applyProtection="0"/>
    <xf numFmtId="199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6" fillId="46" borderId="0" applyNumberFormat="0" applyBorder="0" applyAlignment="0" applyProtection="0"/>
    <xf numFmtId="0" fontId="55" fillId="46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5" fillId="46" borderId="0" applyNumberFormat="0" applyBorder="0" applyAlignment="0" applyProtection="0"/>
    <xf numFmtId="0" fontId="54" fillId="45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199" fontId="54" fillId="48" borderId="0" applyNumberFormat="0" applyBorder="0" applyAlignment="0" applyProtection="0"/>
    <xf numFmtId="199" fontId="54" fillId="48" borderId="0" applyNumberFormat="0" applyBorder="0" applyAlignment="0" applyProtection="0"/>
    <xf numFmtId="199" fontId="54" fillId="4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55" fillId="4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199" fontId="54" fillId="48" borderId="0" applyNumberFormat="0" applyBorder="0" applyAlignment="0" applyProtection="0"/>
    <xf numFmtId="0" fontId="3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3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3" fillId="28" borderId="0" applyNumberFormat="0" applyBorder="0" applyAlignment="0" applyProtection="0"/>
    <xf numFmtId="199" fontId="54" fillId="4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55" fillId="48" borderId="0" applyNumberFormat="0" applyBorder="0" applyAlignment="0" applyProtection="0"/>
    <xf numFmtId="199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6" fillId="48" borderId="0" applyNumberFormat="0" applyBorder="0" applyAlignment="0" applyProtection="0"/>
    <xf numFmtId="0" fontId="55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5" fillId="48" borderId="0" applyNumberFormat="0" applyBorder="0" applyAlignment="0" applyProtection="0"/>
    <xf numFmtId="0" fontId="54" fillId="4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199" fontId="54" fillId="42" borderId="0" applyNumberFormat="0" applyBorder="0" applyAlignment="0" applyProtection="0"/>
    <xf numFmtId="199" fontId="54" fillId="42" borderId="0" applyNumberFormat="0" applyBorder="0" applyAlignment="0" applyProtection="0"/>
    <xf numFmtId="199" fontId="54" fillId="4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55" fillId="45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199" fontId="54" fillId="42" borderId="0" applyNumberFormat="0" applyBorder="0" applyAlignment="0" applyProtection="0"/>
    <xf numFmtId="0" fontId="3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3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3" fillId="32" borderId="0" applyNumberFormat="0" applyBorder="0" applyAlignment="0" applyProtection="0"/>
    <xf numFmtId="199" fontId="54" fillId="4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55" fillId="45" borderId="0" applyNumberFormat="0" applyBorder="0" applyAlignment="0" applyProtection="0"/>
    <xf numFmtId="199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6" fillId="45" borderId="0" applyNumberFormat="0" applyBorder="0" applyAlignment="0" applyProtection="0"/>
    <xf numFmtId="0" fontId="55" fillId="45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5" fillId="45" borderId="0" applyNumberFormat="0" applyBorder="0" applyAlignment="0" applyProtection="0"/>
    <xf numFmtId="0" fontId="54" fillId="4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4" fillId="45" borderId="0" applyNumberFormat="0" applyBorder="0" applyAlignment="0" applyProtection="0"/>
    <xf numFmtId="0" fontId="57" fillId="37" borderId="0" applyNumberFormat="0" applyBorder="0" applyAlignment="0" applyProtection="0">
      <alignment vertical="center"/>
    </xf>
    <xf numFmtId="0" fontId="57" fillId="40" borderId="0" applyNumberFormat="0" applyBorder="0" applyAlignment="0" applyProtection="0">
      <alignment vertical="center"/>
    </xf>
    <xf numFmtId="0" fontId="57" fillId="43" borderId="0" applyNumberFormat="0" applyBorder="0" applyAlignment="0" applyProtection="0">
      <alignment vertical="center"/>
    </xf>
    <xf numFmtId="0" fontId="57" fillId="46" borderId="0" applyNumberFormat="0" applyBorder="0" applyAlignment="0" applyProtection="0">
      <alignment vertical="center"/>
    </xf>
    <xf numFmtId="0" fontId="57" fillId="48" borderId="0" applyNumberFormat="0" applyBorder="0" applyAlignment="0" applyProtection="0">
      <alignment vertical="center"/>
    </xf>
    <xf numFmtId="0" fontId="57" fillId="45" borderId="0" applyNumberFormat="0" applyBorder="0" applyAlignment="0" applyProtection="0">
      <alignment vertical="center"/>
    </xf>
    <xf numFmtId="200" fontId="58" fillId="0" borderId="0" applyFont="0" applyFill="0" applyBorder="0" applyAlignment="0" applyProtection="0"/>
    <xf numFmtId="201" fontId="9" fillId="51" borderId="29" applyNumberFormat="0" applyFill="0" applyBorder="0">
      <alignment vertical="top" wrapText="1"/>
    </xf>
    <xf numFmtId="201" fontId="9" fillId="51" borderId="29" applyNumberFormat="0" applyFill="0" applyBorder="0">
      <alignment vertical="top" wrapText="1"/>
    </xf>
    <xf numFmtId="201" fontId="9" fillId="51" borderId="29" applyNumberFormat="0" applyFill="0" applyBorder="0">
      <alignment vertical="top" wrapText="1"/>
    </xf>
    <xf numFmtId="201" fontId="9" fillId="51" borderId="29" applyNumberFormat="0" applyFill="0" applyBorder="0">
      <alignment vertical="top" wrapText="1"/>
    </xf>
    <xf numFmtId="201" fontId="9" fillId="51" borderId="29" applyNumberFormat="0" applyFill="0" applyBorder="0">
      <alignment vertical="top" wrapText="1"/>
    </xf>
    <xf numFmtId="201" fontId="9" fillId="51" borderId="29" applyNumberFormat="0" applyFill="0" applyBorder="0">
      <alignment vertical="top" wrapText="1"/>
    </xf>
    <xf numFmtId="201" fontId="9" fillId="51" borderId="29" applyNumberFormat="0" applyFill="0" applyBorder="0">
      <alignment vertical="top" wrapText="1"/>
    </xf>
    <xf numFmtId="201" fontId="9" fillId="51" borderId="29" applyNumberFormat="0" applyFill="0" applyBorder="0">
      <alignment vertical="top" wrapText="1"/>
    </xf>
    <xf numFmtId="201" fontId="9" fillId="51" borderId="29" applyNumberFormat="0" applyFill="0" applyBorder="0">
      <alignment vertical="top" wrapText="1"/>
    </xf>
    <xf numFmtId="201" fontId="9" fillId="51" borderId="29" applyNumberFormat="0" applyFill="0" applyBorder="0">
      <alignment vertical="top" wrapText="1"/>
    </xf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199" fontId="54" fillId="48" borderId="0" applyNumberFormat="0" applyBorder="0" applyAlignment="0" applyProtection="0"/>
    <xf numFmtId="199" fontId="54" fillId="48" borderId="0" applyNumberFormat="0" applyBorder="0" applyAlignment="0" applyProtection="0"/>
    <xf numFmtId="199" fontId="54" fillId="48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55" fillId="36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199" fontId="54" fillId="48" borderId="0" applyNumberFormat="0" applyBorder="0" applyAlignment="0" applyProtection="0"/>
    <xf numFmtId="0" fontId="3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3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3" fillId="13" borderId="0" applyNumberFormat="0" applyBorder="0" applyAlignment="0" applyProtection="0"/>
    <xf numFmtId="199" fontId="54" fillId="48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55" fillId="36" borderId="0" applyNumberFormat="0" applyBorder="0" applyAlignment="0" applyProtection="0"/>
    <xf numFmtId="199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6" fillId="36" borderId="0" applyNumberFormat="0" applyBorder="0" applyAlignment="0" applyProtection="0"/>
    <xf numFmtId="0" fontId="55" fillId="36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5" fillId="36" borderId="0" applyNumberFormat="0" applyBorder="0" applyAlignment="0" applyProtection="0"/>
    <xf numFmtId="0" fontId="54" fillId="48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199" fontId="54" fillId="39" borderId="0" applyNumberFormat="0" applyBorder="0" applyAlignment="0" applyProtection="0"/>
    <xf numFmtId="199" fontId="54" fillId="39" borderId="0" applyNumberFormat="0" applyBorder="0" applyAlignment="0" applyProtection="0"/>
    <xf numFmtId="199" fontId="54" fillId="39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55" fillId="39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199" fontId="54" fillId="39" borderId="0" applyNumberFormat="0" applyBorder="0" applyAlignment="0" applyProtection="0"/>
    <xf numFmtId="0" fontId="3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3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3" fillId="17" borderId="0" applyNumberFormat="0" applyBorder="0" applyAlignment="0" applyProtection="0"/>
    <xf numFmtId="199" fontId="54" fillId="39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55" fillId="39" borderId="0" applyNumberFormat="0" applyBorder="0" applyAlignment="0" applyProtection="0"/>
    <xf numFmtId="199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6" fillId="39" borderId="0" applyNumberFormat="0" applyBorder="0" applyAlignment="0" applyProtection="0"/>
    <xf numFmtId="0" fontId="55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5" fillId="39" borderId="0" applyNumberFormat="0" applyBorder="0" applyAlignment="0" applyProtection="0"/>
    <xf numFmtId="0" fontId="54" fillId="39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199" fontId="54" fillId="54" borderId="0" applyNumberFormat="0" applyBorder="0" applyAlignment="0" applyProtection="0"/>
    <xf numFmtId="199" fontId="54" fillId="54" borderId="0" applyNumberFormat="0" applyBorder="0" applyAlignment="0" applyProtection="0"/>
    <xf numFmtId="199" fontId="54" fillId="54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55" fillId="55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199" fontId="54" fillId="54" borderId="0" applyNumberFormat="0" applyBorder="0" applyAlignment="0" applyProtection="0"/>
    <xf numFmtId="0" fontId="3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3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3" fillId="21" borderId="0" applyNumberFormat="0" applyBorder="0" applyAlignment="0" applyProtection="0"/>
    <xf numFmtId="199" fontId="54" fillId="54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54" fillId="56" borderId="0" applyNumberFormat="0" applyBorder="0" applyAlignment="0" applyProtection="0"/>
    <xf numFmtId="0" fontId="54" fillId="56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55" fillId="55" borderId="0" applyNumberFormat="0" applyBorder="0" applyAlignment="0" applyProtection="0"/>
    <xf numFmtId="199" fontId="54" fillId="54" borderId="0" applyNumberFormat="0" applyBorder="0" applyAlignment="0" applyProtection="0"/>
    <xf numFmtId="0" fontId="54" fillId="54" borderId="0" applyNumberFormat="0" applyBorder="0" applyAlignment="0" applyProtection="0"/>
    <xf numFmtId="0" fontId="56" fillId="55" borderId="0" applyNumberFormat="0" applyBorder="0" applyAlignment="0" applyProtection="0"/>
    <xf numFmtId="0" fontId="55" fillId="55" borderId="0" applyNumberFormat="0" applyBorder="0" applyAlignment="0" applyProtection="0"/>
    <xf numFmtId="0" fontId="54" fillId="54" borderId="0" applyNumberFormat="0" applyBorder="0" applyAlignment="0" applyProtection="0"/>
    <xf numFmtId="0" fontId="54" fillId="54" borderId="0" applyNumberFormat="0" applyBorder="0" applyAlignment="0" applyProtection="0"/>
    <xf numFmtId="0" fontId="55" fillId="55" borderId="0" applyNumberFormat="0" applyBorder="0" applyAlignment="0" applyProtection="0"/>
    <xf numFmtId="0" fontId="54" fillId="54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199" fontId="54" fillId="40" borderId="0" applyNumberFormat="0" applyBorder="0" applyAlignment="0" applyProtection="0"/>
    <xf numFmtId="199" fontId="54" fillId="40" borderId="0" applyNumberFormat="0" applyBorder="0" applyAlignment="0" applyProtection="0"/>
    <xf numFmtId="199" fontId="54" fillId="40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55" fillId="46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199" fontId="54" fillId="40" borderId="0" applyNumberFormat="0" applyBorder="0" applyAlignment="0" applyProtection="0"/>
    <xf numFmtId="0" fontId="3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3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3" fillId="25" borderId="0" applyNumberFormat="0" applyBorder="0" applyAlignment="0" applyProtection="0"/>
    <xf numFmtId="199" fontId="54" fillId="40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55" fillId="46" borderId="0" applyNumberFormat="0" applyBorder="0" applyAlignment="0" applyProtection="0"/>
    <xf numFmtId="199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6" fillId="46" borderId="0" applyNumberFormat="0" applyBorder="0" applyAlignment="0" applyProtection="0"/>
    <xf numFmtId="0" fontId="55" fillId="46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5" fillId="46" borderId="0" applyNumberFormat="0" applyBorder="0" applyAlignment="0" applyProtection="0"/>
    <xf numFmtId="0" fontId="54" fillId="40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199" fontId="54" fillId="48" borderId="0" applyNumberFormat="0" applyBorder="0" applyAlignment="0" applyProtection="0"/>
    <xf numFmtId="199" fontId="54" fillId="48" borderId="0" applyNumberFormat="0" applyBorder="0" applyAlignment="0" applyProtection="0"/>
    <xf numFmtId="199" fontId="54" fillId="48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55" fillId="36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199" fontId="54" fillId="48" borderId="0" applyNumberFormat="0" applyBorder="0" applyAlignment="0" applyProtection="0"/>
    <xf numFmtId="0" fontId="3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3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3" fillId="29" borderId="0" applyNumberFormat="0" applyBorder="0" applyAlignment="0" applyProtection="0"/>
    <xf numFmtId="199" fontId="54" fillId="48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55" fillId="36" borderId="0" applyNumberFormat="0" applyBorder="0" applyAlignment="0" applyProtection="0"/>
    <xf numFmtId="199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6" fillId="36" borderId="0" applyNumberFormat="0" applyBorder="0" applyAlignment="0" applyProtection="0"/>
    <xf numFmtId="0" fontId="55" fillId="36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5" fillId="36" borderId="0" applyNumberFormat="0" applyBorder="0" applyAlignment="0" applyProtection="0"/>
    <xf numFmtId="0" fontId="54" fillId="48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199" fontId="54" fillId="42" borderId="0" applyNumberFormat="0" applyBorder="0" applyAlignment="0" applyProtection="0"/>
    <xf numFmtId="199" fontId="54" fillId="42" borderId="0" applyNumberFormat="0" applyBorder="0" applyAlignment="0" applyProtection="0"/>
    <xf numFmtId="199" fontId="54" fillId="42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55" fillId="57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199" fontId="54" fillId="42" borderId="0" applyNumberFormat="0" applyBorder="0" applyAlignment="0" applyProtection="0"/>
    <xf numFmtId="0" fontId="3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3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55" fillId="57" borderId="0" applyNumberFormat="0" applyBorder="0" applyAlignment="0" applyProtection="0"/>
    <xf numFmtId="0" fontId="55" fillId="57" borderId="0" applyNumberFormat="0" applyBorder="0" applyAlignment="0" applyProtection="0"/>
    <xf numFmtId="0" fontId="3" fillId="33" borderId="0" applyNumberFormat="0" applyBorder="0" applyAlignment="0" applyProtection="0"/>
    <xf numFmtId="199" fontId="54" fillId="42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54" fillId="58" borderId="0" applyNumberFormat="0" applyBorder="0" applyAlignment="0" applyProtection="0"/>
    <xf numFmtId="0" fontId="54" fillId="58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55" fillId="57" borderId="0" applyNumberFormat="0" applyBorder="0" applyAlignment="0" applyProtection="0"/>
    <xf numFmtId="199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6" fillId="57" borderId="0" applyNumberFormat="0" applyBorder="0" applyAlignment="0" applyProtection="0"/>
    <xf numFmtId="0" fontId="55" fillId="57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5" fillId="57" borderId="0" applyNumberFormat="0" applyBorder="0" applyAlignment="0" applyProtection="0"/>
    <xf numFmtId="0" fontId="54" fillId="4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4" fillId="55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57" borderId="0" applyNumberFormat="0" applyBorder="0" applyAlignment="0" applyProtection="0"/>
    <xf numFmtId="0" fontId="54" fillId="57" borderId="0" applyNumberFormat="0" applyBorder="0" applyAlignment="0" applyProtection="0"/>
    <xf numFmtId="0" fontId="55" fillId="57" borderId="0" applyNumberFormat="0" applyBorder="0" applyAlignment="0" applyProtection="0"/>
    <xf numFmtId="0" fontId="55" fillId="57" borderId="0" applyNumberFormat="0" applyBorder="0" applyAlignment="0" applyProtection="0"/>
    <xf numFmtId="0" fontId="54" fillId="57" borderId="0" applyNumberFormat="0" applyBorder="0" applyAlignment="0" applyProtection="0"/>
    <xf numFmtId="0" fontId="57" fillId="36" borderId="0" applyNumberFormat="0" applyBorder="0" applyAlignment="0" applyProtection="0">
      <alignment vertical="center"/>
    </xf>
    <xf numFmtId="0" fontId="57" fillId="39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4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57" borderId="0" applyNumberFormat="0" applyBorder="0" applyAlignment="0" applyProtection="0">
      <alignment vertical="center"/>
    </xf>
    <xf numFmtId="199" fontId="59" fillId="48" borderId="0" applyNumberFormat="0" applyBorder="0" applyAlignment="0" applyProtection="0"/>
    <xf numFmtId="199" fontId="59" fillId="48" borderId="0" applyNumberFormat="0" applyBorder="0" applyAlignment="0" applyProtection="0"/>
    <xf numFmtId="199" fontId="59" fillId="48" borderId="0" applyNumberFormat="0" applyBorder="0" applyAlignment="0" applyProtection="0"/>
    <xf numFmtId="0" fontId="60" fillId="59" borderId="0" applyNumberFormat="0" applyBorder="0" applyAlignment="0" applyProtection="0"/>
    <xf numFmtId="0" fontId="61" fillId="14" borderId="0" applyNumberFormat="0" applyBorder="0" applyAlignment="0" applyProtection="0"/>
    <xf numFmtId="199" fontId="59" fillId="48" borderId="0" applyNumberFormat="0" applyBorder="0" applyAlignment="0" applyProtection="0"/>
    <xf numFmtId="0" fontId="4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4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41" fillId="14" borderId="0" applyNumberFormat="0" applyBorder="0" applyAlignment="0" applyProtection="0"/>
    <xf numFmtId="199" fontId="59" fillId="48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59" fillId="60" borderId="0" applyNumberFormat="0" applyBorder="0" applyAlignment="0" applyProtection="0"/>
    <xf numFmtId="0" fontId="41" fillId="14" borderId="0" applyNumberFormat="0" applyBorder="0" applyAlignment="0" applyProtection="0"/>
    <xf numFmtId="0" fontId="60" fillId="59" borderId="0" applyNumberFormat="0" applyBorder="0" applyAlignment="0" applyProtection="0"/>
    <xf numFmtId="199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62" fillId="59" borderId="0" applyNumberFormat="0" applyBorder="0" applyAlignment="0" applyProtection="0"/>
    <xf numFmtId="0" fontId="60" fillId="59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60" fillId="59" borderId="0" applyNumberFormat="0" applyBorder="0" applyAlignment="0" applyProtection="0"/>
    <xf numFmtId="0" fontId="59" fillId="48" borderId="0" applyNumberFormat="0" applyBorder="0" applyAlignment="0" applyProtection="0"/>
    <xf numFmtId="0" fontId="4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41" fillId="14" borderId="0" applyNumberFormat="0" applyBorder="0" applyAlignment="0" applyProtection="0"/>
    <xf numFmtId="199" fontId="59" fillId="61" borderId="0" applyNumberFormat="0" applyBorder="0" applyAlignment="0" applyProtection="0"/>
    <xf numFmtId="199" fontId="59" fillId="61" borderId="0" applyNumberFormat="0" applyBorder="0" applyAlignment="0" applyProtection="0"/>
    <xf numFmtId="199" fontId="59" fillId="61" borderId="0" applyNumberFormat="0" applyBorder="0" applyAlignment="0" applyProtection="0"/>
    <xf numFmtId="0" fontId="60" fillId="39" borderId="0" applyNumberFormat="0" applyBorder="0" applyAlignment="0" applyProtection="0"/>
    <xf numFmtId="0" fontId="61" fillId="18" borderId="0" applyNumberFormat="0" applyBorder="0" applyAlignment="0" applyProtection="0"/>
    <xf numFmtId="199" fontId="59" fillId="61" borderId="0" applyNumberFormat="0" applyBorder="0" applyAlignment="0" applyProtection="0"/>
    <xf numFmtId="0" fontId="4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4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41" fillId="18" borderId="0" applyNumberFormat="0" applyBorder="0" applyAlignment="0" applyProtection="0"/>
    <xf numFmtId="199" fontId="59" fillId="61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59" fillId="53" borderId="0" applyNumberFormat="0" applyBorder="0" applyAlignment="0" applyProtection="0"/>
    <xf numFmtId="0" fontId="41" fillId="18" borderId="0" applyNumberFormat="0" applyBorder="0" applyAlignment="0" applyProtection="0"/>
    <xf numFmtId="0" fontId="60" fillId="39" borderId="0" applyNumberFormat="0" applyBorder="0" applyAlignment="0" applyProtection="0"/>
    <xf numFmtId="199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62" fillId="39" borderId="0" applyNumberFormat="0" applyBorder="0" applyAlignment="0" applyProtection="0"/>
    <xf numFmtId="0" fontId="60" fillId="39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60" fillId="39" borderId="0" applyNumberFormat="0" applyBorder="0" applyAlignment="0" applyProtection="0"/>
    <xf numFmtId="0" fontId="59" fillId="61" borderId="0" applyNumberFormat="0" applyBorder="0" applyAlignment="0" applyProtection="0"/>
    <xf numFmtId="0" fontId="4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41" fillId="18" borderId="0" applyNumberFormat="0" applyBorder="0" applyAlignment="0" applyProtection="0"/>
    <xf numFmtId="199" fontId="59" fillId="57" borderId="0" applyNumberFormat="0" applyBorder="0" applyAlignment="0" applyProtection="0"/>
    <xf numFmtId="199" fontId="59" fillId="57" borderId="0" applyNumberFormat="0" applyBorder="0" applyAlignment="0" applyProtection="0"/>
    <xf numFmtId="199" fontId="59" fillId="57" borderId="0" applyNumberFormat="0" applyBorder="0" applyAlignment="0" applyProtection="0"/>
    <xf numFmtId="0" fontId="60" fillId="55" borderId="0" applyNumberFormat="0" applyBorder="0" applyAlignment="0" applyProtection="0"/>
    <xf numFmtId="0" fontId="61" fillId="22" borderId="0" applyNumberFormat="0" applyBorder="0" applyAlignment="0" applyProtection="0"/>
    <xf numFmtId="199" fontId="59" fillId="57" borderId="0" applyNumberFormat="0" applyBorder="0" applyAlignment="0" applyProtection="0"/>
    <xf numFmtId="0" fontId="4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4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41" fillId="22" borderId="0" applyNumberFormat="0" applyBorder="0" applyAlignment="0" applyProtection="0"/>
    <xf numFmtId="199" fontId="59" fillId="57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59" fillId="56" borderId="0" applyNumberFormat="0" applyBorder="0" applyAlignment="0" applyProtection="0"/>
    <xf numFmtId="0" fontId="41" fillId="22" borderId="0" applyNumberFormat="0" applyBorder="0" applyAlignment="0" applyProtection="0"/>
    <xf numFmtId="0" fontId="60" fillId="55" borderId="0" applyNumberFormat="0" applyBorder="0" applyAlignment="0" applyProtection="0"/>
    <xf numFmtId="199" fontId="59" fillId="57" borderId="0" applyNumberFormat="0" applyBorder="0" applyAlignment="0" applyProtection="0"/>
    <xf numFmtId="0" fontId="59" fillId="57" borderId="0" applyNumberFormat="0" applyBorder="0" applyAlignment="0" applyProtection="0"/>
    <xf numFmtId="0" fontId="62" fillId="55" borderId="0" applyNumberFormat="0" applyBorder="0" applyAlignment="0" applyProtection="0"/>
    <xf numFmtId="0" fontId="60" fillId="55" borderId="0" applyNumberFormat="0" applyBorder="0" applyAlignment="0" applyProtection="0"/>
    <xf numFmtId="0" fontId="59" fillId="57" borderId="0" applyNumberFormat="0" applyBorder="0" applyAlignment="0" applyProtection="0"/>
    <xf numFmtId="0" fontId="59" fillId="57" borderId="0" applyNumberFormat="0" applyBorder="0" applyAlignment="0" applyProtection="0"/>
    <xf numFmtId="0" fontId="60" fillId="55" borderId="0" applyNumberFormat="0" applyBorder="0" applyAlignment="0" applyProtection="0"/>
    <xf numFmtId="0" fontId="59" fillId="57" borderId="0" applyNumberFormat="0" applyBorder="0" applyAlignment="0" applyProtection="0"/>
    <xf numFmtId="0" fontId="4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41" fillId="22" borderId="0" applyNumberFormat="0" applyBorder="0" applyAlignment="0" applyProtection="0"/>
    <xf numFmtId="199" fontId="59" fillId="40" borderId="0" applyNumberFormat="0" applyBorder="0" applyAlignment="0" applyProtection="0"/>
    <xf numFmtId="199" fontId="59" fillId="40" borderId="0" applyNumberFormat="0" applyBorder="0" applyAlignment="0" applyProtection="0"/>
    <xf numFmtId="199" fontId="59" fillId="40" borderId="0" applyNumberFormat="0" applyBorder="0" applyAlignment="0" applyProtection="0"/>
    <xf numFmtId="0" fontId="60" fillId="62" borderId="0" applyNumberFormat="0" applyBorder="0" applyAlignment="0" applyProtection="0"/>
    <xf numFmtId="0" fontId="61" fillId="26" borderId="0" applyNumberFormat="0" applyBorder="0" applyAlignment="0" applyProtection="0"/>
    <xf numFmtId="199" fontId="59" fillId="40" borderId="0" applyNumberFormat="0" applyBorder="0" applyAlignment="0" applyProtection="0"/>
    <xf numFmtId="0" fontId="4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4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0" fillId="62" borderId="0" applyNumberFormat="0" applyBorder="0" applyAlignment="0" applyProtection="0"/>
    <xf numFmtId="0" fontId="60" fillId="62" borderId="0" applyNumberFormat="0" applyBorder="0" applyAlignment="0" applyProtection="0"/>
    <xf numFmtId="0" fontId="41" fillId="26" borderId="0" applyNumberFormat="0" applyBorder="0" applyAlignment="0" applyProtection="0"/>
    <xf numFmtId="199" fontId="59" fillId="40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59" fillId="63" borderId="0" applyNumberFormat="0" applyBorder="0" applyAlignment="0" applyProtection="0"/>
    <xf numFmtId="0" fontId="41" fillId="26" borderId="0" applyNumberFormat="0" applyBorder="0" applyAlignment="0" applyProtection="0"/>
    <xf numFmtId="0" fontId="60" fillId="62" borderId="0" applyNumberFormat="0" applyBorder="0" applyAlignment="0" applyProtection="0"/>
    <xf numFmtId="199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62" fillId="62" borderId="0" applyNumberFormat="0" applyBorder="0" applyAlignment="0" applyProtection="0"/>
    <xf numFmtId="0" fontId="60" fillId="62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60" fillId="62" borderId="0" applyNumberFormat="0" applyBorder="0" applyAlignment="0" applyProtection="0"/>
    <xf numFmtId="0" fontId="59" fillId="40" borderId="0" applyNumberFormat="0" applyBorder="0" applyAlignment="0" applyProtection="0"/>
    <xf numFmtId="0" fontId="4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41" fillId="26" borderId="0" applyNumberFormat="0" applyBorder="0" applyAlignment="0" applyProtection="0"/>
    <xf numFmtId="199" fontId="59" fillId="48" borderId="0" applyNumberFormat="0" applyBorder="0" applyAlignment="0" applyProtection="0"/>
    <xf numFmtId="199" fontId="59" fillId="48" borderId="0" applyNumberFormat="0" applyBorder="0" applyAlignment="0" applyProtection="0"/>
    <xf numFmtId="199" fontId="59" fillId="48" borderId="0" applyNumberFormat="0" applyBorder="0" applyAlignment="0" applyProtection="0"/>
    <xf numFmtId="0" fontId="60" fillId="64" borderId="0" applyNumberFormat="0" applyBorder="0" applyAlignment="0" applyProtection="0"/>
    <xf numFmtId="0" fontId="61" fillId="30" borderId="0" applyNumberFormat="0" applyBorder="0" applyAlignment="0" applyProtection="0"/>
    <xf numFmtId="199" fontId="59" fillId="48" borderId="0" applyNumberFormat="0" applyBorder="0" applyAlignment="0" applyProtection="0"/>
    <xf numFmtId="0" fontId="4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4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0" fillId="64" borderId="0" applyNumberFormat="0" applyBorder="0" applyAlignment="0" applyProtection="0"/>
    <xf numFmtId="0" fontId="60" fillId="64" borderId="0" applyNumberFormat="0" applyBorder="0" applyAlignment="0" applyProtection="0"/>
    <xf numFmtId="0" fontId="41" fillId="30" borderId="0" applyNumberFormat="0" applyBorder="0" applyAlignment="0" applyProtection="0"/>
    <xf numFmtId="199" fontId="59" fillId="48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59" fillId="65" borderId="0" applyNumberFormat="0" applyBorder="0" applyAlignment="0" applyProtection="0"/>
    <xf numFmtId="0" fontId="41" fillId="30" borderId="0" applyNumberFormat="0" applyBorder="0" applyAlignment="0" applyProtection="0"/>
    <xf numFmtId="0" fontId="60" fillId="64" borderId="0" applyNumberFormat="0" applyBorder="0" applyAlignment="0" applyProtection="0"/>
    <xf numFmtId="199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62" fillId="64" borderId="0" applyNumberFormat="0" applyBorder="0" applyAlignment="0" applyProtection="0"/>
    <xf numFmtId="0" fontId="60" fillId="64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60" fillId="64" borderId="0" applyNumberFormat="0" applyBorder="0" applyAlignment="0" applyProtection="0"/>
    <xf numFmtId="0" fontId="59" fillId="48" borderId="0" applyNumberFormat="0" applyBorder="0" applyAlignment="0" applyProtection="0"/>
    <xf numFmtId="0" fontId="4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41" fillId="30" borderId="0" applyNumberFormat="0" applyBorder="0" applyAlignment="0" applyProtection="0"/>
    <xf numFmtId="199" fontId="59" fillId="39" borderId="0" applyNumberFormat="0" applyBorder="0" applyAlignment="0" applyProtection="0"/>
    <xf numFmtId="199" fontId="59" fillId="39" borderId="0" applyNumberFormat="0" applyBorder="0" applyAlignment="0" applyProtection="0"/>
    <xf numFmtId="199" fontId="59" fillId="39" borderId="0" applyNumberFormat="0" applyBorder="0" applyAlignment="0" applyProtection="0"/>
    <xf numFmtId="0" fontId="60" fillId="66" borderId="0" applyNumberFormat="0" applyBorder="0" applyAlignment="0" applyProtection="0"/>
    <xf numFmtId="0" fontId="61" fillId="34" borderId="0" applyNumberFormat="0" applyBorder="0" applyAlignment="0" applyProtection="0"/>
    <xf numFmtId="199" fontId="59" fillId="39" borderId="0" applyNumberFormat="0" applyBorder="0" applyAlignment="0" applyProtection="0"/>
    <xf numFmtId="0" fontId="41" fillId="34" borderId="0" applyNumberFormat="0" applyBorder="0" applyAlignment="0" applyProtection="0"/>
    <xf numFmtId="0" fontId="61" fillId="34" borderId="0" applyNumberFormat="0" applyBorder="0" applyAlignment="0" applyProtection="0"/>
    <xf numFmtId="0" fontId="61" fillId="34" borderId="0" applyNumberFormat="0" applyBorder="0" applyAlignment="0" applyProtection="0"/>
    <xf numFmtId="0" fontId="41" fillId="34" borderId="0" applyNumberFormat="0" applyBorder="0" applyAlignment="0" applyProtection="0"/>
    <xf numFmtId="0" fontId="61" fillId="34" borderId="0" applyNumberFormat="0" applyBorder="0" applyAlignment="0" applyProtection="0"/>
    <xf numFmtId="0" fontId="61" fillId="34" borderId="0" applyNumberFormat="0" applyBorder="0" applyAlignment="0" applyProtection="0"/>
    <xf numFmtId="0" fontId="61" fillId="34" borderId="0" applyNumberFormat="0" applyBorder="0" applyAlignment="0" applyProtection="0"/>
    <xf numFmtId="0" fontId="61" fillId="34" borderId="0" applyNumberFormat="0" applyBorder="0" applyAlignment="0" applyProtection="0"/>
    <xf numFmtId="0" fontId="61" fillId="34" borderId="0" applyNumberFormat="0" applyBorder="0" applyAlignment="0" applyProtection="0"/>
    <xf numFmtId="0" fontId="61" fillId="34" borderId="0" applyNumberFormat="0" applyBorder="0" applyAlignment="0" applyProtection="0"/>
    <xf numFmtId="0" fontId="61" fillId="34" borderId="0" applyNumberFormat="0" applyBorder="0" applyAlignment="0" applyProtection="0"/>
    <xf numFmtId="0" fontId="61" fillId="34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0" fontId="41" fillId="34" borderId="0" applyNumberFormat="0" applyBorder="0" applyAlignment="0" applyProtection="0"/>
    <xf numFmtId="199" fontId="59" fillId="39" borderId="0" applyNumberFormat="0" applyBorder="0" applyAlignment="0" applyProtection="0"/>
    <xf numFmtId="0" fontId="61" fillId="34" borderId="0" applyNumberFormat="0" applyBorder="0" applyAlignment="0" applyProtection="0"/>
    <xf numFmtId="0" fontId="61" fillId="34" borderId="0" applyNumberFormat="0" applyBorder="0" applyAlignment="0" applyProtection="0"/>
    <xf numFmtId="0" fontId="61" fillId="34" borderId="0" applyNumberFormat="0" applyBorder="0" applyAlignment="0" applyProtection="0"/>
    <xf numFmtId="0" fontId="61" fillId="34" borderId="0" applyNumberFormat="0" applyBorder="0" applyAlignment="0" applyProtection="0"/>
    <xf numFmtId="0" fontId="61" fillId="34" borderId="0" applyNumberFormat="0" applyBorder="0" applyAlignment="0" applyProtection="0"/>
    <xf numFmtId="0" fontId="61" fillId="34" borderId="0" applyNumberFormat="0" applyBorder="0" applyAlignment="0" applyProtection="0"/>
    <xf numFmtId="0" fontId="61" fillId="34" borderId="0" applyNumberFormat="0" applyBorder="0" applyAlignment="0" applyProtection="0"/>
    <xf numFmtId="0" fontId="61" fillId="34" borderId="0" applyNumberFormat="0" applyBorder="0" applyAlignment="0" applyProtection="0"/>
    <xf numFmtId="0" fontId="59" fillId="67" borderId="0" applyNumberFormat="0" applyBorder="0" applyAlignment="0" applyProtection="0"/>
    <xf numFmtId="0" fontId="41" fillId="34" borderId="0" applyNumberFormat="0" applyBorder="0" applyAlignment="0" applyProtection="0"/>
    <xf numFmtId="0" fontId="60" fillId="66" borderId="0" applyNumberFormat="0" applyBorder="0" applyAlignment="0" applyProtection="0"/>
    <xf numFmtId="199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62" fillId="66" borderId="0" applyNumberFormat="0" applyBorder="0" applyAlignment="0" applyProtection="0"/>
    <xf numFmtId="0" fontId="60" fillId="66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60" fillId="66" borderId="0" applyNumberFormat="0" applyBorder="0" applyAlignment="0" applyProtection="0"/>
    <xf numFmtId="0" fontId="59" fillId="39" borderId="0" applyNumberFormat="0" applyBorder="0" applyAlignment="0" applyProtection="0"/>
    <xf numFmtId="0" fontId="41" fillId="34" borderId="0" applyNumberFormat="0" applyBorder="0" applyAlignment="0" applyProtection="0"/>
    <xf numFmtId="0" fontId="61" fillId="34" borderId="0" applyNumberFormat="0" applyBorder="0" applyAlignment="0" applyProtection="0"/>
    <xf numFmtId="0" fontId="61" fillId="34" borderId="0" applyNumberFormat="0" applyBorder="0" applyAlignment="0" applyProtection="0"/>
    <xf numFmtId="0" fontId="41" fillId="34" borderId="0" applyNumberFormat="0" applyBorder="0" applyAlignment="0" applyProtection="0"/>
    <xf numFmtId="0" fontId="59" fillId="59" borderId="0" applyNumberFormat="0" applyBorder="0" applyAlignment="0" applyProtection="0"/>
    <xf numFmtId="0" fontId="59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59" fillId="5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62" borderId="0" applyNumberFormat="0" applyBorder="0" applyAlignment="0" applyProtection="0"/>
    <xf numFmtId="0" fontId="59" fillId="62" borderId="0" applyNumberFormat="0" applyBorder="0" applyAlignment="0" applyProtection="0"/>
    <xf numFmtId="0" fontId="60" fillId="62" borderId="0" applyNumberFormat="0" applyBorder="0" applyAlignment="0" applyProtection="0"/>
    <xf numFmtId="0" fontId="60" fillId="62" borderId="0" applyNumberFormat="0" applyBorder="0" applyAlignment="0" applyProtection="0"/>
    <xf numFmtId="0" fontId="59" fillId="62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60" fillId="64" borderId="0" applyNumberFormat="0" applyBorder="0" applyAlignment="0" applyProtection="0"/>
    <xf numFmtId="0" fontId="60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6" borderId="0" applyNumberFormat="0" applyBorder="0" applyAlignment="0" applyProtection="0"/>
    <xf numFmtId="0" fontId="59" fillId="66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0" fontId="59" fillId="66" borderId="0" applyNumberFormat="0" applyBorder="0" applyAlignment="0" applyProtection="0"/>
    <xf numFmtId="0" fontId="63" fillId="59" borderId="0" applyNumberFormat="0" applyBorder="0" applyAlignment="0" applyProtection="0">
      <alignment vertical="center"/>
    </xf>
    <xf numFmtId="0" fontId="63" fillId="39" borderId="0" applyNumberFormat="0" applyBorder="0" applyAlignment="0" applyProtection="0">
      <alignment vertical="center"/>
    </xf>
    <xf numFmtId="0" fontId="63" fillId="55" borderId="0" applyNumberFormat="0" applyBorder="0" applyAlignment="0" applyProtection="0">
      <alignment vertical="center"/>
    </xf>
    <xf numFmtId="0" fontId="63" fillId="62" borderId="0" applyNumberFormat="0" applyBorder="0" applyAlignment="0" applyProtection="0">
      <alignment vertical="center"/>
    </xf>
    <xf numFmtId="0" fontId="63" fillId="64" borderId="0" applyNumberFormat="0" applyBorder="0" applyAlignment="0" applyProtection="0">
      <alignment vertical="center"/>
    </xf>
    <xf numFmtId="0" fontId="63" fillId="66" borderId="0" applyNumberFormat="0" applyBorder="0" applyAlignment="0" applyProtection="0">
      <alignment vertical="center"/>
    </xf>
    <xf numFmtId="38" fontId="44" fillId="0" borderId="0" applyFill="0" applyBorder="0" applyAlignment="0" applyProtection="0"/>
    <xf numFmtId="9" fontId="58" fillId="0" borderId="0"/>
    <xf numFmtId="200" fontId="58" fillId="0" borderId="0" applyFont="0" applyFill="0" applyBorder="0" applyAlignment="0" applyProtection="0"/>
    <xf numFmtId="0" fontId="64" fillId="0" borderId="9">
      <alignment horizontal="center"/>
    </xf>
    <xf numFmtId="0" fontId="64" fillId="0" borderId="9">
      <alignment horizontal="center"/>
    </xf>
    <xf numFmtId="0" fontId="64" fillId="0" borderId="9">
      <alignment horizontal="center"/>
    </xf>
    <xf numFmtId="0" fontId="64" fillId="0" borderId="9">
      <alignment horizontal="center"/>
    </xf>
    <xf numFmtId="0" fontId="64" fillId="0" borderId="9">
      <alignment horizontal="center"/>
    </xf>
    <xf numFmtId="0" fontId="64" fillId="0" borderId="9">
      <alignment horizontal="center"/>
    </xf>
    <xf numFmtId="0" fontId="64" fillId="0" borderId="9">
      <alignment horizontal="center"/>
    </xf>
    <xf numFmtId="0" fontId="64" fillId="0" borderId="9">
      <alignment horizontal="center"/>
    </xf>
    <xf numFmtId="0" fontId="64" fillId="0" borderId="9">
      <alignment horizontal="center"/>
    </xf>
    <xf numFmtId="0" fontId="64" fillId="0" borderId="9">
      <alignment horizontal="center"/>
    </xf>
    <xf numFmtId="0" fontId="64" fillId="0" borderId="9">
      <alignment horizontal="center"/>
    </xf>
    <xf numFmtId="0" fontId="64" fillId="0" borderId="9">
      <alignment horizontal="center"/>
    </xf>
    <xf numFmtId="0" fontId="64" fillId="0" borderId="9">
      <alignment horizontal="center"/>
    </xf>
    <xf numFmtId="0" fontId="64" fillId="0" borderId="9">
      <alignment horizontal="center"/>
    </xf>
    <xf numFmtId="0" fontId="64" fillId="0" borderId="9">
      <alignment horizontal="center"/>
    </xf>
    <xf numFmtId="0" fontId="64" fillId="0" borderId="9">
      <alignment horizontal="center"/>
    </xf>
    <xf numFmtId="0" fontId="64" fillId="0" borderId="9">
      <alignment horizontal="center"/>
    </xf>
    <xf numFmtId="0" fontId="64" fillId="0" borderId="9">
      <alignment horizontal="center"/>
    </xf>
    <xf numFmtId="0" fontId="65" fillId="0" borderId="9">
      <alignment horizontal="center"/>
    </xf>
    <xf numFmtId="0" fontId="65" fillId="0" borderId="9">
      <alignment horizontal="center"/>
    </xf>
    <xf numFmtId="0" fontId="65" fillId="0" borderId="9">
      <alignment horizontal="center"/>
    </xf>
    <xf numFmtId="0" fontId="65" fillId="0" borderId="9">
      <alignment horizontal="center"/>
    </xf>
    <xf numFmtId="0" fontId="65" fillId="0" borderId="9">
      <alignment horizontal="center"/>
    </xf>
    <xf numFmtId="0" fontId="65" fillId="0" borderId="9">
      <alignment horizontal="center"/>
    </xf>
    <xf numFmtId="0" fontId="65" fillId="0" borderId="9">
      <alignment horizontal="center"/>
    </xf>
    <xf numFmtId="0" fontId="65" fillId="0" borderId="9">
      <alignment horizontal="center"/>
    </xf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6" fillId="0" borderId="17" applyFill="0">
      <alignment horizontal="center"/>
      <protection locked="0"/>
    </xf>
    <xf numFmtId="0" fontId="66" fillId="0" borderId="17" applyFill="0">
      <alignment horizontal="center"/>
      <protection locked="0"/>
    </xf>
    <xf numFmtId="0" fontId="66" fillId="0" borderId="17" applyFill="0">
      <alignment horizontal="center"/>
      <protection locked="0"/>
    </xf>
    <xf numFmtId="0" fontId="66" fillId="0" borderId="17" applyFill="0">
      <alignment horizontal="center"/>
      <protection locked="0"/>
    </xf>
    <xf numFmtId="0" fontId="66" fillId="0" borderId="17" applyFill="0">
      <alignment horizontal="center"/>
      <protection locked="0"/>
    </xf>
    <xf numFmtId="0" fontId="66" fillId="0" borderId="17" applyFill="0">
      <alignment horizontal="center"/>
      <protection locked="0"/>
    </xf>
    <xf numFmtId="0" fontId="66" fillId="0" borderId="17" applyFill="0">
      <alignment horizontal="center"/>
      <protection locked="0"/>
    </xf>
    <xf numFmtId="0" fontId="66" fillId="0" borderId="17" applyFill="0">
      <alignment horizontal="center"/>
      <protection locked="0"/>
    </xf>
    <xf numFmtId="0" fontId="66" fillId="0" borderId="17" applyFill="0">
      <alignment horizontal="center"/>
      <protection locked="0"/>
    </xf>
    <xf numFmtId="0" fontId="67" fillId="0" borderId="17" applyFill="0">
      <alignment horizontal="center"/>
      <protection locked="0"/>
    </xf>
    <xf numFmtId="0" fontId="67" fillId="0" borderId="17" applyFill="0">
      <alignment horizontal="center"/>
      <protection locked="0"/>
    </xf>
    <xf numFmtId="0" fontId="67" fillId="0" borderId="17" applyFill="0">
      <alignment horizontal="center"/>
      <protection locked="0"/>
    </xf>
    <xf numFmtId="0" fontId="67" fillId="0" borderId="17" applyFill="0">
      <alignment horizontal="center"/>
      <protection locked="0"/>
    </xf>
    <xf numFmtId="0" fontId="64" fillId="0" borderId="0" applyFill="0">
      <alignment horizontal="center"/>
      <protection locked="0"/>
    </xf>
    <xf numFmtId="0" fontId="64" fillId="0" borderId="0" applyFill="0">
      <alignment horizontal="center"/>
      <protection locked="0"/>
    </xf>
    <xf numFmtId="0" fontId="64" fillId="0" borderId="0" applyFill="0">
      <alignment horizontal="center"/>
      <protection locked="0"/>
    </xf>
    <xf numFmtId="0" fontId="64" fillId="0" borderId="0" applyFill="0">
      <alignment horizontal="center"/>
      <protection locked="0"/>
    </xf>
    <xf numFmtId="0" fontId="64" fillId="0" borderId="0" applyFill="0">
      <alignment horizontal="center"/>
      <protection locked="0"/>
    </xf>
    <xf numFmtId="0" fontId="64" fillId="0" borderId="0" applyFill="0">
      <alignment horizontal="center"/>
      <protection locked="0"/>
    </xf>
    <xf numFmtId="0" fontId="64" fillId="0" borderId="0" applyFill="0">
      <alignment horizontal="center"/>
      <protection locked="0"/>
    </xf>
    <xf numFmtId="0" fontId="64" fillId="0" borderId="0" applyFill="0">
      <alignment horizontal="center"/>
      <protection locked="0"/>
    </xf>
    <xf numFmtId="0" fontId="64" fillId="0" borderId="0" applyFill="0">
      <alignment horizontal="center"/>
      <protection locked="0"/>
    </xf>
    <xf numFmtId="0" fontId="65" fillId="0" borderId="0" applyFill="0">
      <alignment horizontal="center"/>
      <protection locked="0"/>
    </xf>
    <xf numFmtId="0" fontId="65" fillId="0" borderId="0" applyFill="0">
      <alignment horizontal="center"/>
      <protection locked="0"/>
    </xf>
    <xf numFmtId="0" fontId="65" fillId="0" borderId="0" applyFill="0">
      <alignment horizontal="center"/>
      <protection locked="0"/>
    </xf>
    <xf numFmtId="0" fontId="65" fillId="0" borderId="0" applyFill="0">
      <alignment horizontal="center"/>
      <protection locked="0"/>
    </xf>
    <xf numFmtId="0" fontId="64" fillId="68" borderId="0"/>
    <xf numFmtId="0" fontId="64" fillId="68" borderId="0"/>
    <xf numFmtId="0" fontId="64" fillId="68" borderId="0"/>
    <xf numFmtId="0" fontId="64" fillId="68" borderId="0"/>
    <xf numFmtId="0" fontId="64" fillId="68" borderId="0"/>
    <xf numFmtId="0" fontId="64" fillId="68" borderId="0"/>
    <xf numFmtId="0" fontId="64" fillId="68" borderId="0"/>
    <xf numFmtId="0" fontId="64" fillId="68" borderId="0"/>
    <xf numFmtId="0" fontId="64" fillId="68" borderId="0"/>
    <xf numFmtId="0" fontId="65" fillId="68" borderId="0"/>
    <xf numFmtId="0" fontId="65" fillId="68" borderId="0"/>
    <xf numFmtId="0" fontId="65" fillId="68" borderId="0"/>
    <xf numFmtId="0" fontId="65" fillId="68" borderId="0"/>
    <xf numFmtId="0" fontId="64" fillId="0" borderId="0">
      <protection locked="0"/>
    </xf>
    <xf numFmtId="0" fontId="64" fillId="0" borderId="0">
      <protection locked="0"/>
    </xf>
    <xf numFmtId="0" fontId="64" fillId="0" borderId="0">
      <protection locked="0"/>
    </xf>
    <xf numFmtId="0" fontId="64" fillId="0" borderId="0">
      <protection locked="0"/>
    </xf>
    <xf numFmtId="0" fontId="64" fillId="0" borderId="0">
      <protection locked="0"/>
    </xf>
    <xf numFmtId="0" fontId="64" fillId="0" borderId="0">
      <protection locked="0"/>
    </xf>
    <xf numFmtId="0" fontId="64" fillId="0" borderId="0">
      <protection locked="0"/>
    </xf>
    <xf numFmtId="0" fontId="64" fillId="0" borderId="0">
      <protection locked="0"/>
    </xf>
    <xf numFmtId="0" fontId="64" fillId="0" borderId="0">
      <protection locked="0"/>
    </xf>
    <xf numFmtId="0" fontId="65" fillId="0" borderId="0">
      <protection locked="0"/>
    </xf>
    <xf numFmtId="0" fontId="65" fillId="0" borderId="0">
      <protection locked="0"/>
    </xf>
    <xf numFmtId="0" fontId="65" fillId="0" borderId="0">
      <protection locked="0"/>
    </xf>
    <xf numFmtId="0" fontId="65" fillId="0" borderId="0">
      <protection locked="0"/>
    </xf>
    <xf numFmtId="4" fontId="4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3" fontId="9" fillId="0" borderId="0"/>
    <xf numFmtId="203" fontId="9" fillId="0" borderId="0"/>
    <xf numFmtId="203" fontId="9" fillId="0" borderId="0"/>
    <xf numFmtId="203" fontId="9" fillId="0" borderId="0"/>
    <xf numFmtId="203" fontId="9" fillId="0" borderId="0"/>
    <xf numFmtId="0" fontId="66" fillId="69" borderId="0">
      <alignment horizontal="right"/>
    </xf>
    <xf numFmtId="0" fontId="66" fillId="69" borderId="0">
      <alignment horizontal="right"/>
    </xf>
    <xf numFmtId="0" fontId="66" fillId="69" borderId="0">
      <alignment horizontal="right"/>
    </xf>
    <xf numFmtId="0" fontId="66" fillId="69" borderId="0">
      <alignment horizontal="right"/>
    </xf>
    <xf numFmtId="0" fontId="66" fillId="69" borderId="0">
      <alignment horizontal="right"/>
    </xf>
    <xf numFmtId="0" fontId="66" fillId="69" borderId="0">
      <alignment horizontal="right"/>
    </xf>
    <xf numFmtId="0" fontId="66" fillId="69" borderId="0">
      <alignment horizontal="right"/>
    </xf>
    <xf numFmtId="0" fontId="66" fillId="69" borderId="0">
      <alignment horizontal="right"/>
    </xf>
    <xf numFmtId="0" fontId="66" fillId="69" borderId="0">
      <alignment horizontal="right"/>
    </xf>
    <xf numFmtId="0" fontId="67" fillId="69" borderId="0">
      <alignment horizontal="right"/>
    </xf>
    <xf numFmtId="0" fontId="67" fillId="69" borderId="0">
      <alignment horizontal="right"/>
    </xf>
    <xf numFmtId="0" fontId="67" fillId="69" borderId="0">
      <alignment horizontal="right"/>
    </xf>
    <xf numFmtId="0" fontId="67" fillId="69" borderId="0">
      <alignment horizontal="right"/>
    </xf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8" fillId="51" borderId="13">
      <alignment horizontal="centerContinuous" vertical="top"/>
    </xf>
    <xf numFmtId="0" fontId="68" fillId="51" borderId="13">
      <alignment horizontal="centerContinuous" vertical="top"/>
    </xf>
    <xf numFmtId="0" fontId="68" fillId="51" borderId="13">
      <alignment horizontal="centerContinuous" vertical="top"/>
    </xf>
    <xf numFmtId="0" fontId="68" fillId="51" borderId="13">
      <alignment horizontal="centerContinuous" vertical="top"/>
    </xf>
    <xf numFmtId="0" fontId="68" fillId="51" borderId="13">
      <alignment horizontal="centerContinuous" vertical="top"/>
    </xf>
    <xf numFmtId="0" fontId="68" fillId="51" borderId="13">
      <alignment horizontal="centerContinuous" vertical="top"/>
    </xf>
    <xf numFmtId="0" fontId="68" fillId="51" borderId="13">
      <alignment horizontal="centerContinuous" vertical="top"/>
    </xf>
    <xf numFmtId="0" fontId="68" fillId="51" borderId="13">
      <alignment horizontal="centerContinuous" vertical="top"/>
    </xf>
    <xf numFmtId="199" fontId="59" fillId="70" borderId="0" applyNumberFormat="0" applyBorder="0" applyAlignment="0" applyProtection="0"/>
    <xf numFmtId="199" fontId="59" fillId="70" borderId="0" applyNumberFormat="0" applyBorder="0" applyAlignment="0" applyProtection="0"/>
    <xf numFmtId="199" fontId="59" fillId="70" borderId="0" applyNumberFormat="0" applyBorder="0" applyAlignment="0" applyProtection="0"/>
    <xf numFmtId="0" fontId="60" fillId="71" borderId="0" applyNumberFormat="0" applyBorder="0" applyAlignment="0" applyProtection="0"/>
    <xf numFmtId="0" fontId="61" fillId="11" borderId="0" applyNumberFormat="0" applyBorder="0" applyAlignment="0" applyProtection="0"/>
    <xf numFmtId="199" fontId="59" fillId="70" borderId="0" applyNumberFormat="0" applyBorder="0" applyAlignment="0" applyProtection="0"/>
    <xf numFmtId="0" fontId="4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4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0" fillId="71" borderId="0" applyNumberFormat="0" applyBorder="0" applyAlignment="0" applyProtection="0"/>
    <xf numFmtId="0" fontId="60" fillId="71" borderId="0" applyNumberFormat="0" applyBorder="0" applyAlignment="0" applyProtection="0"/>
    <xf numFmtId="0" fontId="41" fillId="11" borderId="0" applyNumberFormat="0" applyBorder="0" applyAlignment="0" applyProtection="0"/>
    <xf numFmtId="199" fontId="59" fillId="70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59" fillId="72" borderId="0" applyNumberFormat="0" applyBorder="0" applyAlignment="0" applyProtection="0"/>
    <xf numFmtId="0" fontId="41" fillId="11" borderId="0" applyNumberFormat="0" applyBorder="0" applyAlignment="0" applyProtection="0"/>
    <xf numFmtId="0" fontId="60" fillId="71" borderId="0" applyNumberFormat="0" applyBorder="0" applyAlignment="0" applyProtection="0"/>
    <xf numFmtId="199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62" fillId="71" borderId="0" applyNumberFormat="0" applyBorder="0" applyAlignment="0" applyProtection="0"/>
    <xf numFmtId="0" fontId="60" fillId="71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60" fillId="71" borderId="0" applyNumberFormat="0" applyBorder="0" applyAlignment="0" applyProtection="0"/>
    <xf numFmtId="0" fontId="59" fillId="70" borderId="0" applyNumberFormat="0" applyBorder="0" applyAlignment="0" applyProtection="0"/>
    <xf numFmtId="0" fontId="4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41" fillId="11" borderId="0" applyNumberFormat="0" applyBorder="0" applyAlignment="0" applyProtection="0"/>
    <xf numFmtId="199" fontId="59" fillId="61" borderId="0" applyNumberFormat="0" applyBorder="0" applyAlignment="0" applyProtection="0"/>
    <xf numFmtId="199" fontId="59" fillId="61" borderId="0" applyNumberFormat="0" applyBorder="0" applyAlignment="0" applyProtection="0"/>
    <xf numFmtId="199" fontId="59" fillId="61" borderId="0" applyNumberFormat="0" applyBorder="0" applyAlignment="0" applyProtection="0"/>
    <xf numFmtId="0" fontId="60" fillId="73" borderId="0" applyNumberFormat="0" applyBorder="0" applyAlignment="0" applyProtection="0"/>
    <xf numFmtId="0" fontId="61" fillId="15" borderId="0" applyNumberFormat="0" applyBorder="0" applyAlignment="0" applyProtection="0"/>
    <xf numFmtId="199" fontId="59" fillId="61" borderId="0" applyNumberFormat="0" applyBorder="0" applyAlignment="0" applyProtection="0"/>
    <xf numFmtId="0" fontId="4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4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0" fillId="73" borderId="0" applyNumberFormat="0" applyBorder="0" applyAlignment="0" applyProtection="0"/>
    <xf numFmtId="0" fontId="60" fillId="73" borderId="0" applyNumberFormat="0" applyBorder="0" applyAlignment="0" applyProtection="0"/>
    <xf numFmtId="0" fontId="41" fillId="15" borderId="0" applyNumberFormat="0" applyBorder="0" applyAlignment="0" applyProtection="0"/>
    <xf numFmtId="199" fontId="59" fillId="61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59" fillId="74" borderId="0" applyNumberFormat="0" applyBorder="0" applyAlignment="0" applyProtection="0"/>
    <xf numFmtId="0" fontId="41" fillId="15" borderId="0" applyNumberFormat="0" applyBorder="0" applyAlignment="0" applyProtection="0"/>
    <xf numFmtId="0" fontId="60" fillId="73" borderId="0" applyNumberFormat="0" applyBorder="0" applyAlignment="0" applyProtection="0"/>
    <xf numFmtId="199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62" fillId="73" borderId="0" applyNumberFormat="0" applyBorder="0" applyAlignment="0" applyProtection="0"/>
    <xf numFmtId="0" fontId="60" fillId="73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60" fillId="73" borderId="0" applyNumberFormat="0" applyBorder="0" applyAlignment="0" applyProtection="0"/>
    <xf numFmtId="0" fontId="59" fillId="61" borderId="0" applyNumberFormat="0" applyBorder="0" applyAlignment="0" applyProtection="0"/>
    <xf numFmtId="0" fontId="4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41" fillId="15" borderId="0" applyNumberFormat="0" applyBorder="0" applyAlignment="0" applyProtection="0"/>
    <xf numFmtId="199" fontId="59" fillId="57" borderId="0" applyNumberFormat="0" applyBorder="0" applyAlignment="0" applyProtection="0"/>
    <xf numFmtId="199" fontId="59" fillId="57" borderId="0" applyNumberFormat="0" applyBorder="0" applyAlignment="0" applyProtection="0"/>
    <xf numFmtId="199" fontId="59" fillId="57" borderId="0" applyNumberFormat="0" applyBorder="0" applyAlignment="0" applyProtection="0"/>
    <xf numFmtId="0" fontId="60" fillId="75" borderId="0" applyNumberFormat="0" applyBorder="0" applyAlignment="0" applyProtection="0"/>
    <xf numFmtId="0" fontId="61" fillId="19" borderId="0" applyNumberFormat="0" applyBorder="0" applyAlignment="0" applyProtection="0"/>
    <xf numFmtId="199" fontId="59" fillId="57" borderId="0" applyNumberFormat="0" applyBorder="0" applyAlignment="0" applyProtection="0"/>
    <xf numFmtId="0" fontId="4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4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41" fillId="19" borderId="0" applyNumberFormat="0" applyBorder="0" applyAlignment="0" applyProtection="0"/>
    <xf numFmtId="199" fontId="59" fillId="57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59" fillId="76" borderId="0" applyNumberFormat="0" applyBorder="0" applyAlignment="0" applyProtection="0"/>
    <xf numFmtId="0" fontId="41" fillId="19" borderId="0" applyNumberFormat="0" applyBorder="0" applyAlignment="0" applyProtection="0"/>
    <xf numFmtId="0" fontId="60" fillId="75" borderId="0" applyNumberFormat="0" applyBorder="0" applyAlignment="0" applyProtection="0"/>
    <xf numFmtId="199" fontId="59" fillId="57" borderId="0" applyNumberFormat="0" applyBorder="0" applyAlignment="0" applyProtection="0"/>
    <xf numFmtId="0" fontId="59" fillId="57" borderId="0" applyNumberFormat="0" applyBorder="0" applyAlignment="0" applyProtection="0"/>
    <xf numFmtId="0" fontId="62" fillId="75" borderId="0" applyNumberFormat="0" applyBorder="0" applyAlignment="0" applyProtection="0"/>
    <xf numFmtId="0" fontId="60" fillId="75" borderId="0" applyNumberFormat="0" applyBorder="0" applyAlignment="0" applyProtection="0"/>
    <xf numFmtId="0" fontId="59" fillId="57" borderId="0" applyNumberFormat="0" applyBorder="0" applyAlignment="0" applyProtection="0"/>
    <xf numFmtId="0" fontId="59" fillId="57" borderId="0" applyNumberFormat="0" applyBorder="0" applyAlignment="0" applyProtection="0"/>
    <xf numFmtId="0" fontId="60" fillId="75" borderId="0" applyNumberFormat="0" applyBorder="0" applyAlignment="0" applyProtection="0"/>
    <xf numFmtId="0" fontId="59" fillId="57" borderId="0" applyNumberFormat="0" applyBorder="0" applyAlignment="0" applyProtection="0"/>
    <xf numFmtId="0" fontId="4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41" fillId="19" borderId="0" applyNumberFormat="0" applyBorder="0" applyAlignment="0" applyProtection="0"/>
    <xf numFmtId="199" fontId="59" fillId="77" borderId="0" applyNumberFormat="0" applyBorder="0" applyAlignment="0" applyProtection="0"/>
    <xf numFmtId="199" fontId="59" fillId="77" borderId="0" applyNumberFormat="0" applyBorder="0" applyAlignment="0" applyProtection="0"/>
    <xf numFmtId="199" fontId="59" fillId="77" borderId="0" applyNumberFormat="0" applyBorder="0" applyAlignment="0" applyProtection="0"/>
    <xf numFmtId="0" fontId="60" fillId="62" borderId="0" applyNumberFormat="0" applyBorder="0" applyAlignment="0" applyProtection="0"/>
    <xf numFmtId="0" fontId="61" fillId="23" borderId="0" applyNumberFormat="0" applyBorder="0" applyAlignment="0" applyProtection="0"/>
    <xf numFmtId="199" fontId="59" fillId="77" borderId="0" applyNumberFormat="0" applyBorder="0" applyAlignment="0" applyProtection="0"/>
    <xf numFmtId="0" fontId="4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4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0" fillId="62" borderId="0" applyNumberFormat="0" applyBorder="0" applyAlignment="0" applyProtection="0"/>
    <xf numFmtId="0" fontId="60" fillId="62" borderId="0" applyNumberFormat="0" applyBorder="0" applyAlignment="0" applyProtection="0"/>
    <xf numFmtId="0" fontId="41" fillId="23" borderId="0" applyNumberFormat="0" applyBorder="0" applyAlignment="0" applyProtection="0"/>
    <xf numFmtId="199" fontId="59" fillId="77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59" fillId="63" borderId="0" applyNumberFormat="0" applyBorder="0" applyAlignment="0" applyProtection="0"/>
    <xf numFmtId="0" fontId="41" fillId="23" borderId="0" applyNumberFormat="0" applyBorder="0" applyAlignment="0" applyProtection="0"/>
    <xf numFmtId="0" fontId="60" fillId="62" borderId="0" applyNumberFormat="0" applyBorder="0" applyAlignment="0" applyProtection="0"/>
    <xf numFmtId="199" fontId="59" fillId="77" borderId="0" applyNumberFormat="0" applyBorder="0" applyAlignment="0" applyProtection="0"/>
    <xf numFmtId="0" fontId="59" fillId="77" borderId="0" applyNumberFormat="0" applyBorder="0" applyAlignment="0" applyProtection="0"/>
    <xf numFmtId="0" fontId="62" fillId="62" borderId="0" applyNumberFormat="0" applyBorder="0" applyAlignment="0" applyProtection="0"/>
    <xf numFmtId="0" fontId="60" fillId="62" borderId="0" applyNumberFormat="0" applyBorder="0" applyAlignment="0" applyProtection="0"/>
    <xf numFmtId="0" fontId="59" fillId="77" borderId="0" applyNumberFormat="0" applyBorder="0" applyAlignment="0" applyProtection="0"/>
    <xf numFmtId="0" fontId="59" fillId="77" borderId="0" applyNumberFormat="0" applyBorder="0" applyAlignment="0" applyProtection="0"/>
    <xf numFmtId="0" fontId="60" fillId="62" borderId="0" applyNumberFormat="0" applyBorder="0" applyAlignment="0" applyProtection="0"/>
    <xf numFmtId="0" fontId="59" fillId="77" borderId="0" applyNumberFormat="0" applyBorder="0" applyAlignment="0" applyProtection="0"/>
    <xf numFmtId="0" fontId="4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41" fillId="23" borderId="0" applyNumberFormat="0" applyBorder="0" applyAlignment="0" applyProtection="0"/>
    <xf numFmtId="199" fontId="59" fillId="64" borderId="0" applyNumberFormat="0" applyBorder="0" applyAlignment="0" applyProtection="0"/>
    <xf numFmtId="199" fontId="59" fillId="64" borderId="0" applyNumberFormat="0" applyBorder="0" applyAlignment="0" applyProtection="0"/>
    <xf numFmtId="199" fontId="59" fillId="64" borderId="0" applyNumberFormat="0" applyBorder="0" applyAlignment="0" applyProtection="0"/>
    <xf numFmtId="0" fontId="60" fillId="64" borderId="0" applyNumberFormat="0" applyBorder="0" applyAlignment="0" applyProtection="0"/>
    <xf numFmtId="0" fontId="61" fillId="27" borderId="0" applyNumberFormat="0" applyBorder="0" applyAlignment="0" applyProtection="0"/>
    <xf numFmtId="199" fontId="59" fillId="64" borderId="0" applyNumberFormat="0" applyBorder="0" applyAlignment="0" applyProtection="0"/>
    <xf numFmtId="0" fontId="4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4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0" fillId="64" borderId="0" applyNumberFormat="0" applyBorder="0" applyAlignment="0" applyProtection="0"/>
    <xf numFmtId="0" fontId="60" fillId="64" borderId="0" applyNumberFormat="0" applyBorder="0" applyAlignment="0" applyProtection="0"/>
    <xf numFmtId="0" fontId="41" fillId="27" borderId="0" applyNumberFormat="0" applyBorder="0" applyAlignment="0" applyProtection="0"/>
    <xf numFmtId="199" fontId="59" fillId="64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59" fillId="65" borderId="0" applyNumberFormat="0" applyBorder="0" applyAlignment="0" applyProtection="0"/>
    <xf numFmtId="0" fontId="41" fillId="27" borderId="0" applyNumberFormat="0" applyBorder="0" applyAlignment="0" applyProtection="0"/>
    <xf numFmtId="0" fontId="60" fillId="64" borderId="0" applyNumberFormat="0" applyBorder="0" applyAlignment="0" applyProtection="0"/>
    <xf numFmtId="199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62" fillId="64" borderId="0" applyNumberFormat="0" applyBorder="0" applyAlignment="0" applyProtection="0"/>
    <xf numFmtId="0" fontId="60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60" fillId="64" borderId="0" applyNumberFormat="0" applyBorder="0" applyAlignment="0" applyProtection="0"/>
    <xf numFmtId="0" fontId="59" fillId="64" borderId="0" applyNumberFormat="0" applyBorder="0" applyAlignment="0" applyProtection="0"/>
    <xf numFmtId="0" fontId="4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41" fillId="27" borderId="0" applyNumberFormat="0" applyBorder="0" applyAlignment="0" applyProtection="0"/>
    <xf numFmtId="199" fontId="59" fillId="73" borderId="0" applyNumberFormat="0" applyBorder="0" applyAlignment="0" applyProtection="0"/>
    <xf numFmtId="199" fontId="59" fillId="73" borderId="0" applyNumberFormat="0" applyBorder="0" applyAlignment="0" applyProtection="0"/>
    <xf numFmtId="199" fontId="59" fillId="73" borderId="0" applyNumberFormat="0" applyBorder="0" applyAlignment="0" applyProtection="0"/>
    <xf numFmtId="0" fontId="60" fillId="61" borderId="0" applyNumberFormat="0" applyBorder="0" applyAlignment="0" applyProtection="0"/>
    <xf numFmtId="0" fontId="61" fillId="31" borderId="0" applyNumberFormat="0" applyBorder="0" applyAlignment="0" applyProtection="0"/>
    <xf numFmtId="199" fontId="59" fillId="73" borderId="0" applyNumberFormat="0" applyBorder="0" applyAlignment="0" applyProtection="0"/>
    <xf numFmtId="0" fontId="4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4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41" fillId="31" borderId="0" applyNumberFormat="0" applyBorder="0" applyAlignment="0" applyProtection="0"/>
    <xf numFmtId="199" fontId="59" fillId="73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59" fillId="78" borderId="0" applyNumberFormat="0" applyBorder="0" applyAlignment="0" applyProtection="0"/>
    <xf numFmtId="0" fontId="41" fillId="31" borderId="0" applyNumberFormat="0" applyBorder="0" applyAlignment="0" applyProtection="0"/>
    <xf numFmtId="0" fontId="60" fillId="61" borderId="0" applyNumberFormat="0" applyBorder="0" applyAlignment="0" applyProtection="0"/>
    <xf numFmtId="199" fontId="59" fillId="73" borderId="0" applyNumberFormat="0" applyBorder="0" applyAlignment="0" applyProtection="0"/>
    <xf numFmtId="0" fontId="59" fillId="73" borderId="0" applyNumberFormat="0" applyBorder="0" applyAlignment="0" applyProtection="0"/>
    <xf numFmtId="0" fontId="62" fillId="61" borderId="0" applyNumberFormat="0" applyBorder="0" applyAlignment="0" applyProtection="0"/>
    <xf numFmtId="0" fontId="60" fillId="61" borderId="0" applyNumberFormat="0" applyBorder="0" applyAlignment="0" applyProtection="0"/>
    <xf numFmtId="0" fontId="59" fillId="73" borderId="0" applyNumberFormat="0" applyBorder="0" applyAlignment="0" applyProtection="0"/>
    <xf numFmtId="0" fontId="59" fillId="73" borderId="0" applyNumberFormat="0" applyBorder="0" applyAlignment="0" applyProtection="0"/>
    <xf numFmtId="0" fontId="60" fillId="61" borderId="0" applyNumberFormat="0" applyBorder="0" applyAlignment="0" applyProtection="0"/>
    <xf numFmtId="0" fontId="59" fillId="73" borderId="0" applyNumberFormat="0" applyBorder="0" applyAlignment="0" applyProtection="0"/>
    <xf numFmtId="0" fontId="4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41" fillId="31" borderId="0" applyNumberFormat="0" applyBorder="0" applyAlignment="0" applyProtection="0"/>
    <xf numFmtId="204" fontId="47" fillId="0" borderId="0" applyFont="0" applyFill="0" applyBorder="0" applyAlignment="0" applyProtection="0"/>
    <xf numFmtId="205" fontId="47" fillId="0" borderId="0" applyFont="0" applyFill="0" applyBorder="0" applyAlignment="0" applyProtection="0"/>
    <xf numFmtId="43" fontId="69" fillId="0" borderId="0" applyFont="0" applyBorder="0" applyAlignment="0"/>
    <xf numFmtId="0" fontId="8" fillId="0" borderId="0">
      <alignment horizontal="center" wrapText="1"/>
      <protection locked="0"/>
    </xf>
    <xf numFmtId="172" fontId="47" fillId="0" borderId="0" applyFont="0" applyFill="0" applyBorder="0" applyAlignment="0" applyProtection="0"/>
    <xf numFmtId="174" fontId="47" fillId="0" borderId="0" applyFont="0" applyFill="0" applyBorder="0" applyAlignment="0" applyProtection="0"/>
    <xf numFmtId="0" fontId="70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199" fontId="71" fillId="46" borderId="0" applyNumberFormat="0" applyBorder="0" applyAlignment="0" applyProtection="0"/>
    <xf numFmtId="199" fontId="71" fillId="46" borderId="0" applyNumberFormat="0" applyBorder="0" applyAlignment="0" applyProtection="0"/>
    <xf numFmtId="199" fontId="71" fillId="46" borderId="0" applyNumberFormat="0" applyBorder="0" applyAlignment="0" applyProtection="0"/>
    <xf numFmtId="0" fontId="72" fillId="40" borderId="0" applyNumberFormat="0" applyBorder="0" applyAlignment="0" applyProtection="0"/>
    <xf numFmtId="0" fontId="73" fillId="5" borderId="0" applyNumberFormat="0" applyBorder="0" applyAlignment="0" applyProtection="0"/>
    <xf numFmtId="199" fontId="71" fillId="46" borderId="0" applyNumberFormat="0" applyBorder="0" applyAlignment="0" applyProtection="0"/>
    <xf numFmtId="0" fontId="31" fillId="5" borderId="0" applyNumberFormat="0" applyBorder="0" applyAlignment="0" applyProtection="0"/>
    <xf numFmtId="0" fontId="73" fillId="5" borderId="0" applyNumberFormat="0" applyBorder="0" applyAlignment="0" applyProtection="0"/>
    <xf numFmtId="0" fontId="73" fillId="5" borderId="0" applyNumberFormat="0" applyBorder="0" applyAlignment="0" applyProtection="0"/>
    <xf numFmtId="0" fontId="31" fillId="5" borderId="0" applyNumberFormat="0" applyBorder="0" applyAlignment="0" applyProtection="0"/>
    <xf numFmtId="0" fontId="73" fillId="5" borderId="0" applyNumberFormat="0" applyBorder="0" applyAlignment="0" applyProtection="0"/>
    <xf numFmtId="0" fontId="73" fillId="5" borderId="0" applyNumberFormat="0" applyBorder="0" applyAlignment="0" applyProtection="0"/>
    <xf numFmtId="0" fontId="73" fillId="5" borderId="0" applyNumberFormat="0" applyBorder="0" applyAlignment="0" applyProtection="0"/>
    <xf numFmtId="0" fontId="73" fillId="5" borderId="0" applyNumberFormat="0" applyBorder="0" applyAlignment="0" applyProtection="0"/>
    <xf numFmtId="0" fontId="73" fillId="5" borderId="0" applyNumberFormat="0" applyBorder="0" applyAlignment="0" applyProtection="0"/>
    <xf numFmtId="0" fontId="73" fillId="5" borderId="0" applyNumberFormat="0" applyBorder="0" applyAlignment="0" applyProtection="0"/>
    <xf numFmtId="0" fontId="73" fillId="5" borderId="0" applyNumberFormat="0" applyBorder="0" applyAlignment="0" applyProtection="0"/>
    <xf numFmtId="0" fontId="73" fillId="5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31" fillId="5" borderId="0" applyNumberFormat="0" applyBorder="0" applyAlignment="0" applyProtection="0"/>
    <xf numFmtId="199" fontId="71" fillId="46" borderId="0" applyNumberFormat="0" applyBorder="0" applyAlignment="0" applyProtection="0"/>
    <xf numFmtId="0" fontId="73" fillId="5" borderId="0" applyNumberFormat="0" applyBorder="0" applyAlignment="0" applyProtection="0"/>
    <xf numFmtId="0" fontId="73" fillId="5" borderId="0" applyNumberFormat="0" applyBorder="0" applyAlignment="0" applyProtection="0"/>
    <xf numFmtId="0" fontId="73" fillId="5" borderId="0" applyNumberFormat="0" applyBorder="0" applyAlignment="0" applyProtection="0"/>
    <xf numFmtId="0" fontId="73" fillId="5" borderId="0" applyNumberFormat="0" applyBorder="0" applyAlignment="0" applyProtection="0"/>
    <xf numFmtId="0" fontId="73" fillId="5" borderId="0" applyNumberFormat="0" applyBorder="0" applyAlignment="0" applyProtection="0"/>
    <xf numFmtId="0" fontId="73" fillId="5" borderId="0" applyNumberFormat="0" applyBorder="0" applyAlignment="0" applyProtection="0"/>
    <xf numFmtId="0" fontId="73" fillId="5" borderId="0" applyNumberFormat="0" applyBorder="0" applyAlignment="0" applyProtection="0"/>
    <xf numFmtId="0" fontId="73" fillId="5" borderId="0" applyNumberFormat="0" applyBorder="0" applyAlignment="0" applyProtection="0"/>
    <xf numFmtId="0" fontId="71" fillId="41" borderId="0" applyNumberFormat="0" applyBorder="0" applyAlignment="0" applyProtection="0"/>
    <xf numFmtId="0" fontId="31" fillId="5" borderId="0" applyNumberFormat="0" applyBorder="0" applyAlignment="0" applyProtection="0"/>
    <xf numFmtId="0" fontId="72" fillId="40" borderId="0" applyNumberFormat="0" applyBorder="0" applyAlignment="0" applyProtection="0"/>
    <xf numFmtId="199" fontId="71" fillId="46" borderId="0" applyNumberFormat="0" applyBorder="0" applyAlignment="0" applyProtection="0"/>
    <xf numFmtId="0" fontId="71" fillId="46" borderId="0" applyNumberFormat="0" applyBorder="0" applyAlignment="0" applyProtection="0"/>
    <xf numFmtId="0" fontId="74" fillId="40" borderId="0" applyNumberFormat="0" applyBorder="0" applyAlignment="0" applyProtection="0"/>
    <xf numFmtId="0" fontId="72" fillId="40" borderId="0" applyNumberFormat="0" applyBorder="0" applyAlignment="0" applyProtection="0"/>
    <xf numFmtId="0" fontId="71" fillId="46" borderId="0" applyNumberFormat="0" applyBorder="0" applyAlignment="0" applyProtection="0"/>
    <xf numFmtId="0" fontId="71" fillId="46" borderId="0" applyNumberFormat="0" applyBorder="0" applyAlignment="0" applyProtection="0"/>
    <xf numFmtId="0" fontId="72" fillId="40" borderId="0" applyNumberFormat="0" applyBorder="0" applyAlignment="0" applyProtection="0"/>
    <xf numFmtId="0" fontId="71" fillId="46" borderId="0" applyNumberFormat="0" applyBorder="0" applyAlignment="0" applyProtection="0"/>
    <xf numFmtId="0" fontId="31" fillId="5" borderId="0" applyNumberFormat="0" applyBorder="0" applyAlignment="0" applyProtection="0"/>
    <xf numFmtId="0" fontId="73" fillId="5" borderId="0" applyNumberFormat="0" applyBorder="0" applyAlignment="0" applyProtection="0"/>
    <xf numFmtId="0" fontId="73" fillId="5" borderId="0" applyNumberFormat="0" applyBorder="0" applyAlignment="0" applyProtection="0"/>
    <xf numFmtId="0" fontId="31" fillId="5" borderId="0" applyNumberFormat="0" applyBorder="0" applyAlignment="0" applyProtection="0"/>
    <xf numFmtId="201" fontId="75" fillId="0" borderId="0" applyNumberFormat="0" applyFill="0">
      <alignment vertical="top" wrapText="1"/>
    </xf>
    <xf numFmtId="0" fontId="7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46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99" fontId="79" fillId="79" borderId="30" applyNumberFormat="0" applyAlignment="0" applyProtection="0"/>
    <xf numFmtId="199" fontId="79" fillId="79" borderId="30" applyNumberFormat="0" applyAlignment="0" applyProtection="0"/>
    <xf numFmtId="199" fontId="79" fillId="79" borderId="30" applyNumberFormat="0" applyAlignment="0" applyProtection="0"/>
    <xf numFmtId="199" fontId="79" fillId="79" borderId="30" applyNumberFormat="0" applyAlignment="0" applyProtection="0"/>
    <xf numFmtId="199" fontId="79" fillId="79" borderId="30" applyNumberFormat="0" applyAlignment="0" applyProtection="0"/>
    <xf numFmtId="199" fontId="79" fillId="79" borderId="30" applyNumberFormat="0" applyAlignment="0" applyProtection="0"/>
    <xf numFmtId="0" fontId="80" fillId="80" borderId="30" applyNumberFormat="0" applyAlignment="0" applyProtection="0"/>
    <xf numFmtId="0" fontId="80" fillId="80" borderId="30" applyNumberFormat="0" applyAlignment="0" applyProtection="0"/>
    <xf numFmtId="199" fontId="79" fillId="79" borderId="30" applyNumberFormat="0" applyAlignment="0" applyProtection="0"/>
    <xf numFmtId="199" fontId="79" fillId="79" borderId="30" applyNumberFormat="0" applyAlignment="0" applyProtection="0"/>
    <xf numFmtId="199" fontId="79" fillId="79" borderId="30" applyNumberFormat="0" applyAlignment="0" applyProtection="0"/>
    <xf numFmtId="0" fontId="81" fillId="8" borderId="23" applyNumberFormat="0" applyAlignment="0" applyProtection="0"/>
    <xf numFmtId="199" fontId="79" fillId="79" borderId="30" applyNumberFormat="0" applyAlignment="0" applyProtection="0"/>
    <xf numFmtId="199" fontId="79" fillId="79" borderId="30" applyNumberFormat="0" applyAlignment="0" applyProtection="0"/>
    <xf numFmtId="199" fontId="79" fillId="79" borderId="30" applyNumberFormat="0" applyAlignment="0" applyProtection="0"/>
    <xf numFmtId="199" fontId="79" fillId="79" borderId="30" applyNumberFormat="0" applyAlignment="0" applyProtection="0"/>
    <xf numFmtId="0" fontId="81" fillId="8" borderId="23" applyNumberFormat="0" applyAlignment="0" applyProtection="0"/>
    <xf numFmtId="0" fontId="81" fillId="8" borderId="23" applyNumberFormat="0" applyAlignment="0" applyProtection="0"/>
    <xf numFmtId="199" fontId="79" fillId="79" borderId="30" applyNumberFormat="0" applyAlignment="0" applyProtection="0"/>
    <xf numFmtId="199" fontId="79" fillId="79" borderId="30" applyNumberFormat="0" applyAlignment="0" applyProtection="0"/>
    <xf numFmtId="199" fontId="79" fillId="79" borderId="30" applyNumberFormat="0" applyAlignment="0" applyProtection="0"/>
    <xf numFmtId="199" fontId="79" fillId="79" borderId="30" applyNumberFormat="0" applyAlignment="0" applyProtection="0"/>
    <xf numFmtId="0" fontId="81" fillId="8" borderId="23" applyNumberFormat="0" applyAlignment="0" applyProtection="0"/>
    <xf numFmtId="0" fontId="81" fillId="8" borderId="23" applyNumberFormat="0" applyAlignment="0" applyProtection="0"/>
    <xf numFmtId="199" fontId="79" fillId="79" borderId="30" applyNumberFormat="0" applyAlignment="0" applyProtection="0"/>
    <xf numFmtId="199" fontId="79" fillId="79" borderId="30" applyNumberFormat="0" applyAlignment="0" applyProtection="0"/>
    <xf numFmtId="199" fontId="79" fillId="79" borderId="30" applyNumberFormat="0" applyAlignment="0" applyProtection="0"/>
    <xf numFmtId="0" fontId="35" fillId="8" borderId="23" applyNumberFormat="0" applyAlignment="0" applyProtection="0"/>
    <xf numFmtId="0" fontId="81" fillId="8" borderId="23" applyNumberFormat="0" applyAlignment="0" applyProtection="0"/>
    <xf numFmtId="0" fontId="81" fillId="8" borderId="23" applyNumberFormat="0" applyAlignment="0" applyProtection="0"/>
    <xf numFmtId="0" fontId="35" fillId="8" borderId="23" applyNumberFormat="0" applyAlignment="0" applyProtection="0"/>
    <xf numFmtId="0" fontId="81" fillId="8" borderId="23" applyNumberFormat="0" applyAlignment="0" applyProtection="0"/>
    <xf numFmtId="0" fontId="81" fillId="8" borderId="23" applyNumberFormat="0" applyAlignment="0" applyProtection="0"/>
    <xf numFmtId="0" fontId="81" fillId="8" borderId="23" applyNumberFormat="0" applyAlignment="0" applyProtection="0"/>
    <xf numFmtId="0" fontId="81" fillId="8" borderId="23" applyNumberFormat="0" applyAlignment="0" applyProtection="0"/>
    <xf numFmtId="0" fontId="80" fillId="80" borderId="30" applyNumberFormat="0" applyAlignment="0" applyProtection="0"/>
    <xf numFmtId="0" fontId="80" fillId="80" borderId="30" applyNumberFormat="0" applyAlignment="0" applyProtection="0"/>
    <xf numFmtId="0" fontId="80" fillId="80" borderId="30" applyNumberFormat="0" applyAlignment="0" applyProtection="0"/>
    <xf numFmtId="0" fontId="35" fillId="8" borderId="23" applyNumberFormat="0" applyAlignment="0" applyProtection="0"/>
    <xf numFmtId="0" fontId="80" fillId="80" borderId="30" applyNumberFormat="0" applyAlignment="0" applyProtection="0"/>
    <xf numFmtId="199" fontId="79" fillId="79" borderId="30" applyNumberFormat="0" applyAlignment="0" applyProtection="0"/>
    <xf numFmtId="199" fontId="79" fillId="79" borderId="30" applyNumberFormat="0" applyAlignment="0" applyProtection="0"/>
    <xf numFmtId="199" fontId="79" fillId="79" borderId="30" applyNumberFormat="0" applyAlignment="0" applyProtection="0"/>
    <xf numFmtId="0" fontId="81" fillId="8" borderId="23" applyNumberFormat="0" applyAlignment="0" applyProtection="0"/>
    <xf numFmtId="0" fontId="81" fillId="8" borderId="23" applyNumberFormat="0" applyAlignment="0" applyProtection="0"/>
    <xf numFmtId="199" fontId="79" fillId="79" borderId="30" applyNumberFormat="0" applyAlignment="0" applyProtection="0"/>
    <xf numFmtId="199" fontId="79" fillId="79" borderId="30" applyNumberFormat="0" applyAlignment="0" applyProtection="0"/>
    <xf numFmtId="0" fontId="81" fillId="8" borderId="23" applyNumberFormat="0" applyAlignment="0" applyProtection="0"/>
    <xf numFmtId="199" fontId="79" fillId="79" borderId="30" applyNumberFormat="0" applyAlignment="0" applyProtection="0"/>
    <xf numFmtId="199" fontId="79" fillId="79" borderId="30" applyNumberFormat="0" applyAlignment="0" applyProtection="0"/>
    <xf numFmtId="0" fontId="81" fillId="8" borderId="23" applyNumberFormat="0" applyAlignment="0" applyProtection="0"/>
    <xf numFmtId="0" fontId="81" fillId="8" borderId="23" applyNumberFormat="0" applyAlignment="0" applyProtection="0"/>
    <xf numFmtId="199" fontId="79" fillId="79" borderId="30" applyNumberFormat="0" applyAlignment="0" applyProtection="0"/>
    <xf numFmtId="199" fontId="79" fillId="79" borderId="30" applyNumberFormat="0" applyAlignment="0" applyProtection="0"/>
    <xf numFmtId="199" fontId="79" fillId="79" borderId="30" applyNumberFormat="0" applyAlignment="0" applyProtection="0"/>
    <xf numFmtId="0" fontId="81" fillId="8" borderId="23" applyNumberFormat="0" applyAlignment="0" applyProtection="0"/>
    <xf numFmtId="0" fontId="81" fillId="8" borderId="23" applyNumberFormat="0" applyAlignment="0" applyProtection="0"/>
    <xf numFmtId="0" fontId="81" fillId="8" borderId="23" applyNumberFormat="0" applyAlignment="0" applyProtection="0"/>
    <xf numFmtId="0" fontId="81" fillId="8" borderId="23" applyNumberFormat="0" applyAlignment="0" applyProtection="0"/>
    <xf numFmtId="0" fontId="82" fillId="81" borderId="30" applyNumberFormat="0" applyAlignment="0" applyProtection="0"/>
    <xf numFmtId="0" fontId="82" fillId="81" borderId="30" applyNumberFormat="0" applyAlignment="0" applyProtection="0"/>
    <xf numFmtId="0" fontId="35" fillId="8" borderId="23" applyNumberFormat="0" applyAlignment="0" applyProtection="0"/>
    <xf numFmtId="0" fontId="80" fillId="80" borderId="30" applyNumberFormat="0" applyAlignment="0" applyProtection="0"/>
    <xf numFmtId="0" fontId="80" fillId="80" borderId="30" applyNumberFormat="0" applyAlignment="0" applyProtection="0"/>
    <xf numFmtId="199" fontId="79" fillId="79" borderId="30" applyNumberFormat="0" applyAlignment="0" applyProtection="0"/>
    <xf numFmtId="0" fontId="79" fillId="79" borderId="30" applyNumberFormat="0" applyAlignment="0" applyProtection="0"/>
    <xf numFmtId="0" fontId="79" fillId="79" borderId="30" applyNumberFormat="0" applyAlignment="0" applyProtection="0"/>
    <xf numFmtId="0" fontId="83" fillId="80" borderId="30" applyNumberFormat="0" applyAlignment="0" applyProtection="0"/>
    <xf numFmtId="0" fontId="83" fillId="80" borderId="30" applyNumberFormat="0" applyAlignment="0" applyProtection="0"/>
    <xf numFmtId="0" fontId="79" fillId="79" borderId="30" applyNumberFormat="0" applyAlignment="0" applyProtection="0"/>
    <xf numFmtId="0" fontId="79" fillId="79" borderId="30" applyNumberFormat="0" applyAlignment="0" applyProtection="0"/>
    <xf numFmtId="0" fontId="79" fillId="79" borderId="30" applyNumberFormat="0" applyAlignment="0" applyProtection="0"/>
    <xf numFmtId="0" fontId="80" fillId="80" borderId="30" applyNumberFormat="0" applyAlignment="0" applyProtection="0"/>
    <xf numFmtId="0" fontId="80" fillId="80" borderId="30" applyNumberFormat="0" applyAlignment="0" applyProtection="0"/>
    <xf numFmtId="0" fontId="79" fillId="79" borderId="30" applyNumberFormat="0" applyAlignment="0" applyProtection="0"/>
    <xf numFmtId="0" fontId="79" fillId="79" borderId="30" applyNumberFormat="0" applyAlignment="0" applyProtection="0"/>
    <xf numFmtId="0" fontId="79" fillId="79" borderId="30" applyNumberFormat="0" applyAlignment="0" applyProtection="0"/>
    <xf numFmtId="0" fontId="79" fillId="79" borderId="30" applyNumberFormat="0" applyAlignment="0" applyProtection="0"/>
    <xf numFmtId="0" fontId="80" fillId="80" borderId="30" applyNumberFormat="0" applyAlignment="0" applyProtection="0"/>
    <xf numFmtId="0" fontId="80" fillId="80" borderId="30" applyNumberFormat="0" applyAlignment="0" applyProtection="0"/>
    <xf numFmtId="0" fontId="79" fillId="79" borderId="30" applyNumberFormat="0" applyAlignment="0" applyProtection="0"/>
    <xf numFmtId="0" fontId="79" fillId="79" borderId="30" applyNumberFormat="0" applyAlignment="0" applyProtection="0"/>
    <xf numFmtId="0" fontId="79" fillId="79" borderId="30" applyNumberFormat="0" applyAlignment="0" applyProtection="0"/>
    <xf numFmtId="0" fontId="79" fillId="79" borderId="30" applyNumberFormat="0" applyAlignment="0" applyProtection="0"/>
    <xf numFmtId="0" fontId="35" fillId="8" borderId="23" applyNumberFormat="0" applyAlignment="0" applyProtection="0"/>
    <xf numFmtId="0" fontId="79" fillId="79" borderId="30" applyNumberFormat="0" applyAlignment="0" applyProtection="0"/>
    <xf numFmtId="0" fontId="79" fillId="79" borderId="30" applyNumberFormat="0" applyAlignment="0" applyProtection="0"/>
    <xf numFmtId="0" fontId="79" fillId="79" borderId="30" applyNumberFormat="0" applyAlignment="0" applyProtection="0"/>
    <xf numFmtId="0" fontId="81" fillId="8" borderId="23" applyNumberFormat="0" applyAlignment="0" applyProtection="0"/>
    <xf numFmtId="0" fontId="81" fillId="8" borderId="23" applyNumberFormat="0" applyAlignment="0" applyProtection="0"/>
    <xf numFmtId="0" fontId="35" fillId="8" borderId="23" applyNumberFormat="0" applyAlignment="0" applyProtection="0"/>
    <xf numFmtId="0" fontId="84" fillId="0" borderId="0"/>
    <xf numFmtId="3" fontId="44" fillId="0" borderId="9"/>
    <xf numFmtId="3" fontId="44" fillId="0" borderId="9"/>
    <xf numFmtId="199" fontId="85" fillId="82" borderId="31" applyNumberFormat="0" applyAlignment="0" applyProtection="0"/>
    <xf numFmtId="199" fontId="85" fillId="82" borderId="31" applyNumberFormat="0" applyAlignment="0" applyProtection="0"/>
    <xf numFmtId="199" fontId="85" fillId="82" borderId="31" applyNumberFormat="0" applyAlignment="0" applyProtection="0"/>
    <xf numFmtId="0" fontId="86" fillId="82" borderId="31" applyNumberFormat="0" applyAlignment="0" applyProtection="0"/>
    <xf numFmtId="0" fontId="87" fillId="9" borderId="26" applyNumberFormat="0" applyAlignment="0" applyProtection="0"/>
    <xf numFmtId="199" fontId="85" fillId="82" borderId="31" applyNumberFormat="0" applyAlignment="0" applyProtection="0"/>
    <xf numFmtId="0" fontId="37" fillId="9" borderId="26" applyNumberFormat="0" applyAlignment="0" applyProtection="0"/>
    <xf numFmtId="0" fontId="87" fillId="9" borderId="26" applyNumberFormat="0" applyAlignment="0" applyProtection="0"/>
    <xf numFmtId="0" fontId="87" fillId="9" borderId="26" applyNumberFormat="0" applyAlignment="0" applyProtection="0"/>
    <xf numFmtId="0" fontId="37" fillId="9" borderId="26" applyNumberFormat="0" applyAlignment="0" applyProtection="0"/>
    <xf numFmtId="0" fontId="87" fillId="9" borderId="26" applyNumberFormat="0" applyAlignment="0" applyProtection="0"/>
    <xf numFmtId="0" fontId="87" fillId="9" borderId="26" applyNumberFormat="0" applyAlignment="0" applyProtection="0"/>
    <xf numFmtId="0" fontId="87" fillId="9" borderId="26" applyNumberFormat="0" applyAlignment="0" applyProtection="0"/>
    <xf numFmtId="0" fontId="87" fillId="9" borderId="26" applyNumberFormat="0" applyAlignment="0" applyProtection="0"/>
    <xf numFmtId="0" fontId="87" fillId="9" borderId="26" applyNumberFormat="0" applyAlignment="0" applyProtection="0"/>
    <xf numFmtId="0" fontId="87" fillId="9" borderId="26" applyNumberFormat="0" applyAlignment="0" applyProtection="0"/>
    <xf numFmtId="0" fontId="87" fillId="9" borderId="26" applyNumberFormat="0" applyAlignment="0" applyProtection="0"/>
    <xf numFmtId="0" fontId="87" fillId="9" borderId="26" applyNumberFormat="0" applyAlignment="0" applyProtection="0"/>
    <xf numFmtId="0" fontId="86" fillId="82" borderId="31" applyNumberFormat="0" applyAlignment="0" applyProtection="0"/>
    <xf numFmtId="0" fontId="86" fillId="82" borderId="31" applyNumberFormat="0" applyAlignment="0" applyProtection="0"/>
    <xf numFmtId="0" fontId="37" fillId="9" borderId="26" applyNumberFormat="0" applyAlignment="0" applyProtection="0"/>
    <xf numFmtId="199" fontId="85" fillId="82" borderId="31" applyNumberFormat="0" applyAlignment="0" applyProtection="0"/>
    <xf numFmtId="0" fontId="87" fillId="9" borderId="26" applyNumberFormat="0" applyAlignment="0" applyProtection="0"/>
    <xf numFmtId="0" fontId="87" fillId="9" borderId="26" applyNumberFormat="0" applyAlignment="0" applyProtection="0"/>
    <xf numFmtId="0" fontId="87" fillId="9" borderId="26" applyNumberFormat="0" applyAlignment="0" applyProtection="0"/>
    <xf numFmtId="0" fontId="87" fillId="9" borderId="26" applyNumberFormat="0" applyAlignment="0" applyProtection="0"/>
    <xf numFmtId="0" fontId="87" fillId="9" borderId="26" applyNumberFormat="0" applyAlignment="0" applyProtection="0"/>
    <xf numFmtId="0" fontId="87" fillId="9" borderId="26" applyNumberFormat="0" applyAlignment="0" applyProtection="0"/>
    <xf numFmtId="0" fontId="87" fillId="9" borderId="26" applyNumberFormat="0" applyAlignment="0" applyProtection="0"/>
    <xf numFmtId="0" fontId="87" fillId="9" borderId="26" applyNumberFormat="0" applyAlignment="0" applyProtection="0"/>
    <xf numFmtId="0" fontId="85" fillId="83" borderId="31" applyNumberFormat="0" applyAlignment="0" applyProtection="0"/>
    <xf numFmtId="0" fontId="37" fillId="9" borderId="26" applyNumberFormat="0" applyAlignment="0" applyProtection="0"/>
    <xf numFmtId="0" fontId="86" fillId="82" borderId="31" applyNumberFormat="0" applyAlignment="0" applyProtection="0"/>
    <xf numFmtId="199" fontId="85" fillId="82" borderId="31" applyNumberFormat="0" applyAlignment="0" applyProtection="0"/>
    <xf numFmtId="0" fontId="85" fillId="82" borderId="31" applyNumberFormat="0" applyAlignment="0" applyProtection="0"/>
    <xf numFmtId="0" fontId="88" fillId="82" borderId="31" applyNumberFormat="0" applyAlignment="0" applyProtection="0"/>
    <xf numFmtId="0" fontId="86" fillId="82" borderId="31" applyNumberFormat="0" applyAlignment="0" applyProtection="0"/>
    <xf numFmtId="0" fontId="85" fillId="82" borderId="31" applyNumberFormat="0" applyAlignment="0" applyProtection="0"/>
    <xf numFmtId="0" fontId="85" fillId="82" borderId="31" applyNumberFormat="0" applyAlignment="0" applyProtection="0"/>
    <xf numFmtId="0" fontId="86" fillId="82" borderId="31" applyNumberFormat="0" applyAlignment="0" applyProtection="0"/>
    <xf numFmtId="0" fontId="85" fillId="82" borderId="31" applyNumberFormat="0" applyAlignment="0" applyProtection="0"/>
    <xf numFmtId="0" fontId="37" fillId="9" borderId="26" applyNumberFormat="0" applyAlignment="0" applyProtection="0"/>
    <xf numFmtId="0" fontId="87" fillId="9" borderId="26" applyNumberFormat="0" applyAlignment="0" applyProtection="0"/>
    <xf numFmtId="0" fontId="87" fillId="9" borderId="26" applyNumberFormat="0" applyAlignment="0" applyProtection="0"/>
    <xf numFmtId="0" fontId="37" fillId="9" borderId="26" applyNumberFormat="0" applyAlignment="0" applyProtection="0"/>
    <xf numFmtId="206" fontId="20" fillId="84" borderId="11">
      <alignment horizontal="center" vertical="center" wrapText="1"/>
    </xf>
    <xf numFmtId="0" fontId="89" fillId="85" borderId="18">
      <alignment horizontal="center" wrapText="1"/>
    </xf>
    <xf numFmtId="0" fontId="89" fillId="85" borderId="18">
      <alignment horizontal="center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7" fontId="90" fillId="0" borderId="0" applyFill="0" applyBorder="0" applyAlignment="0" applyProtection="0"/>
    <xf numFmtId="40" fontId="90" fillId="0" borderId="0" applyFill="0" applyBorder="0" applyAlignment="0" applyProtection="0"/>
    <xf numFmtId="208" fontId="91" fillId="79" borderId="0" applyFill="0" applyBorder="0" applyAlignment="0">
      <alignment vertical="top"/>
    </xf>
    <xf numFmtId="209" fontId="91" fillId="0" borderId="0" applyFill="0" applyBorder="0" applyAlignment="0" applyProtection="0"/>
    <xf numFmtId="41" fontId="9" fillId="0" borderId="0" applyFont="0" applyBorder="0" applyAlignment="0" applyProtection="0"/>
    <xf numFmtId="41" fontId="9" fillId="0" borderId="0" applyFont="0" applyBorder="0" applyAlignment="0" applyProtection="0"/>
    <xf numFmtId="41" fontId="9" fillId="0" borderId="0" applyFont="0" applyBorder="0" applyAlignment="0" applyProtection="0"/>
    <xf numFmtId="166" fontId="92" fillId="0" borderId="0" applyFont="0" applyFill="0" applyBorder="0" applyAlignment="0" applyProtection="0">
      <alignment vertical="center"/>
    </xf>
    <xf numFmtId="41" fontId="9" fillId="0" borderId="0" applyFont="0" applyBorder="0" applyAlignment="0" applyProtection="0"/>
    <xf numFmtId="41" fontId="9" fillId="0" borderId="0" applyFont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75" fontId="93" fillId="0" borderId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210" fontId="93" fillId="0" borderId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1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12" fontId="93" fillId="0" borderId="0" applyFill="0" applyBorder="0" applyAlignment="0" applyProtection="0"/>
    <xf numFmtId="212" fontId="93" fillId="0" borderId="0" applyFill="0" applyBorder="0" applyAlignment="0" applyProtection="0"/>
    <xf numFmtId="211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212" fontId="93" fillId="0" borderId="0" applyFill="0" applyBorder="0" applyAlignment="0" applyProtection="0"/>
    <xf numFmtId="212" fontId="93" fillId="0" borderId="0" applyFill="0" applyBorder="0" applyAlignment="0" applyProtection="0"/>
    <xf numFmtId="168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175" fontId="93" fillId="0" borderId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212" fontId="93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93" fillId="0" borderId="0" applyFill="0" applyBorder="0" applyAlignment="0" applyProtection="0"/>
    <xf numFmtId="168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" fillId="0" borderId="0" applyFont="0" applyFill="0" applyBorder="0" applyAlignment="0" applyProtection="0"/>
    <xf numFmtId="212" fontId="93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2" fontId="93" fillId="0" borderId="0" applyFill="0" applyBorder="0" applyAlignment="0" applyProtection="0"/>
    <xf numFmtId="212" fontId="93" fillId="0" borderId="0" applyFill="0" applyBorder="0" applyAlignment="0" applyProtection="0"/>
    <xf numFmtId="175" fontId="93" fillId="0" borderId="0" applyFill="0" applyBorder="0" applyAlignment="0" applyProtection="0"/>
    <xf numFmtId="185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2" fontId="93" fillId="0" borderId="0" applyFill="0" applyBorder="0" applyAlignment="0" applyProtection="0"/>
    <xf numFmtId="175" fontId="93" fillId="0" borderId="0" applyFill="0" applyBorder="0" applyAlignment="0" applyProtection="0"/>
    <xf numFmtId="168" fontId="15" fillId="0" borderId="0" applyFont="0" applyFill="0" applyBorder="0" applyAlignment="0" applyProtection="0"/>
    <xf numFmtId="212" fontId="93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2" fontId="93" fillId="0" borderId="0" applyFill="0" applyBorder="0" applyAlignment="0" applyProtection="0"/>
    <xf numFmtId="175" fontId="93" fillId="0" borderId="0" applyFill="0" applyBorder="0" applyAlignment="0" applyProtection="0"/>
    <xf numFmtId="168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212" fontId="93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2" fontId="93" fillId="0" borderId="0" applyFill="0" applyBorder="0" applyAlignment="0" applyProtection="0"/>
    <xf numFmtId="168" fontId="15" fillId="0" borderId="0" applyFont="0" applyFill="0" applyBorder="0" applyAlignment="0" applyProtection="0"/>
    <xf numFmtId="212" fontId="93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2" fontId="93" fillId="0" borderId="0" applyFill="0" applyBorder="0" applyAlignment="0" applyProtection="0"/>
    <xf numFmtId="212" fontId="93" fillId="0" borderId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213" fontId="9" fillId="0" borderId="0" applyFill="0" applyBorder="0" applyAlignment="0" applyProtection="0"/>
    <xf numFmtId="214" fontId="9" fillId="0" borderId="0" applyFill="0" applyBorder="0" applyAlignment="0" applyProtection="0"/>
    <xf numFmtId="213" fontId="9" fillId="0" borderId="0" applyFill="0" applyBorder="0" applyAlignment="0" applyProtection="0"/>
    <xf numFmtId="214" fontId="9" fillId="0" borderId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95" fillId="0" borderId="0" applyFont="0" applyFill="0" applyBorder="0" applyAlignment="0" applyProtection="0"/>
    <xf numFmtId="168" fontId="9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96" fillId="0" borderId="0" applyFont="0" applyFill="0" applyBorder="0" applyAlignment="0" applyProtection="0"/>
    <xf numFmtId="168" fontId="96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96" fillId="0" borderId="0" applyFont="0" applyFill="0" applyBorder="0" applyAlignment="0" applyProtection="0"/>
    <xf numFmtId="168" fontId="9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6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213" fontId="9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213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96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55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212" fontId="93" fillId="0" borderId="0" applyFill="0" applyBorder="0" applyAlignment="0" applyProtection="0"/>
    <xf numFmtId="212" fontId="93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2" fontId="93" fillId="0" borderId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212" fontId="93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2" fontId="93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2" fontId="93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2" fontId="93" fillId="0" borderId="0" applyFill="0" applyBorder="0" applyAlignment="0" applyProtection="0"/>
    <xf numFmtId="168" fontId="9" fillId="0" borderId="0" applyFont="0" applyFill="0" applyBorder="0" applyAlignment="0" applyProtection="0"/>
    <xf numFmtId="212" fontId="93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2" fontId="93" fillId="0" borderId="0" applyFill="0" applyBorder="0" applyAlignment="0" applyProtection="0"/>
    <xf numFmtId="212" fontId="93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212" fontId="93" fillId="0" borderId="0" applyFill="0" applyBorder="0" applyAlignment="0" applyProtection="0"/>
    <xf numFmtId="43" fontId="15" fillId="0" borderId="0" applyFont="0" applyFill="0" applyBorder="0" applyAlignment="0" applyProtection="0"/>
    <xf numFmtId="212" fontId="93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2" fontId="93" fillId="0" borderId="0" applyFill="0" applyBorder="0" applyAlignment="0" applyProtection="0"/>
    <xf numFmtId="212" fontId="93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92" fontId="9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92" fontId="9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192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212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77" fontId="93" fillId="0" borderId="0" applyFill="0" applyBorder="0" applyAlignment="0" applyProtection="0"/>
    <xf numFmtId="168" fontId="93" fillId="0" borderId="0" applyFont="0" applyFill="0" applyBorder="0" applyAlignment="0" applyProtection="0"/>
    <xf numFmtId="210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94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9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" fillId="0" borderId="0" applyFont="0" applyFill="0" applyBorder="0" applyAlignment="0" applyProtection="0"/>
    <xf numFmtId="216" fontId="9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0" fontId="97" fillId="0" borderId="0" applyFont="0" applyFill="0" applyBorder="0" applyAlignment="0" applyProtection="0"/>
    <xf numFmtId="219" fontId="93" fillId="0" borderId="0" applyFill="0" applyBorder="0" applyAlignment="0" applyProtection="0"/>
    <xf numFmtId="220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219" fontId="93" fillId="0" borderId="0" applyFill="0" applyBorder="0" applyAlignment="0" applyProtection="0"/>
    <xf numFmtId="212" fontId="93" fillId="0" borderId="0" applyFont="0" applyFill="0" applyBorder="0" applyAlignment="0" applyProtection="0"/>
    <xf numFmtId="220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168" fontId="15" fillId="0" borderId="0" applyFont="0" applyFill="0" applyBorder="0" applyAlignment="0" applyProtection="0"/>
    <xf numFmtId="220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220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168" fontId="9" fillId="0" borderId="0" applyFont="0" applyFill="0" applyBorder="0" applyAlignment="0" applyProtection="0"/>
    <xf numFmtId="220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92" fontId="1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20" fontId="22" fillId="0" borderId="0" applyFont="0" applyFill="0" applyBorder="0" applyAlignment="0" applyProtection="0"/>
    <xf numFmtId="222" fontId="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15" fillId="0" borderId="0" applyFont="0" applyFill="0" applyBorder="0" applyAlignment="0" applyProtection="0"/>
    <xf numFmtId="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4" fontId="93" fillId="0" borderId="0" applyFont="0" applyFill="0" applyBorder="0" applyAlignment="0" applyProtection="0"/>
    <xf numFmtId="164" fontId="93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76" fontId="2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43" fontId="55" fillId="0" borderId="0" applyFont="0" applyFill="0" applyBorder="0" applyAlignment="0" applyProtection="0"/>
    <xf numFmtId="168" fontId="93" fillId="0" borderId="0" applyFont="0" applyFill="0" applyBorder="0" applyAlignment="0" applyProtection="0"/>
    <xf numFmtId="192" fontId="9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8" fillId="0" borderId="0" applyFont="0" applyFill="0" applyBorder="0" applyAlignment="0" applyProtection="0"/>
    <xf numFmtId="21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8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223" fontId="15" fillId="0" borderId="0" applyFont="0" applyFill="0" applyBorder="0" applyAlignment="0" applyProtection="0"/>
    <xf numFmtId="224" fontId="15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5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218" fontId="58" fillId="0" borderId="0"/>
    <xf numFmtId="7" fontId="9" fillId="0" borderId="0"/>
    <xf numFmtId="218" fontId="58" fillId="0" borderId="0"/>
    <xf numFmtId="218" fontId="58" fillId="0" borderId="0"/>
    <xf numFmtId="0" fontId="46" fillId="0" borderId="0"/>
    <xf numFmtId="174" fontId="46" fillId="0" borderId="0"/>
    <xf numFmtId="7" fontId="9" fillId="0" borderId="0"/>
    <xf numFmtId="3" fontId="99" fillId="0" borderId="0" applyFont="0" applyFill="0" applyBorder="0" applyAlignment="0" applyProtection="0"/>
    <xf numFmtId="0" fontId="68" fillId="51" borderId="13">
      <alignment horizontal="centerContinuous" vertical="top"/>
    </xf>
    <xf numFmtId="0" fontId="100" fillId="0" borderId="0" applyNumberFormat="0" applyAlignment="0">
      <alignment horizontal="left"/>
    </xf>
    <xf numFmtId="0" fontId="101" fillId="0" borderId="0" applyNumberFormat="0" applyAlignment="0"/>
    <xf numFmtId="0" fontId="102" fillId="0" borderId="0">
      <alignment horizontal="left"/>
    </xf>
    <xf numFmtId="0" fontId="103" fillId="0" borderId="0"/>
    <xf numFmtId="0" fontId="104" fillId="0" borderId="0">
      <alignment horizontal="left"/>
    </xf>
    <xf numFmtId="169" fontId="97" fillId="0" borderId="0" applyFont="0" applyFill="0" applyBorder="0" applyAlignment="0" applyProtection="0"/>
    <xf numFmtId="0" fontId="105" fillId="0" borderId="0"/>
    <xf numFmtId="0" fontId="105" fillId="0" borderId="0"/>
    <xf numFmtId="225" fontId="106" fillId="0" borderId="9"/>
    <xf numFmtId="225" fontId="106" fillId="0" borderId="9"/>
    <xf numFmtId="0" fontId="91" fillId="79" borderId="4" applyFill="0" applyBorder="0" applyAlignment="0">
      <alignment horizontal="right"/>
    </xf>
    <xf numFmtId="0" fontId="91" fillId="79" borderId="4" applyFill="0" applyBorder="0" applyAlignment="0">
      <alignment horizontal="right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" fontId="9" fillId="0" borderId="32">
      <alignment horizontal="right"/>
    </xf>
    <xf numFmtId="4" fontId="9" fillId="0" borderId="32">
      <alignment horizontal="right"/>
    </xf>
    <xf numFmtId="4" fontId="9" fillId="0" borderId="32">
      <alignment horizontal="right"/>
    </xf>
    <xf numFmtId="4" fontId="9" fillId="0" borderId="32">
      <alignment horizontal="right"/>
    </xf>
    <xf numFmtId="4" fontId="9" fillId="0" borderId="32">
      <alignment horizontal="right"/>
    </xf>
    <xf numFmtId="4" fontId="9" fillId="0" borderId="32">
      <alignment horizontal="right"/>
    </xf>
    <xf numFmtId="4" fontId="9" fillId="0" borderId="32">
      <alignment horizontal="right"/>
    </xf>
    <xf numFmtId="4" fontId="9" fillId="0" borderId="32">
      <alignment horizontal="right"/>
    </xf>
    <xf numFmtId="4" fontId="9" fillId="0" borderId="32">
      <alignment horizontal="right"/>
    </xf>
    <xf numFmtId="4" fontId="9" fillId="0" borderId="32">
      <alignment horizontal="right"/>
    </xf>
    <xf numFmtId="44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4" fontId="22" fillId="0" borderId="0" applyFont="0" applyFill="0" applyBorder="0" applyAlignment="0" applyProtection="0"/>
    <xf numFmtId="226" fontId="21" fillId="86" borderId="15">
      <alignment horizontal="center" vertical="center"/>
    </xf>
    <xf numFmtId="227" fontId="19" fillId="0" borderId="33">
      <alignment horizontal="right" wrapText="1"/>
    </xf>
    <xf numFmtId="192" fontId="19" fillId="0" borderId="11">
      <alignment horizontal="right"/>
      <protection locked="0"/>
    </xf>
    <xf numFmtId="228" fontId="107" fillId="0" borderId="11" applyBorder="0">
      <alignment horizontal="right"/>
    </xf>
    <xf numFmtId="229" fontId="19" fillId="87" borderId="9" applyFill="0" applyAlignment="0" applyProtection="0">
      <alignment horizontal="left" wrapText="1"/>
    </xf>
    <xf numFmtId="229" fontId="19" fillId="87" borderId="9" applyFill="0" applyAlignment="0" applyProtection="0">
      <alignment horizontal="left" wrapText="1"/>
    </xf>
    <xf numFmtId="0" fontId="99" fillId="0" borderId="0" applyFont="0" applyFill="0" applyBorder="0" applyAlignment="0" applyProtection="0"/>
    <xf numFmtId="230" fontId="58" fillId="0" borderId="0"/>
    <xf numFmtId="230" fontId="58" fillId="0" borderId="0"/>
    <xf numFmtId="230" fontId="58" fillId="0" borderId="0"/>
    <xf numFmtId="230" fontId="58" fillId="0" borderId="0"/>
    <xf numFmtId="231" fontId="15" fillId="0" borderId="0"/>
    <xf numFmtId="232" fontId="46" fillId="0" borderId="0"/>
    <xf numFmtId="233" fontId="47" fillId="0" borderId="0"/>
    <xf numFmtId="234" fontId="9" fillId="51" borderId="0" applyFont="0" applyBorder="0"/>
    <xf numFmtId="0" fontId="106" fillId="0" borderId="0"/>
    <xf numFmtId="37" fontId="4" fillId="0" borderId="0"/>
    <xf numFmtId="37" fontId="4" fillId="0" borderId="0"/>
    <xf numFmtId="37" fontId="4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37" fontId="4" fillId="0" borderId="0"/>
    <xf numFmtId="234" fontId="9" fillId="51" borderId="0" applyFont="0" applyBorder="0"/>
    <xf numFmtId="234" fontId="9" fillId="51" borderId="0" applyFont="0" applyBorder="0"/>
    <xf numFmtId="234" fontId="9" fillId="51" borderId="0" applyFont="0" applyBorder="0"/>
    <xf numFmtId="234" fontId="9" fillId="51" borderId="0" applyFont="0" applyBorder="0"/>
    <xf numFmtId="234" fontId="9" fillId="51" borderId="0" applyFont="0" applyBorder="0"/>
    <xf numFmtId="234" fontId="9" fillId="51" borderId="0" applyFont="0" applyBorder="0"/>
    <xf numFmtId="234" fontId="9" fillId="51" borderId="0" applyFont="0" applyBorder="0"/>
    <xf numFmtId="234" fontId="9" fillId="51" borderId="0" applyFont="0" applyBorder="0"/>
    <xf numFmtId="234" fontId="9" fillId="51" borderId="0" applyFont="0" applyBorder="0"/>
    <xf numFmtId="234" fontId="9" fillId="51" borderId="0" applyFont="0" applyBorder="0"/>
    <xf numFmtId="234" fontId="9" fillId="51" borderId="0" applyFont="0" applyBorder="0"/>
    <xf numFmtId="234" fontId="9" fillId="51" borderId="0" applyFont="0" applyBorder="0"/>
    <xf numFmtId="234" fontId="9" fillId="51" borderId="0" applyFont="0" applyBorder="0"/>
    <xf numFmtId="234" fontId="9" fillId="51" borderId="0" applyFont="0" applyBorder="0"/>
    <xf numFmtId="234" fontId="9" fillId="51" borderId="0" applyFont="0" applyBorder="0"/>
    <xf numFmtId="234" fontId="9" fillId="51" borderId="0" applyFont="0" applyBorder="0"/>
    <xf numFmtId="234" fontId="9" fillId="51" borderId="0" applyFont="0" applyBorder="0"/>
    <xf numFmtId="234" fontId="9" fillId="51" borderId="0" applyFont="0" applyBorder="0"/>
    <xf numFmtId="234" fontId="9" fillId="51" borderId="0" applyFont="0" applyBorder="0"/>
    <xf numFmtId="234" fontId="9" fillId="51" borderId="0" applyFont="0" applyBorder="0"/>
    <xf numFmtId="234" fontId="9" fillId="51" borderId="0" applyFont="0" applyBorder="0"/>
    <xf numFmtId="234" fontId="9" fillId="51" borderId="0" applyFont="0" applyBorder="0"/>
    <xf numFmtId="234" fontId="9" fillId="51" borderId="0" applyFont="0" applyBorder="0"/>
    <xf numFmtId="234" fontId="9" fillId="51" borderId="0" applyFont="0" applyBorder="0"/>
    <xf numFmtId="234" fontId="9" fillId="51" borderId="0" applyFont="0" applyBorder="0"/>
    <xf numFmtId="234" fontId="9" fillId="51" borderId="0" applyFont="0" applyBorder="0"/>
    <xf numFmtId="234" fontId="9" fillId="51" borderId="0" applyFont="0" applyBorder="0"/>
    <xf numFmtId="234" fontId="9" fillId="51" borderId="0" applyFont="0" applyBorder="0"/>
    <xf numFmtId="234" fontId="9" fillId="51" borderId="0" applyFont="0" applyBorder="0"/>
    <xf numFmtId="235" fontId="9" fillId="51" borderId="0" applyFont="0" applyBorder="0"/>
    <xf numFmtId="0" fontId="106" fillId="0" borderId="32"/>
    <xf numFmtId="0" fontId="106" fillId="0" borderId="32"/>
    <xf numFmtId="236" fontId="108" fillId="0" borderId="0">
      <protection locked="0"/>
    </xf>
    <xf numFmtId="0" fontId="109" fillId="0" borderId="0" applyProtection="0"/>
    <xf numFmtId="14" fontId="110" fillId="0" borderId="0" applyFill="0" applyBorder="0" applyAlignment="0"/>
    <xf numFmtId="237" fontId="47" fillId="0" borderId="0">
      <protection locked="0"/>
    </xf>
    <xf numFmtId="238" fontId="111" fillId="86" borderId="11">
      <alignment horizontal="center" vertical="center" wrapText="1"/>
    </xf>
    <xf numFmtId="0" fontId="112" fillId="35" borderId="32"/>
    <xf numFmtId="0" fontId="112" fillId="35" borderId="32"/>
    <xf numFmtId="38" fontId="44" fillId="0" borderId="34">
      <alignment vertical="center"/>
    </xf>
    <xf numFmtId="166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7" fontId="58" fillId="0" borderId="0"/>
    <xf numFmtId="177" fontId="58" fillId="0" borderId="0"/>
    <xf numFmtId="177" fontId="58" fillId="0" borderId="0"/>
    <xf numFmtId="177" fontId="58" fillId="0" borderId="0"/>
    <xf numFmtId="239" fontId="15" fillId="0" borderId="0"/>
    <xf numFmtId="220" fontId="46" fillId="0" borderId="0"/>
    <xf numFmtId="240" fontId="47" fillId="0" borderId="0"/>
    <xf numFmtId="8" fontId="9" fillId="0" borderId="0" applyFill="0" applyBorder="0" applyAlignment="0" applyProtection="0"/>
    <xf numFmtId="8" fontId="9" fillId="0" borderId="0" applyFill="0" applyBorder="0" applyAlignment="0" applyProtection="0"/>
    <xf numFmtId="8" fontId="9" fillId="0" borderId="0" applyFill="0" applyBorder="0" applyAlignment="0" applyProtection="0"/>
    <xf numFmtId="8" fontId="9" fillId="0" borderId="0" applyFill="0" applyBorder="0" applyAlignment="0" applyProtection="0"/>
    <xf numFmtId="8" fontId="9" fillId="0" borderId="0" applyFill="0" applyBorder="0" applyAlignment="0" applyProtection="0"/>
    <xf numFmtId="6" fontId="9" fillId="0" borderId="0" applyFill="0" applyBorder="0" applyAlignment="0" applyProtection="0"/>
    <xf numFmtId="6" fontId="9" fillId="0" borderId="0" applyFill="0" applyBorder="0" applyAlignment="0" applyProtection="0"/>
    <xf numFmtId="6" fontId="9" fillId="0" borderId="0" applyFill="0" applyBorder="0" applyAlignment="0" applyProtection="0"/>
    <xf numFmtId="6" fontId="9" fillId="0" borderId="0" applyFill="0" applyBorder="0" applyAlignment="0" applyProtection="0"/>
    <xf numFmtId="6" fontId="9" fillId="0" borderId="0" applyFill="0" applyBorder="0" applyAlignment="0" applyProtection="0"/>
    <xf numFmtId="0" fontId="112" fillId="35" borderId="32"/>
    <xf numFmtId="199" fontId="113" fillId="0" borderId="32"/>
    <xf numFmtId="199" fontId="113" fillId="0" borderId="32"/>
    <xf numFmtId="199" fontId="113" fillId="0" borderId="32"/>
    <xf numFmtId="199" fontId="113" fillId="0" borderId="32"/>
    <xf numFmtId="199" fontId="113" fillId="0" borderId="32"/>
    <xf numFmtId="199" fontId="113" fillId="0" borderId="32"/>
    <xf numFmtId="0" fontId="112" fillId="35" borderId="32"/>
    <xf numFmtId="0" fontId="112" fillId="35" borderId="32"/>
    <xf numFmtId="199" fontId="113" fillId="0" borderId="32"/>
    <xf numFmtId="199" fontId="113" fillId="0" borderId="32"/>
    <xf numFmtId="199" fontId="113" fillId="0" borderId="32"/>
    <xf numFmtId="199" fontId="113" fillId="0" borderId="32"/>
    <xf numFmtId="199" fontId="113" fillId="0" borderId="32"/>
    <xf numFmtId="199" fontId="113" fillId="0" borderId="32"/>
    <xf numFmtId="0" fontId="112" fillId="35" borderId="32"/>
    <xf numFmtId="0" fontId="5" fillId="0" borderId="0" applyNumberFormat="0" applyFill="0" applyBorder="0" applyAlignment="0" applyProtection="0"/>
    <xf numFmtId="198" fontId="47" fillId="0" borderId="0" applyFont="0" applyFill="0" applyBorder="0" applyAlignment="0" applyProtection="0"/>
    <xf numFmtId="0" fontId="114" fillId="0" borderId="13"/>
    <xf numFmtId="0" fontId="114" fillId="0" borderId="13"/>
    <xf numFmtId="0" fontId="115" fillId="88" borderId="0" applyNumberFormat="0" applyBorder="0" applyAlignment="0" applyProtection="0"/>
    <xf numFmtId="0" fontId="115" fillId="89" borderId="0" applyNumberFormat="0" applyBorder="0" applyAlignment="0" applyProtection="0"/>
    <xf numFmtId="0" fontId="115" fillId="89" borderId="0" applyNumberFormat="0" applyBorder="0" applyAlignment="0" applyProtection="0"/>
    <xf numFmtId="40" fontId="44" fillId="0" borderId="0" applyFont="0" applyFill="0" applyBorder="0" applyAlignment="0" applyProtection="0"/>
    <xf numFmtId="0" fontId="116" fillId="90" borderId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117" fillId="0" borderId="0" applyNumberFormat="0" applyAlignment="0">
      <alignment horizontal="left"/>
    </xf>
    <xf numFmtId="241" fontId="9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58" fillId="0" borderId="0" applyFont="0" applyFill="0" applyBorder="0" applyAlignment="0" applyProtection="0"/>
    <xf numFmtId="241" fontId="9" fillId="0" borderId="0" applyFont="0" applyFill="0" applyBorder="0" applyAlignment="0" applyProtection="0"/>
    <xf numFmtId="0" fontId="55" fillId="0" borderId="0"/>
    <xf numFmtId="199" fontId="118" fillId="0" borderId="0" applyNumberFormat="0" applyFill="0" applyBorder="0" applyAlignment="0" applyProtection="0"/>
    <xf numFmtId="199" fontId="118" fillId="0" borderId="0" applyNumberFormat="0" applyFill="0" applyBorder="0" applyAlignment="0" applyProtection="0"/>
    <xf numFmtId="199" fontId="11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199" fontId="11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9" fontId="118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199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236" fontId="108" fillId="0" borderId="0">
      <protection locked="0"/>
    </xf>
    <xf numFmtId="236" fontId="108" fillId="0" borderId="0">
      <protection locked="0"/>
    </xf>
    <xf numFmtId="236" fontId="108" fillId="0" borderId="0">
      <protection locked="0"/>
    </xf>
    <xf numFmtId="236" fontId="108" fillId="0" borderId="0">
      <protection locked="0"/>
    </xf>
    <xf numFmtId="236" fontId="108" fillId="0" borderId="0">
      <protection locked="0"/>
    </xf>
    <xf numFmtId="236" fontId="108" fillId="0" borderId="0">
      <protection locked="0"/>
    </xf>
    <xf numFmtId="236" fontId="108" fillId="0" borderId="0">
      <protection locked="0"/>
    </xf>
    <xf numFmtId="236" fontId="108" fillId="0" borderId="0">
      <protection locked="0"/>
    </xf>
    <xf numFmtId="2" fontId="109" fillId="0" borderId="0" applyProtection="0"/>
    <xf numFmtId="0" fontId="122" fillId="0" borderId="0">
      <alignment horizontal="left"/>
    </xf>
    <xf numFmtId="0" fontId="123" fillId="0" borderId="0">
      <alignment horizontal="left"/>
    </xf>
    <xf numFmtId="0" fontId="124" fillId="0" borderId="0">
      <alignment horizontal="left"/>
    </xf>
    <xf numFmtId="0" fontId="124" fillId="0" borderId="0">
      <alignment horizontal="left"/>
    </xf>
    <xf numFmtId="0" fontId="124" fillId="0" borderId="0">
      <alignment horizontal="left"/>
    </xf>
    <xf numFmtId="0" fontId="125" fillId="35" borderId="35"/>
    <xf numFmtId="0" fontId="125" fillId="35" borderId="35"/>
    <xf numFmtId="0" fontId="125" fillId="35" borderId="32"/>
    <xf numFmtId="199" fontId="126" fillId="0" borderId="32"/>
    <xf numFmtId="199" fontId="126" fillId="0" borderId="32"/>
    <xf numFmtId="199" fontId="126" fillId="0" borderId="32"/>
    <xf numFmtId="199" fontId="126" fillId="0" borderId="32"/>
    <xf numFmtId="199" fontId="126" fillId="0" borderId="32"/>
    <xf numFmtId="199" fontId="126" fillId="0" borderId="32"/>
    <xf numFmtId="0" fontId="125" fillId="35" borderId="32"/>
    <xf numFmtId="242" fontId="49" fillId="0" borderId="0">
      <alignment horizontal="right"/>
    </xf>
    <xf numFmtId="0" fontId="125" fillId="91" borderId="32"/>
    <xf numFmtId="199" fontId="126" fillId="91" borderId="32"/>
    <xf numFmtId="199" fontId="126" fillId="91" borderId="32"/>
    <xf numFmtId="199" fontId="126" fillId="91" borderId="32"/>
    <xf numFmtId="199" fontId="126" fillId="91" borderId="32"/>
    <xf numFmtId="199" fontId="126" fillId="91" borderId="32"/>
    <xf numFmtId="199" fontId="126" fillId="91" borderId="32"/>
    <xf numFmtId="0" fontId="125" fillId="91" borderId="32"/>
    <xf numFmtId="226" fontId="107" fillId="84" borderId="36">
      <alignment horizontal="right"/>
    </xf>
    <xf numFmtId="37" fontId="45" fillId="0" borderId="0" applyNumberFormat="0" applyFont="0" applyBorder="0" applyAlignment="0"/>
    <xf numFmtId="0" fontId="4" fillId="0" borderId="0" applyNumberFormat="0" applyBorder="0" applyAlignment="0"/>
    <xf numFmtId="199" fontId="127" fillId="48" borderId="0" applyNumberFormat="0" applyBorder="0" applyAlignment="0" applyProtection="0"/>
    <xf numFmtId="199" fontId="127" fillId="48" borderId="0" applyNumberFormat="0" applyBorder="0" applyAlignment="0" applyProtection="0"/>
    <xf numFmtId="199" fontId="127" fillId="48" borderId="0" applyNumberFormat="0" applyBorder="0" applyAlignment="0" applyProtection="0"/>
    <xf numFmtId="0" fontId="128" fillId="43" borderId="0" applyNumberFormat="0" applyBorder="0" applyAlignment="0" applyProtection="0"/>
    <xf numFmtId="0" fontId="129" fillId="4" borderId="0" applyNumberFormat="0" applyBorder="0" applyAlignment="0" applyProtection="0"/>
    <xf numFmtId="199" fontId="127" fillId="48" borderId="0" applyNumberFormat="0" applyBorder="0" applyAlignment="0" applyProtection="0"/>
    <xf numFmtId="0" fontId="30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30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8" fillId="43" borderId="0" applyNumberFormat="0" applyBorder="0" applyAlignment="0" applyProtection="0"/>
    <xf numFmtId="0" fontId="128" fillId="43" borderId="0" applyNumberFormat="0" applyBorder="0" applyAlignment="0" applyProtection="0"/>
    <xf numFmtId="0" fontId="30" fillId="4" borderId="0" applyNumberFormat="0" applyBorder="0" applyAlignment="0" applyProtection="0"/>
    <xf numFmtId="199" fontId="127" fillId="48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7" fillId="44" borderId="0" applyNumberFormat="0" applyBorder="0" applyAlignment="0" applyProtection="0"/>
    <xf numFmtId="0" fontId="30" fillId="4" borderId="0" applyNumberFormat="0" applyBorder="0" applyAlignment="0" applyProtection="0"/>
    <xf numFmtId="0" fontId="128" fillId="43" borderId="0" applyNumberFormat="0" applyBorder="0" applyAlignment="0" applyProtection="0"/>
    <xf numFmtId="199" fontId="127" fillId="48" borderId="0" applyNumberFormat="0" applyBorder="0" applyAlignment="0" applyProtection="0"/>
    <xf numFmtId="0" fontId="127" fillId="48" borderId="0" applyNumberFormat="0" applyBorder="0" applyAlignment="0" applyProtection="0"/>
    <xf numFmtId="0" fontId="130" fillId="43" borderId="0" applyNumberFormat="0" applyBorder="0" applyAlignment="0" applyProtection="0"/>
    <xf numFmtId="0" fontId="128" fillId="43" borderId="0" applyNumberFormat="0" applyBorder="0" applyAlignment="0" applyProtection="0"/>
    <xf numFmtId="0" fontId="127" fillId="48" borderId="0" applyNumberFormat="0" applyBorder="0" applyAlignment="0" applyProtection="0"/>
    <xf numFmtId="0" fontId="127" fillId="48" borderId="0" applyNumberFormat="0" applyBorder="0" applyAlignment="0" applyProtection="0"/>
    <xf numFmtId="0" fontId="128" fillId="43" borderId="0" applyNumberFormat="0" applyBorder="0" applyAlignment="0" applyProtection="0"/>
    <xf numFmtId="0" fontId="127" fillId="48" borderId="0" applyNumberFormat="0" applyBorder="0" applyAlignment="0" applyProtection="0"/>
    <xf numFmtId="0" fontId="30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30" fillId="4" borderId="0" applyNumberFormat="0" applyBorder="0" applyAlignment="0" applyProtection="0"/>
    <xf numFmtId="38" fontId="19" fillId="51" borderId="0" applyNumberFormat="0" applyBorder="0" applyAlignment="0" applyProtection="0"/>
    <xf numFmtId="38" fontId="19" fillId="51" borderId="0" applyNumberFormat="0" applyBorder="0" applyAlignment="0" applyProtection="0"/>
    <xf numFmtId="38" fontId="131" fillId="51" borderId="0" applyNumberFormat="0" applyBorder="0" applyAlignment="0" applyProtection="0"/>
    <xf numFmtId="38" fontId="131" fillId="51" borderId="0" applyNumberFormat="0" applyBorder="0" applyAlignment="0" applyProtection="0"/>
    <xf numFmtId="38" fontId="19" fillId="51" borderId="0" applyNumberFormat="0" applyBorder="0" applyAlignment="0" applyProtection="0"/>
    <xf numFmtId="38" fontId="131" fillId="51" borderId="0" applyNumberFormat="0" applyBorder="0" applyAlignment="0" applyProtection="0"/>
    <xf numFmtId="38" fontId="19" fillId="51" borderId="0" applyNumberFormat="0" applyBorder="0" applyAlignment="0" applyProtection="0"/>
    <xf numFmtId="0" fontId="132" fillId="0" borderId="0">
      <alignment horizontal="left"/>
    </xf>
    <xf numFmtId="0" fontId="133" fillId="0" borderId="0">
      <alignment horizontal="left"/>
    </xf>
    <xf numFmtId="0" fontId="133" fillId="0" borderId="0">
      <alignment horizontal="left"/>
    </xf>
    <xf numFmtId="0" fontId="134" fillId="0" borderId="1" applyNumberFormat="0" applyAlignment="0" applyProtection="0">
      <alignment horizontal="left" vertical="center"/>
    </xf>
    <xf numFmtId="0" fontId="6" fillId="0" borderId="1" applyNumberFormat="0" applyAlignment="0" applyProtection="0">
      <alignment horizontal="left" vertical="center"/>
    </xf>
    <xf numFmtId="0" fontId="6" fillId="0" borderId="1" applyNumberFormat="0" applyAlignment="0" applyProtection="0">
      <alignment horizontal="left" vertical="center"/>
    </xf>
    <xf numFmtId="0" fontId="134" fillId="0" borderId="37" applyNumberFormat="0" applyAlignment="0" applyProtection="0"/>
    <xf numFmtId="0" fontId="134" fillId="0" borderId="1" applyNumberFormat="0" applyAlignment="0" applyProtection="0">
      <alignment horizontal="left" vertical="center"/>
    </xf>
    <xf numFmtId="0" fontId="134" fillId="0" borderId="1" applyNumberFormat="0" applyAlignment="0" applyProtection="0">
      <alignment horizontal="left" vertical="center"/>
    </xf>
    <xf numFmtId="0" fontId="134" fillId="0" borderId="1" applyNumberFormat="0" applyAlignment="0" applyProtection="0">
      <alignment horizontal="left" vertical="center"/>
    </xf>
    <xf numFmtId="0" fontId="134" fillId="0" borderId="1" applyNumberFormat="0" applyAlignment="0" applyProtection="0">
      <alignment horizontal="left" vertical="center"/>
    </xf>
    <xf numFmtId="0" fontId="134" fillId="0" borderId="1" applyNumberFormat="0" applyAlignment="0" applyProtection="0">
      <alignment horizontal="left" vertical="center"/>
    </xf>
    <xf numFmtId="0" fontId="134" fillId="0" borderId="1" applyNumberFormat="0" applyAlignment="0" applyProtection="0">
      <alignment horizontal="left" vertical="center"/>
    </xf>
    <xf numFmtId="0" fontId="134" fillId="0" borderId="1" applyNumberFormat="0" applyAlignment="0" applyProtection="0">
      <alignment horizontal="left" vertical="center"/>
    </xf>
    <xf numFmtId="0" fontId="134" fillId="0" borderId="1" applyNumberFormat="0" applyAlignment="0" applyProtection="0">
      <alignment horizontal="left" vertical="center"/>
    </xf>
    <xf numFmtId="0" fontId="134" fillId="0" borderId="37" applyNumberFormat="0" applyAlignment="0" applyProtection="0"/>
    <xf numFmtId="0" fontId="134" fillId="0" borderId="37" applyNumberFormat="0" applyAlignment="0" applyProtection="0"/>
    <xf numFmtId="0" fontId="134" fillId="0" borderId="37" applyNumberFormat="0" applyAlignment="0" applyProtection="0"/>
    <xf numFmtId="0" fontId="134" fillId="0" borderId="37" applyNumberFormat="0" applyAlignment="0" applyProtection="0"/>
    <xf numFmtId="0" fontId="134" fillId="0" borderId="2">
      <alignment horizontal="left" vertical="center"/>
    </xf>
    <xf numFmtId="0" fontId="134" fillId="0" borderId="2">
      <alignment horizontal="left" vertical="center"/>
    </xf>
    <xf numFmtId="0" fontId="6" fillId="0" borderId="2">
      <alignment horizontal="left" vertical="center"/>
    </xf>
    <xf numFmtId="0" fontId="6" fillId="0" borderId="2">
      <alignment horizontal="left" vertical="center"/>
    </xf>
    <xf numFmtId="0" fontId="134" fillId="0" borderId="2">
      <alignment horizontal="left" vertical="center"/>
    </xf>
    <xf numFmtId="0" fontId="6" fillId="0" borderId="2">
      <alignment horizontal="left" vertical="center"/>
    </xf>
    <xf numFmtId="0" fontId="6" fillId="0" borderId="2">
      <alignment horizontal="left" vertical="center"/>
    </xf>
    <xf numFmtId="0" fontId="134" fillId="0" borderId="2">
      <alignment horizontal="left" vertical="center"/>
    </xf>
    <xf numFmtId="0" fontId="134" fillId="0" borderId="2">
      <alignment horizontal="left" vertical="center"/>
    </xf>
    <xf numFmtId="0" fontId="6" fillId="0" borderId="2">
      <alignment horizontal="left" vertical="center"/>
    </xf>
    <xf numFmtId="0" fontId="6" fillId="0" borderId="2">
      <alignment horizontal="left" vertical="center"/>
    </xf>
    <xf numFmtId="0" fontId="6" fillId="0" borderId="2">
      <alignment horizontal="left" vertical="center"/>
    </xf>
    <xf numFmtId="0" fontId="134" fillId="0" borderId="2">
      <alignment horizontal="left" vertical="center"/>
    </xf>
    <xf numFmtId="0" fontId="134" fillId="0" borderId="2">
      <alignment horizontal="left" vertical="center"/>
    </xf>
    <xf numFmtId="0" fontId="134" fillId="0" borderId="2">
      <alignment horizontal="left" vertical="center"/>
    </xf>
    <xf numFmtId="0" fontId="134" fillId="0" borderId="2">
      <alignment horizontal="left" vertical="center"/>
    </xf>
    <xf numFmtId="0" fontId="134" fillId="0" borderId="2">
      <alignment horizontal="left" vertical="center"/>
    </xf>
    <xf numFmtId="0" fontId="134" fillId="0" borderId="2">
      <alignment horizontal="left" vertical="center"/>
    </xf>
    <xf numFmtId="0" fontId="134" fillId="0" borderId="2">
      <alignment horizontal="left" vertical="center"/>
    </xf>
    <xf numFmtId="0" fontId="134" fillId="0" borderId="2">
      <alignment horizontal="left" vertical="center"/>
    </xf>
    <xf numFmtId="0" fontId="134" fillId="0" borderId="38">
      <alignment horizontal="left" vertical="center"/>
    </xf>
    <xf numFmtId="0" fontId="134" fillId="0" borderId="38">
      <alignment horizontal="left" vertical="center"/>
    </xf>
    <xf numFmtId="0" fontId="6" fillId="0" borderId="2">
      <alignment horizontal="left" vertical="center"/>
    </xf>
    <xf numFmtId="0" fontId="6" fillId="0" borderId="2">
      <alignment horizontal="left" vertical="center"/>
    </xf>
    <xf numFmtId="0" fontId="6" fillId="0" borderId="2">
      <alignment horizontal="left" vertical="center"/>
    </xf>
    <xf numFmtId="0" fontId="6" fillId="0" borderId="2">
      <alignment horizontal="left" vertical="center"/>
    </xf>
    <xf numFmtId="0" fontId="134" fillId="0" borderId="2">
      <alignment horizontal="left" vertical="center"/>
    </xf>
    <xf numFmtId="0" fontId="134" fillId="0" borderId="2">
      <alignment horizontal="left" vertical="center"/>
    </xf>
    <xf numFmtId="0" fontId="6" fillId="0" borderId="2">
      <alignment horizontal="left" vertical="center"/>
    </xf>
    <xf numFmtId="0" fontId="6" fillId="0" borderId="2">
      <alignment horizontal="left" vertical="center"/>
    </xf>
    <xf numFmtId="0" fontId="6" fillId="0" borderId="2">
      <alignment horizontal="left" vertical="center"/>
    </xf>
    <xf numFmtId="0" fontId="134" fillId="0" borderId="2">
      <alignment horizontal="left" vertical="center"/>
    </xf>
    <xf numFmtId="0" fontId="134" fillId="0" borderId="2">
      <alignment horizontal="left" vertical="center"/>
    </xf>
    <xf numFmtId="0" fontId="134" fillId="0" borderId="2">
      <alignment horizontal="left" vertical="center"/>
    </xf>
    <xf numFmtId="0" fontId="134" fillId="0" borderId="2">
      <alignment horizontal="left" vertical="center"/>
    </xf>
    <xf numFmtId="0" fontId="134" fillId="0" borderId="38">
      <alignment horizontal="left" vertical="center"/>
    </xf>
    <xf numFmtId="0" fontId="134" fillId="0" borderId="38">
      <alignment horizontal="left" vertical="center"/>
    </xf>
    <xf numFmtId="0" fontId="134" fillId="0" borderId="38">
      <alignment horizontal="left" vertical="center"/>
    </xf>
    <xf numFmtId="0" fontId="134" fillId="0" borderId="38">
      <alignment horizontal="left" vertical="center"/>
    </xf>
    <xf numFmtId="0" fontId="134" fillId="0" borderId="38">
      <alignment horizontal="left" vertical="center"/>
    </xf>
    <xf numFmtId="0" fontId="134" fillId="0" borderId="38">
      <alignment horizontal="left" vertical="center"/>
    </xf>
    <xf numFmtId="0" fontId="134" fillId="0" borderId="38">
      <alignment horizontal="left" vertical="center"/>
    </xf>
    <xf numFmtId="0" fontId="134" fillId="0" borderId="38">
      <alignment horizontal="left" vertical="center"/>
    </xf>
    <xf numFmtId="0" fontId="6" fillId="0" borderId="0"/>
    <xf numFmtId="42" fontId="20" fillId="92" borderId="11">
      <alignment vertical="center" wrapText="1"/>
    </xf>
    <xf numFmtId="199" fontId="135" fillId="0" borderId="8">
      <alignment horizontal="left" vertical="top"/>
    </xf>
    <xf numFmtId="199" fontId="135" fillId="0" borderId="8">
      <alignment horizontal="left" vertical="top"/>
    </xf>
    <xf numFmtId="199" fontId="135" fillId="0" borderId="8">
      <alignment horizontal="left" vertical="top"/>
    </xf>
    <xf numFmtId="0" fontId="136" fillId="0" borderId="39" applyNumberFormat="0" applyFill="0" applyAlignment="0" applyProtection="0"/>
    <xf numFmtId="0" fontId="137" fillId="0" borderId="20" applyNumberFormat="0" applyFill="0" applyAlignment="0" applyProtection="0"/>
    <xf numFmtId="199" fontId="135" fillId="0" borderId="8">
      <alignment horizontal="left" vertical="top"/>
    </xf>
    <xf numFmtId="0" fontId="27" fillId="0" borderId="20" applyNumberFormat="0" applyFill="0" applyAlignment="0" applyProtection="0"/>
    <xf numFmtId="0" fontId="137" fillId="0" borderId="20" applyNumberFormat="0" applyFill="0" applyAlignment="0" applyProtection="0"/>
    <xf numFmtId="0" fontId="27" fillId="0" borderId="20" applyNumberFormat="0" applyFill="0" applyAlignment="0" applyProtection="0"/>
    <xf numFmtId="0" fontId="137" fillId="0" borderId="20" applyNumberFormat="0" applyFill="0" applyAlignment="0" applyProtection="0"/>
    <xf numFmtId="0" fontId="137" fillId="0" borderId="20" applyNumberFormat="0" applyFill="0" applyAlignment="0" applyProtection="0"/>
    <xf numFmtId="0" fontId="137" fillId="0" borderId="20" applyNumberFormat="0" applyFill="0" applyAlignment="0" applyProtection="0"/>
    <xf numFmtId="0" fontId="137" fillId="0" borderId="20" applyNumberFormat="0" applyFill="0" applyAlignment="0" applyProtection="0"/>
    <xf numFmtId="0" fontId="137" fillId="0" borderId="20" applyNumberFormat="0" applyFill="0" applyAlignment="0" applyProtection="0"/>
    <xf numFmtId="0" fontId="136" fillId="0" borderId="39" applyNumberFormat="0" applyFill="0" applyAlignment="0" applyProtection="0"/>
    <xf numFmtId="0" fontId="136" fillId="0" borderId="39" applyNumberFormat="0" applyFill="0" applyAlignment="0" applyProtection="0"/>
    <xf numFmtId="0" fontId="27" fillId="0" borderId="20" applyNumberFormat="0" applyFill="0" applyAlignment="0" applyProtection="0"/>
    <xf numFmtId="199" fontId="135" fillId="0" borderId="8">
      <alignment horizontal="left" vertical="top"/>
    </xf>
    <xf numFmtId="0" fontId="137" fillId="0" borderId="20" applyNumberFormat="0" applyFill="0" applyAlignment="0" applyProtection="0"/>
    <xf numFmtId="0" fontId="137" fillId="0" borderId="20" applyNumberFormat="0" applyFill="0" applyAlignment="0" applyProtection="0"/>
    <xf numFmtId="0" fontId="137" fillId="0" borderId="20" applyNumberFormat="0" applyFill="0" applyAlignment="0" applyProtection="0"/>
    <xf numFmtId="0" fontId="137" fillId="0" borderId="20" applyNumberFormat="0" applyFill="0" applyAlignment="0" applyProtection="0"/>
    <xf numFmtId="0" fontId="27" fillId="0" borderId="20" applyNumberFormat="0" applyFill="0" applyAlignment="0" applyProtection="0"/>
    <xf numFmtId="0" fontId="136" fillId="0" borderId="39" applyNumberFormat="0" applyFill="0" applyAlignment="0" applyProtection="0"/>
    <xf numFmtId="199" fontId="135" fillId="0" borderId="8">
      <alignment horizontal="left" vertical="top"/>
    </xf>
    <xf numFmtId="0" fontId="135" fillId="0" borderId="8">
      <alignment horizontal="left" vertical="top"/>
    </xf>
    <xf numFmtId="0" fontId="138" fillId="0" borderId="39" applyNumberFormat="0" applyFill="0" applyAlignment="0" applyProtection="0"/>
    <xf numFmtId="0" fontId="136" fillId="0" borderId="39" applyNumberFormat="0" applyFill="0" applyAlignment="0" applyProtection="0"/>
    <xf numFmtId="0" fontId="135" fillId="0" borderId="8">
      <alignment horizontal="left" vertical="top"/>
    </xf>
    <xf numFmtId="0" fontId="135" fillId="0" borderId="8">
      <alignment horizontal="left" vertical="top"/>
    </xf>
    <xf numFmtId="0" fontId="136" fillId="0" borderId="39" applyNumberFormat="0" applyFill="0" applyAlignment="0" applyProtection="0"/>
    <xf numFmtId="0" fontId="135" fillId="0" borderId="8">
      <alignment horizontal="left" vertical="top"/>
    </xf>
    <xf numFmtId="0" fontId="27" fillId="0" borderId="20" applyNumberFormat="0" applyFill="0" applyAlignment="0" applyProtection="0"/>
    <xf numFmtId="0" fontId="137" fillId="0" borderId="20" applyNumberFormat="0" applyFill="0" applyAlignment="0" applyProtection="0"/>
    <xf numFmtId="0" fontId="137" fillId="0" borderId="20" applyNumberFormat="0" applyFill="0" applyAlignment="0" applyProtection="0"/>
    <xf numFmtId="0" fontId="27" fillId="0" borderId="20" applyNumberFormat="0" applyFill="0" applyAlignment="0" applyProtection="0"/>
    <xf numFmtId="0" fontId="139" fillId="0" borderId="0">
      <alignment horizontal="left"/>
    </xf>
    <xf numFmtId="0" fontId="135" fillId="0" borderId="8">
      <alignment horizontal="left" vertical="top"/>
    </xf>
    <xf numFmtId="199" fontId="140" fillId="0" borderId="8">
      <alignment horizontal="left" vertical="top"/>
    </xf>
    <xf numFmtId="199" fontId="140" fillId="0" borderId="8">
      <alignment horizontal="left" vertical="top"/>
    </xf>
    <xf numFmtId="199" fontId="140" fillId="0" borderId="8">
      <alignment horizontal="left" vertical="top"/>
    </xf>
    <xf numFmtId="0" fontId="141" fillId="0" borderId="40" applyNumberFormat="0" applyFill="0" applyAlignment="0" applyProtection="0"/>
    <xf numFmtId="0" fontId="142" fillId="0" borderId="21" applyNumberFormat="0" applyFill="0" applyAlignment="0" applyProtection="0"/>
    <xf numFmtId="199" fontId="140" fillId="0" borderId="8">
      <alignment horizontal="left" vertical="top"/>
    </xf>
    <xf numFmtId="0" fontId="28" fillId="0" borderId="21" applyNumberFormat="0" applyFill="0" applyAlignment="0" applyProtection="0"/>
    <xf numFmtId="0" fontId="142" fillId="0" borderId="21" applyNumberFormat="0" applyFill="0" applyAlignment="0" applyProtection="0"/>
    <xf numFmtId="0" fontId="28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1" fillId="0" borderId="40" applyNumberFormat="0" applyFill="0" applyAlignment="0" applyProtection="0"/>
    <xf numFmtId="0" fontId="141" fillId="0" borderId="40" applyNumberFormat="0" applyFill="0" applyAlignment="0" applyProtection="0"/>
    <xf numFmtId="0" fontId="28" fillId="0" borderId="21" applyNumberFormat="0" applyFill="0" applyAlignment="0" applyProtection="0"/>
    <xf numFmtId="199" fontId="140" fillId="0" borderId="8">
      <alignment horizontal="left" vertical="top"/>
    </xf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28" fillId="0" borderId="21" applyNumberFormat="0" applyFill="0" applyAlignment="0" applyProtection="0"/>
    <xf numFmtId="0" fontId="141" fillId="0" borderId="40" applyNumberFormat="0" applyFill="0" applyAlignment="0" applyProtection="0"/>
    <xf numFmtId="199" fontId="140" fillId="0" borderId="8">
      <alignment horizontal="left" vertical="top"/>
    </xf>
    <xf numFmtId="0" fontId="140" fillId="0" borderId="8">
      <alignment horizontal="left" vertical="top"/>
    </xf>
    <xf numFmtId="0" fontId="143" fillId="0" borderId="40" applyNumberFormat="0" applyFill="0" applyAlignment="0" applyProtection="0"/>
    <xf numFmtId="0" fontId="141" fillId="0" borderId="40" applyNumberFormat="0" applyFill="0" applyAlignment="0" applyProtection="0"/>
    <xf numFmtId="0" fontId="140" fillId="0" borderId="8">
      <alignment horizontal="left" vertical="top"/>
    </xf>
    <xf numFmtId="0" fontId="140" fillId="0" borderId="8">
      <alignment horizontal="left" vertical="top"/>
    </xf>
    <xf numFmtId="0" fontId="141" fillId="0" borderId="40" applyNumberFormat="0" applyFill="0" applyAlignment="0" applyProtection="0"/>
    <xf numFmtId="0" fontId="140" fillId="0" borderId="8">
      <alignment horizontal="left" vertical="top"/>
    </xf>
    <xf numFmtId="0" fontId="28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28" fillId="0" borderId="21" applyNumberFormat="0" applyFill="0" applyAlignment="0" applyProtection="0"/>
    <xf numFmtId="0" fontId="64" fillId="0" borderId="0">
      <alignment horizontal="left"/>
    </xf>
    <xf numFmtId="0" fontId="144" fillId="0" borderId="8">
      <alignment horizontal="left" vertical="top"/>
    </xf>
    <xf numFmtId="199" fontId="145" fillId="0" borderId="0">
      <alignment horizontal="left"/>
    </xf>
    <xf numFmtId="199" fontId="145" fillId="0" borderId="0">
      <alignment horizontal="left"/>
    </xf>
    <xf numFmtId="199" fontId="145" fillId="0" borderId="0">
      <alignment horizontal="left"/>
    </xf>
    <xf numFmtId="0" fontId="146" fillId="0" borderId="41" applyNumberFormat="0" applyFill="0" applyAlignment="0" applyProtection="0"/>
    <xf numFmtId="0" fontId="147" fillId="0" borderId="22" applyNumberFormat="0" applyFill="0" applyAlignment="0" applyProtection="0"/>
    <xf numFmtId="199" fontId="145" fillId="0" borderId="0">
      <alignment horizontal="left"/>
    </xf>
    <xf numFmtId="0" fontId="29" fillId="0" borderId="22" applyNumberFormat="0" applyFill="0" applyAlignment="0" applyProtection="0"/>
    <xf numFmtId="0" fontId="147" fillId="0" borderId="22" applyNumberFormat="0" applyFill="0" applyAlignment="0" applyProtection="0"/>
    <xf numFmtId="0" fontId="29" fillId="0" borderId="22" applyNumberFormat="0" applyFill="0" applyAlignment="0" applyProtection="0"/>
    <xf numFmtId="0" fontId="147" fillId="0" borderId="22" applyNumberFormat="0" applyFill="0" applyAlignment="0" applyProtection="0"/>
    <xf numFmtId="0" fontId="147" fillId="0" borderId="22" applyNumberFormat="0" applyFill="0" applyAlignment="0" applyProtection="0"/>
    <xf numFmtId="0" fontId="147" fillId="0" borderId="22" applyNumberFormat="0" applyFill="0" applyAlignment="0" applyProtection="0"/>
    <xf numFmtId="0" fontId="147" fillId="0" borderId="22" applyNumberFormat="0" applyFill="0" applyAlignment="0" applyProtection="0"/>
    <xf numFmtId="0" fontId="147" fillId="0" borderId="22" applyNumberFormat="0" applyFill="0" applyAlignment="0" applyProtection="0"/>
    <xf numFmtId="0" fontId="146" fillId="0" borderId="41" applyNumberFormat="0" applyFill="0" applyAlignment="0" applyProtection="0"/>
    <xf numFmtId="0" fontId="146" fillId="0" borderId="41" applyNumberFormat="0" applyFill="0" applyAlignment="0" applyProtection="0"/>
    <xf numFmtId="0" fontId="29" fillId="0" borderId="22" applyNumberFormat="0" applyFill="0" applyAlignment="0" applyProtection="0"/>
    <xf numFmtId="199" fontId="145" fillId="0" borderId="0">
      <alignment horizontal="left"/>
    </xf>
    <xf numFmtId="0" fontId="147" fillId="0" borderId="22" applyNumberFormat="0" applyFill="0" applyAlignment="0" applyProtection="0"/>
    <xf numFmtId="0" fontId="147" fillId="0" borderId="22" applyNumberFormat="0" applyFill="0" applyAlignment="0" applyProtection="0"/>
    <xf numFmtId="0" fontId="147" fillId="0" borderId="22" applyNumberFormat="0" applyFill="0" applyAlignment="0" applyProtection="0"/>
    <xf numFmtId="0" fontId="147" fillId="0" borderId="22" applyNumberFormat="0" applyFill="0" applyAlignment="0" applyProtection="0"/>
    <xf numFmtId="0" fontId="29" fillId="0" borderId="22" applyNumberFormat="0" applyFill="0" applyAlignment="0" applyProtection="0"/>
    <xf numFmtId="0" fontId="146" fillId="0" borderId="41" applyNumberFormat="0" applyFill="0" applyAlignment="0" applyProtection="0"/>
    <xf numFmtId="199" fontId="145" fillId="0" borderId="0">
      <alignment horizontal="left"/>
    </xf>
    <xf numFmtId="0" fontId="145" fillId="0" borderId="0">
      <alignment horizontal="left"/>
    </xf>
    <xf numFmtId="0" fontId="148" fillId="0" borderId="41" applyNumberFormat="0" applyFill="0" applyAlignment="0" applyProtection="0"/>
    <xf numFmtId="0" fontId="146" fillId="0" borderId="41" applyNumberFormat="0" applyFill="0" applyAlignment="0" applyProtection="0"/>
    <xf numFmtId="0" fontId="145" fillId="0" borderId="0">
      <alignment horizontal="left"/>
    </xf>
    <xf numFmtId="0" fontId="145" fillId="0" borderId="0">
      <alignment horizontal="left"/>
    </xf>
    <xf numFmtId="0" fontId="146" fillId="0" borderId="41" applyNumberFormat="0" applyFill="0" applyAlignment="0" applyProtection="0"/>
    <xf numFmtId="0" fontId="145" fillId="0" borderId="0">
      <alignment horizontal="left"/>
    </xf>
    <xf numFmtId="0" fontId="29" fillId="0" borderId="22" applyNumberFormat="0" applyFill="0" applyAlignment="0" applyProtection="0"/>
    <xf numFmtId="0" fontId="147" fillId="0" borderId="22" applyNumberFormat="0" applyFill="0" applyAlignment="0" applyProtection="0"/>
    <xf numFmtId="0" fontId="147" fillId="0" borderId="22" applyNumberFormat="0" applyFill="0" applyAlignment="0" applyProtection="0"/>
    <xf numFmtId="0" fontId="29" fillId="0" borderId="22" applyNumberFormat="0" applyFill="0" applyAlignment="0" applyProtection="0"/>
    <xf numFmtId="0" fontId="145" fillId="0" borderId="0">
      <alignment horizontal="left"/>
    </xf>
    <xf numFmtId="199" fontId="149" fillId="0" borderId="0" applyNumberFormat="0" applyFill="0" applyBorder="0" applyAlignment="0" applyProtection="0"/>
    <xf numFmtId="199" fontId="149" fillId="0" borderId="0" applyNumberFormat="0" applyFill="0" applyBorder="0" applyAlignment="0" applyProtection="0"/>
    <xf numFmtId="199" fontId="149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199" fontId="14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99" fontId="149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199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243" fontId="150" fillId="0" borderId="42">
      <alignment horizontal="left"/>
    </xf>
    <xf numFmtId="244" fontId="151" fillId="0" borderId="13">
      <alignment horizontal="left"/>
    </xf>
    <xf numFmtId="244" fontId="151" fillId="0" borderId="13">
      <alignment horizontal="left"/>
    </xf>
    <xf numFmtId="0" fontId="152" fillId="0" borderId="43">
      <alignment horizontal="right"/>
    </xf>
    <xf numFmtId="0" fontId="150" fillId="1" borderId="13">
      <alignment horizontal="left"/>
    </xf>
    <xf numFmtId="0" fontId="150" fillId="1" borderId="13">
      <alignment horizontal="left"/>
    </xf>
    <xf numFmtId="236" fontId="108" fillId="0" borderId="0">
      <protection locked="0"/>
    </xf>
    <xf numFmtId="0" fontId="153" fillId="0" borderId="0" applyProtection="0"/>
    <xf numFmtId="236" fontId="154" fillId="0" borderId="0">
      <protection locked="0"/>
    </xf>
    <xf numFmtId="0" fontId="6" fillId="0" borderId="0" applyProtection="0"/>
    <xf numFmtId="0" fontId="155" fillId="0" borderId="0" applyFill="0" applyBorder="0" applyProtection="0">
      <alignment horizontal="right"/>
    </xf>
    <xf numFmtId="231" fontId="90" fillId="0" borderId="0" applyFill="0" applyBorder="0" applyAlignment="0" applyProtection="0"/>
    <xf numFmtId="0" fontId="156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0" fontId="48" fillId="0" borderId="0"/>
    <xf numFmtId="10" fontId="19" fillId="2" borderId="9" applyNumberFormat="0" applyBorder="0" applyAlignment="0" applyProtection="0"/>
    <xf numFmtId="10" fontId="19" fillId="85" borderId="9" applyNumberFormat="0" applyBorder="0" applyAlignment="0" applyProtection="0"/>
    <xf numFmtId="10" fontId="131" fillId="85" borderId="9" applyNumberFormat="0" applyBorder="0" applyAlignment="0" applyProtection="0"/>
    <xf numFmtId="10" fontId="131" fillId="85" borderId="9" applyNumberFormat="0" applyBorder="0" applyAlignment="0" applyProtection="0"/>
    <xf numFmtId="10" fontId="131" fillId="85" borderId="9" applyNumberFormat="0" applyBorder="0" applyAlignment="0" applyProtection="0"/>
    <xf numFmtId="10" fontId="131" fillId="85" borderId="9" applyNumberFormat="0" applyBorder="0" applyAlignment="0" applyProtection="0"/>
    <xf numFmtId="10" fontId="131" fillId="85" borderId="9" applyNumberFormat="0" applyBorder="0" applyAlignment="0" applyProtection="0"/>
    <xf numFmtId="10" fontId="131" fillId="85" borderId="9" applyNumberFormat="0" applyBorder="0" applyAlignment="0" applyProtection="0"/>
    <xf numFmtId="10" fontId="19" fillId="85" borderId="9" applyNumberFormat="0" applyBorder="0" applyAlignment="0" applyProtection="0"/>
    <xf numFmtId="10" fontId="131" fillId="85" borderId="9" applyNumberFormat="0" applyBorder="0" applyAlignment="0" applyProtection="0"/>
    <xf numFmtId="10" fontId="131" fillId="85" borderId="9" applyNumberFormat="0" applyBorder="0" applyAlignment="0" applyProtection="0"/>
    <xf numFmtId="10" fontId="131" fillId="85" borderId="9" applyNumberFormat="0" applyBorder="0" applyAlignment="0" applyProtection="0"/>
    <xf numFmtId="10" fontId="131" fillId="85" borderId="9" applyNumberFormat="0" applyBorder="0" applyAlignment="0" applyProtection="0"/>
    <xf numFmtId="10" fontId="131" fillId="85" borderId="9" applyNumberFormat="0" applyBorder="0" applyAlignment="0" applyProtection="0"/>
    <xf numFmtId="10" fontId="131" fillId="85" borderId="9" applyNumberFormat="0" applyBorder="0" applyAlignment="0" applyProtection="0"/>
    <xf numFmtId="10" fontId="131" fillId="85" borderId="9" applyNumberFormat="0" applyBorder="0" applyAlignment="0" applyProtection="0"/>
    <xf numFmtId="10" fontId="19" fillId="2" borderId="9" applyNumberFormat="0" applyBorder="0" applyAlignment="0" applyProtection="0"/>
    <xf numFmtId="10" fontId="19" fillId="2" borderId="9" applyNumberFormat="0" applyBorder="0" applyAlignment="0" applyProtection="0"/>
    <xf numFmtId="10" fontId="131" fillId="85" borderId="9" applyNumberFormat="0" applyBorder="0" applyAlignment="0" applyProtection="0"/>
    <xf numFmtId="10" fontId="131" fillId="85" borderId="9" applyNumberFormat="0" applyBorder="0" applyAlignment="0" applyProtection="0"/>
    <xf numFmtId="10" fontId="131" fillId="85" borderId="9" applyNumberFormat="0" applyBorder="0" applyAlignment="0" applyProtection="0"/>
    <xf numFmtId="10" fontId="131" fillId="85" borderId="9" applyNumberFormat="0" applyBorder="0" applyAlignment="0" applyProtection="0"/>
    <xf numFmtId="10" fontId="19" fillId="2" borderId="9" applyNumberFormat="0" applyBorder="0" applyAlignment="0" applyProtection="0"/>
    <xf numFmtId="10" fontId="19" fillId="2" borderId="9" applyNumberFormat="0" applyBorder="0" applyAlignment="0" applyProtection="0"/>
    <xf numFmtId="10" fontId="131" fillId="85" borderId="9" applyNumberFormat="0" applyBorder="0" applyAlignment="0" applyProtection="0"/>
    <xf numFmtId="10" fontId="131" fillId="85" borderId="9" applyNumberFormat="0" applyBorder="0" applyAlignment="0" applyProtection="0"/>
    <xf numFmtId="10" fontId="19" fillId="85" borderId="9" applyNumberFormat="0" applyBorder="0" applyAlignment="0" applyProtection="0"/>
    <xf numFmtId="10" fontId="19" fillId="85" borderId="9" applyNumberFormat="0" applyBorder="0" applyAlignment="0" applyProtection="0"/>
    <xf numFmtId="10" fontId="19" fillId="85" borderId="9" applyNumberFormat="0" applyBorder="0" applyAlignment="0" applyProtection="0"/>
    <xf numFmtId="10" fontId="131" fillId="85" borderId="9" applyNumberFormat="0" applyBorder="0" applyAlignment="0" applyProtection="0"/>
    <xf numFmtId="10" fontId="19" fillId="85" borderId="9" applyNumberFormat="0" applyBorder="0" applyAlignment="0" applyProtection="0"/>
    <xf numFmtId="10" fontId="131" fillId="85" borderId="9" applyNumberFormat="0" applyBorder="0" applyAlignment="0" applyProtection="0"/>
    <xf numFmtId="10" fontId="19" fillId="2" borderId="9" applyNumberFormat="0" applyBorder="0" applyAlignment="0" applyProtection="0"/>
    <xf numFmtId="0" fontId="161" fillId="7" borderId="23" applyNumberFormat="0" applyAlignment="0" applyProtection="0"/>
    <xf numFmtId="0" fontId="161" fillId="7" borderId="23" applyNumberFormat="0" applyAlignment="0" applyProtection="0"/>
    <xf numFmtId="0" fontId="33" fillId="7" borderId="23" applyNumberFormat="0" applyAlignment="0" applyProtection="0"/>
    <xf numFmtId="0" fontId="33" fillId="7" borderId="23" applyNumberFormat="0" applyAlignment="0" applyProtection="0"/>
    <xf numFmtId="0" fontId="33" fillId="7" borderId="23" applyNumberFormat="0" applyAlignment="0" applyProtection="0"/>
    <xf numFmtId="0" fontId="33" fillId="7" borderId="23" applyNumberFormat="0" applyAlignment="0" applyProtection="0"/>
    <xf numFmtId="0" fontId="33" fillId="7" borderId="23" applyNumberFormat="0" applyAlignment="0" applyProtection="0"/>
    <xf numFmtId="0" fontId="33" fillId="7" borderId="23" applyNumberFormat="0" applyAlignment="0" applyProtection="0"/>
    <xf numFmtId="0" fontId="33" fillId="7" borderId="23" applyNumberFormat="0" applyAlignment="0" applyProtection="0"/>
    <xf numFmtId="0" fontId="33" fillId="7" borderId="23" applyNumberFormat="0" applyAlignment="0" applyProtection="0"/>
    <xf numFmtId="199" fontId="162" fillId="54" borderId="30" applyNumberFormat="0" applyAlignment="0" applyProtection="0"/>
    <xf numFmtId="199" fontId="162" fillId="54" borderId="30" applyNumberFormat="0" applyAlignment="0" applyProtection="0"/>
    <xf numFmtId="199" fontId="162" fillId="54" borderId="30" applyNumberFormat="0" applyAlignment="0" applyProtection="0"/>
    <xf numFmtId="199" fontId="162" fillId="54" borderId="30" applyNumberFormat="0" applyAlignment="0" applyProtection="0"/>
    <xf numFmtId="199" fontId="162" fillId="54" borderId="30" applyNumberFormat="0" applyAlignment="0" applyProtection="0"/>
    <xf numFmtId="199" fontId="162" fillId="54" borderId="30" applyNumberFormat="0" applyAlignment="0" applyProtection="0"/>
    <xf numFmtId="0" fontId="163" fillId="45" borderId="30" applyNumberFormat="0" applyAlignment="0" applyProtection="0"/>
    <xf numFmtId="0" fontId="163" fillId="45" borderId="30" applyNumberFormat="0" applyAlignment="0" applyProtection="0"/>
    <xf numFmtId="199" fontId="162" fillId="54" borderId="30" applyNumberFormat="0" applyAlignment="0" applyProtection="0"/>
    <xf numFmtId="199" fontId="162" fillId="54" borderId="30" applyNumberFormat="0" applyAlignment="0" applyProtection="0"/>
    <xf numFmtId="199" fontId="162" fillId="54" borderId="30" applyNumberFormat="0" applyAlignment="0" applyProtection="0"/>
    <xf numFmtId="0" fontId="161" fillId="7" borderId="23" applyNumberFormat="0" applyAlignment="0" applyProtection="0"/>
    <xf numFmtId="199" fontId="162" fillId="54" borderId="30" applyNumberFormat="0" applyAlignment="0" applyProtection="0"/>
    <xf numFmtId="199" fontId="162" fillId="54" borderId="30" applyNumberFormat="0" applyAlignment="0" applyProtection="0"/>
    <xf numFmtId="199" fontId="162" fillId="54" borderId="30" applyNumberFormat="0" applyAlignment="0" applyProtection="0"/>
    <xf numFmtId="199" fontId="162" fillId="54" borderId="30" applyNumberFormat="0" applyAlignment="0" applyProtection="0"/>
    <xf numFmtId="0" fontId="161" fillId="7" borderId="23" applyNumberFormat="0" applyAlignment="0" applyProtection="0"/>
    <xf numFmtId="0" fontId="161" fillId="7" borderId="23" applyNumberFormat="0" applyAlignment="0" applyProtection="0"/>
    <xf numFmtId="199" fontId="162" fillId="54" borderId="30" applyNumberFormat="0" applyAlignment="0" applyProtection="0"/>
    <xf numFmtId="199" fontId="162" fillId="54" borderId="30" applyNumberFormat="0" applyAlignment="0" applyProtection="0"/>
    <xf numFmtId="199" fontId="162" fillId="54" borderId="30" applyNumberFormat="0" applyAlignment="0" applyProtection="0"/>
    <xf numFmtId="199" fontId="162" fillId="54" borderId="30" applyNumberFormat="0" applyAlignment="0" applyProtection="0"/>
    <xf numFmtId="0" fontId="161" fillId="7" borderId="23" applyNumberFormat="0" applyAlignment="0" applyProtection="0"/>
    <xf numFmtId="0" fontId="161" fillId="7" borderId="23" applyNumberFormat="0" applyAlignment="0" applyProtection="0"/>
    <xf numFmtId="199" fontId="162" fillId="54" borderId="30" applyNumberFormat="0" applyAlignment="0" applyProtection="0"/>
    <xf numFmtId="199" fontId="162" fillId="54" borderId="30" applyNumberFormat="0" applyAlignment="0" applyProtection="0"/>
    <xf numFmtId="199" fontId="162" fillId="54" borderId="30" applyNumberFormat="0" applyAlignment="0" applyProtection="0"/>
    <xf numFmtId="0" fontId="33" fillId="7" borderId="23" applyNumberFormat="0" applyAlignment="0" applyProtection="0"/>
    <xf numFmtId="0" fontId="161" fillId="7" borderId="23" applyNumberFormat="0" applyAlignment="0" applyProtection="0"/>
    <xf numFmtId="0" fontId="161" fillId="7" borderId="23" applyNumberFormat="0" applyAlignment="0" applyProtection="0"/>
    <xf numFmtId="0" fontId="33" fillId="7" borderId="23" applyNumberFormat="0" applyAlignment="0" applyProtection="0"/>
    <xf numFmtId="0" fontId="161" fillId="7" borderId="23" applyNumberFormat="0" applyAlignment="0" applyProtection="0"/>
    <xf numFmtId="0" fontId="161" fillId="7" borderId="23" applyNumberFormat="0" applyAlignment="0" applyProtection="0"/>
    <xf numFmtId="0" fontId="161" fillId="7" borderId="23" applyNumberFormat="0" applyAlignment="0" applyProtection="0"/>
    <xf numFmtId="0" fontId="161" fillId="7" borderId="23" applyNumberFormat="0" applyAlignment="0" applyProtection="0"/>
    <xf numFmtId="0" fontId="163" fillId="45" borderId="30" applyNumberFormat="0" applyAlignment="0" applyProtection="0"/>
    <xf numFmtId="0" fontId="163" fillId="45" borderId="30" applyNumberFormat="0" applyAlignment="0" applyProtection="0"/>
    <xf numFmtId="0" fontId="163" fillId="45" borderId="30" applyNumberFormat="0" applyAlignment="0" applyProtection="0"/>
    <xf numFmtId="0" fontId="33" fillId="7" borderId="23" applyNumberFormat="0" applyAlignment="0" applyProtection="0"/>
    <xf numFmtId="0" fontId="163" fillId="45" borderId="30" applyNumberFormat="0" applyAlignment="0" applyProtection="0"/>
    <xf numFmtId="0" fontId="33" fillId="7" borderId="23" applyNumberFormat="0" applyAlignment="0" applyProtection="0"/>
    <xf numFmtId="0" fontId="33" fillId="7" borderId="23" applyNumberFormat="0" applyAlignment="0" applyProtection="0"/>
    <xf numFmtId="0" fontId="33" fillId="7" borderId="23" applyNumberFormat="0" applyAlignment="0" applyProtection="0"/>
    <xf numFmtId="0" fontId="33" fillId="7" borderId="23" applyNumberFormat="0" applyAlignment="0" applyProtection="0"/>
    <xf numFmtId="0" fontId="33" fillId="7" borderId="23" applyNumberFormat="0" applyAlignment="0" applyProtection="0"/>
    <xf numFmtId="0" fontId="33" fillId="7" borderId="23" applyNumberFormat="0" applyAlignment="0" applyProtection="0"/>
    <xf numFmtId="0" fontId="33" fillId="7" borderId="23" applyNumberFormat="0" applyAlignment="0" applyProtection="0"/>
    <xf numFmtId="0" fontId="33" fillId="7" borderId="23" applyNumberFormat="0" applyAlignment="0" applyProtection="0"/>
    <xf numFmtId="0" fontId="33" fillId="7" borderId="23" applyNumberFormat="0" applyAlignment="0" applyProtection="0"/>
    <xf numFmtId="0" fontId="33" fillId="7" borderId="23" applyNumberFormat="0" applyAlignment="0" applyProtection="0"/>
    <xf numFmtId="199" fontId="162" fillId="54" borderId="30" applyNumberFormat="0" applyAlignment="0" applyProtection="0"/>
    <xf numFmtId="199" fontId="162" fillId="54" borderId="30" applyNumberFormat="0" applyAlignment="0" applyProtection="0"/>
    <xf numFmtId="199" fontId="162" fillId="54" borderId="30" applyNumberFormat="0" applyAlignment="0" applyProtection="0"/>
    <xf numFmtId="0" fontId="161" fillId="7" borderId="23" applyNumberFormat="0" applyAlignment="0" applyProtection="0"/>
    <xf numFmtId="0" fontId="161" fillId="7" borderId="23" applyNumberFormat="0" applyAlignment="0" applyProtection="0"/>
    <xf numFmtId="199" fontId="162" fillId="54" borderId="30" applyNumberFormat="0" applyAlignment="0" applyProtection="0"/>
    <xf numFmtId="199" fontId="162" fillId="54" borderId="30" applyNumberFormat="0" applyAlignment="0" applyProtection="0"/>
    <xf numFmtId="0" fontId="161" fillId="7" borderId="23" applyNumberFormat="0" applyAlignment="0" applyProtection="0"/>
    <xf numFmtId="199" fontId="162" fillId="54" borderId="30" applyNumberFormat="0" applyAlignment="0" applyProtection="0"/>
    <xf numFmtId="199" fontId="162" fillId="54" borderId="30" applyNumberFormat="0" applyAlignment="0" applyProtection="0"/>
    <xf numFmtId="0" fontId="161" fillId="7" borderId="23" applyNumberFormat="0" applyAlignment="0" applyProtection="0"/>
    <xf numFmtId="0" fontId="161" fillId="7" borderId="23" applyNumberFormat="0" applyAlignment="0" applyProtection="0"/>
    <xf numFmtId="199" fontId="162" fillId="54" borderId="30" applyNumberFormat="0" applyAlignment="0" applyProtection="0"/>
    <xf numFmtId="199" fontId="162" fillId="54" borderId="30" applyNumberFormat="0" applyAlignment="0" applyProtection="0"/>
    <xf numFmtId="199" fontId="162" fillId="54" borderId="30" applyNumberFormat="0" applyAlignment="0" applyProtection="0"/>
    <xf numFmtId="0" fontId="161" fillId="7" borderId="23" applyNumberFormat="0" applyAlignment="0" applyProtection="0"/>
    <xf numFmtId="0" fontId="161" fillId="7" borderId="23" applyNumberFormat="0" applyAlignment="0" applyProtection="0"/>
    <xf numFmtId="0" fontId="161" fillId="7" borderId="23" applyNumberFormat="0" applyAlignment="0" applyProtection="0"/>
    <xf numFmtId="0" fontId="161" fillId="7" borderId="23" applyNumberFormat="0" applyAlignment="0" applyProtection="0"/>
    <xf numFmtId="0" fontId="162" fillId="50" borderId="30" applyNumberFormat="0" applyAlignment="0" applyProtection="0"/>
    <xf numFmtId="0" fontId="162" fillId="50" borderId="30" applyNumberFormat="0" applyAlignment="0" applyProtection="0"/>
    <xf numFmtId="0" fontId="33" fillId="7" borderId="23" applyNumberFormat="0" applyAlignment="0" applyProtection="0"/>
    <xf numFmtId="0" fontId="163" fillId="45" borderId="30" applyNumberFormat="0" applyAlignment="0" applyProtection="0"/>
    <xf numFmtId="0" fontId="163" fillId="45" borderId="30" applyNumberFormat="0" applyAlignment="0" applyProtection="0"/>
    <xf numFmtId="199" fontId="162" fillId="54" borderId="30" applyNumberFormat="0" applyAlignment="0" applyProtection="0"/>
    <xf numFmtId="0" fontId="33" fillId="7" borderId="23" applyNumberFormat="0" applyAlignment="0" applyProtection="0"/>
    <xf numFmtId="0" fontId="164" fillId="45" borderId="30" applyNumberFormat="0" applyAlignment="0" applyProtection="0"/>
    <xf numFmtId="0" fontId="164" fillId="45" borderId="30" applyNumberFormat="0" applyAlignment="0" applyProtection="0"/>
    <xf numFmtId="0" fontId="161" fillId="7" borderId="23" applyNumberFormat="0" applyAlignment="0" applyProtection="0"/>
    <xf numFmtId="0" fontId="161" fillId="7" borderId="23" applyNumberFormat="0" applyAlignment="0" applyProtection="0"/>
    <xf numFmtId="0" fontId="161" fillId="7" borderId="23" applyNumberFormat="0" applyAlignment="0" applyProtection="0"/>
    <xf numFmtId="0" fontId="161" fillId="7" borderId="23" applyNumberFormat="0" applyAlignment="0" applyProtection="0"/>
    <xf numFmtId="0" fontId="161" fillId="7" borderId="23" applyNumberFormat="0" applyAlignment="0" applyProtection="0"/>
    <xf numFmtId="0" fontId="161" fillId="7" borderId="23" applyNumberFormat="0" applyAlignment="0" applyProtection="0"/>
    <xf numFmtId="0" fontId="161" fillId="7" borderId="23" applyNumberFormat="0" applyAlignment="0" applyProtection="0"/>
    <xf numFmtId="0" fontId="162" fillId="54" borderId="30" applyNumberFormat="0" applyAlignment="0" applyProtection="0"/>
    <xf numFmtId="0" fontId="162" fillId="54" borderId="30" applyNumberFormat="0" applyAlignment="0" applyProtection="0"/>
    <xf numFmtId="0" fontId="161" fillId="7" borderId="23" applyNumberFormat="0" applyAlignment="0" applyProtection="0"/>
    <xf numFmtId="0" fontId="162" fillId="54" borderId="30" applyNumberFormat="0" applyAlignment="0" applyProtection="0"/>
    <xf numFmtId="0" fontId="162" fillId="54" borderId="30" applyNumberFormat="0" applyAlignment="0" applyProtection="0"/>
    <xf numFmtId="0" fontId="162" fillId="54" borderId="30" applyNumberFormat="0" applyAlignment="0" applyProtection="0"/>
    <xf numFmtId="0" fontId="163" fillId="45" borderId="30" applyNumberFormat="0" applyAlignment="0" applyProtection="0"/>
    <xf numFmtId="0" fontId="163" fillId="45" borderId="30" applyNumberFormat="0" applyAlignment="0" applyProtection="0"/>
    <xf numFmtId="0" fontId="162" fillId="54" borderId="30" applyNumberFormat="0" applyAlignment="0" applyProtection="0"/>
    <xf numFmtId="0" fontId="162" fillId="54" borderId="30" applyNumberFormat="0" applyAlignment="0" applyProtection="0"/>
    <xf numFmtId="0" fontId="162" fillId="54" borderId="30" applyNumberFormat="0" applyAlignment="0" applyProtection="0"/>
    <xf numFmtId="0" fontId="162" fillId="54" borderId="30" applyNumberFormat="0" applyAlignment="0" applyProtection="0"/>
    <xf numFmtId="0" fontId="161" fillId="7" borderId="23" applyNumberFormat="0" applyAlignment="0" applyProtection="0"/>
    <xf numFmtId="0" fontId="163" fillId="45" borderId="30" applyNumberFormat="0" applyAlignment="0" applyProtection="0"/>
    <xf numFmtId="0" fontId="163" fillId="45" borderId="30" applyNumberFormat="0" applyAlignment="0" applyProtection="0"/>
    <xf numFmtId="0" fontId="162" fillId="54" borderId="30" applyNumberFormat="0" applyAlignment="0" applyProtection="0"/>
    <xf numFmtId="0" fontId="162" fillId="54" borderId="30" applyNumberFormat="0" applyAlignment="0" applyProtection="0"/>
    <xf numFmtId="0" fontId="162" fillId="54" borderId="30" applyNumberFormat="0" applyAlignment="0" applyProtection="0"/>
    <xf numFmtId="0" fontId="162" fillId="54" borderId="30" applyNumberFormat="0" applyAlignment="0" applyProtection="0"/>
    <xf numFmtId="0" fontId="161" fillId="7" borderId="23" applyNumberFormat="0" applyAlignment="0" applyProtection="0"/>
    <xf numFmtId="0" fontId="33" fillId="7" borderId="23" applyNumberFormat="0" applyAlignment="0" applyProtection="0"/>
    <xf numFmtId="0" fontId="162" fillId="54" borderId="30" applyNumberFormat="0" applyAlignment="0" applyProtection="0"/>
    <xf numFmtId="0" fontId="162" fillId="54" borderId="30" applyNumberFormat="0" applyAlignment="0" applyProtection="0"/>
    <xf numFmtId="0" fontId="162" fillId="54" borderId="30" applyNumberFormat="0" applyAlignment="0" applyProtection="0"/>
    <xf numFmtId="0" fontId="33" fillId="7" borderId="23" applyNumberFormat="0" applyAlignment="0" applyProtection="0"/>
    <xf numFmtId="0" fontId="161" fillId="7" borderId="23" applyNumberFormat="0" applyAlignment="0" applyProtection="0"/>
    <xf numFmtId="0" fontId="33" fillId="7" borderId="23" applyNumberFormat="0" applyAlignment="0" applyProtection="0"/>
    <xf numFmtId="0" fontId="161" fillId="7" borderId="23" applyNumberFormat="0" applyAlignment="0" applyProtection="0"/>
    <xf numFmtId="0" fontId="161" fillId="7" borderId="23" applyNumberFormat="0" applyAlignment="0" applyProtection="0"/>
    <xf numFmtId="245" fontId="78" fillId="93" borderId="0"/>
    <xf numFmtId="246" fontId="19" fillId="0" borderId="11">
      <alignment horizontal="right"/>
    </xf>
    <xf numFmtId="164" fontId="165" fillId="0" borderId="0">
      <alignment horizontal="center"/>
    </xf>
    <xf numFmtId="38" fontId="166" fillId="0" borderId="0"/>
    <xf numFmtId="38" fontId="167" fillId="0" borderId="0"/>
    <xf numFmtId="38" fontId="168" fillId="0" borderId="0"/>
    <xf numFmtId="38" fontId="169" fillId="0" borderId="0"/>
    <xf numFmtId="0" fontId="49" fillId="0" borderId="0"/>
    <xf numFmtId="0" fontId="49" fillId="0" borderId="0"/>
    <xf numFmtId="0" fontId="49" fillId="0" borderId="0"/>
    <xf numFmtId="40" fontId="44" fillId="0" borderId="0" applyFont="0" applyFill="0" applyBorder="0" applyAlignment="0" applyProtection="0"/>
    <xf numFmtId="0" fontId="170" fillId="94" borderId="32"/>
    <xf numFmtId="0" fontId="170" fillId="94" borderId="32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99" fontId="171" fillId="0" borderId="44" applyNumberFormat="0" applyFill="0" applyAlignment="0" applyProtection="0"/>
    <xf numFmtId="199" fontId="171" fillId="0" borderId="44" applyNumberFormat="0" applyFill="0" applyAlignment="0" applyProtection="0"/>
    <xf numFmtId="199" fontId="171" fillId="0" borderId="44" applyNumberFormat="0" applyFill="0" applyAlignment="0" applyProtection="0"/>
    <xf numFmtId="0" fontId="172" fillId="0" borderId="45" applyNumberFormat="0" applyFill="0" applyAlignment="0" applyProtection="0"/>
    <xf numFmtId="0" fontId="173" fillId="0" borderId="25" applyNumberFormat="0" applyFill="0" applyAlignment="0" applyProtection="0"/>
    <xf numFmtId="199" fontId="171" fillId="0" borderId="44" applyNumberFormat="0" applyFill="0" applyAlignment="0" applyProtection="0"/>
    <xf numFmtId="0" fontId="36" fillId="0" borderId="25" applyNumberFormat="0" applyFill="0" applyAlignment="0" applyProtection="0"/>
    <xf numFmtId="0" fontId="173" fillId="0" borderId="25" applyNumberFormat="0" applyFill="0" applyAlignment="0" applyProtection="0"/>
    <xf numFmtId="0" fontId="36" fillId="0" borderId="25" applyNumberFormat="0" applyFill="0" applyAlignment="0" applyProtection="0"/>
    <xf numFmtId="0" fontId="173" fillId="0" borderId="25" applyNumberFormat="0" applyFill="0" applyAlignment="0" applyProtection="0"/>
    <xf numFmtId="0" fontId="173" fillId="0" borderId="25" applyNumberFormat="0" applyFill="0" applyAlignment="0" applyProtection="0"/>
    <xf numFmtId="0" fontId="173" fillId="0" borderId="25" applyNumberFormat="0" applyFill="0" applyAlignment="0" applyProtection="0"/>
    <xf numFmtId="0" fontId="173" fillId="0" borderId="25" applyNumberFormat="0" applyFill="0" applyAlignment="0" applyProtection="0"/>
    <xf numFmtId="0" fontId="173" fillId="0" borderId="2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36" fillId="0" borderId="25" applyNumberFormat="0" applyFill="0" applyAlignment="0" applyProtection="0"/>
    <xf numFmtId="199" fontId="171" fillId="0" borderId="44" applyNumberFormat="0" applyFill="0" applyAlignment="0" applyProtection="0"/>
    <xf numFmtId="0" fontId="173" fillId="0" borderId="25" applyNumberFormat="0" applyFill="0" applyAlignment="0" applyProtection="0"/>
    <xf numFmtId="0" fontId="173" fillId="0" borderId="25" applyNumberFormat="0" applyFill="0" applyAlignment="0" applyProtection="0"/>
    <xf numFmtId="0" fontId="173" fillId="0" borderId="25" applyNumberFormat="0" applyFill="0" applyAlignment="0" applyProtection="0"/>
    <xf numFmtId="0" fontId="173" fillId="0" borderId="25" applyNumberFormat="0" applyFill="0" applyAlignment="0" applyProtection="0"/>
    <xf numFmtId="0" fontId="36" fillId="0" borderId="25" applyNumberFormat="0" applyFill="0" applyAlignment="0" applyProtection="0"/>
    <xf numFmtId="0" fontId="172" fillId="0" borderId="45" applyNumberFormat="0" applyFill="0" applyAlignment="0" applyProtection="0"/>
    <xf numFmtId="199" fontId="171" fillId="0" borderId="44" applyNumberFormat="0" applyFill="0" applyAlignment="0" applyProtection="0"/>
    <xf numFmtId="0" fontId="171" fillId="0" borderId="44" applyNumberFormat="0" applyFill="0" applyAlignment="0" applyProtection="0"/>
    <xf numFmtId="0" fontId="174" fillId="0" borderId="45" applyNumberFormat="0" applyFill="0" applyAlignment="0" applyProtection="0"/>
    <xf numFmtId="0" fontId="172" fillId="0" borderId="45" applyNumberFormat="0" applyFill="0" applyAlignment="0" applyProtection="0"/>
    <xf numFmtId="0" fontId="171" fillId="0" borderId="44" applyNumberFormat="0" applyFill="0" applyAlignment="0" applyProtection="0"/>
    <xf numFmtId="0" fontId="171" fillId="0" borderId="44" applyNumberFormat="0" applyFill="0" applyAlignment="0" applyProtection="0"/>
    <xf numFmtId="0" fontId="172" fillId="0" borderId="45" applyNumberFormat="0" applyFill="0" applyAlignment="0" applyProtection="0"/>
    <xf numFmtId="0" fontId="171" fillId="0" borderId="44" applyNumberFormat="0" applyFill="0" applyAlignment="0" applyProtection="0"/>
    <xf numFmtId="0" fontId="36" fillId="0" borderId="25" applyNumberFormat="0" applyFill="0" applyAlignment="0" applyProtection="0"/>
    <xf numFmtId="0" fontId="173" fillId="0" borderId="25" applyNumberFormat="0" applyFill="0" applyAlignment="0" applyProtection="0"/>
    <xf numFmtId="0" fontId="173" fillId="0" borderId="25" applyNumberFormat="0" applyFill="0" applyAlignment="0" applyProtection="0"/>
    <xf numFmtId="0" fontId="36" fillId="0" borderId="25" applyNumberFormat="0" applyFill="0" applyAlignment="0" applyProtection="0"/>
    <xf numFmtId="245" fontId="175" fillId="95" borderId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0" fontId="176" fillId="0" borderId="9">
      <alignment horizontal="center"/>
    </xf>
    <xf numFmtId="199" fontId="176" fillId="0" borderId="9">
      <alignment horizontal="center"/>
    </xf>
    <xf numFmtId="199" fontId="176" fillId="0" borderId="9">
      <alignment horizontal="center"/>
    </xf>
    <xf numFmtId="199" fontId="176" fillId="0" borderId="9">
      <alignment horizontal="center"/>
    </xf>
    <xf numFmtId="199" fontId="176" fillId="0" borderId="9">
      <alignment horizontal="center"/>
    </xf>
    <xf numFmtId="199" fontId="176" fillId="0" borderId="9">
      <alignment horizontal="center"/>
    </xf>
    <xf numFmtId="199" fontId="176" fillId="0" borderId="9">
      <alignment horizontal="center"/>
    </xf>
    <xf numFmtId="0" fontId="176" fillId="0" borderId="9">
      <alignment horizontal="center"/>
    </xf>
    <xf numFmtId="247" fontId="107" fillId="0" borderId="11">
      <alignment horizontal="right" wrapText="1"/>
    </xf>
    <xf numFmtId="248" fontId="9" fillId="0" borderId="11">
      <alignment horizontal="right"/>
    </xf>
    <xf numFmtId="0" fontId="47" fillId="0" borderId="0">
      <alignment vertical="justify"/>
    </xf>
    <xf numFmtId="249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177" fillId="0" borderId="17"/>
    <xf numFmtId="6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250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38" fontId="107" fillId="0" borderId="0">
      <alignment horizontal="left" wrapText="1"/>
    </xf>
    <xf numFmtId="238" fontId="20" fillId="85" borderId="11">
      <alignment horizontal="center" wrapText="1"/>
    </xf>
    <xf numFmtId="254" fontId="19" fillId="96" borderId="0">
      <alignment horizontal="left" wrapText="1"/>
    </xf>
    <xf numFmtId="171" fontId="47" fillId="0" borderId="0" applyNumberFormat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199" fontId="178" fillId="54" borderId="0" applyNumberFormat="0" applyBorder="0" applyAlignment="0" applyProtection="0"/>
    <xf numFmtId="199" fontId="178" fillId="54" borderId="0" applyNumberFormat="0" applyBorder="0" applyAlignment="0" applyProtection="0"/>
    <xf numFmtId="199" fontId="178" fillId="54" borderId="0" applyNumberFormat="0" applyBorder="0" applyAlignment="0" applyProtection="0"/>
    <xf numFmtId="0" fontId="179" fillId="54" borderId="0" applyNumberFormat="0" applyBorder="0" applyAlignment="0" applyProtection="0"/>
    <xf numFmtId="0" fontId="180" fillId="6" borderId="0" applyNumberFormat="0" applyBorder="0" applyAlignment="0" applyProtection="0"/>
    <xf numFmtId="199" fontId="178" fillId="54" borderId="0" applyNumberFormat="0" applyBorder="0" applyAlignment="0" applyProtection="0"/>
    <xf numFmtId="0" fontId="32" fillId="6" borderId="0" applyNumberFormat="0" applyBorder="0" applyAlignment="0" applyProtection="0"/>
    <xf numFmtId="0" fontId="180" fillId="6" borderId="0" applyNumberFormat="0" applyBorder="0" applyAlignment="0" applyProtection="0"/>
    <xf numFmtId="0" fontId="180" fillId="6" borderId="0" applyNumberFormat="0" applyBorder="0" applyAlignment="0" applyProtection="0"/>
    <xf numFmtId="0" fontId="32" fillId="6" borderId="0" applyNumberFormat="0" applyBorder="0" applyAlignment="0" applyProtection="0"/>
    <xf numFmtId="0" fontId="180" fillId="6" borderId="0" applyNumberFormat="0" applyBorder="0" applyAlignment="0" applyProtection="0"/>
    <xf numFmtId="0" fontId="180" fillId="6" borderId="0" applyNumberFormat="0" applyBorder="0" applyAlignment="0" applyProtection="0"/>
    <xf numFmtId="0" fontId="180" fillId="6" borderId="0" applyNumberFormat="0" applyBorder="0" applyAlignment="0" applyProtection="0"/>
    <xf numFmtId="0" fontId="180" fillId="6" borderId="0" applyNumberFormat="0" applyBorder="0" applyAlignment="0" applyProtection="0"/>
    <xf numFmtId="0" fontId="180" fillId="6" borderId="0" applyNumberFormat="0" applyBorder="0" applyAlignment="0" applyProtection="0"/>
    <xf numFmtId="0" fontId="180" fillId="6" borderId="0" applyNumberFormat="0" applyBorder="0" applyAlignment="0" applyProtection="0"/>
    <xf numFmtId="0" fontId="180" fillId="6" borderId="0" applyNumberFormat="0" applyBorder="0" applyAlignment="0" applyProtection="0"/>
    <xf numFmtId="0" fontId="180" fillId="6" borderId="0" applyNumberFormat="0" applyBorder="0" applyAlignment="0" applyProtection="0"/>
    <xf numFmtId="0" fontId="179" fillId="54" borderId="0" applyNumberFormat="0" applyBorder="0" applyAlignment="0" applyProtection="0"/>
    <xf numFmtId="0" fontId="179" fillId="54" borderId="0" applyNumberFormat="0" applyBorder="0" applyAlignment="0" applyProtection="0"/>
    <xf numFmtId="0" fontId="32" fillId="6" borderId="0" applyNumberFormat="0" applyBorder="0" applyAlignment="0" applyProtection="0"/>
    <xf numFmtId="199" fontId="178" fillId="54" borderId="0" applyNumberFormat="0" applyBorder="0" applyAlignment="0" applyProtection="0"/>
    <xf numFmtId="0" fontId="180" fillId="6" borderId="0" applyNumberFormat="0" applyBorder="0" applyAlignment="0" applyProtection="0"/>
    <xf numFmtId="0" fontId="180" fillId="6" borderId="0" applyNumberFormat="0" applyBorder="0" applyAlignment="0" applyProtection="0"/>
    <xf numFmtId="0" fontId="180" fillId="6" borderId="0" applyNumberFormat="0" applyBorder="0" applyAlignment="0" applyProtection="0"/>
    <xf numFmtId="0" fontId="180" fillId="6" borderId="0" applyNumberFormat="0" applyBorder="0" applyAlignment="0" applyProtection="0"/>
    <xf numFmtId="0" fontId="180" fillId="6" borderId="0" applyNumberFormat="0" applyBorder="0" applyAlignment="0" applyProtection="0"/>
    <xf numFmtId="0" fontId="180" fillId="6" borderId="0" applyNumberFormat="0" applyBorder="0" applyAlignment="0" applyProtection="0"/>
    <xf numFmtId="0" fontId="180" fillId="6" borderId="0" applyNumberFormat="0" applyBorder="0" applyAlignment="0" applyProtection="0"/>
    <xf numFmtId="0" fontId="180" fillId="6" borderId="0" applyNumberFormat="0" applyBorder="0" applyAlignment="0" applyProtection="0"/>
    <xf numFmtId="0" fontId="181" fillId="97" borderId="0" applyNumberFormat="0" applyBorder="0" applyAlignment="0" applyProtection="0"/>
    <xf numFmtId="0" fontId="32" fillId="6" borderId="0" applyNumberFormat="0" applyBorder="0" applyAlignment="0" applyProtection="0"/>
    <xf numFmtId="0" fontId="179" fillId="54" borderId="0" applyNumberFormat="0" applyBorder="0" applyAlignment="0" applyProtection="0"/>
    <xf numFmtId="199" fontId="178" fillId="54" borderId="0" applyNumberFormat="0" applyBorder="0" applyAlignment="0" applyProtection="0"/>
    <xf numFmtId="0" fontId="178" fillId="54" borderId="0" applyNumberFormat="0" applyBorder="0" applyAlignment="0" applyProtection="0"/>
    <xf numFmtId="0" fontId="182" fillId="54" borderId="0" applyNumberFormat="0" applyBorder="0" applyAlignment="0" applyProtection="0"/>
    <xf numFmtId="0" fontId="179" fillId="54" borderId="0" applyNumberFormat="0" applyBorder="0" applyAlignment="0" applyProtection="0"/>
    <xf numFmtId="0" fontId="178" fillId="54" borderId="0" applyNumberFormat="0" applyBorder="0" applyAlignment="0" applyProtection="0"/>
    <xf numFmtId="0" fontId="178" fillId="54" borderId="0" applyNumberFormat="0" applyBorder="0" applyAlignment="0" applyProtection="0"/>
    <xf numFmtId="0" fontId="179" fillId="54" borderId="0" applyNumberFormat="0" applyBorder="0" applyAlignment="0" applyProtection="0"/>
    <xf numFmtId="0" fontId="178" fillId="54" borderId="0" applyNumberFormat="0" applyBorder="0" applyAlignment="0" applyProtection="0"/>
    <xf numFmtId="0" fontId="32" fillId="6" borderId="0" applyNumberFormat="0" applyBorder="0" applyAlignment="0" applyProtection="0"/>
    <xf numFmtId="0" fontId="180" fillId="6" borderId="0" applyNumberFormat="0" applyBorder="0" applyAlignment="0" applyProtection="0"/>
    <xf numFmtId="0" fontId="180" fillId="6" borderId="0" applyNumberFormat="0" applyBorder="0" applyAlignment="0" applyProtection="0"/>
    <xf numFmtId="0" fontId="32" fillId="6" borderId="0" applyNumberFormat="0" applyBorder="0" applyAlignment="0" applyProtection="0"/>
    <xf numFmtId="49" fontId="183" fillId="0" borderId="0" applyNumberFormat="0" applyBorder="0" applyAlignment="0">
      <alignment horizontal="left"/>
    </xf>
    <xf numFmtId="0" fontId="46" fillId="0" borderId="0"/>
    <xf numFmtId="0" fontId="9" fillId="0" borderId="0"/>
    <xf numFmtId="37" fontId="184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184" fillId="0" borderId="0"/>
    <xf numFmtId="37" fontId="184" fillId="0" borderId="0"/>
    <xf numFmtId="37" fontId="184" fillId="0" borderId="0"/>
    <xf numFmtId="37" fontId="184" fillId="0" borderId="0"/>
    <xf numFmtId="226" fontId="107" fillId="98" borderId="11">
      <alignment horizontal="right"/>
    </xf>
    <xf numFmtId="0" fontId="46" fillId="0" borderId="0"/>
    <xf numFmtId="39" fontId="78" fillId="0" borderId="0"/>
    <xf numFmtId="39" fontId="78" fillId="0" borderId="0"/>
    <xf numFmtId="39" fontId="78" fillId="0" borderId="0"/>
    <xf numFmtId="0" fontId="91" fillId="0" borderId="0"/>
    <xf numFmtId="0" fontId="9" fillId="0" borderId="0"/>
    <xf numFmtId="0" fontId="185" fillId="0" borderId="0"/>
    <xf numFmtId="0" fontId="9" fillId="0" borderId="0"/>
    <xf numFmtId="212" fontId="186" fillId="0" borderId="0"/>
    <xf numFmtId="0" fontId="9" fillId="0" borderId="0"/>
    <xf numFmtId="0" fontId="185" fillId="0" borderId="0"/>
    <xf numFmtId="212" fontId="186" fillId="0" borderId="0"/>
    <xf numFmtId="0" fontId="185" fillId="0" borderId="0"/>
    <xf numFmtId="0" fontId="185" fillId="0" borderId="0"/>
    <xf numFmtId="0" fontId="185" fillId="0" borderId="0"/>
    <xf numFmtId="212" fontId="186" fillId="0" borderId="0"/>
    <xf numFmtId="212" fontId="187" fillId="0" borderId="0"/>
    <xf numFmtId="0" fontId="9" fillId="0" borderId="0"/>
    <xf numFmtId="0" fontId="9" fillId="0" borderId="0"/>
    <xf numFmtId="39" fontId="188" fillId="0" borderId="0"/>
    <xf numFmtId="39" fontId="189" fillId="0" borderId="0"/>
    <xf numFmtId="37" fontId="106" fillId="0" borderId="0"/>
    <xf numFmtId="0" fontId="105" fillId="0" borderId="0"/>
    <xf numFmtId="37" fontId="106" fillId="0" borderId="0"/>
    <xf numFmtId="37" fontId="106" fillId="0" borderId="0"/>
    <xf numFmtId="37" fontId="106" fillId="0" borderId="0"/>
    <xf numFmtId="0" fontId="22" fillId="0" borderId="0"/>
    <xf numFmtId="0" fontId="9" fillId="0" borderId="0"/>
    <xf numFmtId="0" fontId="9" fillId="0" borderId="0"/>
    <xf numFmtId="0" fontId="22" fillId="0" borderId="0"/>
    <xf numFmtId="0" fontId="15" fillId="0" borderId="0"/>
    <xf numFmtId="0" fontId="15" fillId="0" borderId="0"/>
    <xf numFmtId="0" fontId="9" fillId="0" borderId="0"/>
    <xf numFmtId="0" fontId="15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22" fillId="0" borderId="0"/>
    <xf numFmtId="0" fontId="190" fillId="0" borderId="0"/>
    <xf numFmtId="0" fontId="22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0" fillId="0" borderId="0"/>
    <xf numFmtId="0" fontId="3" fillId="0" borderId="0"/>
    <xf numFmtId="0" fontId="3" fillId="0" borderId="0"/>
    <xf numFmtId="0" fontId="22" fillId="0" borderId="0"/>
    <xf numFmtId="0" fontId="9" fillId="0" borderId="0"/>
    <xf numFmtId="0" fontId="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0" fontId="9" fillId="0" borderId="0"/>
    <xf numFmtId="0" fontId="9" fillId="0" borderId="0"/>
    <xf numFmtId="37" fontId="4" fillId="0" borderId="0"/>
    <xf numFmtId="37" fontId="4" fillId="0" borderId="0"/>
    <xf numFmtId="0" fontId="9" fillId="0" borderId="0"/>
    <xf numFmtId="0" fontId="22" fillId="0" borderId="0"/>
    <xf numFmtId="0" fontId="22" fillId="0" borderId="0"/>
    <xf numFmtId="0" fontId="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0" fontId="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0" fontId="9" fillId="0" borderId="0"/>
    <xf numFmtId="0" fontId="22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22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22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22" fillId="0" borderId="0"/>
    <xf numFmtId="0" fontId="22" fillId="0" borderId="0"/>
    <xf numFmtId="0" fontId="9" fillId="0" borderId="0"/>
    <xf numFmtId="0" fontId="22" fillId="0" borderId="0"/>
    <xf numFmtId="0" fontId="22" fillId="0" borderId="0"/>
    <xf numFmtId="0" fontId="9" fillId="0" borderId="0"/>
    <xf numFmtId="0" fontId="9" fillId="0" borderId="0"/>
    <xf numFmtId="0" fontId="22" fillId="0" borderId="0"/>
    <xf numFmtId="0" fontId="9" fillId="0" borderId="0"/>
    <xf numFmtId="0" fontId="9" fillId="0" borderId="0"/>
    <xf numFmtId="0" fontId="22" fillId="0" borderId="0"/>
    <xf numFmtId="0" fontId="22" fillId="0" borderId="0"/>
    <xf numFmtId="0" fontId="15" fillId="0" borderId="0"/>
    <xf numFmtId="0" fontId="22" fillId="0" borderId="0"/>
    <xf numFmtId="0" fontId="22" fillId="0" borderId="0"/>
    <xf numFmtId="0" fontId="3" fillId="0" borderId="0"/>
    <xf numFmtId="0" fontId="9" fillId="0" borderId="0"/>
    <xf numFmtId="0" fontId="9" fillId="0" borderId="0"/>
    <xf numFmtId="0" fontId="22" fillId="0" borderId="0"/>
    <xf numFmtId="0" fontId="9" fillId="0" borderId="0"/>
    <xf numFmtId="0" fontId="9" fillId="0" borderId="0"/>
    <xf numFmtId="0" fontId="3" fillId="0" borderId="0"/>
    <xf numFmtId="0" fontId="15" fillId="0" borderId="0"/>
    <xf numFmtId="0" fontId="9" fillId="0" borderId="0"/>
    <xf numFmtId="0" fontId="15" fillId="0" borderId="0"/>
    <xf numFmtId="0" fontId="3" fillId="0" borderId="0"/>
    <xf numFmtId="0" fontId="191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9" fillId="0" borderId="0" applyFont="0" applyFill="0" applyBorder="0" applyAlignment="0" applyProtection="0"/>
    <xf numFmtId="0" fontId="96" fillId="0" borderId="0"/>
    <xf numFmtId="0" fontId="96" fillId="0" borderId="0"/>
    <xf numFmtId="0" fontId="95" fillId="0" borderId="0"/>
    <xf numFmtId="0" fontId="192" fillId="0" borderId="0"/>
    <xf numFmtId="0" fontId="9" fillId="0" borderId="0"/>
    <xf numFmtId="0" fontId="192" fillId="0" borderId="0"/>
    <xf numFmtId="0" fontId="15" fillId="0" borderId="0"/>
    <xf numFmtId="0" fontId="22" fillId="0" borderId="0"/>
    <xf numFmtId="0" fontId="9" fillId="0" borderId="0"/>
    <xf numFmtId="0" fontId="9" fillId="0" borderId="0"/>
    <xf numFmtId="199" fontId="9" fillId="0" borderId="0"/>
    <xf numFmtId="0" fontId="192" fillId="0" borderId="0"/>
    <xf numFmtId="199" fontId="9" fillId="0" borderId="0"/>
    <xf numFmtId="199" fontId="9" fillId="0" borderId="0"/>
    <xf numFmtId="0" fontId="192" fillId="0" borderId="0"/>
    <xf numFmtId="199" fontId="9" fillId="0" borderId="0"/>
    <xf numFmtId="199" fontId="9" fillId="0" borderId="0"/>
    <xf numFmtId="0" fontId="192" fillId="0" borderId="0"/>
    <xf numFmtId="199" fontId="9" fillId="0" borderId="0"/>
    <xf numFmtId="199" fontId="9" fillId="0" borderId="0"/>
    <xf numFmtId="0" fontId="192" fillId="0" borderId="0"/>
    <xf numFmtId="199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9" fontId="9" fillId="0" borderId="0"/>
    <xf numFmtId="0" fontId="192" fillId="0" borderId="0"/>
    <xf numFmtId="199" fontId="9" fillId="0" borderId="0"/>
    <xf numFmtId="199" fontId="9" fillId="0" borderId="0"/>
    <xf numFmtId="0" fontId="192" fillId="0" borderId="0"/>
    <xf numFmtId="199" fontId="9" fillId="0" borderId="0"/>
    <xf numFmtId="199" fontId="15" fillId="0" borderId="0"/>
    <xf numFmtId="0" fontId="192" fillId="0" borderId="0"/>
    <xf numFmtId="199" fontId="15" fillId="0" borderId="0"/>
    <xf numFmtId="199" fontId="15" fillId="0" borderId="0"/>
    <xf numFmtId="0" fontId="9" fillId="0" borderId="0"/>
    <xf numFmtId="199" fontId="15" fillId="0" borderId="0"/>
    <xf numFmtId="199" fontId="15" fillId="0" borderId="0"/>
    <xf numFmtId="0" fontId="192" fillId="0" borderId="0"/>
    <xf numFmtId="199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Font="0" applyFill="0" applyBorder="0" applyAlignment="0" applyProtection="0"/>
    <xf numFmtId="0" fontId="22" fillId="0" borderId="0"/>
    <xf numFmtId="199" fontId="15" fillId="0" borderId="0"/>
    <xf numFmtId="0" fontId="9" fillId="0" borderId="0"/>
    <xf numFmtId="199" fontId="15" fillId="0" borderId="0"/>
    <xf numFmtId="199" fontId="15" fillId="0" borderId="0"/>
    <xf numFmtId="199" fontId="15" fillId="0" borderId="0"/>
    <xf numFmtId="199" fontId="15" fillId="0" borderId="0"/>
    <xf numFmtId="0" fontId="9" fillId="0" borderId="0"/>
    <xf numFmtId="0" fontId="22" fillId="0" borderId="0"/>
    <xf numFmtId="199" fontId="15" fillId="0" borderId="0"/>
    <xf numFmtId="0" fontId="9" fillId="0" borderId="0"/>
    <xf numFmtId="199" fontId="15" fillId="0" borderId="0"/>
    <xf numFmtId="199" fontId="96" fillId="0" borderId="0"/>
    <xf numFmtId="0" fontId="9" fillId="0" borderId="0"/>
    <xf numFmtId="199" fontId="96" fillId="0" borderId="0"/>
    <xf numFmtId="199" fontId="96" fillId="0" borderId="0"/>
    <xf numFmtId="0" fontId="15" fillId="0" borderId="0"/>
    <xf numFmtId="199" fontId="96" fillId="0" borderId="0"/>
    <xf numFmtId="199" fontId="96" fillId="0" borderId="0"/>
    <xf numFmtId="0" fontId="22" fillId="0" borderId="0"/>
    <xf numFmtId="199" fontId="96" fillId="0" borderId="0"/>
    <xf numFmtId="0" fontId="9" fillId="0" borderId="0" applyFont="0" applyFill="0" applyBorder="0" applyAlignment="0" applyProtection="0"/>
    <xf numFmtId="37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37" fontId="4" fillId="0" borderId="0"/>
    <xf numFmtId="199" fontId="1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99" fontId="15" fillId="0" borderId="0"/>
    <xf numFmtId="199" fontId="15" fillId="0" borderId="0"/>
    <xf numFmtId="0" fontId="55" fillId="0" borderId="0"/>
    <xf numFmtId="199" fontId="15" fillId="0" borderId="0"/>
    <xf numFmtId="199" fontId="15" fillId="0" borderId="0"/>
    <xf numFmtId="0" fontId="22" fillId="0" borderId="0"/>
    <xf numFmtId="199" fontId="15" fillId="0" borderId="0"/>
    <xf numFmtId="199" fontId="15" fillId="0" borderId="0"/>
    <xf numFmtId="0" fontId="9" fillId="0" borderId="0"/>
    <xf numFmtId="0" fontId="9" fillId="0" borderId="0"/>
    <xf numFmtId="199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 applyFont="0" applyFill="0" applyBorder="0" applyAlignment="0" applyProtection="0"/>
    <xf numFmtId="0" fontId="15" fillId="0" borderId="0"/>
    <xf numFmtId="0" fontId="15" fillId="0" borderId="0"/>
    <xf numFmtId="199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9" fontId="15" fillId="0" borderId="0"/>
    <xf numFmtId="0" fontId="3" fillId="0" borderId="0"/>
    <xf numFmtId="199" fontId="15" fillId="0" borderId="0"/>
    <xf numFmtId="0" fontId="9" fillId="0" borderId="0" applyFont="0" applyFill="0" applyBorder="0" applyAlignment="0" applyProtection="0"/>
    <xf numFmtId="199" fontId="15" fillId="0" borderId="0"/>
    <xf numFmtId="199" fontId="15" fillId="0" borderId="0"/>
    <xf numFmtId="0" fontId="9" fillId="0" borderId="0"/>
    <xf numFmtId="199" fontId="15" fillId="0" borderId="0"/>
    <xf numFmtId="199" fontId="15" fillId="0" borderId="0"/>
    <xf numFmtId="0" fontId="9" fillId="0" borderId="0" applyFont="0" applyFill="0" applyBorder="0" applyAlignment="0" applyProtection="0"/>
    <xf numFmtId="199" fontId="15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 applyFont="0" applyFill="0" applyBorder="0" applyAlignment="0" applyProtection="0"/>
    <xf numFmtId="199" fontId="96" fillId="0" borderId="0"/>
    <xf numFmtId="0" fontId="9" fillId="0" borderId="0" applyFont="0" applyFill="0" applyBorder="0" applyAlignment="0" applyProtection="0"/>
    <xf numFmtId="199" fontId="96" fillId="0" borderId="0"/>
    <xf numFmtId="199" fontId="96" fillId="0" borderId="0"/>
    <xf numFmtId="0" fontId="9" fillId="0" borderId="0"/>
    <xf numFmtId="0" fontId="9" fillId="0" borderId="0"/>
    <xf numFmtId="199" fontId="96" fillId="0" borderId="0"/>
    <xf numFmtId="199" fontId="96" fillId="0" borderId="0"/>
    <xf numFmtId="199" fontId="96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5" fillId="0" borderId="0"/>
    <xf numFmtId="0" fontId="9" fillId="0" borderId="0"/>
    <xf numFmtId="0" fontId="15" fillId="0" borderId="0"/>
    <xf numFmtId="0" fontId="9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0" fontId="22" fillId="0" borderId="0"/>
    <xf numFmtId="0" fontId="22" fillId="0" borderId="0"/>
    <xf numFmtId="0" fontId="4" fillId="0" borderId="0"/>
    <xf numFmtId="0" fontId="22" fillId="0" borderId="0"/>
    <xf numFmtId="0" fontId="9" fillId="0" borderId="0"/>
    <xf numFmtId="0" fontId="9" fillId="0" borderId="0"/>
    <xf numFmtId="0" fontId="22" fillId="0" borderId="0"/>
    <xf numFmtId="0" fontId="9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3" fillId="0" borderId="0"/>
    <xf numFmtId="0" fontId="22" fillId="0" borderId="0"/>
    <xf numFmtId="0" fontId="22" fillId="0" borderId="0"/>
    <xf numFmtId="0" fontId="3" fillId="0" borderId="0"/>
    <xf numFmtId="0" fontId="3" fillId="0" borderId="0"/>
    <xf numFmtId="0" fontId="22" fillId="0" borderId="0"/>
    <xf numFmtId="0" fontId="19" fillId="0" borderId="0"/>
    <xf numFmtId="0" fontId="9" fillId="0" borderId="0"/>
    <xf numFmtId="0" fontId="19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3" fillId="0" borderId="0"/>
    <xf numFmtId="0" fontId="3" fillId="0" borderId="0"/>
    <xf numFmtId="0" fontId="16" fillId="0" borderId="0"/>
    <xf numFmtId="0" fontId="9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3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9" fillId="0" borderId="0"/>
    <xf numFmtId="255" fontId="15" fillId="0" borderId="0"/>
    <xf numFmtId="0" fontId="19" fillId="0" borderId="0"/>
    <xf numFmtId="0" fontId="19" fillId="0" borderId="0"/>
    <xf numFmtId="255" fontId="15" fillId="0" borderId="0"/>
    <xf numFmtId="0" fontId="9" fillId="0" borderId="0"/>
    <xf numFmtId="0" fontId="9" fillId="0" borderId="0"/>
    <xf numFmtId="0" fontId="9" fillId="0" borderId="0"/>
    <xf numFmtId="0" fontId="15" fillId="0" borderId="0"/>
    <xf numFmtId="3" fontId="4" fillId="0" borderId="0"/>
    <xf numFmtId="0" fontId="9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3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0" fontId="9" fillId="0" borderId="0"/>
    <xf numFmtId="0" fontId="9" fillId="0" borderId="0"/>
    <xf numFmtId="37" fontId="4" fillId="0" borderId="0"/>
    <xf numFmtId="0" fontId="9" fillId="0" borderId="0"/>
    <xf numFmtId="0" fontId="22" fillId="0" borderId="0"/>
    <xf numFmtId="0" fontId="22" fillId="0" borderId="0"/>
    <xf numFmtId="0" fontId="9" fillId="0" borderId="0"/>
    <xf numFmtId="0" fontId="9" fillId="0" borderId="0"/>
    <xf numFmtId="0" fontId="22" fillId="0" borderId="0"/>
    <xf numFmtId="0" fontId="9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9" fillId="0" borderId="0"/>
    <xf numFmtId="0" fontId="9" fillId="0" borderId="0"/>
    <xf numFmtId="37" fontId="4" fillId="0" borderId="0"/>
    <xf numFmtId="37" fontId="4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2" fillId="0" borderId="0"/>
    <xf numFmtId="0" fontId="3" fillId="0" borderId="0"/>
    <xf numFmtId="0" fontId="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5" fillId="0" borderId="0"/>
    <xf numFmtId="0" fontId="3" fillId="0" borderId="0"/>
    <xf numFmtId="0" fontId="3" fillId="0" borderId="0"/>
    <xf numFmtId="0" fontId="55" fillId="0" borderId="0"/>
    <xf numFmtId="0" fontId="9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3" fillId="0" borderId="0"/>
    <xf numFmtId="0" fontId="15" fillId="0" borderId="0"/>
    <xf numFmtId="0" fontId="15" fillId="0" borderId="0"/>
    <xf numFmtId="0" fontId="9" fillId="0" borderId="0"/>
    <xf numFmtId="199" fontId="15" fillId="0" borderId="0"/>
    <xf numFmtId="0" fontId="9" fillId="0" borderId="0"/>
    <xf numFmtId="199" fontId="15" fillId="0" borderId="0"/>
    <xf numFmtId="199" fontId="15" fillId="0" borderId="0"/>
    <xf numFmtId="0" fontId="9" fillId="0" borderId="0"/>
    <xf numFmtId="199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4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50" fillId="0" borderId="0"/>
    <xf numFmtId="0" fontId="194" fillId="0" borderId="0"/>
    <xf numFmtId="0" fontId="93" fillId="0" borderId="0"/>
    <xf numFmtId="0" fontId="1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5" fillId="0" borderId="0"/>
    <xf numFmtId="0" fontId="22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5" fillId="0" borderId="0"/>
    <xf numFmtId="0" fontId="93" fillId="0" borderId="0"/>
    <xf numFmtId="0" fontId="93" fillId="0" borderId="0"/>
    <xf numFmtId="0" fontId="22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0" fontId="15" fillId="0" borderId="0"/>
    <xf numFmtId="0" fontId="93" fillId="0" borderId="0"/>
    <xf numFmtId="0" fontId="93" fillId="0" borderId="0"/>
    <xf numFmtId="0" fontId="15" fillId="0" borderId="0"/>
    <xf numFmtId="0" fontId="15" fillId="0" borderId="0"/>
    <xf numFmtId="0" fontId="9" fillId="0" borderId="0"/>
    <xf numFmtId="199" fontId="15" fillId="0" borderId="0"/>
    <xf numFmtId="0" fontId="9" fillId="0" borderId="0"/>
    <xf numFmtId="199" fontId="15" fillId="0" borderId="0"/>
    <xf numFmtId="199" fontId="15" fillId="0" borderId="0"/>
    <xf numFmtId="0" fontId="9" fillId="0" borderId="0"/>
    <xf numFmtId="199" fontId="15" fillId="0" borderId="0"/>
    <xf numFmtId="199" fontId="15" fillId="0" borderId="0"/>
    <xf numFmtId="0" fontId="9" fillId="0" borderId="0"/>
    <xf numFmtId="199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0" fontId="93" fillId="0" borderId="0"/>
    <xf numFmtId="0" fontId="93" fillId="0" borderId="0"/>
    <xf numFmtId="0" fontId="22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2" fillId="0" borderId="0"/>
    <xf numFmtId="0" fontId="22" fillId="0" borderId="0"/>
    <xf numFmtId="0" fontId="3" fillId="0" borderId="0"/>
    <xf numFmtId="0" fontId="9" fillId="0" borderId="0"/>
    <xf numFmtId="0" fontId="3" fillId="0" borderId="0"/>
    <xf numFmtId="0" fontId="15" fillId="0" borderId="0"/>
    <xf numFmtId="0" fontId="9" fillId="0" borderId="0"/>
    <xf numFmtId="0" fontId="15" fillId="0" borderId="0"/>
    <xf numFmtId="0" fontId="9" fillId="0" borderId="0"/>
    <xf numFmtId="0" fontId="22" fillId="0" borderId="0"/>
    <xf numFmtId="0" fontId="9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195" fillId="0" borderId="0"/>
    <xf numFmtId="0" fontId="22" fillId="10" borderId="27" applyNumberFormat="0" applyFont="0" applyAlignment="0" applyProtection="0"/>
    <xf numFmtId="0" fontId="55" fillId="10" borderId="27" applyNumberFormat="0" applyFont="0" applyAlignment="0" applyProtection="0"/>
    <xf numFmtId="0" fontId="22" fillId="10" borderId="27" applyNumberFormat="0" applyFont="0" applyAlignment="0" applyProtection="0"/>
    <xf numFmtId="0" fontId="55" fillId="10" borderId="27" applyNumberFormat="0" applyFont="0" applyAlignment="0" applyProtection="0"/>
    <xf numFmtId="0" fontId="22" fillId="10" borderId="27" applyNumberFormat="0" applyFont="0" applyAlignment="0" applyProtection="0"/>
    <xf numFmtId="0" fontId="55" fillId="10" borderId="27" applyNumberFormat="0" applyFont="0" applyAlignment="0" applyProtection="0"/>
    <xf numFmtId="0" fontId="22" fillId="10" borderId="27" applyNumberFormat="0" applyFont="0" applyAlignment="0" applyProtection="0"/>
    <xf numFmtId="0" fontId="22" fillId="10" borderId="27" applyNumberFormat="0" applyFont="0" applyAlignment="0" applyProtection="0"/>
    <xf numFmtId="0" fontId="22" fillId="10" borderId="27" applyNumberFormat="0" applyFont="0" applyAlignment="0" applyProtection="0"/>
    <xf numFmtId="0" fontId="22" fillId="10" borderId="27" applyNumberFormat="0" applyFont="0" applyAlignment="0" applyProtection="0"/>
    <xf numFmtId="0" fontId="22" fillId="10" borderId="27" applyNumberFormat="0" applyFont="0" applyAlignment="0" applyProtection="0"/>
    <xf numFmtId="0" fontId="22" fillId="10" borderId="27" applyNumberFormat="0" applyFont="0" applyAlignment="0" applyProtection="0"/>
    <xf numFmtId="0" fontId="22" fillId="10" borderId="27" applyNumberFormat="0" applyFont="0" applyAlignment="0" applyProtection="0"/>
    <xf numFmtId="199" fontId="91" fillId="42" borderId="46" applyNumberFormat="0" applyFont="0" applyAlignment="0" applyProtection="0"/>
    <xf numFmtId="199" fontId="91" fillId="42" borderId="46" applyNumberFormat="0" applyFont="0" applyAlignment="0" applyProtection="0"/>
    <xf numFmtId="199" fontId="91" fillId="42" borderId="46" applyNumberFormat="0" applyFont="0" applyAlignment="0" applyProtection="0"/>
    <xf numFmtId="199" fontId="91" fillId="42" borderId="46" applyNumberFormat="0" applyFont="0" applyAlignment="0" applyProtection="0"/>
    <xf numFmtId="199" fontId="91" fillId="42" borderId="46" applyNumberFormat="0" applyFont="0" applyAlignment="0" applyProtection="0"/>
    <xf numFmtId="199" fontId="91" fillId="42" borderId="46" applyNumberFormat="0" applyFont="0" applyAlignment="0" applyProtection="0"/>
    <xf numFmtId="0" fontId="9" fillId="42" borderId="46" applyNumberFormat="0" applyFont="0" applyAlignment="0" applyProtection="0"/>
    <xf numFmtId="0" fontId="9" fillId="42" borderId="46" applyNumberFormat="0" applyFont="0" applyAlignment="0" applyProtection="0"/>
    <xf numFmtId="199" fontId="91" fillId="42" borderId="46" applyNumberFormat="0" applyFont="0" applyAlignment="0" applyProtection="0"/>
    <xf numFmtId="199" fontId="91" fillId="42" borderId="46" applyNumberFormat="0" applyFont="0" applyAlignment="0" applyProtection="0"/>
    <xf numFmtId="199" fontId="91" fillId="42" borderId="46" applyNumberFormat="0" applyFont="0" applyAlignment="0" applyProtection="0"/>
    <xf numFmtId="0" fontId="55" fillId="42" borderId="46" applyNumberFormat="0" applyFont="0" applyAlignment="0" applyProtection="0"/>
    <xf numFmtId="0" fontId="55" fillId="42" borderId="46" applyNumberFormat="0" applyFont="0" applyAlignment="0" applyProtection="0"/>
    <xf numFmtId="199" fontId="91" fillId="42" borderId="46" applyNumberFormat="0" applyFont="0" applyAlignment="0" applyProtection="0"/>
    <xf numFmtId="199" fontId="91" fillId="42" borderId="46" applyNumberFormat="0" applyFont="0" applyAlignment="0" applyProtection="0"/>
    <xf numFmtId="199" fontId="91" fillId="42" borderId="46" applyNumberFormat="0" applyFont="0" applyAlignment="0" applyProtection="0"/>
    <xf numFmtId="199" fontId="91" fillId="42" borderId="46" applyNumberFormat="0" applyFont="0" applyAlignment="0" applyProtection="0"/>
    <xf numFmtId="0" fontId="9" fillId="42" borderId="46" applyNumberFormat="0" applyFont="0" applyAlignment="0" applyProtection="0"/>
    <xf numFmtId="0" fontId="9" fillId="42" borderId="46" applyNumberFormat="0" applyFont="0" applyAlignment="0" applyProtection="0"/>
    <xf numFmtId="0" fontId="9" fillId="42" borderId="46" applyNumberFormat="0" applyFont="0" applyAlignment="0" applyProtection="0"/>
    <xf numFmtId="0" fontId="9" fillId="42" borderId="46" applyNumberFormat="0" applyFont="0" applyAlignment="0" applyProtection="0"/>
    <xf numFmtId="199" fontId="91" fillId="42" borderId="46" applyNumberFormat="0" applyFont="0" applyAlignment="0" applyProtection="0"/>
    <xf numFmtId="199" fontId="91" fillId="42" borderId="46" applyNumberFormat="0" applyFont="0" applyAlignment="0" applyProtection="0"/>
    <xf numFmtId="199" fontId="91" fillId="42" borderId="46" applyNumberFormat="0" applyFont="0" applyAlignment="0" applyProtection="0"/>
    <xf numFmtId="199" fontId="91" fillId="42" borderId="46" applyNumberFormat="0" applyFont="0" applyAlignment="0" applyProtection="0"/>
    <xf numFmtId="0" fontId="94" fillId="10" borderId="27" applyNumberFormat="0" applyFont="0" applyAlignment="0" applyProtection="0"/>
    <xf numFmtId="0" fontId="94" fillId="10" borderId="27" applyNumberFormat="0" applyFont="0" applyAlignment="0" applyProtection="0"/>
    <xf numFmtId="199" fontId="91" fillId="42" borderId="46" applyNumberFormat="0" applyFont="0" applyAlignment="0" applyProtection="0"/>
    <xf numFmtId="199" fontId="91" fillId="42" borderId="46" applyNumberFormat="0" applyFont="0" applyAlignment="0" applyProtection="0"/>
    <xf numFmtId="199" fontId="91" fillId="42" borderId="46" applyNumberFormat="0" applyFont="0" applyAlignment="0" applyProtection="0"/>
    <xf numFmtId="0" fontId="3" fillId="10" borderId="27" applyNumberFormat="0" applyFont="0" applyAlignment="0" applyProtection="0"/>
    <xf numFmtId="0" fontId="94" fillId="10" borderId="27" applyNumberFormat="0" applyFont="0" applyAlignment="0" applyProtection="0"/>
    <xf numFmtId="0" fontId="94" fillId="10" borderId="27" applyNumberFormat="0" applyFont="0" applyAlignment="0" applyProtection="0"/>
    <xf numFmtId="0" fontId="3" fillId="10" borderId="27" applyNumberFormat="0" applyFont="0" applyAlignment="0" applyProtection="0"/>
    <xf numFmtId="0" fontId="94" fillId="10" borderId="27" applyNumberFormat="0" applyFont="0" applyAlignment="0" applyProtection="0"/>
    <xf numFmtId="0" fontId="94" fillId="10" borderId="27" applyNumberFormat="0" applyFont="0" applyAlignment="0" applyProtection="0"/>
    <xf numFmtId="0" fontId="94" fillId="10" borderId="27" applyNumberFormat="0" applyFont="0" applyAlignment="0" applyProtection="0"/>
    <xf numFmtId="0" fontId="94" fillId="10" borderId="27" applyNumberFormat="0" applyFont="0" applyAlignment="0" applyProtection="0"/>
    <xf numFmtId="0" fontId="22" fillId="10" borderId="27" applyNumberFormat="0" applyFont="0" applyAlignment="0" applyProtection="0"/>
    <xf numFmtId="0" fontId="9" fillId="42" borderId="46" applyNumberFormat="0" applyFont="0" applyAlignment="0" applyProtection="0"/>
    <xf numFmtId="0" fontId="9" fillId="42" borderId="46" applyNumberFormat="0" applyFont="0" applyAlignment="0" applyProtection="0"/>
    <xf numFmtId="0" fontId="9" fillId="42" borderId="46" applyNumberFormat="0" applyFont="0" applyAlignment="0" applyProtection="0"/>
    <xf numFmtId="0" fontId="3" fillId="10" borderId="27" applyNumberFormat="0" applyFont="0" applyAlignment="0" applyProtection="0"/>
    <xf numFmtId="0" fontId="9" fillId="42" borderId="46" applyNumberFormat="0" applyFont="0" applyAlignment="0" applyProtection="0"/>
    <xf numFmtId="0" fontId="22" fillId="10" borderId="27" applyNumberFormat="0" applyFont="0" applyAlignment="0" applyProtection="0"/>
    <xf numFmtId="0" fontId="3" fillId="10" borderId="27" applyNumberFormat="0" applyFont="0" applyAlignment="0" applyProtection="0"/>
    <xf numFmtId="0" fontId="22" fillId="10" borderId="27" applyNumberFormat="0" applyFont="0" applyAlignment="0" applyProtection="0"/>
    <xf numFmtId="199" fontId="91" fillId="42" borderId="46" applyNumberFormat="0" applyFont="0" applyAlignment="0" applyProtection="0"/>
    <xf numFmtId="199" fontId="91" fillId="42" borderId="46" applyNumberFormat="0" applyFont="0" applyAlignment="0" applyProtection="0"/>
    <xf numFmtId="199" fontId="91" fillId="42" borderId="46" applyNumberFormat="0" applyFont="0" applyAlignment="0" applyProtection="0"/>
    <xf numFmtId="0" fontId="55" fillId="42" borderId="46" applyNumberFormat="0" applyFont="0" applyAlignment="0" applyProtection="0"/>
    <xf numFmtId="0" fontId="55" fillId="42" borderId="46" applyNumberFormat="0" applyFont="0" applyAlignment="0" applyProtection="0"/>
    <xf numFmtId="0" fontId="55" fillId="42" borderId="46" applyNumberFormat="0" applyFont="0" applyAlignment="0" applyProtection="0"/>
    <xf numFmtId="199" fontId="91" fillId="42" borderId="46" applyNumberFormat="0" applyFont="0" applyAlignment="0" applyProtection="0"/>
    <xf numFmtId="0" fontId="55" fillId="42" borderId="46" applyNumberFormat="0" applyFont="0" applyAlignment="0" applyProtection="0"/>
    <xf numFmtId="199" fontId="91" fillId="42" borderId="46" applyNumberFormat="0" applyFont="0" applyAlignment="0" applyProtection="0"/>
    <xf numFmtId="0" fontId="55" fillId="42" borderId="46" applyNumberFormat="0" applyFont="0" applyAlignment="0" applyProtection="0"/>
    <xf numFmtId="0" fontId="55" fillId="42" borderId="46" applyNumberFormat="0" applyFont="0" applyAlignment="0" applyProtection="0"/>
    <xf numFmtId="199" fontId="91" fillId="42" borderId="46" applyNumberFormat="0" applyFont="0" applyAlignment="0" applyProtection="0"/>
    <xf numFmtId="199" fontId="91" fillId="42" borderId="46" applyNumberFormat="0" applyFont="0" applyAlignment="0" applyProtection="0"/>
    <xf numFmtId="0" fontId="9" fillId="42" borderId="46" applyNumberFormat="0" applyFont="0" applyAlignment="0" applyProtection="0"/>
    <xf numFmtId="0" fontId="9" fillId="42" borderId="46" applyNumberFormat="0" applyFont="0" applyAlignment="0" applyProtection="0"/>
    <xf numFmtId="0" fontId="9" fillId="42" borderId="46" applyNumberFormat="0" applyFont="0" applyAlignment="0" applyProtection="0"/>
    <xf numFmtId="0" fontId="9" fillId="42" borderId="46" applyNumberFormat="0" applyFont="0" applyAlignment="0" applyProtection="0"/>
    <xf numFmtId="199" fontId="91" fillId="42" borderId="46" applyNumberFormat="0" applyFont="0" applyAlignment="0" applyProtection="0"/>
    <xf numFmtId="199" fontId="91" fillId="42" borderId="46" applyNumberFormat="0" applyFont="0" applyAlignment="0" applyProtection="0"/>
    <xf numFmtId="199" fontId="91" fillId="42" borderId="46" applyNumberFormat="0" applyFont="0" applyAlignment="0" applyProtection="0"/>
    <xf numFmtId="0" fontId="94" fillId="10" borderId="27" applyNumberFormat="0" applyFont="0" applyAlignment="0" applyProtection="0"/>
    <xf numFmtId="0" fontId="94" fillId="10" borderId="27" applyNumberFormat="0" applyFont="0" applyAlignment="0" applyProtection="0"/>
    <xf numFmtId="0" fontId="94" fillId="10" borderId="27" applyNumberFormat="0" applyFont="0" applyAlignment="0" applyProtection="0"/>
    <xf numFmtId="0" fontId="94" fillId="10" borderId="27" applyNumberFormat="0" applyFont="0" applyAlignment="0" applyProtection="0"/>
    <xf numFmtId="0" fontId="54" fillId="99" borderId="46" applyNumberFormat="0" applyAlignment="0" applyProtection="0"/>
    <xf numFmtId="0" fontId="54" fillId="99" borderId="46" applyNumberFormat="0" applyAlignment="0" applyProtection="0"/>
    <xf numFmtId="0" fontId="54" fillId="99" borderId="46" applyNumberFormat="0" applyAlignment="0" applyProtection="0"/>
    <xf numFmtId="0" fontId="54" fillId="99" borderId="46" applyNumberFormat="0" applyAlignment="0" applyProtection="0"/>
    <xf numFmtId="0" fontId="3" fillId="10" borderId="27" applyNumberFormat="0" applyFont="0" applyAlignment="0" applyProtection="0"/>
    <xf numFmtId="0" fontId="3" fillId="10" borderId="27" applyNumberFormat="0" applyFont="0" applyAlignment="0" applyProtection="0"/>
    <xf numFmtId="0" fontId="9" fillId="42" borderId="46" applyNumberFormat="0" applyFont="0" applyAlignment="0" applyProtection="0"/>
    <xf numFmtId="0" fontId="9" fillId="42" borderId="46" applyNumberFormat="0" applyFont="0" applyAlignment="0" applyProtection="0"/>
    <xf numFmtId="199" fontId="91" fillId="42" borderId="46" applyNumberFormat="0" applyFont="0" applyAlignment="0" applyProtection="0"/>
    <xf numFmtId="0" fontId="91" fillId="42" borderId="46" applyNumberFormat="0" applyFont="0" applyAlignment="0" applyProtection="0"/>
    <xf numFmtId="0" fontId="91" fillId="42" borderId="46" applyNumberFormat="0" applyFont="0" applyAlignment="0" applyProtection="0"/>
    <xf numFmtId="0" fontId="91" fillId="42" borderId="46" applyNumberFormat="0" applyFont="0" applyAlignment="0" applyProtection="0"/>
    <xf numFmtId="0" fontId="91" fillId="42" borderId="46" applyNumberFormat="0" applyFont="0" applyAlignment="0" applyProtection="0"/>
    <xf numFmtId="0" fontId="9" fillId="42" borderId="46" applyNumberFormat="0" applyFont="0" applyAlignment="0" applyProtection="0"/>
    <xf numFmtId="0" fontId="91" fillId="42" borderId="46" applyNumberFormat="0" applyFont="0" applyAlignment="0" applyProtection="0"/>
    <xf numFmtId="0" fontId="9" fillId="42" borderId="46" applyNumberFormat="0" applyFont="0" applyAlignment="0" applyProtection="0"/>
    <xf numFmtId="0" fontId="9" fillId="42" borderId="46" applyNumberFormat="0" applyFont="0" applyAlignment="0" applyProtection="0"/>
    <xf numFmtId="0" fontId="91" fillId="42" borderId="46" applyNumberFormat="0" applyFont="0" applyAlignment="0" applyProtection="0"/>
    <xf numFmtId="0" fontId="91" fillId="42" borderId="46" applyNumberFormat="0" applyFont="0" applyAlignment="0" applyProtection="0"/>
    <xf numFmtId="0" fontId="91" fillId="42" borderId="46" applyNumberFormat="0" applyFont="0" applyAlignment="0" applyProtection="0"/>
    <xf numFmtId="0" fontId="91" fillId="42" borderId="46" applyNumberFormat="0" applyFont="0" applyAlignment="0" applyProtection="0"/>
    <xf numFmtId="0" fontId="56" fillId="42" borderId="46" applyNumberFormat="0" applyFont="0" applyAlignment="0" applyProtection="0"/>
    <xf numFmtId="0" fontId="56" fillId="42" borderId="46" applyNumberFormat="0" applyFont="0" applyAlignment="0" applyProtection="0"/>
    <xf numFmtId="0" fontId="9" fillId="42" borderId="46" applyNumberFormat="0" applyFont="0" applyAlignment="0" applyProtection="0"/>
    <xf numFmtId="0" fontId="9" fillId="42" borderId="46" applyNumberFormat="0" applyFont="0" applyAlignment="0" applyProtection="0"/>
    <xf numFmtId="0" fontId="91" fillId="42" borderId="46" applyNumberFormat="0" applyFont="0" applyAlignment="0" applyProtection="0"/>
    <xf numFmtId="0" fontId="91" fillId="42" borderId="46" applyNumberFormat="0" applyFont="0" applyAlignment="0" applyProtection="0"/>
    <xf numFmtId="0" fontId="91" fillId="42" borderId="46" applyNumberFormat="0" applyFont="0" applyAlignment="0" applyProtection="0"/>
    <xf numFmtId="0" fontId="91" fillId="42" borderId="46" applyNumberFormat="0" applyFont="0" applyAlignment="0" applyProtection="0"/>
    <xf numFmtId="0" fontId="54" fillId="10" borderId="27" applyNumberFormat="0" applyFont="0" applyAlignment="0" applyProtection="0"/>
    <xf numFmtId="0" fontId="91" fillId="42" borderId="46" applyNumberFormat="0" applyFont="0" applyAlignment="0" applyProtection="0"/>
    <xf numFmtId="0" fontId="91" fillId="42" borderId="46" applyNumberFormat="0" applyFont="0" applyAlignment="0" applyProtection="0"/>
    <xf numFmtId="0" fontId="91" fillId="42" borderId="46" applyNumberFormat="0" applyFont="0" applyAlignment="0" applyProtection="0"/>
    <xf numFmtId="0" fontId="22" fillId="10" borderId="27" applyNumberFormat="0" applyFont="0" applyAlignment="0" applyProtection="0"/>
    <xf numFmtId="0" fontId="22" fillId="10" borderId="27" applyNumberFormat="0" applyFont="0" applyAlignment="0" applyProtection="0"/>
    <xf numFmtId="0" fontId="55" fillId="10" borderId="27" applyNumberFormat="0" applyFont="0" applyAlignment="0" applyProtection="0"/>
    <xf numFmtId="0" fontId="55" fillId="10" borderId="27" applyNumberFormat="0" applyFont="0" applyAlignment="0" applyProtection="0"/>
    <xf numFmtId="0" fontId="22" fillId="10" borderId="27" applyNumberFormat="0" applyFont="0" applyAlignment="0" applyProtection="0"/>
    <xf numFmtId="0" fontId="55" fillId="10" borderId="27" applyNumberFormat="0" applyFont="0" applyAlignment="0" applyProtection="0"/>
    <xf numFmtId="0" fontId="22" fillId="10" borderId="27" applyNumberFormat="0" applyFont="0" applyAlignment="0" applyProtection="0"/>
    <xf numFmtId="0" fontId="55" fillId="10" borderId="27" applyNumberFormat="0" applyFont="0" applyAlignment="0" applyProtection="0"/>
    <xf numFmtId="0" fontId="19" fillId="0" borderId="11">
      <alignment horizontal="center"/>
    </xf>
    <xf numFmtId="0" fontId="9" fillId="0" borderId="0" applyNumberFormat="0" applyFont="0" applyBorder="0" applyAlignment="0"/>
    <xf numFmtId="0" fontId="9" fillId="0" borderId="0" applyNumberFormat="0" applyFont="0" applyBorder="0" applyAlignment="0"/>
    <xf numFmtId="0" fontId="9" fillId="0" borderId="0" applyNumberFormat="0" applyFont="0" applyBorder="0" applyAlignment="0"/>
    <xf numFmtId="0" fontId="9" fillId="0" borderId="0" applyNumberFormat="0" applyFont="0" applyBorder="0" applyAlignment="0"/>
    <xf numFmtId="0" fontId="9" fillId="0" borderId="0" applyNumberFormat="0" applyFont="0" applyBorder="0" applyAlignment="0"/>
    <xf numFmtId="256" fontId="19" fillId="0" borderId="0">
      <alignment horizontal="center" wrapText="1"/>
    </xf>
    <xf numFmtId="1" fontId="107" fillId="0" borderId="11">
      <alignment horizontal="center" vertical="center" wrapText="1"/>
    </xf>
    <xf numFmtId="257" fontId="9" fillId="0" borderId="0" applyFont="0" applyFill="0" applyBorder="0" applyAlignment="0" applyProtection="0"/>
    <xf numFmtId="258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50" fillId="0" borderId="0" applyNumberFormat="0" applyFill="0" applyBorder="0" applyAlignment="0" applyProtection="0"/>
    <xf numFmtId="40" fontId="44" fillId="0" borderId="0" applyFont="0" applyFill="0" applyBorder="0" applyAlignment="0" applyProtection="0"/>
    <xf numFmtId="37" fontId="4" fillId="0" borderId="0"/>
    <xf numFmtId="199" fontId="196" fillId="79" borderId="47" applyNumberFormat="0" applyAlignment="0" applyProtection="0"/>
    <xf numFmtId="199" fontId="196" fillId="79" borderId="47" applyNumberFormat="0" applyAlignment="0" applyProtection="0"/>
    <xf numFmtId="199" fontId="196" fillId="79" borderId="47" applyNumberFormat="0" applyAlignment="0" applyProtection="0"/>
    <xf numFmtId="199" fontId="196" fillId="79" borderId="47" applyNumberFormat="0" applyAlignment="0" applyProtection="0"/>
    <xf numFmtId="199" fontId="196" fillId="79" borderId="47" applyNumberFormat="0" applyAlignment="0" applyProtection="0"/>
    <xf numFmtId="199" fontId="196" fillId="79" borderId="47" applyNumberFormat="0" applyAlignment="0" applyProtection="0"/>
    <xf numFmtId="0" fontId="197" fillId="80" borderId="47" applyNumberFormat="0" applyAlignment="0" applyProtection="0"/>
    <xf numFmtId="0" fontId="197" fillId="80" borderId="47" applyNumberFormat="0" applyAlignment="0" applyProtection="0"/>
    <xf numFmtId="199" fontId="196" fillId="79" borderId="47" applyNumberFormat="0" applyAlignment="0" applyProtection="0"/>
    <xf numFmtId="199" fontId="196" fillId="79" borderId="47" applyNumberFormat="0" applyAlignment="0" applyProtection="0"/>
    <xf numFmtId="199" fontId="196" fillId="79" borderId="47" applyNumberFormat="0" applyAlignment="0" applyProtection="0"/>
    <xf numFmtId="0" fontId="198" fillId="8" borderId="24" applyNumberFormat="0" applyAlignment="0" applyProtection="0"/>
    <xf numFmtId="199" fontId="196" fillId="79" borderId="47" applyNumberFormat="0" applyAlignment="0" applyProtection="0"/>
    <xf numFmtId="199" fontId="196" fillId="79" borderId="47" applyNumberFormat="0" applyAlignment="0" applyProtection="0"/>
    <xf numFmtId="199" fontId="196" fillId="79" borderId="47" applyNumberFormat="0" applyAlignment="0" applyProtection="0"/>
    <xf numFmtId="199" fontId="196" fillId="79" borderId="47" applyNumberFormat="0" applyAlignment="0" applyProtection="0"/>
    <xf numFmtId="0" fontId="198" fillId="8" borderId="24" applyNumberFormat="0" applyAlignment="0" applyProtection="0"/>
    <xf numFmtId="0" fontId="198" fillId="8" borderId="24" applyNumberFormat="0" applyAlignment="0" applyProtection="0"/>
    <xf numFmtId="199" fontId="196" fillId="79" borderId="47" applyNumberFormat="0" applyAlignment="0" applyProtection="0"/>
    <xf numFmtId="199" fontId="196" fillId="79" borderId="47" applyNumberFormat="0" applyAlignment="0" applyProtection="0"/>
    <xf numFmtId="199" fontId="196" fillId="79" borderId="47" applyNumberFormat="0" applyAlignment="0" applyProtection="0"/>
    <xf numFmtId="199" fontId="196" fillId="79" borderId="47" applyNumberFormat="0" applyAlignment="0" applyProtection="0"/>
    <xf numFmtId="0" fontId="198" fillId="8" borderId="24" applyNumberFormat="0" applyAlignment="0" applyProtection="0"/>
    <xf numFmtId="0" fontId="198" fillId="8" borderId="24" applyNumberFormat="0" applyAlignment="0" applyProtection="0"/>
    <xf numFmtId="199" fontId="196" fillId="79" borderId="47" applyNumberFormat="0" applyAlignment="0" applyProtection="0"/>
    <xf numFmtId="199" fontId="196" fillId="79" borderId="47" applyNumberFormat="0" applyAlignment="0" applyProtection="0"/>
    <xf numFmtId="199" fontId="196" fillId="79" borderId="47" applyNumberFormat="0" applyAlignment="0" applyProtection="0"/>
    <xf numFmtId="0" fontId="34" fillId="8" borderId="24" applyNumberFormat="0" applyAlignment="0" applyProtection="0"/>
    <xf numFmtId="0" fontId="198" fillId="8" borderId="24" applyNumberFormat="0" applyAlignment="0" applyProtection="0"/>
    <xf numFmtId="0" fontId="198" fillId="8" borderId="24" applyNumberFormat="0" applyAlignment="0" applyProtection="0"/>
    <xf numFmtId="0" fontId="34" fillId="8" borderId="24" applyNumberFormat="0" applyAlignment="0" applyProtection="0"/>
    <xf numFmtId="0" fontId="198" fillId="8" borderId="24" applyNumberFormat="0" applyAlignment="0" applyProtection="0"/>
    <xf numFmtId="0" fontId="198" fillId="8" borderId="24" applyNumberFormat="0" applyAlignment="0" applyProtection="0"/>
    <xf numFmtId="0" fontId="198" fillId="8" borderId="24" applyNumberFormat="0" applyAlignment="0" applyProtection="0"/>
    <xf numFmtId="0" fontId="198" fillId="8" borderId="24" applyNumberFormat="0" applyAlignment="0" applyProtection="0"/>
    <xf numFmtId="0" fontId="197" fillId="80" borderId="47" applyNumberFormat="0" applyAlignment="0" applyProtection="0"/>
    <xf numFmtId="0" fontId="197" fillId="80" borderId="47" applyNumberFormat="0" applyAlignment="0" applyProtection="0"/>
    <xf numFmtId="0" fontId="197" fillId="80" borderId="47" applyNumberFormat="0" applyAlignment="0" applyProtection="0"/>
    <xf numFmtId="0" fontId="34" fillId="8" borderId="24" applyNumberFormat="0" applyAlignment="0" applyProtection="0"/>
    <xf numFmtId="0" fontId="197" fillId="80" borderId="47" applyNumberFormat="0" applyAlignment="0" applyProtection="0"/>
    <xf numFmtId="199" fontId="196" fillId="79" borderId="47" applyNumberFormat="0" applyAlignment="0" applyProtection="0"/>
    <xf numFmtId="199" fontId="196" fillId="79" borderId="47" applyNumberFormat="0" applyAlignment="0" applyProtection="0"/>
    <xf numFmtId="199" fontId="196" fillId="79" borderId="47" applyNumberFormat="0" applyAlignment="0" applyProtection="0"/>
    <xf numFmtId="0" fontId="198" fillId="8" borderId="24" applyNumberFormat="0" applyAlignment="0" applyProtection="0"/>
    <xf numFmtId="0" fontId="198" fillId="8" borderId="24" applyNumberFormat="0" applyAlignment="0" applyProtection="0"/>
    <xf numFmtId="199" fontId="196" fillId="79" borderId="47" applyNumberFormat="0" applyAlignment="0" applyProtection="0"/>
    <xf numFmtId="199" fontId="196" fillId="79" borderId="47" applyNumberFormat="0" applyAlignment="0" applyProtection="0"/>
    <xf numFmtId="0" fontId="198" fillId="8" borderId="24" applyNumberFormat="0" applyAlignment="0" applyProtection="0"/>
    <xf numFmtId="199" fontId="196" fillId="79" borderId="47" applyNumberFormat="0" applyAlignment="0" applyProtection="0"/>
    <xf numFmtId="199" fontId="196" fillId="79" borderId="47" applyNumberFormat="0" applyAlignment="0" applyProtection="0"/>
    <xf numFmtId="0" fontId="198" fillId="8" borderId="24" applyNumberFormat="0" applyAlignment="0" applyProtection="0"/>
    <xf numFmtId="0" fontId="198" fillId="8" borderId="24" applyNumberFormat="0" applyAlignment="0" applyProtection="0"/>
    <xf numFmtId="199" fontId="196" fillId="79" borderId="47" applyNumberFormat="0" applyAlignment="0" applyProtection="0"/>
    <xf numFmtId="199" fontId="196" fillId="79" borderId="47" applyNumberFormat="0" applyAlignment="0" applyProtection="0"/>
    <xf numFmtId="199" fontId="196" fillId="79" borderId="47" applyNumberFormat="0" applyAlignment="0" applyProtection="0"/>
    <xf numFmtId="0" fontId="198" fillId="8" borderId="24" applyNumberFormat="0" applyAlignment="0" applyProtection="0"/>
    <xf numFmtId="0" fontId="198" fillId="8" borderId="24" applyNumberFormat="0" applyAlignment="0" applyProtection="0"/>
    <xf numFmtId="0" fontId="198" fillId="8" borderId="24" applyNumberFormat="0" applyAlignment="0" applyProtection="0"/>
    <xf numFmtId="0" fontId="198" fillId="8" borderId="24" applyNumberFormat="0" applyAlignment="0" applyProtection="0"/>
    <xf numFmtId="0" fontId="196" fillId="81" borderId="47" applyNumberFormat="0" applyAlignment="0" applyProtection="0"/>
    <xf numFmtId="0" fontId="196" fillId="81" borderId="47" applyNumberFormat="0" applyAlignment="0" applyProtection="0"/>
    <xf numFmtId="0" fontId="34" fillId="8" borderId="24" applyNumberFormat="0" applyAlignment="0" applyProtection="0"/>
    <xf numFmtId="0" fontId="197" fillId="80" borderId="47" applyNumberFormat="0" applyAlignment="0" applyProtection="0"/>
    <xf numFmtId="0" fontId="197" fillId="80" borderId="47" applyNumberFormat="0" applyAlignment="0" applyProtection="0"/>
    <xf numFmtId="199" fontId="196" fillId="79" borderId="47" applyNumberFormat="0" applyAlignment="0" applyProtection="0"/>
    <xf numFmtId="0" fontId="196" fillId="79" borderId="47" applyNumberFormat="0" applyAlignment="0" applyProtection="0"/>
    <xf numFmtId="0" fontId="196" fillId="79" borderId="47" applyNumberFormat="0" applyAlignment="0" applyProtection="0"/>
    <xf numFmtId="0" fontId="199" fillId="80" borderId="47" applyNumberFormat="0" applyAlignment="0" applyProtection="0"/>
    <xf numFmtId="0" fontId="199" fillId="80" borderId="47" applyNumberFormat="0" applyAlignment="0" applyProtection="0"/>
    <xf numFmtId="0" fontId="196" fillId="79" borderId="47" applyNumberFormat="0" applyAlignment="0" applyProtection="0"/>
    <xf numFmtId="0" fontId="196" fillId="79" borderId="47" applyNumberFormat="0" applyAlignment="0" applyProtection="0"/>
    <xf numFmtId="0" fontId="196" fillId="79" borderId="47" applyNumberFormat="0" applyAlignment="0" applyProtection="0"/>
    <xf numFmtId="0" fontId="197" fillId="80" borderId="47" applyNumberFormat="0" applyAlignment="0" applyProtection="0"/>
    <xf numFmtId="0" fontId="197" fillId="80" borderId="47" applyNumberFormat="0" applyAlignment="0" applyProtection="0"/>
    <xf numFmtId="0" fontId="196" fillId="79" borderId="47" applyNumberFormat="0" applyAlignment="0" applyProtection="0"/>
    <xf numFmtId="0" fontId="196" fillId="79" borderId="47" applyNumberFormat="0" applyAlignment="0" applyProtection="0"/>
    <xf numFmtId="0" fontId="196" fillId="79" borderId="47" applyNumberFormat="0" applyAlignment="0" applyProtection="0"/>
    <xf numFmtId="0" fontId="196" fillId="79" borderId="47" applyNumberFormat="0" applyAlignment="0" applyProtection="0"/>
    <xf numFmtId="0" fontId="197" fillId="80" borderId="47" applyNumberFormat="0" applyAlignment="0" applyProtection="0"/>
    <xf numFmtId="0" fontId="197" fillId="80" borderId="47" applyNumberFormat="0" applyAlignment="0" applyProtection="0"/>
    <xf numFmtId="0" fontId="196" fillId="79" borderId="47" applyNumberFormat="0" applyAlignment="0" applyProtection="0"/>
    <xf numFmtId="0" fontId="196" fillId="79" borderId="47" applyNumberFormat="0" applyAlignment="0" applyProtection="0"/>
    <xf numFmtId="0" fontId="196" fillId="79" borderId="47" applyNumberFormat="0" applyAlignment="0" applyProtection="0"/>
    <xf numFmtId="0" fontId="196" fillId="79" borderId="47" applyNumberFormat="0" applyAlignment="0" applyProtection="0"/>
    <xf numFmtId="0" fontId="34" fillId="8" borderId="24" applyNumberFormat="0" applyAlignment="0" applyProtection="0"/>
    <xf numFmtId="0" fontId="196" fillId="79" borderId="47" applyNumberFormat="0" applyAlignment="0" applyProtection="0"/>
    <xf numFmtId="0" fontId="196" fillId="79" borderId="47" applyNumberFormat="0" applyAlignment="0" applyProtection="0"/>
    <xf numFmtId="0" fontId="196" fillId="79" borderId="47" applyNumberFormat="0" applyAlignment="0" applyProtection="0"/>
    <xf numFmtId="0" fontId="198" fillId="8" borderId="24" applyNumberFormat="0" applyAlignment="0" applyProtection="0"/>
    <xf numFmtId="0" fontId="198" fillId="8" borderId="24" applyNumberFormat="0" applyAlignment="0" applyProtection="0"/>
    <xf numFmtId="0" fontId="34" fillId="8" borderId="24" applyNumberFormat="0" applyAlignment="0" applyProtection="0"/>
    <xf numFmtId="40" fontId="200" fillId="2" borderId="0">
      <alignment horizontal="right"/>
    </xf>
    <xf numFmtId="0" fontId="201" fillId="2" borderId="0">
      <alignment horizontal="right"/>
    </xf>
    <xf numFmtId="0" fontId="202" fillId="2" borderId="12"/>
    <xf numFmtId="0" fontId="202" fillId="0" borderId="0" applyBorder="0">
      <alignment horizontal="centerContinuous"/>
    </xf>
    <xf numFmtId="0" fontId="203" fillId="0" borderId="0" applyBorder="0">
      <alignment horizontal="centerContinuous"/>
    </xf>
    <xf numFmtId="0" fontId="204" fillId="0" borderId="0">
      <alignment horizontal="left"/>
    </xf>
    <xf numFmtId="168" fontId="9" fillId="0" borderId="0" applyFont="0" applyFill="0" applyBorder="0" applyAlignment="0" applyProtection="0"/>
    <xf numFmtId="14" fontId="8" fillId="0" borderId="0">
      <alignment horizontal="center" wrapText="1"/>
      <protection locked="0"/>
    </xf>
    <xf numFmtId="0" fontId="91" fillId="79" borderId="0" applyFill="0" applyBorder="0" applyAlignment="0" applyProtection="0">
      <protection locked="0"/>
    </xf>
    <xf numFmtId="194" fontId="9" fillId="0" borderId="0" applyFont="0" applyFill="0" applyBorder="0" applyAlignment="0" applyProtection="0"/>
    <xf numFmtId="259" fontId="107" fillId="0" borderId="11">
      <alignment horizontal="right"/>
    </xf>
    <xf numFmtId="260" fontId="107" fillId="0" borderId="11">
      <alignment horizontal="right"/>
    </xf>
    <xf numFmtId="0" fontId="19" fillId="0" borderId="11">
      <alignment wrapText="1"/>
      <protection locked="0"/>
    </xf>
    <xf numFmtId="177" fontId="19" fillId="0" borderId="11">
      <protection locked="0"/>
    </xf>
    <xf numFmtId="10" fontId="19" fillId="0" borderId="11">
      <protection locked="0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3" fillId="0" borderId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3" fillId="0" borderId="0" applyFill="0" applyBorder="0" applyAlignment="0" applyProtection="0"/>
    <xf numFmtId="9" fontId="93" fillId="0" borderId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3" fillId="0" borderId="0" applyFill="0" applyBorder="0" applyAlignment="0" applyProtection="0"/>
    <xf numFmtId="9" fontId="2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93" fillId="0" borderId="0" applyFill="0" applyBorder="0" applyAlignment="0" applyProtection="0"/>
    <xf numFmtId="9" fontId="58" fillId="0" borderId="0" applyFont="0" applyFill="0" applyBorder="0" applyAlignment="0" applyProtection="0"/>
    <xf numFmtId="9" fontId="93" fillId="0" borderId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246" fontId="107" fillId="0" borderId="11">
      <protection locked="0"/>
    </xf>
    <xf numFmtId="10" fontId="205" fillId="2" borderId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5" fontId="206" fillId="0" borderId="0"/>
    <xf numFmtId="0" fontId="19" fillId="100" borderId="48" applyNumberFormat="0" applyFont="0" applyBorder="0" applyAlignment="0" applyProtection="0"/>
    <xf numFmtId="0" fontId="44" fillId="0" borderId="0" applyNumberFormat="0" applyFont="0" applyFill="0" applyBorder="0" applyAlignment="0" applyProtection="0">
      <alignment horizontal="left"/>
    </xf>
    <xf numFmtId="15" fontId="44" fillId="0" borderId="0" applyFont="0" applyFill="0" applyBorder="0" applyAlignment="0" applyProtection="0"/>
    <xf numFmtId="4" fontId="44" fillId="0" borderId="0" applyFont="0" applyFill="0" applyBorder="0" applyAlignment="0" applyProtection="0"/>
    <xf numFmtId="0" fontId="207" fillId="0" borderId="17">
      <alignment horizontal="center"/>
    </xf>
    <xf numFmtId="3" fontId="44" fillId="0" borderId="0" applyFont="0" applyFill="0" applyBorder="0" applyAlignment="0" applyProtection="0"/>
    <xf numFmtId="0" fontId="44" fillId="101" borderId="0" applyNumberFormat="0" applyFont="0" applyBorder="0" applyAlignment="0" applyProtection="0"/>
    <xf numFmtId="234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1" fontId="9" fillId="0" borderId="11" applyNumberFormat="0" applyFill="0" applyAlignment="0" applyProtection="0">
      <alignment horizontal="center" vertical="center"/>
    </xf>
    <xf numFmtId="1" fontId="9" fillId="0" borderId="11" applyNumberFormat="0" applyFill="0" applyAlignment="0" applyProtection="0">
      <alignment horizontal="center" vertical="center"/>
    </xf>
    <xf numFmtId="1" fontId="9" fillId="0" borderId="11" applyNumberFormat="0" applyFill="0" applyAlignment="0" applyProtection="0">
      <alignment horizontal="center" vertical="center"/>
    </xf>
    <xf numFmtId="1" fontId="9" fillId="0" borderId="11" applyNumberFormat="0" applyFill="0" applyAlignment="0" applyProtection="0">
      <alignment horizontal="center" vertical="center"/>
    </xf>
    <xf numFmtId="1" fontId="9" fillId="0" borderId="11" applyNumberFormat="0" applyFill="0" applyAlignment="0" applyProtection="0">
      <alignment horizontal="center" vertical="center"/>
    </xf>
    <xf numFmtId="1" fontId="9" fillId="0" borderId="11" applyNumberFormat="0" applyFill="0" applyAlignment="0" applyProtection="0">
      <alignment horizontal="center" vertical="center"/>
    </xf>
    <xf numFmtId="1" fontId="9" fillId="0" borderId="11" applyNumberFormat="0" applyFill="0" applyAlignment="0" applyProtection="0">
      <alignment horizontal="center" vertical="center"/>
    </xf>
    <xf numFmtId="1" fontId="9" fillId="0" borderId="11" applyNumberFormat="0" applyFill="0" applyAlignment="0" applyProtection="0">
      <alignment horizontal="center" vertical="center"/>
    </xf>
    <xf numFmtId="1" fontId="9" fillId="0" borderId="11" applyNumberFormat="0" applyFill="0" applyAlignment="0" applyProtection="0">
      <alignment horizontal="center" vertical="center"/>
    </xf>
    <xf numFmtId="1" fontId="9" fillId="0" borderId="11" applyNumberFormat="0" applyFill="0" applyAlignment="0" applyProtection="0">
      <alignment horizontal="center" vertical="center"/>
    </xf>
    <xf numFmtId="1" fontId="9" fillId="0" borderId="11" applyNumberFormat="0" applyFill="0" applyAlignment="0" applyProtection="0">
      <alignment horizontal="center" vertical="center"/>
    </xf>
    <xf numFmtId="1" fontId="9" fillId="0" borderId="11" applyNumberFormat="0" applyFill="0" applyAlignment="0" applyProtection="0">
      <alignment horizontal="center" vertical="center"/>
    </xf>
    <xf numFmtId="209" fontId="208" fillId="0" borderId="5" applyFont="0" applyBorder="0" applyAlignment="0">
      <alignment horizontal="center" vertical="center"/>
    </xf>
    <xf numFmtId="209" fontId="208" fillId="0" borderId="5" applyFont="0" applyBorder="0" applyAlignment="0">
      <alignment horizontal="center" vertical="center"/>
    </xf>
    <xf numFmtId="209" fontId="208" fillId="0" borderId="5" applyFont="0" applyBorder="0" applyAlignment="0">
      <alignment horizontal="center" vertical="center"/>
    </xf>
    <xf numFmtId="209" fontId="208" fillId="0" borderId="5" applyFont="0" applyBorder="0" applyAlignment="0">
      <alignment horizontal="center" vertical="center"/>
    </xf>
    <xf numFmtId="209" fontId="208" fillId="0" borderId="5" applyFont="0" applyBorder="0" applyAlignment="0">
      <alignment horizontal="center" vertical="center"/>
    </xf>
    <xf numFmtId="209" fontId="208" fillId="0" borderId="5" applyFont="0" applyBorder="0" applyAlignment="0">
      <alignment horizontal="center" vertical="center"/>
    </xf>
    <xf numFmtId="209" fontId="208" fillId="0" borderId="5" applyFont="0" applyBorder="0" applyAlignment="0">
      <alignment horizontal="center" vertical="center"/>
    </xf>
    <xf numFmtId="209" fontId="208" fillId="0" borderId="5" applyFont="0" applyBorder="0" applyAlignment="0">
      <alignment horizontal="center" vertical="center"/>
    </xf>
    <xf numFmtId="261" fontId="19" fillId="0" borderId="11">
      <alignment horizontal="right"/>
      <protection locked="0"/>
    </xf>
    <xf numFmtId="0" fontId="209" fillId="102" borderId="0"/>
    <xf numFmtId="0" fontId="106" fillId="0" borderId="0"/>
    <xf numFmtId="0" fontId="106" fillId="0" borderId="0"/>
    <xf numFmtId="0" fontId="112" fillId="35" borderId="32"/>
    <xf numFmtId="0" fontId="112" fillId="35" borderId="32"/>
    <xf numFmtId="225" fontId="44" fillId="0" borderId="0" applyFont="0" applyFill="0" applyBorder="0" applyAlignment="0" applyProtection="0"/>
    <xf numFmtId="262" fontId="9" fillId="0" borderId="0" applyNumberFormat="0" applyFill="0" applyBorder="0" applyAlignment="0" applyProtection="0">
      <alignment horizontal="left"/>
    </xf>
    <xf numFmtId="262" fontId="9" fillId="0" borderId="0" applyNumberFormat="0" applyFill="0" applyBorder="0" applyAlignment="0" applyProtection="0">
      <alignment horizontal="left"/>
    </xf>
    <xf numFmtId="262" fontId="9" fillId="0" borderId="0" applyNumberFormat="0" applyFill="0" applyBorder="0" applyAlignment="0" applyProtection="0">
      <alignment horizontal="left"/>
    </xf>
    <xf numFmtId="262" fontId="9" fillId="0" borderId="0" applyNumberFormat="0" applyFill="0" applyBorder="0" applyAlignment="0" applyProtection="0">
      <alignment horizontal="left"/>
    </xf>
    <xf numFmtId="262" fontId="9" fillId="0" borderId="0" applyNumberFormat="0" applyFill="0" applyBorder="0" applyAlignment="0" applyProtection="0">
      <alignment horizontal="left"/>
    </xf>
    <xf numFmtId="186" fontId="9" fillId="0" borderId="0" applyFont="0" applyFill="0" applyBorder="0" applyAlignment="0" applyProtection="0"/>
    <xf numFmtId="0" fontId="9" fillId="0" borderId="14"/>
    <xf numFmtId="0" fontId="9" fillId="0" borderId="14"/>
    <xf numFmtId="0" fontId="9" fillId="0" borderId="14"/>
    <xf numFmtId="0" fontId="9" fillId="0" borderId="14"/>
    <xf numFmtId="0" fontId="9" fillId="0" borderId="14"/>
    <xf numFmtId="263" fontId="107" fillId="0" borderId="11">
      <alignment horizontal="right" wrapText="1"/>
    </xf>
    <xf numFmtId="0" fontId="9" fillId="0" borderId="14"/>
    <xf numFmtId="0" fontId="9" fillId="0" borderId="14"/>
    <xf numFmtId="0" fontId="9" fillId="0" borderId="14"/>
    <xf numFmtId="0" fontId="9" fillId="0" borderId="14"/>
    <xf numFmtId="0" fontId="9" fillId="0" borderId="14"/>
    <xf numFmtId="0" fontId="9" fillId="0" borderId="14"/>
    <xf numFmtId="0" fontId="9" fillId="0" borderId="14"/>
    <xf numFmtId="0" fontId="9" fillId="0" borderId="14"/>
    <xf numFmtId="0" fontId="9" fillId="0" borderId="14"/>
    <xf numFmtId="0" fontId="9" fillId="0" borderId="14"/>
    <xf numFmtId="0" fontId="9" fillId="0" borderId="14"/>
    <xf numFmtId="0" fontId="9" fillId="0" borderId="14"/>
    <xf numFmtId="0" fontId="9" fillId="0" borderId="14"/>
    <xf numFmtId="0" fontId="9" fillId="0" borderId="14"/>
    <xf numFmtId="0" fontId="9" fillId="0" borderId="14"/>
    <xf numFmtId="0" fontId="9" fillId="0" borderId="14"/>
    <xf numFmtId="0" fontId="9" fillId="0" borderId="14"/>
    <xf numFmtId="0" fontId="9" fillId="0" borderId="14"/>
    <xf numFmtId="0" fontId="9" fillId="0" borderId="14"/>
    <xf numFmtId="0" fontId="9" fillId="0" borderId="14"/>
    <xf numFmtId="0" fontId="9" fillId="0" borderId="14"/>
    <xf numFmtId="0" fontId="9" fillId="0" borderId="14"/>
    <xf numFmtId="0" fontId="9" fillId="0" borderId="14"/>
    <xf numFmtId="0" fontId="9" fillId="0" borderId="14"/>
    <xf numFmtId="0" fontId="9" fillId="0" borderId="14"/>
    <xf numFmtId="0" fontId="123" fillId="0" borderId="49">
      <alignment vertical="center"/>
    </xf>
    <xf numFmtId="0" fontId="21" fillId="0" borderId="50"/>
    <xf numFmtId="0" fontId="21" fillId="0" borderId="50"/>
    <xf numFmtId="0" fontId="210" fillId="0" borderId="0">
      <alignment horizontal="left"/>
    </xf>
    <xf numFmtId="0" fontId="211" fillId="103" borderId="6"/>
    <xf numFmtId="264" fontId="212" fillId="104" borderId="0" applyBorder="0" applyAlignment="0" applyProtection="0"/>
    <xf numFmtId="0" fontId="213" fillId="0" borderId="0" applyNumberFormat="0" applyFill="0" applyBorder="0" applyAlignment="0" applyProtection="0"/>
    <xf numFmtId="0" fontId="214" fillId="0" borderId="0" applyFont="0" applyBorder="0" applyAlignment="0"/>
    <xf numFmtId="253" fontId="9" fillId="0" borderId="0">
      <alignment horizontal="center"/>
    </xf>
    <xf numFmtId="253" fontId="9" fillId="0" borderId="0">
      <alignment horizontal="center"/>
    </xf>
    <xf numFmtId="253" fontId="9" fillId="0" borderId="0">
      <alignment horizontal="center"/>
    </xf>
    <xf numFmtId="253" fontId="9" fillId="0" borderId="0">
      <alignment horizontal="center"/>
    </xf>
    <xf numFmtId="253" fontId="9" fillId="0" borderId="0">
      <alignment horizontal="center"/>
    </xf>
    <xf numFmtId="265" fontId="215" fillId="0" borderId="0"/>
    <xf numFmtId="164" fontId="4" fillId="0" borderId="0" applyBorder="0" applyAlignment="0"/>
    <xf numFmtId="0" fontId="4" fillId="0" borderId="0"/>
    <xf numFmtId="0" fontId="9" fillId="0" borderId="0"/>
    <xf numFmtId="0" fontId="9" fillId="0" borderId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74" fontId="47" fillId="0" borderId="0"/>
    <xf numFmtId="174" fontId="47" fillId="0" borderId="0"/>
    <xf numFmtId="226" fontId="216" fillId="0" borderId="0" applyFont="0" applyFill="0" applyBorder="0" applyAlignment="0" applyProtection="0"/>
    <xf numFmtId="226" fontId="216" fillId="0" borderId="0" applyFont="0" applyFill="0" applyBorder="0" applyAlignment="0" applyProtection="0"/>
    <xf numFmtId="0" fontId="217" fillId="0" borderId="0" applyNumberFormat="0" applyFont="0" applyBorder="0"/>
    <xf numFmtId="0" fontId="218" fillId="0" borderId="11">
      <alignment horizontal="left" wrapText="1"/>
    </xf>
    <xf numFmtId="0" fontId="177" fillId="0" borderId="0"/>
    <xf numFmtId="0" fontId="111" fillId="0" borderId="51"/>
    <xf numFmtId="40" fontId="219" fillId="0" borderId="0" applyBorder="0">
      <alignment horizontal="right"/>
    </xf>
    <xf numFmtId="266" fontId="19" fillId="0" borderId="16">
      <alignment vertical="center" wrapText="1"/>
    </xf>
    <xf numFmtId="0" fontId="106" fillId="0" borderId="32"/>
    <xf numFmtId="0" fontId="106" fillId="0" borderId="32"/>
    <xf numFmtId="0" fontId="106" fillId="0" borderId="32"/>
    <xf numFmtId="0" fontId="106" fillId="0" borderId="32"/>
    <xf numFmtId="0" fontId="220" fillId="0" borderId="0">
      <alignment horizontal="left"/>
    </xf>
    <xf numFmtId="0" fontId="124" fillId="0" borderId="0">
      <alignment horizontal="left"/>
    </xf>
    <xf numFmtId="0" fontId="64" fillId="0" borderId="0"/>
    <xf numFmtId="0" fontId="139" fillId="0" borderId="0"/>
    <xf numFmtId="0" fontId="124" fillId="0" borderId="0"/>
    <xf numFmtId="267" fontId="19" fillId="0" borderId="19" applyNumberFormat="0" applyFont="0" applyFill="0" applyAlignment="0" applyProtection="0">
      <alignment horizontal="right"/>
    </xf>
    <xf numFmtId="0" fontId="47" fillId="0" borderId="52" applyBorder="0">
      <alignment vertical="justify"/>
    </xf>
    <xf numFmtId="0" fontId="221" fillId="0" borderId="0"/>
    <xf numFmtId="0" fontId="221" fillId="0" borderId="0"/>
    <xf numFmtId="0" fontId="222" fillId="0" borderId="0"/>
    <xf numFmtId="0" fontId="222" fillId="0" borderId="0"/>
    <xf numFmtId="0" fontId="221" fillId="0" borderId="0"/>
    <xf numFmtId="0" fontId="221" fillId="0" borderId="0"/>
    <xf numFmtId="49" fontId="110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58" fontId="9" fillId="0" borderId="0" applyFill="0" applyBorder="0" applyAlignment="0"/>
    <xf numFmtId="258" fontId="9" fillId="0" borderId="0" applyFill="0" applyBorder="0" applyAlignment="0"/>
    <xf numFmtId="258" fontId="9" fillId="0" borderId="0" applyFill="0" applyBorder="0" applyAlignment="0"/>
    <xf numFmtId="258" fontId="9" fillId="0" borderId="0" applyFill="0" applyBorder="0" applyAlignment="0"/>
    <xf numFmtId="258" fontId="9" fillId="0" borderId="0" applyFill="0" applyBorder="0" applyAlignment="0"/>
    <xf numFmtId="258" fontId="9" fillId="0" borderId="0" applyFill="0" applyBorder="0" applyAlignment="0"/>
    <xf numFmtId="0" fontId="47" fillId="0" borderId="53" applyBorder="0">
      <alignment horizontal="justify" vertical="justify"/>
    </xf>
    <xf numFmtId="0" fontId="223" fillId="84" borderId="0" applyFont="0">
      <alignment horizontal="center"/>
    </xf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24" fillId="0" borderId="0" applyFill="0" applyBorder="0" applyProtection="0">
      <alignment horizontal="left" vertical="top"/>
    </xf>
    <xf numFmtId="40" fontId="225" fillId="0" borderId="0"/>
    <xf numFmtId="0" fontId="226" fillId="95" borderId="0"/>
    <xf numFmtId="0" fontId="227" fillId="95" borderId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99" fontId="229" fillId="0" borderId="0" applyNumberFormat="0" applyFill="0" applyBorder="0" applyAlignment="0" applyProtection="0"/>
    <xf numFmtId="199" fontId="229" fillId="0" borderId="0" applyNumberFormat="0" applyFill="0" applyBorder="0" applyAlignment="0" applyProtection="0"/>
    <xf numFmtId="199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199" fontId="22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99" fontId="229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199" fontId="22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37" fontId="232" fillId="0" borderId="0" applyNumberFormat="0" applyBorder="0" applyAlignment="0"/>
    <xf numFmtId="0" fontId="49" fillId="0" borderId="0" applyNumberFormat="0" applyBorder="0" applyAlignment="0"/>
    <xf numFmtId="0" fontId="222" fillId="0" borderId="0"/>
    <xf numFmtId="0" fontId="221" fillId="0" borderId="0"/>
    <xf numFmtId="236" fontId="108" fillId="0" borderId="4">
      <protection locked="0"/>
    </xf>
    <xf numFmtId="236" fontId="108" fillId="0" borderId="4">
      <protection locked="0"/>
    </xf>
    <xf numFmtId="199" fontId="233" fillId="0" borderId="54" applyNumberFormat="0" applyFill="0" applyAlignment="0" applyProtection="0"/>
    <xf numFmtId="199" fontId="233" fillId="0" borderId="54" applyNumberFormat="0" applyFill="0" applyAlignment="0" applyProtection="0"/>
    <xf numFmtId="236" fontId="108" fillId="0" borderId="4">
      <protection locked="0"/>
    </xf>
    <xf numFmtId="236" fontId="108" fillId="0" borderId="4">
      <protection locked="0"/>
    </xf>
    <xf numFmtId="199" fontId="233" fillId="0" borderId="54" applyNumberFormat="0" applyFill="0" applyAlignment="0" applyProtection="0"/>
    <xf numFmtId="199" fontId="233" fillId="0" borderId="54" applyNumberFormat="0" applyFill="0" applyAlignment="0" applyProtection="0"/>
    <xf numFmtId="199" fontId="233" fillId="0" borderId="54" applyNumberFormat="0" applyFill="0" applyAlignment="0" applyProtection="0"/>
    <xf numFmtId="0" fontId="234" fillId="0" borderId="55" applyNumberFormat="0" applyFill="0" applyAlignment="0" applyProtection="0"/>
    <xf numFmtId="0" fontId="234" fillId="0" borderId="55" applyNumberFormat="0" applyFill="0" applyAlignment="0" applyProtection="0"/>
    <xf numFmtId="199" fontId="233" fillId="0" borderId="54" applyNumberFormat="0" applyFill="0" applyAlignment="0" applyProtection="0"/>
    <xf numFmtId="199" fontId="233" fillId="0" borderId="54" applyNumberFormat="0" applyFill="0" applyAlignment="0" applyProtection="0"/>
    <xf numFmtId="199" fontId="233" fillId="0" borderId="54" applyNumberFormat="0" applyFill="0" applyAlignment="0" applyProtection="0"/>
    <xf numFmtId="199" fontId="233" fillId="0" borderId="54" applyNumberFormat="0" applyFill="0" applyAlignment="0" applyProtection="0"/>
    <xf numFmtId="0" fontId="234" fillId="0" borderId="55" applyNumberFormat="0" applyFill="0" applyAlignment="0" applyProtection="0"/>
    <xf numFmtId="0" fontId="234" fillId="0" borderId="55" applyNumberFormat="0" applyFill="0" applyAlignment="0" applyProtection="0"/>
    <xf numFmtId="236" fontId="108" fillId="0" borderId="4">
      <protection locked="0"/>
    </xf>
    <xf numFmtId="236" fontId="108" fillId="0" borderId="4">
      <protection locked="0"/>
    </xf>
    <xf numFmtId="199" fontId="233" fillId="0" borderId="54" applyNumberFormat="0" applyFill="0" applyAlignment="0" applyProtection="0"/>
    <xf numFmtId="199" fontId="233" fillId="0" borderId="54" applyNumberFormat="0" applyFill="0" applyAlignment="0" applyProtection="0"/>
    <xf numFmtId="199" fontId="233" fillId="0" borderId="54" applyNumberFormat="0" applyFill="0" applyAlignment="0" applyProtection="0"/>
    <xf numFmtId="199" fontId="233" fillId="0" borderId="54" applyNumberFormat="0" applyFill="0" applyAlignment="0" applyProtection="0"/>
    <xf numFmtId="236" fontId="108" fillId="0" borderId="4">
      <protection locked="0"/>
    </xf>
    <xf numFmtId="236" fontId="108" fillId="0" borderId="4">
      <protection locked="0"/>
    </xf>
    <xf numFmtId="199" fontId="233" fillId="0" borderId="54" applyNumberFormat="0" applyFill="0" applyAlignment="0" applyProtection="0"/>
    <xf numFmtId="199" fontId="233" fillId="0" borderId="54" applyNumberFormat="0" applyFill="0" applyAlignment="0" applyProtection="0"/>
    <xf numFmtId="199" fontId="233" fillId="0" borderId="54" applyNumberFormat="0" applyFill="0" applyAlignment="0" applyProtection="0"/>
    <xf numFmtId="0" fontId="40" fillId="0" borderId="28" applyNumberFormat="0" applyFill="0" applyAlignment="0" applyProtection="0"/>
    <xf numFmtId="236" fontId="108" fillId="0" borderId="4">
      <protection locked="0"/>
    </xf>
    <xf numFmtId="236" fontId="108" fillId="0" borderId="4">
      <protection locked="0"/>
    </xf>
    <xf numFmtId="0" fontId="40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236" fontId="108" fillId="0" borderId="4">
      <protection locked="0"/>
    </xf>
    <xf numFmtId="236" fontId="108" fillId="0" borderId="4">
      <protection locked="0"/>
    </xf>
    <xf numFmtId="0" fontId="40" fillId="0" borderId="28" applyNumberFormat="0" applyFill="0" applyAlignment="0" applyProtection="0"/>
    <xf numFmtId="236" fontId="108" fillId="0" borderId="4">
      <protection locked="0"/>
    </xf>
    <xf numFmtId="199" fontId="233" fillId="0" borderId="54" applyNumberFormat="0" applyFill="0" applyAlignment="0" applyProtection="0"/>
    <xf numFmtId="199" fontId="233" fillId="0" borderId="54" applyNumberFormat="0" applyFill="0" applyAlignment="0" applyProtection="0"/>
    <xf numFmtId="199" fontId="233" fillId="0" borderId="54" applyNumberFormat="0" applyFill="0" applyAlignment="0" applyProtection="0"/>
    <xf numFmtId="0" fontId="235" fillId="0" borderId="28" applyNumberFormat="0" applyFill="0" applyAlignment="0" applyProtection="0"/>
    <xf numFmtId="199" fontId="233" fillId="0" borderId="54" applyNumberFormat="0" applyFill="0" applyAlignment="0" applyProtection="0"/>
    <xf numFmtId="199" fontId="233" fillId="0" borderId="54" applyNumberFormat="0" applyFill="0" applyAlignment="0" applyProtection="0"/>
    <xf numFmtId="0" fontId="235" fillId="0" borderId="28" applyNumberFormat="0" applyFill="0" applyAlignment="0" applyProtection="0"/>
    <xf numFmtId="199" fontId="233" fillId="0" borderId="54" applyNumberFormat="0" applyFill="0" applyAlignment="0" applyProtection="0"/>
    <xf numFmtId="199" fontId="233" fillId="0" borderId="54" applyNumberFormat="0" applyFill="0" applyAlignment="0" applyProtection="0"/>
    <xf numFmtId="199" fontId="233" fillId="0" borderId="54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236" fontId="108" fillId="0" borderId="4">
      <protection locked="0"/>
    </xf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236" fontId="108" fillId="0" borderId="4">
      <protection locked="0"/>
    </xf>
    <xf numFmtId="236" fontId="108" fillId="0" borderId="4">
      <protection locked="0"/>
    </xf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40" fillId="0" borderId="28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4" fillId="0" borderId="55" applyNumberFormat="0" applyFill="0" applyAlignment="0" applyProtection="0"/>
    <xf numFmtId="0" fontId="234" fillId="0" borderId="55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6" fillId="0" borderId="55" applyNumberFormat="0" applyFill="0" applyAlignment="0" applyProtection="0"/>
    <xf numFmtId="0" fontId="236" fillId="0" borderId="55" applyNumberFormat="0" applyFill="0" applyAlignment="0" applyProtection="0"/>
    <xf numFmtId="0" fontId="234" fillId="0" borderId="55" applyNumberFormat="0" applyFill="0" applyAlignment="0" applyProtection="0"/>
    <xf numFmtId="0" fontId="234" fillId="0" borderId="55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4" fillId="0" borderId="55" applyNumberFormat="0" applyFill="0" applyAlignment="0" applyProtection="0"/>
    <xf numFmtId="0" fontId="234" fillId="0" borderId="55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4" fillId="0" borderId="55" applyNumberFormat="0" applyFill="0" applyAlignment="0" applyProtection="0"/>
    <xf numFmtId="0" fontId="234" fillId="0" borderId="55" applyNumberFormat="0" applyFill="0" applyAlignment="0" applyProtection="0"/>
    <xf numFmtId="0" fontId="234" fillId="0" borderId="55" applyNumberFormat="0" applyFill="0" applyAlignment="0" applyProtection="0"/>
    <xf numFmtId="0" fontId="234" fillId="0" borderId="55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40" fillId="0" borderId="28" applyNumberFormat="0" applyFill="0" applyAlignment="0" applyProtection="0"/>
    <xf numFmtId="8" fontId="20" fillId="105" borderId="16">
      <alignment horizontal="right" wrapText="1"/>
    </xf>
    <xf numFmtId="0" fontId="170" fillId="0" borderId="56"/>
    <xf numFmtId="0" fontId="132" fillId="0" borderId="56"/>
    <xf numFmtId="0" fontId="170" fillId="0" borderId="32"/>
    <xf numFmtId="0" fontId="170" fillId="0" borderId="32"/>
    <xf numFmtId="0" fontId="132" fillId="0" borderId="32"/>
    <xf numFmtId="0" fontId="132" fillId="0" borderId="32"/>
    <xf numFmtId="166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43" fillId="35" borderId="0"/>
    <xf numFmtId="268" fontId="107" fillId="0" borderId="11">
      <alignment horizontal="right"/>
    </xf>
    <xf numFmtId="269" fontId="107" fillId="0" borderId="11">
      <alignment horizontal="right"/>
    </xf>
    <xf numFmtId="0" fontId="43" fillId="35" borderId="0"/>
    <xf numFmtId="40" fontId="237" fillId="0" borderId="9" applyFont="0" applyFill="0" applyBorder="0" applyAlignment="0" applyProtection="0"/>
    <xf numFmtId="40" fontId="237" fillId="0" borderId="9" applyFont="0" applyFill="0" applyBorder="0" applyAlignment="0" applyProtection="0"/>
    <xf numFmtId="40" fontId="237" fillId="0" borderId="9" applyFont="0" applyFill="0" applyBorder="0" applyAlignment="0" applyProtection="0"/>
    <xf numFmtId="40" fontId="237" fillId="0" borderId="9" applyFont="0" applyFill="0" applyBorder="0" applyAlignment="0" applyProtection="0"/>
    <xf numFmtId="40" fontId="237" fillId="0" borderId="9" applyFont="0" applyFill="0" applyBorder="0" applyAlignment="0" applyProtection="0"/>
    <xf numFmtId="40" fontId="237" fillId="0" borderId="9" applyFont="0" applyFill="0" applyBorder="0" applyAlignment="0" applyProtection="0"/>
    <xf numFmtId="40" fontId="237" fillId="0" borderId="9" applyFont="0" applyFill="0" applyBorder="0" applyAlignment="0" applyProtection="0"/>
    <xf numFmtId="40" fontId="237" fillId="0" borderId="9" applyFont="0" applyFill="0" applyBorder="0" applyAlignment="0" applyProtection="0"/>
    <xf numFmtId="198" fontId="9" fillId="0" borderId="0" applyFont="0" applyFill="0" applyBorder="0" applyAlignment="0" applyProtection="0"/>
    <xf numFmtId="270" fontId="238" fillId="0" borderId="0" applyFont="0" applyFill="0" applyBorder="0" applyAlignment="0" applyProtection="0"/>
    <xf numFmtId="16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99" fontId="171" fillId="0" borderId="0" applyNumberFormat="0" applyFill="0" applyBorder="0" applyAlignment="0" applyProtection="0"/>
    <xf numFmtId="199" fontId="171" fillId="0" borderId="0" applyNumberFormat="0" applyFill="0" applyBorder="0" applyAlignment="0" applyProtection="0"/>
    <xf numFmtId="199" fontId="171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199" fontId="171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99" fontId="171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199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2" fontId="45" fillId="0" borderId="0" applyBorder="0" applyAlignment="0"/>
    <xf numFmtId="272" fontId="45" fillId="0" borderId="0" applyBorder="0" applyAlignment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2" fontId="45" fillId="0" borderId="0" applyBorder="0" applyAlignment="0"/>
    <xf numFmtId="272" fontId="45" fillId="0" borderId="0" applyBorder="0" applyAlignment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2" fontId="45" fillId="0" borderId="0" applyBorder="0" applyAlignment="0"/>
    <xf numFmtId="272" fontId="45" fillId="0" borderId="0" applyBorder="0" applyAlignment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2" fontId="45" fillId="0" borderId="0" applyBorder="0" applyAlignment="0"/>
    <xf numFmtId="272" fontId="45" fillId="0" borderId="0" applyBorder="0" applyAlignment="0"/>
    <xf numFmtId="271" fontId="45" fillId="0" borderId="0" applyBorder="0"/>
    <xf numFmtId="272" fontId="45" fillId="0" borderId="0" applyBorder="0" applyAlignment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2" fontId="45" fillId="0" borderId="0" applyBorder="0" applyAlignment="0"/>
    <xf numFmtId="272" fontId="45" fillId="0" borderId="0" applyBorder="0" applyAlignment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0" fontId="19" fillId="0" borderId="11" applyProtection="0">
      <alignment horizontal="center" vertical="center"/>
      <protection locked="0"/>
    </xf>
    <xf numFmtId="1" fontId="20" fillId="106" borderId="7">
      <alignment horizontal="center" vertical="center" wrapText="1"/>
    </xf>
    <xf numFmtId="1" fontId="20" fillId="106" borderId="7">
      <alignment horizontal="center" vertical="center" wrapText="1"/>
    </xf>
    <xf numFmtId="273" fontId="19" fillId="0" borderId="0">
      <alignment wrapText="1"/>
      <protection locked="0"/>
    </xf>
    <xf numFmtId="0" fontId="19" fillId="107" borderId="10" applyNumberFormat="0" applyBorder="0" applyAlignment="0">
      <alignment horizontal="center"/>
    </xf>
    <xf numFmtId="274" fontId="48" fillId="0" borderId="7" applyFont="0" applyBorder="0" applyAlignment="0">
      <alignment horizontal="center" vertical="center"/>
    </xf>
    <xf numFmtId="275" fontId="9" fillId="0" borderId="7" applyFont="0" applyBorder="0" applyAlignment="0">
      <alignment horizontal="center" vertical="center"/>
    </xf>
    <xf numFmtId="275" fontId="9" fillId="0" borderId="7" applyFont="0" applyBorder="0" applyAlignment="0">
      <alignment horizontal="center" vertical="center"/>
    </xf>
    <xf numFmtId="275" fontId="9" fillId="0" borderId="7" applyFont="0" applyBorder="0" applyAlignment="0">
      <alignment horizontal="center" vertical="center"/>
    </xf>
    <xf numFmtId="275" fontId="9" fillId="0" borderId="7" applyFont="0" applyBorder="0" applyAlignment="0">
      <alignment horizontal="center" vertical="center"/>
    </xf>
    <xf numFmtId="275" fontId="9" fillId="0" borderId="7" applyFont="0" applyBorder="0" applyAlignment="0">
      <alignment horizontal="center" vertical="center"/>
    </xf>
    <xf numFmtId="275" fontId="9" fillId="0" borderId="7" applyFont="0" applyBorder="0" applyAlignment="0">
      <alignment horizontal="center" vertical="center"/>
    </xf>
    <xf numFmtId="274" fontId="48" fillId="0" borderId="7" applyFont="0" applyBorder="0" applyAlignment="0">
      <alignment horizontal="center" vertical="center"/>
    </xf>
    <xf numFmtId="0" fontId="82" fillId="80" borderId="30" applyNumberFormat="0" applyAlignment="0" applyProtection="0"/>
    <xf numFmtId="0" fontId="82" fillId="80" borderId="30" applyNumberFormat="0" applyAlignment="0" applyProtection="0"/>
    <xf numFmtId="0" fontId="82" fillId="80" borderId="30" applyNumberFormat="0" applyAlignment="0" applyProtection="0"/>
    <xf numFmtId="0" fontId="82" fillId="80" borderId="30" applyNumberFormat="0" applyAlignment="0" applyProtection="0"/>
    <xf numFmtId="0" fontId="82" fillId="80" borderId="30" applyNumberFormat="0" applyAlignment="0" applyProtection="0"/>
    <xf numFmtId="0" fontId="82" fillId="80" borderId="30" applyNumberFormat="0" applyAlignment="0" applyProtection="0"/>
    <xf numFmtId="0" fontId="82" fillId="80" borderId="30" applyNumberFormat="0" applyAlignment="0" applyProtection="0"/>
    <xf numFmtId="0" fontId="82" fillId="80" borderId="30" applyNumberFormat="0" applyAlignment="0" applyProtection="0"/>
    <xf numFmtId="0" fontId="80" fillId="80" borderId="30" applyNumberFormat="0" applyAlignment="0" applyProtection="0"/>
    <xf numFmtId="0" fontId="80" fillId="80" borderId="30" applyNumberFormat="0" applyAlignment="0" applyProtection="0"/>
    <xf numFmtId="0" fontId="80" fillId="80" borderId="30" applyNumberFormat="0" applyAlignment="0" applyProtection="0"/>
    <xf numFmtId="0" fontId="82" fillId="80" borderId="30" applyNumberFormat="0" applyAlignment="0" applyProtection="0"/>
    <xf numFmtId="0" fontId="80" fillId="80" borderId="30" applyNumberFormat="0" applyAlignment="0" applyProtection="0"/>
    <xf numFmtId="0" fontId="82" fillId="80" borderId="30" applyNumberFormat="0" applyAlignment="0" applyProtection="0"/>
    <xf numFmtId="0" fontId="82" fillId="80" borderId="30" applyNumberFormat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242" fillId="0" borderId="0"/>
    <xf numFmtId="166" fontId="242" fillId="0" borderId="0" applyFont="0" applyFill="0" applyBorder="0" applyAlignment="0" applyProtection="0"/>
    <xf numFmtId="43" fontId="242" fillId="0" borderId="0" applyFont="0" applyFill="0" applyBorder="0" applyAlignment="0" applyProtection="0"/>
    <xf numFmtId="8" fontId="58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58" fillId="0" borderId="0" applyFont="0" applyFill="0" applyBorder="0" applyAlignment="0" applyProtection="0"/>
    <xf numFmtId="213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8" fontId="58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58" fillId="0" borderId="0" applyFont="0" applyFill="0" applyBorder="0" applyAlignment="0" applyProtection="0"/>
    <xf numFmtId="168" fontId="15" fillId="0" borderId="0" applyFont="0" applyFill="0" applyBorder="0" applyAlignment="0" applyProtection="0"/>
    <xf numFmtId="172" fontId="58" fillId="0" borderId="0" applyFont="0" applyFill="0" applyBorder="0" applyAlignment="0" applyProtection="0"/>
    <xf numFmtId="179" fontId="22" fillId="0" borderId="0" applyFont="0" applyFill="0" applyBorder="0" applyAlignment="0" applyProtection="0"/>
    <xf numFmtId="172" fontId="58" fillId="0" borderId="0" applyFont="0" applyFill="0" applyBorder="0" applyAlignment="0" applyProtection="0"/>
    <xf numFmtId="168" fontId="15" fillId="0" borderId="0" applyFont="0" applyFill="0" applyBorder="0" applyAlignment="0" applyProtection="0"/>
    <xf numFmtId="171" fontId="243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172" fontId="5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72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276" fontId="15" fillId="0" borderId="0" applyFont="0" applyFill="0" applyBorder="0" applyAlignment="0" applyProtection="0"/>
    <xf numFmtId="276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276" fontId="15" fillId="0" borderId="0" applyFont="0" applyFill="0" applyBorder="0" applyAlignment="0" applyProtection="0"/>
    <xf numFmtId="277" fontId="1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77" fontId="15" fillId="0" borderId="0" applyFont="0" applyFill="0" applyBorder="0" applyAlignment="0" applyProtection="0"/>
    <xf numFmtId="168" fontId="3" fillId="0" borderId="0" applyFont="0" applyFill="0" applyBorder="0" applyAlignment="0" applyProtection="0"/>
    <xf numFmtId="278" fontId="15" fillId="0" borderId="0" applyFont="0" applyFill="0" applyBorder="0" applyAlignment="0" applyProtection="0"/>
    <xf numFmtId="278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85" fillId="82" borderId="31" applyNumberFormat="0" applyAlignment="0" applyProtection="0"/>
    <xf numFmtId="0" fontId="85" fillId="82" borderId="31" applyNumberFormat="0" applyAlignment="0" applyProtection="0"/>
    <xf numFmtId="0" fontId="86" fillId="82" borderId="31" applyNumberFormat="0" applyAlignment="0" applyProtection="0"/>
    <xf numFmtId="0" fontId="86" fillId="82" borderId="31" applyNumberFormat="0" applyAlignment="0" applyProtection="0"/>
    <xf numFmtId="0" fontId="85" fillId="82" borderId="31" applyNumberFormat="0" applyAlignment="0" applyProtection="0"/>
    <xf numFmtId="0" fontId="246" fillId="0" borderId="45" applyNumberFormat="0" applyFill="0" applyAlignment="0" applyProtection="0"/>
    <xf numFmtId="0" fontId="246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246" fillId="0" borderId="45" applyNumberFormat="0" applyFill="0" applyAlignment="0" applyProtection="0"/>
    <xf numFmtId="42" fontId="247" fillId="0" borderId="0" applyFont="0" applyFill="0" applyBorder="0" applyAlignment="0" applyProtection="0"/>
    <xf numFmtId="44" fontId="247" fillId="0" borderId="0" applyFont="0" applyFill="0" applyBorder="0" applyAlignment="0" applyProtection="0"/>
    <xf numFmtId="0" fontId="127" fillId="43" borderId="0" applyNumberFormat="0" applyBorder="0" applyAlignment="0" applyProtection="0"/>
    <xf numFmtId="0" fontId="127" fillId="43" borderId="0" applyNumberFormat="0" applyBorder="0" applyAlignment="0" applyProtection="0"/>
    <xf numFmtId="0" fontId="128" fillId="43" borderId="0" applyNumberFormat="0" applyBorder="0" applyAlignment="0" applyProtection="0"/>
    <xf numFmtId="0" fontId="128" fillId="43" borderId="0" applyNumberFormat="0" applyBorder="0" applyAlignment="0" applyProtection="0"/>
    <xf numFmtId="0" fontId="127" fillId="43" borderId="0" applyNumberFormat="0" applyBorder="0" applyAlignment="0" applyProtection="0"/>
    <xf numFmtId="0" fontId="248" fillId="0" borderId="0" applyNumberFormat="0" applyFill="0" applyBorder="0" applyAlignment="0" applyProtection="0">
      <alignment vertical="top"/>
      <protection locked="0"/>
    </xf>
    <xf numFmtId="0" fontId="249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>
      <alignment vertical="top"/>
      <protection locked="0"/>
    </xf>
    <xf numFmtId="9" fontId="250" fillId="0" borderId="0" applyFont="0" applyFill="0" applyBorder="0" applyAlignment="0" applyProtection="0"/>
    <xf numFmtId="0" fontId="15" fillId="0" borderId="0"/>
    <xf numFmtId="0" fontId="91" fillId="0" borderId="0"/>
    <xf numFmtId="0" fontId="15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91" fillId="0" borderId="0"/>
    <xf numFmtId="199" fontId="15" fillId="0" borderId="0"/>
    <xf numFmtId="0" fontId="15" fillId="0" borderId="0"/>
    <xf numFmtId="0" fontId="9" fillId="0" borderId="0"/>
    <xf numFmtId="199" fontId="15" fillId="0" borderId="0"/>
    <xf numFmtId="199" fontId="15" fillId="0" borderId="0"/>
    <xf numFmtId="0" fontId="9" fillId="0" borderId="0"/>
    <xf numFmtId="199" fontId="15" fillId="0" borderId="0"/>
    <xf numFmtId="199" fontId="15" fillId="0" borderId="0"/>
    <xf numFmtId="0" fontId="9" fillId="0" borderId="0"/>
    <xf numFmtId="199" fontId="15" fillId="0" borderId="0"/>
    <xf numFmtId="199" fontId="15" fillId="0" borderId="0"/>
    <xf numFmtId="0" fontId="15" fillId="0" borderId="0"/>
    <xf numFmtId="0" fontId="15" fillId="0" borderId="0"/>
    <xf numFmtId="199" fontId="15" fillId="0" borderId="0"/>
    <xf numFmtId="0" fontId="9" fillId="0" borderId="0"/>
    <xf numFmtId="0" fontId="9" fillId="0" borderId="0"/>
    <xf numFmtId="0" fontId="9" fillId="0" borderId="0"/>
    <xf numFmtId="0" fontId="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58" fillId="0" borderId="0"/>
    <xf numFmtId="0" fontId="9" fillId="0" borderId="0"/>
    <xf numFmtId="0" fontId="9" fillId="0" borderId="0"/>
    <xf numFmtId="0" fontId="58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251" fillId="0" borderId="0"/>
    <xf numFmtId="0" fontId="252" fillId="0" borderId="0"/>
    <xf numFmtId="0" fontId="162" fillId="45" borderId="30" applyNumberFormat="0" applyAlignment="0" applyProtection="0"/>
    <xf numFmtId="0" fontId="162" fillId="45" borderId="30" applyNumberFormat="0" applyAlignment="0" applyProtection="0"/>
    <xf numFmtId="0" fontId="162" fillId="45" borderId="30" applyNumberFormat="0" applyAlignment="0" applyProtection="0"/>
    <xf numFmtId="0" fontId="162" fillId="45" borderId="30" applyNumberFormat="0" applyAlignment="0" applyProtection="0"/>
    <xf numFmtId="0" fontId="162" fillId="45" borderId="30" applyNumberFormat="0" applyAlignment="0" applyProtection="0"/>
    <xf numFmtId="0" fontId="162" fillId="45" borderId="30" applyNumberFormat="0" applyAlignment="0" applyProtection="0"/>
    <xf numFmtId="0" fontId="162" fillId="45" borderId="30" applyNumberFormat="0" applyAlignment="0" applyProtection="0"/>
    <xf numFmtId="0" fontId="162" fillId="45" borderId="30" applyNumberFormat="0" applyAlignment="0" applyProtection="0"/>
    <xf numFmtId="0" fontId="163" fillId="45" borderId="30" applyNumberFormat="0" applyAlignment="0" applyProtection="0"/>
    <xf numFmtId="0" fontId="163" fillId="45" borderId="30" applyNumberFormat="0" applyAlignment="0" applyProtection="0"/>
    <xf numFmtId="0" fontId="163" fillId="45" borderId="30" applyNumberFormat="0" applyAlignment="0" applyProtection="0"/>
    <xf numFmtId="0" fontId="162" fillId="45" borderId="30" applyNumberFormat="0" applyAlignment="0" applyProtection="0"/>
    <xf numFmtId="0" fontId="163" fillId="45" borderId="30" applyNumberFormat="0" applyAlignment="0" applyProtection="0"/>
    <xf numFmtId="0" fontId="162" fillId="45" borderId="30" applyNumberFormat="0" applyAlignment="0" applyProtection="0"/>
    <xf numFmtId="0" fontId="162" fillId="45" borderId="30" applyNumberFormat="0" applyAlignment="0" applyProtection="0"/>
    <xf numFmtId="0" fontId="181" fillId="54" borderId="0" applyNumberFormat="0" applyBorder="0" applyAlignment="0" applyProtection="0"/>
    <xf numFmtId="0" fontId="181" fillId="54" borderId="0" applyNumberFormat="0" applyBorder="0" applyAlignment="0" applyProtection="0"/>
    <xf numFmtId="0" fontId="179" fillId="54" borderId="0" applyNumberFormat="0" applyBorder="0" applyAlignment="0" applyProtection="0"/>
    <xf numFmtId="0" fontId="179" fillId="54" borderId="0" applyNumberFormat="0" applyBorder="0" applyAlignment="0" applyProtection="0"/>
    <xf numFmtId="0" fontId="181" fillId="54" borderId="0" applyNumberFormat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33" fillId="0" borderId="55" applyNumberFormat="0" applyFill="0" applyAlignment="0" applyProtection="0"/>
    <xf numFmtId="0" fontId="233" fillId="0" borderId="55" applyNumberFormat="0" applyFill="0" applyAlignment="0" applyProtection="0"/>
    <xf numFmtId="0" fontId="233" fillId="0" borderId="55" applyNumberFormat="0" applyFill="0" applyAlignment="0" applyProtection="0"/>
    <xf numFmtId="0" fontId="233" fillId="0" borderId="55" applyNumberFormat="0" applyFill="0" applyAlignment="0" applyProtection="0"/>
    <xf numFmtId="0" fontId="233" fillId="0" borderId="55" applyNumberFormat="0" applyFill="0" applyAlignment="0" applyProtection="0"/>
    <xf numFmtId="0" fontId="233" fillId="0" borderId="55" applyNumberFormat="0" applyFill="0" applyAlignment="0" applyProtection="0"/>
    <xf numFmtId="0" fontId="233" fillId="0" borderId="55" applyNumberFormat="0" applyFill="0" applyAlignment="0" applyProtection="0"/>
    <xf numFmtId="0" fontId="233" fillId="0" borderId="55" applyNumberFormat="0" applyFill="0" applyAlignment="0" applyProtection="0"/>
    <xf numFmtId="0" fontId="234" fillId="0" borderId="55" applyNumberFormat="0" applyFill="0" applyAlignment="0" applyProtection="0"/>
    <xf numFmtId="0" fontId="234" fillId="0" borderId="55" applyNumberFormat="0" applyFill="0" applyAlignment="0" applyProtection="0"/>
    <xf numFmtId="0" fontId="234" fillId="0" borderId="55" applyNumberFormat="0" applyFill="0" applyAlignment="0" applyProtection="0"/>
    <xf numFmtId="0" fontId="233" fillId="0" borderId="55" applyNumberFormat="0" applyFill="0" applyAlignment="0" applyProtection="0"/>
    <xf numFmtId="0" fontId="234" fillId="0" borderId="55" applyNumberFormat="0" applyFill="0" applyAlignment="0" applyProtection="0"/>
    <xf numFmtId="0" fontId="233" fillId="0" borderId="55" applyNumberFormat="0" applyFill="0" applyAlignment="0" applyProtection="0"/>
    <xf numFmtId="0" fontId="233" fillId="0" borderId="55" applyNumberFormat="0" applyFill="0" applyAlignment="0" applyProtection="0"/>
    <xf numFmtId="0" fontId="253" fillId="0" borderId="0" applyNumberFormat="0" applyFill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1" fillId="40" borderId="0" applyNumberFormat="0" applyBorder="0" applyAlignment="0" applyProtection="0"/>
    <xf numFmtId="6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7" fontId="9" fillId="0" borderId="0" applyFont="0" applyFill="0" applyBorder="0" applyAlignment="0" applyProtection="0"/>
    <xf numFmtId="0" fontId="254" fillId="0" borderId="0"/>
    <xf numFmtId="0" fontId="250" fillId="0" borderId="0"/>
    <xf numFmtId="175" fontId="11" fillId="0" borderId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60" fillId="71" borderId="0" applyNumberFormat="0" applyBorder="0" applyAlignment="0" applyProtection="0"/>
    <xf numFmtId="0" fontId="60" fillId="71" borderId="0" applyNumberFormat="0" applyBorder="0" applyAlignment="0" applyProtection="0"/>
    <xf numFmtId="0" fontId="59" fillId="71" borderId="0" applyNumberFormat="0" applyBorder="0" applyAlignment="0" applyProtection="0"/>
    <xf numFmtId="0" fontId="59" fillId="73" borderId="0" applyNumberFormat="0" applyBorder="0" applyAlignment="0" applyProtection="0"/>
    <xf numFmtId="0" fontId="59" fillId="73" borderId="0" applyNumberFormat="0" applyBorder="0" applyAlignment="0" applyProtection="0"/>
    <xf numFmtId="0" fontId="60" fillId="73" borderId="0" applyNumberFormat="0" applyBorder="0" applyAlignment="0" applyProtection="0"/>
    <xf numFmtId="0" fontId="60" fillId="73" borderId="0" applyNumberFormat="0" applyBorder="0" applyAlignment="0" applyProtection="0"/>
    <xf numFmtId="0" fontId="59" fillId="73" borderId="0" applyNumberFormat="0" applyBorder="0" applyAlignment="0" applyProtection="0"/>
    <xf numFmtId="0" fontId="59" fillId="75" borderId="0" applyNumberFormat="0" applyBorder="0" applyAlignment="0" applyProtection="0"/>
    <xf numFmtId="0" fontId="59" fillId="75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59" fillId="75" borderId="0" applyNumberFormat="0" applyBorder="0" applyAlignment="0" applyProtection="0"/>
    <xf numFmtId="0" fontId="59" fillId="62" borderId="0" applyNumberFormat="0" applyBorder="0" applyAlignment="0" applyProtection="0"/>
    <xf numFmtId="0" fontId="59" fillId="62" borderId="0" applyNumberFormat="0" applyBorder="0" applyAlignment="0" applyProtection="0"/>
    <xf numFmtId="0" fontId="60" fillId="62" borderId="0" applyNumberFormat="0" applyBorder="0" applyAlignment="0" applyProtection="0"/>
    <xf numFmtId="0" fontId="60" fillId="62" borderId="0" applyNumberFormat="0" applyBorder="0" applyAlignment="0" applyProtection="0"/>
    <xf numFmtId="0" fontId="59" fillId="62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60" fillId="64" borderId="0" applyNumberFormat="0" applyBorder="0" applyAlignment="0" applyProtection="0"/>
    <xf numFmtId="0" fontId="60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59" fillId="61" borderId="0" applyNumberFormat="0" applyBorder="0" applyAlignment="0" applyProtection="0"/>
    <xf numFmtId="0" fontId="196" fillId="80" borderId="47" applyNumberFormat="0" applyAlignment="0" applyProtection="0"/>
    <xf numFmtId="0" fontId="196" fillId="80" borderId="47" applyNumberFormat="0" applyAlignment="0" applyProtection="0"/>
    <xf numFmtId="0" fontId="196" fillId="80" borderId="47" applyNumberFormat="0" applyAlignment="0" applyProtection="0"/>
    <xf numFmtId="0" fontId="196" fillId="80" borderId="47" applyNumberFormat="0" applyAlignment="0" applyProtection="0"/>
    <xf numFmtId="0" fontId="196" fillId="80" borderId="47" applyNumberFormat="0" applyAlignment="0" applyProtection="0"/>
    <xf numFmtId="0" fontId="196" fillId="80" borderId="47" applyNumberFormat="0" applyAlignment="0" applyProtection="0"/>
    <xf numFmtId="0" fontId="196" fillId="80" borderId="47" applyNumberFormat="0" applyAlignment="0" applyProtection="0"/>
    <xf numFmtId="0" fontId="196" fillId="80" borderId="47" applyNumberFormat="0" applyAlignment="0" applyProtection="0"/>
    <xf numFmtId="0" fontId="197" fillId="80" borderId="47" applyNumberFormat="0" applyAlignment="0" applyProtection="0"/>
    <xf numFmtId="0" fontId="197" fillId="80" borderId="47" applyNumberFormat="0" applyAlignment="0" applyProtection="0"/>
    <xf numFmtId="0" fontId="197" fillId="80" borderId="47" applyNumberFormat="0" applyAlignment="0" applyProtection="0"/>
    <xf numFmtId="0" fontId="196" fillId="80" borderId="47" applyNumberFormat="0" applyAlignment="0" applyProtection="0"/>
    <xf numFmtId="0" fontId="197" fillId="80" borderId="47" applyNumberFormat="0" applyAlignment="0" applyProtection="0"/>
    <xf numFmtId="0" fontId="196" fillId="80" borderId="47" applyNumberFormat="0" applyAlignment="0" applyProtection="0"/>
    <xf numFmtId="0" fontId="196" fillId="80" borderId="47" applyNumberFormat="0" applyAlignment="0" applyProtection="0"/>
    <xf numFmtId="0" fontId="9" fillId="42" borderId="46" applyNumberFormat="0" applyFont="0" applyAlignment="0" applyProtection="0"/>
    <xf numFmtId="0" fontId="15" fillId="42" borderId="46" applyNumberFormat="0" applyFont="0" applyAlignment="0" applyProtection="0"/>
    <xf numFmtId="0" fontId="15" fillId="42" borderId="46" applyNumberFormat="0" applyFont="0" applyAlignment="0" applyProtection="0"/>
    <xf numFmtId="0" fontId="15" fillId="42" borderId="46" applyNumberFormat="0" applyFont="0" applyAlignment="0" applyProtection="0"/>
    <xf numFmtId="0" fontId="15" fillId="42" borderId="46" applyNumberFormat="0" applyFont="0" applyAlignment="0" applyProtection="0"/>
    <xf numFmtId="0" fontId="15" fillId="42" borderId="46" applyNumberFormat="0" applyFont="0" applyAlignment="0" applyProtection="0"/>
    <xf numFmtId="0" fontId="15" fillId="42" borderId="46" applyNumberFormat="0" applyFont="0" applyAlignment="0" applyProtection="0"/>
    <xf numFmtId="0" fontId="15" fillId="42" borderId="46" applyNumberFormat="0" applyFont="0" applyAlignment="0" applyProtection="0"/>
    <xf numFmtId="0" fontId="15" fillId="42" borderId="46" applyNumberFormat="0" applyFont="0" applyAlignment="0" applyProtection="0"/>
    <xf numFmtId="0" fontId="15" fillId="42" borderId="46" applyNumberFormat="0" applyFont="0" applyAlignment="0" applyProtection="0"/>
    <xf numFmtId="0" fontId="15" fillId="42" borderId="46" applyNumberFormat="0" applyFont="0" applyAlignment="0" applyProtection="0"/>
    <xf numFmtId="0" fontId="9" fillId="42" borderId="46" applyNumberFormat="0" applyFont="0" applyAlignment="0" applyProtection="0"/>
    <xf numFmtId="0" fontId="255" fillId="0" borderId="39" applyNumberFormat="0" applyFill="0" applyAlignment="0" applyProtection="0"/>
    <xf numFmtId="0" fontId="255" fillId="0" borderId="39" applyNumberFormat="0" applyFill="0" applyAlignment="0" applyProtection="0"/>
    <xf numFmtId="0" fontId="136" fillId="0" borderId="39" applyNumberFormat="0" applyFill="0" applyAlignment="0" applyProtection="0"/>
    <xf numFmtId="0" fontId="136" fillId="0" borderId="39" applyNumberFormat="0" applyFill="0" applyAlignment="0" applyProtection="0"/>
    <xf numFmtId="0" fontId="255" fillId="0" borderId="39" applyNumberFormat="0" applyFill="0" applyAlignment="0" applyProtection="0"/>
    <xf numFmtId="0" fontId="256" fillId="0" borderId="40" applyNumberFormat="0" applyFill="0" applyAlignment="0" applyProtection="0"/>
    <xf numFmtId="0" fontId="256" fillId="0" borderId="40" applyNumberFormat="0" applyFill="0" applyAlignment="0" applyProtection="0"/>
    <xf numFmtId="0" fontId="141" fillId="0" borderId="40" applyNumberFormat="0" applyFill="0" applyAlignment="0" applyProtection="0"/>
    <xf numFmtId="0" fontId="141" fillId="0" borderId="40" applyNumberFormat="0" applyFill="0" applyAlignment="0" applyProtection="0"/>
    <xf numFmtId="0" fontId="256" fillId="0" borderId="40" applyNumberFormat="0" applyFill="0" applyAlignment="0" applyProtection="0"/>
    <xf numFmtId="0" fontId="257" fillId="0" borderId="41" applyNumberFormat="0" applyFill="0" applyAlignment="0" applyProtection="0"/>
    <xf numFmtId="0" fontId="257" fillId="0" borderId="41" applyNumberFormat="0" applyFill="0" applyAlignment="0" applyProtection="0"/>
    <xf numFmtId="0" fontId="257" fillId="0" borderId="41" applyNumberFormat="0" applyFill="0" applyAlignment="0" applyProtection="0"/>
    <xf numFmtId="0" fontId="146" fillId="0" borderId="41" applyNumberFormat="0" applyFill="0" applyAlignment="0" applyProtection="0"/>
    <xf numFmtId="0" fontId="146" fillId="0" borderId="41" applyNumberFormat="0" applyFill="0" applyAlignment="0" applyProtection="0"/>
    <xf numFmtId="0" fontId="257" fillId="0" borderId="41" applyNumberFormat="0" applyFill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222" fontId="258" fillId="0" borderId="0" applyFont="0" applyFill="0" applyBorder="0" applyAlignment="0" applyProtection="0"/>
    <xf numFmtId="41" fontId="259" fillId="0" borderId="0" applyFont="0" applyFill="0" applyBorder="0" applyAlignment="0" applyProtection="0"/>
    <xf numFmtId="43" fontId="259" fillId="0" borderId="0" applyFont="0" applyFill="0" applyBorder="0" applyAlignment="0" applyProtection="0"/>
    <xf numFmtId="42" fontId="259" fillId="0" borderId="0" applyFont="0" applyFill="0" applyBorder="0" applyAlignment="0" applyProtection="0"/>
    <xf numFmtId="44" fontId="259" fillId="0" borderId="0" applyFont="0" applyFill="0" applyBorder="0" applyAlignment="0" applyProtection="0"/>
    <xf numFmtId="0" fontId="260" fillId="0" borderId="0"/>
    <xf numFmtId="0" fontId="4" fillId="0" borderId="0"/>
    <xf numFmtId="166" fontId="258" fillId="0" borderId="0" applyFont="0" applyFill="0" applyBorder="0" applyAlignment="0" applyProtection="0"/>
    <xf numFmtId="222" fontId="4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61" fillId="43" borderId="0" applyNumberFormat="0" applyBorder="0" applyAlignment="0" applyProtection="0">
      <alignment vertical="center"/>
    </xf>
    <xf numFmtId="0" fontId="262" fillId="40" borderId="0" applyNumberFormat="0" applyBorder="0" applyAlignment="0" applyProtection="0">
      <alignment vertical="center"/>
    </xf>
    <xf numFmtId="0" fontId="63" fillId="71" borderId="0" applyNumberFormat="0" applyBorder="0" applyAlignment="0" applyProtection="0">
      <alignment vertical="center"/>
    </xf>
    <xf numFmtId="0" fontId="63" fillId="73" borderId="0" applyNumberFormat="0" applyBorder="0" applyAlignment="0" applyProtection="0">
      <alignment vertical="center"/>
    </xf>
    <xf numFmtId="0" fontId="63" fillId="75" borderId="0" applyNumberFormat="0" applyBorder="0" applyAlignment="0" applyProtection="0">
      <alignment vertical="center"/>
    </xf>
    <xf numFmtId="0" fontId="63" fillId="62" borderId="0" applyNumberFormat="0" applyBorder="0" applyAlignment="0" applyProtection="0">
      <alignment vertical="center"/>
    </xf>
    <xf numFmtId="0" fontId="63" fillId="64" borderId="0" applyNumberFormat="0" applyBorder="0" applyAlignment="0" applyProtection="0">
      <alignment vertical="center"/>
    </xf>
    <xf numFmtId="0" fontId="63" fillId="61" borderId="0" applyNumberFormat="0" applyBorder="0" applyAlignment="0" applyProtection="0">
      <alignment vertical="center"/>
    </xf>
    <xf numFmtId="0" fontId="263" fillId="0" borderId="0" applyNumberFormat="0" applyFill="0" applyBorder="0" applyAlignment="0" applyProtection="0">
      <alignment vertical="center"/>
    </xf>
    <xf numFmtId="0" fontId="264" fillId="0" borderId="39" applyNumberFormat="0" applyFill="0" applyAlignment="0" applyProtection="0">
      <alignment vertical="center"/>
    </xf>
    <xf numFmtId="0" fontId="265" fillId="0" borderId="40" applyNumberFormat="0" applyFill="0" applyAlignment="0" applyProtection="0">
      <alignment vertical="center"/>
    </xf>
    <xf numFmtId="0" fontId="266" fillId="0" borderId="41" applyNumberFormat="0" applyFill="0" applyAlignment="0" applyProtection="0">
      <alignment vertical="center"/>
    </xf>
    <xf numFmtId="0" fontId="266" fillId="0" borderId="0" applyNumberFormat="0" applyFill="0" applyBorder="0" applyAlignment="0" applyProtection="0">
      <alignment vertical="center"/>
    </xf>
    <xf numFmtId="168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267" fillId="82" borderId="31" applyNumberFormat="0" applyAlignment="0" applyProtection="0">
      <alignment vertical="center"/>
    </xf>
    <xf numFmtId="0" fontId="9" fillId="0" borderId="0"/>
    <xf numFmtId="0" fontId="268" fillId="0" borderId="55" applyNumberFormat="0" applyFill="0" applyAlignment="0" applyProtection="0">
      <alignment vertical="center"/>
    </xf>
    <xf numFmtId="0" fontId="268" fillId="0" borderId="55" applyNumberFormat="0" applyFill="0" applyAlignment="0" applyProtection="0">
      <alignment vertical="center"/>
    </xf>
    <xf numFmtId="0" fontId="44" fillId="42" borderId="46" applyNumberFormat="0" applyFont="0" applyAlignment="0" applyProtection="0">
      <alignment vertical="center"/>
    </xf>
    <xf numFmtId="0" fontId="44" fillId="42" borderId="46" applyNumberFormat="0" applyFont="0" applyAlignment="0" applyProtection="0">
      <alignment vertical="center"/>
    </xf>
    <xf numFmtId="0" fontId="269" fillId="0" borderId="0" applyNumberFormat="0" applyFill="0" applyBorder="0" applyAlignment="0" applyProtection="0">
      <alignment vertical="center"/>
    </xf>
    <xf numFmtId="0" fontId="270" fillId="0" borderId="0" applyNumberFormat="0" applyFill="0" applyBorder="0" applyAlignment="0" applyProtection="0">
      <alignment vertical="center"/>
    </xf>
    <xf numFmtId="0" fontId="271" fillId="80" borderId="30" applyNumberFormat="0" applyAlignment="0" applyProtection="0">
      <alignment vertical="center"/>
    </xf>
    <xf numFmtId="0" fontId="271" fillId="80" borderId="30" applyNumberFormat="0" applyAlignment="0" applyProtection="0">
      <alignment vertical="center"/>
    </xf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72" fillId="45" borderId="30" applyNumberFormat="0" applyAlignment="0" applyProtection="0">
      <alignment vertical="center"/>
    </xf>
    <xf numFmtId="0" fontId="272" fillId="45" borderId="30" applyNumberFormat="0" applyAlignment="0" applyProtection="0">
      <alignment vertical="center"/>
    </xf>
    <xf numFmtId="0" fontId="273" fillId="80" borderId="47" applyNumberFormat="0" applyAlignment="0" applyProtection="0">
      <alignment vertical="center"/>
    </xf>
    <xf numFmtId="0" fontId="273" fillId="80" borderId="47" applyNumberFormat="0" applyAlignment="0" applyProtection="0">
      <alignment vertical="center"/>
    </xf>
    <xf numFmtId="0" fontId="274" fillId="54" borderId="0" applyNumberFormat="0" applyBorder="0" applyAlignment="0" applyProtection="0">
      <alignment vertical="center"/>
    </xf>
    <xf numFmtId="44" fontId="9" fillId="0" borderId="0" applyFont="0" applyFill="0" applyBorder="0" applyAlignment="0" applyProtection="0"/>
    <xf numFmtId="0" fontId="275" fillId="0" borderId="45" applyNumberFormat="0" applyFill="0" applyAlignment="0" applyProtection="0">
      <alignment vertical="center"/>
    </xf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0" fontId="276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2" fillId="35" borderId="0"/>
    <xf numFmtId="0" fontId="52" fillId="35" borderId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279" fontId="4" fillId="0" borderId="0"/>
    <xf numFmtId="280" fontId="4" fillId="0" borderId="0" applyFill="0" applyProtection="0"/>
    <xf numFmtId="281" fontId="4" fillId="0" borderId="0"/>
    <xf numFmtId="282" fontId="4" fillId="0" borderId="0"/>
    <xf numFmtId="283" fontId="4" fillId="0" borderId="0"/>
    <xf numFmtId="181" fontId="45" fillId="0" borderId="0"/>
    <xf numFmtId="19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0" fontId="43" fillId="35" borderId="0"/>
    <xf numFmtId="187" fontId="9" fillId="0" borderId="0" applyFont="0" applyFill="0" applyBorder="0" applyAlignment="0" applyProtection="0"/>
    <xf numFmtId="0" fontId="52" fillId="35" borderId="0"/>
    <xf numFmtId="0" fontId="43" fillId="35" borderId="0"/>
    <xf numFmtId="0" fontId="52" fillId="35" borderId="0"/>
    <xf numFmtId="0" fontId="52" fillId="35" borderId="0"/>
    <xf numFmtId="0" fontId="43" fillId="35" borderId="0"/>
    <xf numFmtId="0" fontId="43" fillId="35" borderId="0"/>
    <xf numFmtId="0" fontId="43" fillId="35" borderId="0"/>
    <xf numFmtId="0" fontId="52" fillId="35" borderId="0"/>
    <xf numFmtId="0" fontId="52" fillId="35" borderId="0"/>
    <xf numFmtId="0" fontId="52" fillId="35" borderId="0"/>
    <xf numFmtId="0" fontId="43" fillId="35" borderId="0"/>
    <xf numFmtId="0" fontId="43" fillId="35" borderId="0"/>
    <xf numFmtId="0" fontId="43" fillId="35" borderId="0"/>
    <xf numFmtId="0" fontId="43" fillId="35" borderId="0"/>
    <xf numFmtId="0" fontId="43" fillId="35" borderId="0"/>
    <xf numFmtId="0" fontId="43" fillId="35" borderId="0"/>
    <xf numFmtId="0" fontId="43" fillId="35" borderId="0"/>
    <xf numFmtId="0" fontId="43" fillId="35" borderId="0"/>
    <xf numFmtId="0" fontId="43" fillId="35" borderId="0"/>
    <xf numFmtId="0" fontId="52" fillId="35" borderId="0"/>
    <xf numFmtId="0" fontId="43" fillId="35" borderId="0"/>
    <xf numFmtId="0" fontId="43" fillId="35" borderId="0"/>
    <xf numFmtId="0" fontId="52" fillId="35" borderId="0"/>
    <xf numFmtId="0" fontId="43" fillId="35" borderId="0"/>
    <xf numFmtId="0" fontId="43" fillId="35" borderId="0"/>
    <xf numFmtId="0" fontId="43" fillId="35" borderId="0"/>
    <xf numFmtId="0" fontId="43" fillId="35" borderId="0"/>
    <xf numFmtId="0" fontId="43" fillId="35" borderId="0"/>
    <xf numFmtId="0" fontId="43" fillId="35" borderId="0"/>
    <xf numFmtId="0" fontId="43" fillId="35" borderId="0"/>
    <xf numFmtId="0" fontId="43" fillId="35" borderId="0"/>
    <xf numFmtId="0" fontId="43" fillId="35" borderId="0"/>
    <xf numFmtId="0" fontId="43" fillId="35" borderId="0"/>
    <xf numFmtId="0" fontId="43" fillId="35" borderId="0"/>
    <xf numFmtId="0" fontId="43" fillId="35" borderId="0"/>
    <xf numFmtId="0" fontId="43" fillId="35" borderId="0"/>
    <xf numFmtId="0" fontId="43" fillId="35" borderId="0"/>
    <xf numFmtId="0" fontId="43" fillId="35" borderId="0"/>
    <xf numFmtId="0" fontId="43" fillId="35" borderId="0"/>
    <xf numFmtId="0" fontId="43" fillId="35" borderId="0"/>
    <xf numFmtId="0" fontId="43" fillId="35" borderId="0"/>
    <xf numFmtId="0" fontId="43" fillId="35" borderId="0"/>
    <xf numFmtId="0" fontId="43" fillId="35" borderId="0"/>
    <xf numFmtId="0" fontId="52" fillId="35" borderId="0"/>
    <xf numFmtId="0" fontId="52" fillId="35" borderId="0"/>
    <xf numFmtId="0" fontId="52" fillId="35" borderId="0"/>
    <xf numFmtId="0" fontId="52" fillId="35" borderId="0"/>
    <xf numFmtId="0" fontId="52" fillId="35" borderId="0"/>
    <xf numFmtId="0" fontId="52" fillId="35" borderId="0"/>
    <xf numFmtId="0" fontId="52" fillId="35" borderId="0"/>
    <xf numFmtId="0" fontId="43" fillId="35" borderId="0"/>
    <xf numFmtId="0" fontId="52" fillId="35" borderId="0"/>
    <xf numFmtId="0" fontId="52" fillId="35" borderId="0"/>
    <xf numFmtId="0" fontId="52" fillId="35" borderId="0"/>
    <xf numFmtId="0" fontId="43" fillId="35" borderId="0"/>
    <xf numFmtId="0" fontId="43" fillId="35" borderId="0"/>
    <xf numFmtId="0" fontId="43" fillId="35" borderId="0"/>
    <xf numFmtId="0" fontId="52" fillId="35" borderId="0"/>
    <xf numFmtId="0" fontId="52" fillId="35" borderId="0"/>
    <xf numFmtId="0" fontId="52" fillId="35" borderId="0"/>
    <xf numFmtId="0" fontId="43" fillId="35" borderId="0"/>
    <xf numFmtId="0" fontId="43" fillId="35" borderId="0"/>
    <xf numFmtId="0" fontId="43" fillId="35" borderId="0"/>
    <xf numFmtId="0" fontId="43" fillId="35" borderId="0"/>
    <xf numFmtId="0" fontId="43" fillId="35" borderId="0"/>
    <xf numFmtId="0" fontId="43" fillId="35" borderId="0"/>
    <xf numFmtId="0" fontId="43" fillId="35" borderId="0"/>
    <xf numFmtId="0" fontId="43" fillId="35" borderId="0"/>
    <xf numFmtId="0" fontId="43" fillId="35" borderId="0"/>
    <xf numFmtId="0" fontId="52" fillId="35" borderId="0"/>
    <xf numFmtId="0" fontId="43" fillId="35" borderId="0"/>
    <xf numFmtId="0" fontId="43" fillId="35" borderId="0"/>
    <xf numFmtId="0" fontId="52" fillId="35" borderId="0"/>
    <xf numFmtId="0" fontId="43" fillId="35" borderId="0"/>
    <xf numFmtId="0" fontId="43" fillId="35" borderId="0"/>
    <xf numFmtId="0" fontId="43" fillId="35" borderId="0"/>
    <xf numFmtId="0" fontId="43" fillId="35" borderId="0"/>
    <xf numFmtId="0" fontId="43" fillId="35" borderId="0"/>
    <xf numFmtId="0" fontId="43" fillId="35" borderId="0"/>
    <xf numFmtId="0" fontId="43" fillId="35" borderId="0"/>
    <xf numFmtId="0" fontId="43" fillId="35" borderId="0"/>
    <xf numFmtId="0" fontId="43" fillId="35" borderId="0"/>
    <xf numFmtId="0" fontId="43" fillId="35" borderId="0"/>
    <xf numFmtId="0" fontId="43" fillId="35" borderId="0"/>
    <xf numFmtId="0" fontId="43" fillId="35" borderId="0"/>
    <xf numFmtId="0" fontId="43" fillId="35" borderId="0"/>
    <xf numFmtId="0" fontId="43" fillId="35" borderId="0"/>
    <xf numFmtId="0" fontId="43" fillId="35" borderId="0"/>
    <xf numFmtId="0" fontId="43" fillId="35" borderId="0"/>
    <xf numFmtId="0" fontId="43" fillId="35" borderId="0"/>
    <xf numFmtId="0" fontId="43" fillId="35" borderId="0"/>
    <xf numFmtId="0" fontId="43" fillId="35" borderId="0"/>
    <xf numFmtId="0" fontId="43" fillId="35" borderId="0"/>
    <xf numFmtId="0" fontId="52" fillId="35" borderId="0"/>
    <xf numFmtId="0" fontId="52" fillId="35" borderId="0"/>
    <xf numFmtId="0" fontId="52" fillId="35" borderId="0"/>
    <xf numFmtId="0" fontId="52" fillId="35" borderId="0"/>
    <xf numFmtId="0" fontId="52" fillId="35" borderId="0"/>
    <xf numFmtId="0" fontId="52" fillId="35" borderId="0"/>
    <xf numFmtId="0" fontId="277" fillId="0" borderId="0"/>
    <xf numFmtId="0" fontId="277" fillId="0" borderId="0"/>
    <xf numFmtId="0" fontId="277" fillId="0" borderId="0"/>
    <xf numFmtId="0" fontId="51" fillId="0" borderId="0"/>
    <xf numFmtId="0" fontId="51" fillId="0" borderId="0"/>
    <xf numFmtId="0" fontId="51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51" fillId="0" borderId="0"/>
    <xf numFmtId="0" fontId="277" fillId="0" borderId="0"/>
    <xf numFmtId="0" fontId="51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51" fillId="0" borderId="0"/>
    <xf numFmtId="0" fontId="277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2" fillId="35" borderId="0"/>
    <xf numFmtId="187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43" fillId="35" borderId="0"/>
    <xf numFmtId="0" fontId="52" fillId="35" borderId="0"/>
    <xf numFmtId="0" fontId="4" fillId="0" borderId="0" applyFill="0" applyProtection="0"/>
    <xf numFmtId="0" fontId="4" fillId="0" borderId="0"/>
    <xf numFmtId="284" fontId="4" fillId="0" borderId="0"/>
    <xf numFmtId="285" fontId="4" fillId="0" borderId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202" fontId="9" fillId="0" borderId="0"/>
    <xf numFmtId="203" fontId="9" fillId="0" borderId="0"/>
    <xf numFmtId="0" fontId="278" fillId="0" borderId="3" applyBorder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286" fontId="51" fillId="0" borderId="0" applyFill="0" applyBorder="0" applyAlignment="0"/>
    <xf numFmtId="275" fontId="279" fillId="0" borderId="0" applyFill="0" applyBorder="0" applyAlignment="0"/>
    <xf numFmtId="209" fontId="279" fillId="0" borderId="0" applyFill="0" applyBorder="0" applyAlignment="0"/>
    <xf numFmtId="287" fontId="51" fillId="0" borderId="0" applyFill="0" applyBorder="0" applyAlignment="0"/>
    <xf numFmtId="288" fontId="51" fillId="0" borderId="0" applyFill="0" applyBorder="0" applyAlignment="0"/>
    <xf numFmtId="286" fontId="51" fillId="0" borderId="0" applyFill="0" applyBorder="0" applyAlignment="0"/>
    <xf numFmtId="289" fontId="51" fillId="0" borderId="0" applyFill="0" applyBorder="0" applyAlignment="0"/>
    <xf numFmtId="275" fontId="279" fillId="0" borderId="0" applyFill="0" applyBorder="0" applyAlignment="0"/>
    <xf numFmtId="0" fontId="151" fillId="0" borderId="0"/>
    <xf numFmtId="3" fontId="44" fillId="0" borderId="9"/>
    <xf numFmtId="3" fontId="44" fillId="0" borderId="9"/>
    <xf numFmtId="290" fontId="109" fillId="0" borderId="0"/>
    <xf numFmtId="290" fontId="109" fillId="0" borderId="0"/>
    <xf numFmtId="290" fontId="109" fillId="0" borderId="0"/>
    <xf numFmtId="290" fontId="109" fillId="0" borderId="0"/>
    <xf numFmtId="290" fontId="109" fillId="0" borderId="0"/>
    <xf numFmtId="290" fontId="109" fillId="0" borderId="0"/>
    <xf numFmtId="290" fontId="109" fillId="0" borderId="0"/>
    <xf numFmtId="290" fontId="109" fillId="0" borderId="0"/>
    <xf numFmtId="286" fontId="51" fillId="0" borderId="0" applyFont="0" applyFill="0" applyBorder="0" applyAlignment="0" applyProtection="0"/>
    <xf numFmtId="210" fontId="93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5" fillId="0" borderId="0" applyFont="0" applyFill="0" applyBorder="0" applyAlignment="0" applyProtection="0"/>
    <xf numFmtId="212" fontId="93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212" fontId="93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175" fontId="93" fillId="0" borderId="0" applyFill="0" applyBorder="0" applyAlignment="0" applyProtection="0"/>
    <xf numFmtId="212" fontId="93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212" fontId="93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212" fontId="93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212" fontId="93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212" fontId="93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58" fillId="0" borderId="0" applyFont="0" applyFill="0" applyBorder="0" applyAlignment="0" applyProtection="0">
      <alignment vertical="center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91" fontId="258" fillId="0" borderId="0" applyFont="0" applyFill="0" applyBorder="0" applyAlignment="0" applyProtection="0">
      <alignment vertical="center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2" fillId="0" borderId="0" applyFont="0" applyFill="0" applyBorder="0" applyAlignment="0" applyProtection="0"/>
    <xf numFmtId="40" fontId="4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291" fontId="258" fillId="0" borderId="0" applyFont="0" applyFill="0" applyBorder="0" applyAlignment="0" applyProtection="0">
      <alignment vertical="center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91" fontId="258" fillId="0" borderId="0" applyFont="0" applyFill="0" applyBorder="0" applyAlignment="0" applyProtection="0">
      <alignment vertical="center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91" fontId="258" fillId="0" borderId="0" applyFont="0" applyFill="0" applyBorder="0" applyAlignment="0" applyProtection="0">
      <alignment vertical="center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91" fontId="258" fillId="0" borderId="0" applyFont="0" applyFill="0" applyBorder="0" applyAlignment="0" applyProtection="0">
      <alignment vertical="center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4" fontId="258" fillId="0" borderId="0" applyFont="0" applyFill="0" applyBorder="0" applyAlignment="0" applyProtection="0">
      <alignment vertical="center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4" fontId="258" fillId="0" borderId="0" applyFont="0" applyFill="0" applyBorder="0" applyAlignment="0" applyProtection="0">
      <alignment vertical="center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9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95" fillId="0" borderId="0" applyFont="0" applyFill="0" applyBorder="0" applyAlignment="0" applyProtection="0"/>
    <xf numFmtId="168" fontId="9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81" fontId="258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58" fillId="0" borderId="0" applyFont="0" applyFill="0" applyBorder="0" applyAlignment="0" applyProtection="0">
      <alignment vertical="center"/>
    </xf>
    <xf numFmtId="0" fontId="258" fillId="0" borderId="0" applyFont="0" applyFill="0" applyBorder="0" applyAlignment="0" applyProtection="0">
      <alignment vertical="center"/>
    </xf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0" fontId="2" fillId="0" borderId="0" applyFont="0" applyFill="0" applyBorder="0" applyAlignment="0" applyProtection="0"/>
    <xf numFmtId="236" fontId="4" fillId="0" borderId="0" applyFill="0" applyBorder="0" applyAlignment="0" applyProtection="0"/>
    <xf numFmtId="219" fontId="93" fillId="0" borderId="0" applyFill="0" applyBorder="0" applyAlignment="0" applyProtection="0"/>
    <xf numFmtId="43" fontId="9" fillId="0" borderId="0" applyFont="0" applyFill="0" applyBorder="0" applyAlignment="0" applyProtection="0"/>
    <xf numFmtId="220" fontId="2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6" fontId="4" fillId="0" borderId="0" applyFill="0" applyBorder="0" applyAlignment="0" applyProtection="0"/>
    <xf numFmtId="43" fontId="9" fillId="0" borderId="0" applyFont="0" applyFill="0" applyBorder="0" applyAlignment="0" applyProtection="0"/>
    <xf numFmtId="176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168" fontId="93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3" fontId="9" fillId="0" borderId="0"/>
    <xf numFmtId="8" fontId="106" fillId="0" borderId="9"/>
    <xf numFmtId="8" fontId="106" fillId="0" borderId="9"/>
    <xf numFmtId="8" fontId="106" fillId="0" borderId="9"/>
    <xf numFmtId="225" fontId="106" fillId="0" borderId="9"/>
    <xf numFmtId="275" fontId="27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22" fillId="0" borderId="0" applyFont="0" applyFill="0" applyBorder="0" applyAlignment="0" applyProtection="0"/>
    <xf numFmtId="42" fontId="9" fillId="0" borderId="0"/>
    <xf numFmtId="37" fontId="4" fillId="0" borderId="0"/>
    <xf numFmtId="38" fontId="4" fillId="0" borderId="0"/>
    <xf numFmtId="38" fontId="4" fillId="0" borderId="0"/>
    <xf numFmtId="37" fontId="9" fillId="0" borderId="0"/>
    <xf numFmtId="37" fontId="4" fillId="0" borderId="0"/>
    <xf numFmtId="37" fontId="4" fillId="0" borderId="0"/>
    <xf numFmtId="234" fontId="9" fillId="51" borderId="0" applyFont="0" applyBorder="0"/>
    <xf numFmtId="234" fontId="9" fillId="51" borderId="0" applyFont="0" applyBorder="0"/>
    <xf numFmtId="234" fontId="9" fillId="51" borderId="0" applyFont="0" applyBorder="0"/>
    <xf numFmtId="234" fontId="9" fillId="51" borderId="0" applyFont="0" applyBorder="0"/>
    <xf numFmtId="234" fontId="9" fillId="51" borderId="0" applyFont="0" applyBorder="0"/>
    <xf numFmtId="234" fontId="9" fillId="51" borderId="0" applyFont="0" applyBorder="0"/>
    <xf numFmtId="236" fontId="108" fillId="0" borderId="0">
      <protection locked="0"/>
    </xf>
    <xf numFmtId="38" fontId="44" fillId="0" borderId="34">
      <alignment vertical="center"/>
    </xf>
    <xf numFmtId="38" fontId="44" fillId="0" borderId="34">
      <alignment vertical="center"/>
    </xf>
    <xf numFmtId="8" fontId="9" fillId="0" borderId="0" applyFill="0" applyBorder="0" applyAlignment="0" applyProtection="0"/>
    <xf numFmtId="286" fontId="51" fillId="0" borderId="0" applyFill="0" applyBorder="0" applyAlignment="0"/>
    <xf numFmtId="275" fontId="279" fillId="0" borderId="0" applyFill="0" applyBorder="0" applyAlignment="0"/>
    <xf numFmtId="286" fontId="51" fillId="0" borderId="0" applyFill="0" applyBorder="0" applyAlignment="0"/>
    <xf numFmtId="289" fontId="51" fillId="0" borderId="0" applyFill="0" applyBorder="0" applyAlignment="0"/>
    <xf numFmtId="275" fontId="279" fillId="0" borderId="0" applyFill="0" applyBorder="0" applyAlignment="0"/>
    <xf numFmtId="0" fontId="280" fillId="0" borderId="0" applyNumberFormat="0" applyBorder="0" applyProtection="0"/>
    <xf numFmtId="236" fontId="108" fillId="0" borderId="0">
      <protection locked="0"/>
    </xf>
    <xf numFmtId="236" fontId="108" fillId="0" borderId="0">
      <protection locked="0"/>
    </xf>
    <xf numFmtId="236" fontId="108" fillId="0" borderId="0">
      <protection locked="0"/>
    </xf>
    <xf numFmtId="236" fontId="108" fillId="0" borderId="0">
      <protection locked="0"/>
    </xf>
    <xf numFmtId="236" fontId="108" fillId="0" borderId="0">
      <protection locked="0"/>
    </xf>
    <xf numFmtId="236" fontId="108" fillId="0" borderId="0">
      <protection locked="0"/>
    </xf>
    <xf numFmtId="236" fontId="108" fillId="0" borderId="0">
      <protection locked="0"/>
    </xf>
    <xf numFmtId="236" fontId="108" fillId="0" borderId="0">
      <protection locked="0"/>
    </xf>
    <xf numFmtId="0" fontId="150" fillId="0" borderId="0">
      <alignment horizontal="left"/>
    </xf>
    <xf numFmtId="0" fontId="281" fillId="0" borderId="0" applyNumberFormat="0" applyBorder="0" applyProtection="0">
      <alignment horizontal="center"/>
    </xf>
    <xf numFmtId="236" fontId="108" fillId="0" borderId="0">
      <protection locked="0"/>
    </xf>
    <xf numFmtId="0" fontId="281" fillId="0" borderId="0" applyNumberFormat="0" applyBorder="0" applyProtection="0">
      <alignment horizontal="center" textRotation="90"/>
    </xf>
    <xf numFmtId="236" fontId="154" fillId="0" borderId="0">
      <protection locked="0"/>
    </xf>
    <xf numFmtId="10" fontId="19" fillId="85" borderId="9" applyNumberFormat="0" applyBorder="0" applyAlignment="0" applyProtection="0"/>
    <xf numFmtId="10" fontId="19" fillId="85" borderId="9" applyNumberFormat="0" applyBorder="0" applyAlignment="0" applyProtection="0"/>
    <xf numFmtId="0" fontId="33" fillId="7" borderId="23" applyNumberFormat="0" applyAlignment="0" applyProtection="0"/>
    <xf numFmtId="0" fontId="33" fillId="7" borderId="23" applyNumberFormat="0" applyAlignment="0" applyProtection="0"/>
    <xf numFmtId="0" fontId="33" fillId="7" borderId="23" applyNumberFormat="0" applyAlignment="0" applyProtection="0"/>
    <xf numFmtId="0" fontId="33" fillId="7" borderId="23" applyNumberFormat="0" applyAlignment="0" applyProtection="0"/>
    <xf numFmtId="5" fontId="165" fillId="0" borderId="0">
      <alignment horizontal="center"/>
    </xf>
    <xf numFmtId="286" fontId="51" fillId="0" borderId="0" applyFill="0" applyBorder="0" applyAlignment="0"/>
    <xf numFmtId="275" fontId="279" fillId="0" borderId="0" applyFill="0" applyBorder="0" applyAlignment="0"/>
    <xf numFmtId="286" fontId="51" fillId="0" borderId="0" applyFill="0" applyBorder="0" applyAlignment="0"/>
    <xf numFmtId="289" fontId="51" fillId="0" borderId="0" applyFill="0" applyBorder="0" applyAlignment="0"/>
    <xf numFmtId="275" fontId="279" fillId="0" borderId="0" applyFill="0" applyBorder="0" applyAlignment="0"/>
    <xf numFmtId="0" fontId="282" fillId="0" borderId="17"/>
    <xf numFmtId="250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0" fontId="22" fillId="0" borderId="0"/>
    <xf numFmtId="0" fontId="22" fillId="0" borderId="0"/>
    <xf numFmtId="0" fontId="9" fillId="0" borderId="0"/>
    <xf numFmtId="0" fontId="2" fillId="0" borderId="0"/>
    <xf numFmtId="0" fontId="22" fillId="0" borderId="0"/>
    <xf numFmtId="0" fontId="22" fillId="0" borderId="0"/>
    <xf numFmtId="0" fontId="2" fillId="0" borderId="0"/>
    <xf numFmtId="0" fontId="9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55" fillId="0" borderId="0"/>
    <xf numFmtId="0" fontId="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83" fillId="0" borderId="0"/>
    <xf numFmtId="0" fontId="22" fillId="0" borderId="0"/>
    <xf numFmtId="0" fontId="22" fillId="0" borderId="0"/>
    <xf numFmtId="0" fontId="284" fillId="0" borderId="0"/>
    <xf numFmtId="37" fontId="4" fillId="0" borderId="0"/>
    <xf numFmtId="37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7" fontId="4" fillId="0" borderId="0"/>
    <xf numFmtId="0" fontId="22" fillId="0" borderId="0"/>
    <xf numFmtId="0" fontId="5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37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5" fillId="0" borderId="0"/>
    <xf numFmtId="0" fontId="55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5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8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89" fontId="4" fillId="0" borderId="0"/>
    <xf numFmtId="0" fontId="2" fillId="0" borderId="0"/>
    <xf numFmtId="0" fontId="2" fillId="0" borderId="0"/>
    <xf numFmtId="0" fontId="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89" fontId="4" fillId="0" borderId="0"/>
    <xf numFmtId="0" fontId="5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89" fontId="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5" fillId="0" borderId="0"/>
    <xf numFmtId="0" fontId="55" fillId="0" borderId="0"/>
    <xf numFmtId="0" fontId="5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5" fillId="0" borderId="0"/>
    <xf numFmtId="0" fontId="22" fillId="0" borderId="0"/>
    <xf numFmtId="0" fontId="22" fillId="10" borderId="27" applyNumberFormat="0" applyFont="0" applyAlignment="0" applyProtection="0"/>
    <xf numFmtId="0" fontId="22" fillId="10" borderId="27" applyNumberFormat="0" applyFont="0" applyAlignment="0" applyProtection="0"/>
    <xf numFmtId="0" fontId="22" fillId="10" borderId="27" applyNumberFormat="0" applyFont="0" applyAlignment="0" applyProtection="0"/>
    <xf numFmtId="0" fontId="2" fillId="10" borderId="27" applyNumberFormat="0" applyFont="0" applyAlignment="0" applyProtection="0"/>
    <xf numFmtId="0" fontId="2" fillId="10" borderId="27" applyNumberFormat="0" applyFont="0" applyAlignment="0" applyProtection="0"/>
    <xf numFmtId="0" fontId="2" fillId="10" borderId="27" applyNumberFormat="0" applyFont="0" applyAlignment="0" applyProtection="0"/>
    <xf numFmtId="0" fontId="2" fillId="10" borderId="27" applyNumberFormat="0" applyFont="0" applyAlignment="0" applyProtection="0"/>
    <xf numFmtId="0" fontId="22" fillId="10" borderId="27" applyNumberFormat="0" applyFont="0" applyAlignment="0" applyProtection="0"/>
    <xf numFmtId="0" fontId="2" fillId="10" borderId="27" applyNumberFormat="0" applyFont="0" applyAlignment="0" applyProtection="0"/>
    <xf numFmtId="0" fontId="2" fillId="10" borderId="27" applyNumberFormat="0" applyFont="0" applyAlignment="0" applyProtection="0"/>
    <xf numFmtId="0" fontId="2" fillId="10" borderId="27" applyNumberFormat="0" applyFont="0" applyAlignment="0" applyProtection="0"/>
    <xf numFmtId="0" fontId="2" fillId="10" borderId="27" applyNumberFormat="0" applyFont="0" applyAlignment="0" applyProtection="0"/>
    <xf numFmtId="0" fontId="22" fillId="10" borderId="27" applyNumberFormat="0" applyFont="0" applyAlignment="0" applyProtection="0"/>
    <xf numFmtId="0" fontId="2" fillId="10" borderId="27" applyNumberFormat="0" applyFont="0" applyAlignment="0" applyProtection="0"/>
    <xf numFmtId="0" fontId="2" fillId="10" borderId="27" applyNumberFormat="0" applyFont="0" applyAlignment="0" applyProtection="0"/>
    <xf numFmtId="0" fontId="2" fillId="10" borderId="27" applyNumberFormat="0" applyFont="0" applyAlignment="0" applyProtection="0"/>
    <xf numFmtId="0" fontId="2" fillId="10" borderId="27" applyNumberFormat="0" applyFont="0" applyAlignment="0" applyProtection="0"/>
    <xf numFmtId="0" fontId="22" fillId="10" borderId="27" applyNumberFormat="0" applyFont="0" applyAlignment="0" applyProtection="0"/>
    <xf numFmtId="0" fontId="2" fillId="10" borderId="27" applyNumberFormat="0" applyFont="0" applyAlignment="0" applyProtection="0"/>
    <xf numFmtId="0" fontId="2" fillId="10" borderId="27" applyNumberFormat="0" applyFont="0" applyAlignment="0" applyProtection="0"/>
    <xf numFmtId="0" fontId="22" fillId="10" borderId="27" applyNumberFormat="0" applyFont="0" applyAlignment="0" applyProtection="0"/>
    <xf numFmtId="0" fontId="22" fillId="10" borderId="27" applyNumberFormat="0" applyFont="0" applyAlignment="0" applyProtection="0"/>
    <xf numFmtId="0" fontId="22" fillId="10" borderId="27" applyNumberFormat="0" applyFont="0" applyAlignment="0" applyProtection="0"/>
    <xf numFmtId="0" fontId="22" fillId="10" borderId="27" applyNumberFormat="0" applyFont="0" applyAlignment="0" applyProtection="0"/>
    <xf numFmtId="0" fontId="22" fillId="10" borderId="27" applyNumberFormat="0" applyFont="0" applyAlignment="0" applyProtection="0"/>
    <xf numFmtId="0" fontId="22" fillId="10" borderId="27" applyNumberFormat="0" applyFont="0" applyAlignment="0" applyProtection="0"/>
    <xf numFmtId="0" fontId="2" fillId="10" borderId="27" applyNumberFormat="0" applyFont="0" applyAlignment="0" applyProtection="0"/>
    <xf numFmtId="0" fontId="22" fillId="10" borderId="27" applyNumberFormat="0" applyFont="0" applyAlignment="0" applyProtection="0"/>
    <xf numFmtId="0" fontId="22" fillId="10" borderId="27" applyNumberFormat="0" applyFont="0" applyAlignment="0" applyProtection="0"/>
    <xf numFmtId="0" fontId="22" fillId="10" borderId="27" applyNumberFormat="0" applyFont="0" applyAlignment="0" applyProtection="0"/>
    <xf numFmtId="0" fontId="22" fillId="10" borderId="27" applyNumberFormat="0" applyFont="0" applyAlignment="0" applyProtection="0"/>
    <xf numFmtId="0" fontId="22" fillId="10" borderId="27" applyNumberFormat="0" applyFont="0" applyAlignment="0" applyProtection="0"/>
    <xf numFmtId="288" fontId="5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3" fillId="0" borderId="0" applyFill="0" applyBorder="0" applyAlignment="0" applyProtection="0"/>
    <xf numFmtId="9" fontId="22" fillId="0" borderId="0" applyFont="0" applyFill="0" applyBorder="0" applyAlignment="0" applyProtection="0"/>
    <xf numFmtId="9" fontId="93" fillId="0" borderId="0" applyFill="0" applyBorder="0" applyAlignment="0" applyProtection="0"/>
    <xf numFmtId="9" fontId="9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286" fontId="51" fillId="0" borderId="0" applyFill="0" applyBorder="0" applyAlignment="0"/>
    <xf numFmtId="275" fontId="279" fillId="0" borderId="0" applyFill="0" applyBorder="0" applyAlignment="0"/>
    <xf numFmtId="286" fontId="51" fillId="0" borderId="0" applyFill="0" applyBorder="0" applyAlignment="0"/>
    <xf numFmtId="289" fontId="51" fillId="0" borderId="0" applyFill="0" applyBorder="0" applyAlignment="0"/>
    <xf numFmtId="275" fontId="279" fillId="0" borderId="0" applyFill="0" applyBorder="0" applyAlignment="0"/>
    <xf numFmtId="209" fontId="208" fillId="0" borderId="5" applyFont="0" applyBorder="0" applyAlignment="0">
      <alignment horizontal="center" vertical="center"/>
    </xf>
    <xf numFmtId="209" fontId="208" fillId="0" borderId="5" applyFont="0" applyBorder="0" applyAlignment="0">
      <alignment horizontal="center" vertical="center"/>
    </xf>
    <xf numFmtId="0" fontId="285" fillId="0" borderId="0" applyNumberFormat="0" applyBorder="0" applyProtection="0"/>
    <xf numFmtId="292" fontId="285" fillId="0" borderId="0" applyBorder="0" applyProtection="0"/>
    <xf numFmtId="8" fontId="44" fillId="0" borderId="0" applyFont="0" applyFill="0" applyBorder="0" applyAlignment="0" applyProtection="0"/>
    <xf numFmtId="0" fontId="9" fillId="0" borderId="14"/>
    <xf numFmtId="0" fontId="9" fillId="0" borderId="14"/>
    <xf numFmtId="0" fontId="9" fillId="0" borderId="14"/>
    <xf numFmtId="0" fontId="9" fillId="0" borderId="14"/>
    <xf numFmtId="178" fontId="109" fillId="0" borderId="0">
      <alignment horizontal="center"/>
    </xf>
    <xf numFmtId="5" fontId="4" fillId="0" borderId="0" applyBorder="0" applyAlignment="0"/>
    <xf numFmtId="187" fontId="9" fillId="0" borderId="0" applyFont="0" applyFill="0" applyBorder="0" applyAlignment="0" applyProtection="0"/>
    <xf numFmtId="226" fontId="286" fillId="0" borderId="0" applyFont="0" applyFill="0" applyBorder="0" applyAlignment="0" applyProtection="0"/>
    <xf numFmtId="226" fontId="286" fillId="0" borderId="0" applyFont="0" applyFill="0" applyBorder="0" applyAlignment="0" applyProtection="0"/>
    <xf numFmtId="226" fontId="286" fillId="0" borderId="0" applyFont="0" applyFill="0" applyBorder="0" applyAlignment="0" applyProtection="0"/>
    <xf numFmtId="226" fontId="216" fillId="0" borderId="0" applyFont="0" applyFill="0" applyBorder="0" applyAlignment="0" applyProtection="0"/>
    <xf numFmtId="226" fontId="216" fillId="0" borderId="0" applyFont="0" applyFill="0" applyBorder="0" applyAlignment="0" applyProtection="0"/>
    <xf numFmtId="0" fontId="282" fillId="0" borderId="0"/>
    <xf numFmtId="288" fontId="287" fillId="0" borderId="0" applyFill="0" applyBorder="0" applyAlignment="0"/>
    <xf numFmtId="293" fontId="9" fillId="0" borderId="0" applyFill="0" applyBorder="0" applyAlignment="0"/>
    <xf numFmtId="293" fontId="9" fillId="0" borderId="0" applyFill="0" applyBorder="0" applyAlignment="0"/>
    <xf numFmtId="294" fontId="9" fillId="0" borderId="0" applyFill="0" applyBorder="0" applyAlignment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34" fillId="0" borderId="55" applyNumberFormat="0" applyFill="0" applyAlignment="0" applyProtection="0"/>
    <xf numFmtId="281" fontId="4" fillId="0" borderId="6"/>
    <xf numFmtId="0" fontId="52" fillId="35" borderId="0"/>
    <xf numFmtId="0" fontId="288" fillId="0" borderId="0">
      <alignment vertical="top"/>
    </xf>
    <xf numFmtId="40" fontId="237" fillId="0" borderId="9" applyFont="0" applyFill="0" applyBorder="0" applyAlignment="0" applyProtection="0"/>
    <xf numFmtId="40" fontId="237" fillId="0" borderId="9" applyFont="0" applyFill="0" applyBorder="0" applyAlignment="0" applyProtection="0"/>
    <xf numFmtId="40" fontId="237" fillId="0" borderId="9" applyFont="0" applyFill="0" applyBorder="0" applyAlignment="0" applyProtection="0"/>
    <xf numFmtId="40" fontId="237" fillId="0" borderId="9" applyFont="0" applyFill="0" applyBorder="0" applyAlignment="0" applyProtection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271" fontId="45" fillId="0" borderId="0" applyBorder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2" fillId="0" borderId="0"/>
    <xf numFmtId="0" fontId="95" fillId="0" borderId="0"/>
    <xf numFmtId="0" fontId="289" fillId="0" borderId="0" applyFill="0" applyAlignment="0" applyProtection="0"/>
    <xf numFmtId="0" fontId="258" fillId="0" borderId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293" fillId="0" borderId="0"/>
    <xf numFmtId="168" fontId="293" fillId="0" borderId="0" applyFont="0" applyFill="0" applyBorder="0" applyAlignment="0" applyProtection="0"/>
  </cellStyleXfs>
  <cellXfs count="437">
    <xf numFmtId="0" fontId="0" fillId="0" borderId="0" xfId="0"/>
    <xf numFmtId="0" fontId="11" fillId="0" borderId="0" xfId="0" applyFont="1" applyAlignment="1">
      <alignment vertical="center"/>
    </xf>
    <xf numFmtId="0" fontId="11" fillId="0" borderId="0" xfId="11" applyFont="1" applyAlignment="1">
      <alignment vertical="center"/>
    </xf>
    <xf numFmtId="0" fontId="11" fillId="0" borderId="0" xfId="11" applyFont="1" applyAlignment="1">
      <alignment horizontal="left" vertical="center" indent="1"/>
    </xf>
    <xf numFmtId="172" fontId="11" fillId="0" borderId="0" xfId="0" applyNumberFormat="1" applyFont="1" applyAlignment="1">
      <alignment vertical="center"/>
    </xf>
    <xf numFmtId="174" fontId="14" fillId="0" borderId="0" xfId="0" applyNumberFormat="1" applyFont="1" applyAlignment="1">
      <alignment horizontal="centerContinuous" vertical="center"/>
    </xf>
    <xf numFmtId="0" fontId="11" fillId="0" borderId="0" xfId="0" applyFont="1" applyAlignment="1">
      <alignment horizontal="centerContinuous" vertical="center"/>
    </xf>
    <xf numFmtId="0" fontId="11" fillId="0" borderId="0" xfId="0" applyFont="1" applyAlignment="1">
      <alignment horizontal="center" vertical="center"/>
    </xf>
    <xf numFmtId="174" fontId="11" fillId="0" borderId="0" xfId="0" applyNumberFormat="1" applyFont="1" applyAlignment="1">
      <alignment vertical="center"/>
    </xf>
    <xf numFmtId="0" fontId="11" fillId="0" borderId="0" xfId="0" applyFont="1" applyAlignment="1">
      <alignment horizontal="left" vertical="center" indent="1"/>
    </xf>
    <xf numFmtId="172" fontId="11" fillId="0" borderId="0" xfId="2" applyNumberFormat="1" applyFont="1" applyFill="1" applyAlignment="1">
      <alignment vertical="center"/>
    </xf>
    <xf numFmtId="172" fontId="11" fillId="0" borderId="2" xfId="2" applyNumberFormat="1" applyFont="1" applyFill="1" applyBorder="1" applyAlignment="1">
      <alignment vertical="center"/>
    </xf>
    <xf numFmtId="0" fontId="11" fillId="0" borderId="0" xfId="0" applyFont="1" applyAlignment="1">
      <alignment horizontal="left" vertical="center"/>
    </xf>
    <xf numFmtId="172" fontId="11" fillId="0" borderId="0" xfId="2" applyNumberFormat="1" applyFont="1" applyFill="1" applyBorder="1" applyAlignment="1">
      <alignment vertical="center"/>
    </xf>
    <xf numFmtId="172" fontId="11" fillId="0" borderId="0" xfId="2" applyNumberFormat="1" applyFont="1" applyFill="1" applyBorder="1" applyAlignment="1">
      <alignment horizontal="right" vertical="center"/>
    </xf>
    <xf numFmtId="171" fontId="11" fillId="0" borderId="0" xfId="2" applyNumberFormat="1" applyFont="1" applyFill="1" applyBorder="1" applyAlignment="1">
      <alignment vertical="center"/>
    </xf>
    <xf numFmtId="0" fontId="11" fillId="0" borderId="3" xfId="0" quotePrefix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171" fontId="11" fillId="0" borderId="3" xfId="2" applyNumberFormat="1" applyFont="1" applyFill="1" applyBorder="1" applyAlignment="1">
      <alignment vertical="center"/>
    </xf>
    <xf numFmtId="171" fontId="11" fillId="0" borderId="2" xfId="2" applyNumberFormat="1" applyFont="1" applyFill="1" applyBorder="1" applyAlignment="1">
      <alignment vertical="center"/>
    </xf>
    <xf numFmtId="168" fontId="11" fillId="0" borderId="0" xfId="2" applyFont="1" applyFill="1" applyAlignment="1">
      <alignment vertical="center"/>
    </xf>
    <xf numFmtId="171" fontId="11" fillId="0" borderId="4" xfId="2" applyNumberFormat="1" applyFont="1" applyFill="1" applyBorder="1" applyAlignment="1">
      <alignment vertical="center"/>
    </xf>
    <xf numFmtId="168" fontId="11" fillId="0" borderId="0" xfId="2" applyFont="1" applyFill="1" applyBorder="1" applyAlignment="1">
      <alignment vertical="center"/>
    </xf>
    <xf numFmtId="174" fontId="11" fillId="0" borderId="0" xfId="11" applyNumberFormat="1" applyFont="1" applyAlignment="1">
      <alignment vertical="center"/>
    </xf>
    <xf numFmtId="0" fontId="11" fillId="0" borderId="0" xfId="11" applyFont="1" applyAlignment="1">
      <alignment horizontal="center" vertical="center"/>
    </xf>
    <xf numFmtId="1" fontId="11" fillId="0" borderId="0" xfId="2" applyNumberFormat="1" applyFont="1" applyFill="1" applyBorder="1" applyAlignment="1">
      <alignment horizontal="center" vertical="center"/>
    </xf>
    <xf numFmtId="171" fontId="11" fillId="0" borderId="0" xfId="11" applyNumberFormat="1" applyFont="1" applyAlignment="1">
      <alignment vertical="center"/>
    </xf>
    <xf numFmtId="0" fontId="13" fillId="0" borderId="0" xfId="11" applyFont="1" applyAlignment="1">
      <alignment vertical="center"/>
    </xf>
    <xf numFmtId="0" fontId="11" fillId="0" borderId="0" xfId="14" applyFont="1" applyAlignment="1">
      <alignment horizontal="center" vertical="center"/>
    </xf>
    <xf numFmtId="174" fontId="11" fillId="0" borderId="0" xfId="13" applyNumberFormat="1" applyFont="1" applyAlignment="1">
      <alignment vertical="center"/>
    </xf>
    <xf numFmtId="0" fontId="11" fillId="0" borderId="0" xfId="14" applyFont="1" applyAlignment="1">
      <alignment horizontal="right" vertical="center"/>
    </xf>
    <xf numFmtId="171" fontId="11" fillId="0" borderId="0" xfId="2" applyNumberFormat="1" applyFont="1" applyFill="1" applyAlignment="1">
      <alignment vertical="center"/>
    </xf>
    <xf numFmtId="172" fontId="11" fillId="0" borderId="0" xfId="2" applyNumberFormat="1" applyFont="1" applyFill="1" applyBorder="1" applyAlignment="1">
      <alignment horizontal="center" vertical="center"/>
    </xf>
    <xf numFmtId="168" fontId="11" fillId="0" borderId="0" xfId="2" applyFont="1" applyFill="1" applyAlignment="1">
      <alignment horizontal="center" vertical="center"/>
    </xf>
    <xf numFmtId="172" fontId="11" fillId="0" borderId="0" xfId="2" applyNumberFormat="1" applyFont="1" applyFill="1" applyAlignment="1">
      <alignment horizontal="center" vertical="center"/>
    </xf>
    <xf numFmtId="174" fontId="12" fillId="0" borderId="0" xfId="11" applyNumberFormat="1" applyFont="1" applyAlignment="1">
      <alignment vertical="center"/>
    </xf>
    <xf numFmtId="0" fontId="11" fillId="0" borderId="0" xfId="11" applyFont="1" applyAlignment="1">
      <alignment vertical="center" wrapText="1"/>
    </xf>
    <xf numFmtId="171" fontId="11" fillId="0" borderId="3" xfId="11" applyNumberFormat="1" applyFont="1" applyBorder="1" applyAlignment="1">
      <alignment horizontal="center" vertical="center"/>
    </xf>
    <xf numFmtId="172" fontId="11" fillId="0" borderId="0" xfId="11" applyNumberFormat="1" applyFont="1" applyAlignment="1">
      <alignment vertical="center"/>
    </xf>
    <xf numFmtId="171" fontId="11" fillId="0" borderId="0" xfId="11" applyNumberFormat="1" applyFont="1" applyAlignment="1">
      <alignment horizontal="center" vertical="center"/>
    </xf>
    <xf numFmtId="168" fontId="17" fillId="0" borderId="0" xfId="2" applyFont="1" applyFill="1" applyBorder="1" applyAlignment="1">
      <alignment horizontal="center" vertical="center"/>
    </xf>
    <xf numFmtId="171" fontId="11" fillId="0" borderId="2" xfId="11" applyNumberFormat="1" applyFont="1" applyBorder="1" applyAlignment="1">
      <alignment horizontal="center" vertical="center"/>
    </xf>
    <xf numFmtId="171" fontId="11" fillId="0" borderId="6" xfId="11" applyNumberFormat="1" applyFont="1" applyBorder="1" applyAlignment="1">
      <alignment vertical="center"/>
    </xf>
    <xf numFmtId="43" fontId="11" fillId="0" borderId="6" xfId="11" applyNumberFormat="1" applyFont="1" applyBorder="1" applyAlignment="1">
      <alignment horizontal="center" vertical="center"/>
    </xf>
    <xf numFmtId="176" fontId="11" fillId="0" borderId="0" xfId="11" applyNumberFormat="1" applyFont="1" applyAlignment="1">
      <alignment horizontal="center" vertical="center"/>
    </xf>
    <xf numFmtId="176" fontId="11" fillId="0" borderId="0" xfId="2" applyNumberFormat="1" applyFont="1" applyFill="1" applyBorder="1" applyAlignment="1">
      <alignment vertical="center"/>
    </xf>
    <xf numFmtId="43" fontId="11" fillId="0" borderId="6" xfId="11" applyNumberFormat="1" applyFont="1" applyBorder="1" applyAlignment="1">
      <alignment horizontal="right" vertical="center"/>
    </xf>
    <xf numFmtId="0" fontId="23" fillId="0" borderId="0" xfId="11" applyFont="1" applyAlignment="1">
      <alignment vertical="center"/>
    </xf>
    <xf numFmtId="41" fontId="11" fillId="0" borderId="0" xfId="2" applyNumberFormat="1" applyFont="1" applyFill="1" applyAlignment="1">
      <alignment vertical="center"/>
    </xf>
    <xf numFmtId="168" fontId="11" fillId="0" borderId="0" xfId="2" applyFont="1" applyFill="1" applyAlignment="1">
      <alignment horizontal="left" vertical="center"/>
    </xf>
    <xf numFmtId="1" fontId="11" fillId="0" borderId="2" xfId="2" quotePrefix="1" applyNumberFormat="1" applyFont="1" applyFill="1" applyBorder="1" applyAlignment="1">
      <alignment horizontal="center" vertical="center"/>
    </xf>
    <xf numFmtId="1" fontId="11" fillId="0" borderId="0" xfId="2" quotePrefix="1" applyNumberFormat="1" applyFont="1" applyFill="1" applyBorder="1" applyAlignment="1">
      <alignment horizontal="center" vertical="center"/>
    </xf>
    <xf numFmtId="168" fontId="11" fillId="0" borderId="0" xfId="2" applyFont="1" applyFill="1" applyBorder="1" applyAlignment="1">
      <alignment horizontal="left" vertical="center"/>
    </xf>
    <xf numFmtId="174" fontId="11" fillId="0" borderId="0" xfId="13" applyNumberFormat="1" applyFont="1" applyAlignment="1">
      <alignment horizontal="left" vertical="center"/>
    </xf>
    <xf numFmtId="171" fontId="11" fillId="0" borderId="0" xfId="0" applyNumberFormat="1" applyFont="1" applyAlignment="1">
      <alignment vertical="center"/>
    </xf>
    <xf numFmtId="175" fontId="11" fillId="0" borderId="0" xfId="2" applyNumberFormat="1" applyFont="1" applyFill="1" applyBorder="1" applyAlignment="1">
      <alignment horizontal="right" vertical="center"/>
    </xf>
    <xf numFmtId="43" fontId="11" fillId="0" borderId="0" xfId="0" applyNumberFormat="1" applyFont="1" applyAlignment="1">
      <alignment vertical="center"/>
    </xf>
    <xf numFmtId="43" fontId="11" fillId="0" borderId="0" xfId="2" applyNumberFormat="1" applyFont="1" applyFill="1" applyBorder="1" applyAlignment="1">
      <alignment vertical="center"/>
    </xf>
    <xf numFmtId="171" fontId="11" fillId="3" borderId="0" xfId="2" applyNumberFormat="1" applyFont="1" applyFill="1" applyBorder="1" applyAlignment="1">
      <alignment vertical="center"/>
    </xf>
    <xf numFmtId="0" fontId="11" fillId="0" borderId="0" xfId="0" applyFont="1" applyAlignment="1">
      <alignment horizontal="center"/>
    </xf>
    <xf numFmtId="174" fontId="25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175" fontId="25" fillId="0" borderId="0" xfId="2" applyNumberFormat="1" applyFont="1" applyFill="1" applyBorder="1" applyAlignment="1">
      <alignment horizontal="right" vertical="center"/>
    </xf>
    <xf numFmtId="172" fontId="25" fillId="0" borderId="0" xfId="2" applyNumberFormat="1" applyFont="1" applyFill="1" applyBorder="1" applyAlignment="1">
      <alignment vertical="center"/>
    </xf>
    <xf numFmtId="43" fontId="25" fillId="0" borderId="0" xfId="2" applyNumberFormat="1" applyFont="1" applyFill="1" applyBorder="1" applyAlignment="1">
      <alignment vertical="center"/>
    </xf>
    <xf numFmtId="171" fontId="25" fillId="0" borderId="0" xfId="2" applyNumberFormat="1" applyFont="1" applyFill="1" applyBorder="1" applyAlignment="1">
      <alignment vertical="center"/>
    </xf>
    <xf numFmtId="0" fontId="25" fillId="0" borderId="0" xfId="0" quotePrefix="1" applyFont="1" applyAlignment="1">
      <alignment horizontal="center" vertical="center"/>
    </xf>
    <xf numFmtId="0" fontId="25" fillId="0" borderId="0" xfId="0" applyFont="1" applyAlignment="1">
      <alignment horizontal="center" vertical="center" wrapText="1"/>
    </xf>
    <xf numFmtId="0" fontId="11" fillId="0" borderId="0" xfId="0" applyFont="1"/>
    <xf numFmtId="174" fontId="25" fillId="0" borderId="0" xfId="13" applyNumberFormat="1" applyFont="1" applyAlignment="1">
      <alignment horizontal="right"/>
    </xf>
    <xf numFmtId="174" fontId="25" fillId="0" borderId="0" xfId="0" applyNumberFormat="1" applyFont="1" applyAlignment="1">
      <alignment horizontal="right" vertical="center"/>
    </xf>
    <xf numFmtId="174" fontId="290" fillId="0" borderId="0" xfId="13" applyNumberFormat="1" applyFont="1" applyAlignment="1">
      <alignment horizontal="left"/>
    </xf>
    <xf numFmtId="174" fontId="290" fillId="0" borderId="0" xfId="0" applyNumberFormat="1" applyFont="1" applyAlignment="1">
      <alignment horizontal="left"/>
    </xf>
    <xf numFmtId="0" fontId="11" fillId="0" borderId="3" xfId="11" applyFont="1" applyBorder="1" applyAlignment="1">
      <alignment horizontal="center" vertical="center"/>
    </xf>
    <xf numFmtId="172" fontId="11" fillId="0" borderId="3" xfId="2" applyNumberFormat="1" applyFont="1" applyFill="1" applyBorder="1" applyAlignment="1">
      <alignment vertical="center"/>
    </xf>
    <xf numFmtId="168" fontId="11" fillId="0" borderId="0" xfId="0" applyNumberFormat="1" applyFont="1" applyAlignment="1">
      <alignment vertical="center"/>
    </xf>
    <xf numFmtId="175" fontId="11" fillId="0" borderId="6" xfId="2" quotePrefix="1" applyNumberFormat="1" applyFont="1" applyFill="1" applyBorder="1" applyAlignment="1">
      <alignment horizontal="right" vertical="center"/>
    </xf>
    <xf numFmtId="43" fontId="11" fillId="0" borderId="4" xfId="2" quotePrefix="1" applyNumberFormat="1" applyFont="1" applyFill="1" applyBorder="1" applyAlignment="1">
      <alignment horizontal="right" vertical="center"/>
    </xf>
    <xf numFmtId="43" fontId="11" fillId="0" borderId="6" xfId="2" quotePrefix="1" applyNumberFormat="1" applyFont="1" applyFill="1" applyBorder="1" applyAlignment="1">
      <alignment horizontal="right" vertical="center"/>
    </xf>
    <xf numFmtId="43" fontId="11" fillId="0" borderId="6" xfId="2" applyNumberFormat="1" applyFont="1" applyFill="1" applyBorder="1" applyAlignment="1">
      <alignment horizontal="right" vertical="center"/>
    </xf>
    <xf numFmtId="171" fontId="11" fillId="0" borderId="57" xfId="2" applyNumberFormat="1" applyFont="1" applyFill="1" applyBorder="1" applyAlignment="1">
      <alignment vertical="center"/>
    </xf>
    <xf numFmtId="172" fontId="11" fillId="0" borderId="0" xfId="2" applyNumberFormat="1" applyFont="1" applyAlignment="1">
      <alignment vertical="center"/>
    </xf>
    <xf numFmtId="172" fontId="11" fillId="0" borderId="58" xfId="2" applyNumberFormat="1" applyFont="1" applyFill="1" applyBorder="1" applyAlignment="1">
      <alignment vertical="center"/>
    </xf>
    <xf numFmtId="43" fontId="11" fillId="0" borderId="0" xfId="2" quotePrefix="1" applyNumberFormat="1" applyFont="1" applyFill="1" applyBorder="1" applyAlignment="1">
      <alignment horizontal="right" vertical="center"/>
    </xf>
    <xf numFmtId="172" fontId="11" fillId="3" borderId="0" xfId="2" applyNumberFormat="1" applyFont="1" applyFill="1" applyBorder="1" applyAlignment="1">
      <alignment vertical="center"/>
    </xf>
    <xf numFmtId="0" fontId="11" fillId="3" borderId="0" xfId="0" applyFont="1" applyFill="1" applyAlignment="1">
      <alignment horizontal="left" vertical="center"/>
    </xf>
    <xf numFmtId="41" fontId="11" fillId="0" borderId="0" xfId="2" applyNumberFormat="1" applyFont="1" applyFill="1" applyAlignment="1">
      <alignment horizontal="right" vertical="center"/>
    </xf>
    <xf numFmtId="171" fontId="11" fillId="0" borderId="57" xfId="11" applyNumberFormat="1" applyFont="1" applyBorder="1" applyAlignment="1">
      <alignment vertical="center"/>
    </xf>
    <xf numFmtId="168" fontId="11" fillId="0" borderId="0" xfId="2" applyFont="1" applyAlignment="1">
      <alignment vertical="center"/>
    </xf>
    <xf numFmtId="174" fontId="12" fillId="0" borderId="0" xfId="13" applyNumberFormat="1" applyFont="1" applyAlignment="1">
      <alignment horizontal="left"/>
    </xf>
    <xf numFmtId="0" fontId="11" fillId="0" borderId="3" xfId="0" applyFont="1" applyBorder="1" applyAlignment="1">
      <alignment horizontal="center" vertical="center"/>
    </xf>
    <xf numFmtId="0" fontId="11" fillId="3" borderId="0" xfId="0" applyFont="1" applyFill="1" applyAlignment="1">
      <alignment vertical="center"/>
    </xf>
    <xf numFmtId="172" fontId="11" fillId="3" borderId="0" xfId="0" applyNumberFormat="1" applyFont="1" applyFill="1" applyAlignment="1">
      <alignment vertical="center"/>
    </xf>
    <xf numFmtId="174" fontId="11" fillId="3" borderId="0" xfId="0" applyNumberFormat="1" applyFont="1" applyFill="1" applyAlignment="1">
      <alignment vertical="center"/>
    </xf>
    <xf numFmtId="172" fontId="11" fillId="3" borderId="0" xfId="2" applyNumberFormat="1" applyFont="1" applyFill="1" applyAlignment="1">
      <alignment vertical="center"/>
    </xf>
    <xf numFmtId="172" fontId="11" fillId="3" borderId="2" xfId="2" applyNumberFormat="1" applyFont="1" applyFill="1" applyBorder="1" applyAlignment="1">
      <alignment vertical="center"/>
    </xf>
    <xf numFmtId="172" fontId="11" fillId="3" borderId="3" xfId="2" applyNumberFormat="1" applyFont="1" applyFill="1" applyBorder="1" applyAlignment="1">
      <alignment vertical="center"/>
    </xf>
    <xf numFmtId="174" fontId="12" fillId="3" borderId="0" xfId="13" applyNumberFormat="1" applyFont="1" applyFill="1" applyAlignment="1">
      <alignment horizontal="left"/>
    </xf>
    <xf numFmtId="0" fontId="11" fillId="3" borderId="3" xfId="0" quotePrefix="1" applyFont="1" applyFill="1" applyBorder="1" applyAlignment="1">
      <alignment horizontal="center" vertical="center"/>
    </xf>
    <xf numFmtId="171" fontId="11" fillId="3" borderId="3" xfId="2" applyNumberFormat="1" applyFont="1" applyFill="1" applyBorder="1" applyAlignment="1">
      <alignment vertical="center"/>
    </xf>
    <xf numFmtId="171" fontId="11" fillId="3" borderId="2" xfId="2" applyNumberFormat="1" applyFont="1" applyFill="1" applyBorder="1" applyAlignment="1">
      <alignment vertical="center"/>
    </xf>
    <xf numFmtId="171" fontId="11" fillId="3" borderId="57" xfId="2" applyNumberFormat="1" applyFont="1" applyFill="1" applyBorder="1" applyAlignment="1">
      <alignment vertical="center"/>
    </xf>
    <xf numFmtId="171" fontId="11" fillId="3" borderId="4" xfId="2" applyNumberFormat="1" applyFont="1" applyFill="1" applyBorder="1" applyAlignment="1">
      <alignment vertical="center"/>
    </xf>
    <xf numFmtId="168" fontId="11" fillId="3" borderId="0" xfId="2" applyFont="1" applyFill="1" applyBorder="1" applyAlignment="1">
      <alignment vertical="center"/>
    </xf>
    <xf numFmtId="43" fontId="11" fillId="3" borderId="6" xfId="2" quotePrefix="1" applyNumberFormat="1" applyFont="1" applyFill="1" applyBorder="1" applyAlignment="1">
      <alignment horizontal="right" vertical="center"/>
    </xf>
    <xf numFmtId="171" fontId="11" fillId="3" borderId="0" xfId="0" applyNumberFormat="1" applyFont="1" applyFill="1" applyAlignment="1">
      <alignment vertical="center"/>
    </xf>
    <xf numFmtId="0" fontId="11" fillId="0" borderId="0" xfId="5808" applyFont="1" applyAlignment="1">
      <alignment vertical="center"/>
    </xf>
    <xf numFmtId="0" fontId="11" fillId="0" borderId="0" xfId="5808" applyFont="1" applyAlignment="1">
      <alignment horizontal="center" vertical="center"/>
    </xf>
    <xf numFmtId="174" fontId="25" fillId="0" borderId="0" xfId="5808" applyNumberFormat="1" applyFont="1" applyAlignment="1">
      <alignment horizontal="right" vertical="center"/>
    </xf>
    <xf numFmtId="174" fontId="290" fillId="0" borderId="0" xfId="5808" applyNumberFormat="1" applyFont="1" applyAlignment="1">
      <alignment horizontal="left"/>
    </xf>
    <xf numFmtId="0" fontId="11" fillId="0" borderId="0" xfId="5808" applyFont="1"/>
    <xf numFmtId="0" fontId="25" fillId="0" borderId="0" xfId="5808" applyFont="1" applyAlignment="1">
      <alignment horizontal="center" vertical="center" wrapText="1"/>
    </xf>
    <xf numFmtId="0" fontId="11" fillId="0" borderId="0" xfId="5808" applyFont="1" applyAlignment="1">
      <alignment horizontal="centerContinuous" vertical="center"/>
    </xf>
    <xf numFmtId="0" fontId="11" fillId="0" borderId="3" xfId="5808" quotePrefix="1" applyFont="1" applyBorder="1" applyAlignment="1">
      <alignment horizontal="center" vertical="center"/>
    </xf>
    <xf numFmtId="174" fontId="14" fillId="0" borderId="0" xfId="5808" applyNumberFormat="1" applyFont="1" applyAlignment="1">
      <alignment horizontal="centerContinuous" vertical="center"/>
    </xf>
    <xf numFmtId="0" fontId="25" fillId="0" borderId="0" xfId="5808" quotePrefix="1" applyFont="1" applyAlignment="1">
      <alignment horizontal="center" vertical="center"/>
    </xf>
    <xf numFmtId="0" fontId="11" fillId="0" borderId="0" xfId="5808" quotePrefix="1" applyFont="1" applyAlignment="1">
      <alignment horizontal="center" vertical="center"/>
    </xf>
    <xf numFmtId="0" fontId="13" fillId="0" borderId="0" xfId="5808" applyFont="1" applyAlignment="1">
      <alignment vertical="center"/>
    </xf>
    <xf numFmtId="174" fontId="11" fillId="0" borderId="0" xfId="5808" applyNumberFormat="1" applyFont="1" applyAlignment="1">
      <alignment vertical="center"/>
    </xf>
    <xf numFmtId="174" fontId="25" fillId="0" borderId="0" xfId="5808" applyNumberFormat="1" applyFont="1" applyAlignment="1">
      <alignment vertical="center"/>
    </xf>
    <xf numFmtId="172" fontId="11" fillId="0" borderId="59" xfId="2" applyNumberFormat="1" applyFont="1" applyFill="1" applyBorder="1" applyAlignment="1">
      <alignment vertical="center"/>
    </xf>
    <xf numFmtId="171" fontId="11" fillId="0" borderId="59" xfId="2" applyNumberFormat="1" applyFont="1" applyFill="1" applyBorder="1" applyAlignment="1">
      <alignment vertical="center"/>
    </xf>
    <xf numFmtId="171" fontId="11" fillId="0" borderId="0" xfId="5808" applyNumberFormat="1" applyFont="1" applyAlignment="1">
      <alignment vertical="center"/>
    </xf>
    <xf numFmtId="168" fontId="11" fillId="0" borderId="0" xfId="5808" applyNumberFormat="1" applyFont="1" applyAlignment="1">
      <alignment vertical="center"/>
    </xf>
    <xf numFmtId="0" fontId="18" fillId="0" borderId="0" xfId="5808" applyFont="1" applyAlignment="1">
      <alignment vertical="center"/>
    </xf>
    <xf numFmtId="171" fontId="11" fillId="0" borderId="58" xfId="2" applyNumberFormat="1" applyFont="1" applyFill="1" applyBorder="1" applyAlignment="1">
      <alignment vertical="center"/>
    </xf>
    <xf numFmtId="0" fontId="11" fillId="0" borderId="0" xfId="5808" applyFont="1" applyAlignment="1">
      <alignment horizontal="left" vertical="center" indent="1"/>
    </xf>
    <xf numFmtId="43" fontId="11" fillId="0" borderId="0" xfId="5808" applyNumberFormat="1" applyFont="1" applyAlignment="1">
      <alignment vertical="center"/>
    </xf>
    <xf numFmtId="0" fontId="11" fillId="0" borderId="0" xfId="5808" applyFont="1" applyAlignment="1">
      <alignment horizontal="left" vertical="center"/>
    </xf>
    <xf numFmtId="174" fontId="12" fillId="0" borderId="0" xfId="5808" applyNumberFormat="1" applyFont="1"/>
    <xf numFmtId="174" fontId="290" fillId="0" borderId="0" xfId="5808" applyNumberFormat="1" applyFont="1"/>
    <xf numFmtId="174" fontId="12" fillId="0" borderId="0" xfId="13" applyNumberFormat="1" applyFont="1"/>
    <xf numFmtId="174" fontId="290" fillId="0" borderId="0" xfId="13" applyNumberFormat="1" applyFont="1"/>
    <xf numFmtId="174" fontId="25" fillId="0" borderId="0" xfId="13" applyNumberFormat="1" applyFont="1" applyAlignment="1">
      <alignment horizontal="center"/>
    </xf>
    <xf numFmtId="0" fontId="25" fillId="0" borderId="0" xfId="5808" applyFont="1" applyAlignment="1">
      <alignment horizontal="center" vertical="center"/>
    </xf>
    <xf numFmtId="43" fontId="11" fillId="0" borderId="6" xfId="2" applyNumberFormat="1" applyFont="1" applyFill="1" applyBorder="1" applyAlignment="1">
      <alignment vertical="center"/>
    </xf>
    <xf numFmtId="43" fontId="11" fillId="0" borderId="58" xfId="2" applyNumberFormat="1" applyFont="1" applyFill="1" applyBorder="1" applyAlignment="1">
      <alignment vertical="center"/>
    </xf>
    <xf numFmtId="43" fontId="11" fillId="0" borderId="58" xfId="2" quotePrefix="1" applyNumberFormat="1" applyFont="1" applyFill="1" applyBorder="1" applyAlignment="1">
      <alignment horizontal="right" vertical="center"/>
    </xf>
    <xf numFmtId="0" fontId="25" fillId="0" borderId="0" xfId="5808" applyFont="1" applyAlignment="1">
      <alignment vertical="center"/>
    </xf>
    <xf numFmtId="171" fontId="11" fillId="0" borderId="57" xfId="11" applyNumberFormat="1" applyFont="1" applyBorder="1" applyAlignment="1">
      <alignment horizontal="center" vertical="center"/>
    </xf>
    <xf numFmtId="175" fontId="11" fillId="0" borderId="6" xfId="2" applyNumberFormat="1" applyFont="1" applyFill="1" applyBorder="1" applyAlignment="1">
      <alignment horizontal="right" vertical="center"/>
    </xf>
    <xf numFmtId="0" fontId="11" fillId="0" borderId="3" xfId="5808" applyFont="1" applyBorder="1" applyAlignment="1">
      <alignment horizontal="center" vertical="center"/>
    </xf>
    <xf numFmtId="171" fontId="11" fillId="0" borderId="0" xfId="5808" applyNumberFormat="1" applyFont="1" applyAlignment="1">
      <alignment horizontal="center" vertical="center"/>
    </xf>
    <xf numFmtId="174" fontId="12" fillId="0" borderId="0" xfId="11" applyNumberFormat="1" applyFont="1" applyAlignment="1">
      <alignment horizontal="center" vertical="center"/>
    </xf>
    <xf numFmtId="174" fontId="11" fillId="0" borderId="0" xfId="13" applyNumberFormat="1" applyFont="1" applyAlignment="1">
      <alignment horizontal="center" vertical="center"/>
    </xf>
    <xf numFmtId="0" fontId="18" fillId="0" borderId="0" xfId="0" applyFont="1" applyAlignment="1">
      <alignment vertical="center"/>
    </xf>
    <xf numFmtId="0" fontId="11" fillId="0" borderId="0" xfId="11" quotePrefix="1" applyFont="1" applyAlignment="1">
      <alignment vertical="center"/>
    </xf>
    <xf numFmtId="171" fontId="11" fillId="0" borderId="3" xfId="11" applyNumberFormat="1" applyFont="1" applyBorder="1" applyAlignment="1">
      <alignment vertical="center"/>
    </xf>
    <xf numFmtId="171" fontId="11" fillId="0" borderId="58" xfId="11" applyNumberFormat="1" applyFont="1" applyBorder="1" applyAlignment="1">
      <alignment horizontal="center" vertical="center"/>
    </xf>
    <xf numFmtId="171" fontId="11" fillId="0" borderId="58" xfId="11" applyNumberFormat="1" applyFont="1" applyBorder="1" applyAlignment="1">
      <alignment vertical="center"/>
    </xf>
    <xf numFmtId="171" fontId="11" fillId="0" borderId="59" xfId="11" applyNumberFormat="1" applyFont="1" applyBorder="1" applyAlignment="1">
      <alignment vertical="center"/>
    </xf>
    <xf numFmtId="0" fontId="11" fillId="0" borderId="0" xfId="0" quotePrefix="1" applyFont="1" applyAlignment="1">
      <alignment horizontal="center" vertical="center"/>
    </xf>
    <xf numFmtId="168" fontId="11" fillId="0" borderId="0" xfId="2" applyFont="1" applyFill="1" applyBorder="1" applyAlignment="1">
      <alignment horizontal="center" vertical="center"/>
    </xf>
    <xf numFmtId="171" fontId="11" fillId="0" borderId="60" xfId="2" applyNumberFormat="1" applyFont="1" applyFill="1" applyBorder="1" applyAlignment="1">
      <alignment vertical="center"/>
    </xf>
    <xf numFmtId="0" fontId="294" fillId="0" borderId="0" xfId="0" applyFont="1" applyAlignment="1">
      <alignment horizontal="center" vertical="center"/>
    </xf>
    <xf numFmtId="0" fontId="294" fillId="109" borderId="0" xfId="0" applyFont="1" applyFill="1" applyAlignment="1">
      <alignment horizontal="center" vertical="center"/>
    </xf>
    <xf numFmtId="0" fontId="294" fillId="110" borderId="0" xfId="0" applyFont="1" applyFill="1" applyAlignment="1">
      <alignment horizontal="center" vertical="center"/>
    </xf>
    <xf numFmtId="0" fontId="294" fillId="111" borderId="0" xfId="0" applyFont="1" applyFill="1" applyAlignment="1">
      <alignment horizontal="center" vertical="center"/>
    </xf>
    <xf numFmtId="0" fontId="294" fillId="112" borderId="0" xfId="0" applyFont="1" applyFill="1" applyAlignment="1">
      <alignment horizontal="center" vertical="center"/>
    </xf>
    <xf numFmtId="0" fontId="294" fillId="113" borderId="0" xfId="0" applyFont="1" applyFill="1" applyAlignment="1">
      <alignment horizontal="center" vertical="center"/>
    </xf>
    <xf numFmtId="0" fontId="294" fillId="114" borderId="0" xfId="0" applyFont="1" applyFill="1" applyAlignment="1">
      <alignment horizontal="center" vertical="center"/>
    </xf>
    <xf numFmtId="0" fontId="294" fillId="115" borderId="0" xfId="0" applyFont="1" applyFill="1" applyAlignment="1">
      <alignment horizontal="center" vertical="center"/>
    </xf>
    <xf numFmtId="0" fontId="294" fillId="116" borderId="0" xfId="0" applyFont="1" applyFill="1" applyAlignment="1">
      <alignment horizontal="center" vertical="center"/>
    </xf>
    <xf numFmtId="0" fontId="294" fillId="117" borderId="0" xfId="0" applyFont="1" applyFill="1" applyAlignment="1">
      <alignment horizontal="center" vertical="center"/>
    </xf>
    <xf numFmtId="0" fontId="294" fillId="118" borderId="0" xfId="0" applyFont="1" applyFill="1" applyAlignment="1">
      <alignment horizontal="center" vertical="center"/>
    </xf>
    <xf numFmtId="0" fontId="294" fillId="0" borderId="0" xfId="0" applyFont="1" applyAlignment="1">
      <alignment horizontal="center"/>
    </xf>
    <xf numFmtId="0" fontId="69" fillId="0" borderId="0" xfId="0" applyFont="1" applyAlignment="1">
      <alignment vertical="center"/>
    </xf>
    <xf numFmtId="174" fontId="296" fillId="0" borderId="0" xfId="0" applyNumberFormat="1" applyFont="1" applyAlignment="1">
      <alignment horizontal="centerContinuous" vertical="center"/>
    </xf>
    <xf numFmtId="0" fontId="69" fillId="0" borderId="3" xfId="0" applyFont="1" applyBorder="1" applyAlignment="1">
      <alignment horizontal="center" vertical="center"/>
    </xf>
    <xf numFmtId="0" fontId="69" fillId="0" borderId="0" xfId="0" applyFont="1" applyAlignment="1">
      <alignment horizontal="center" vertical="center"/>
    </xf>
    <xf numFmtId="0" fontId="69" fillId="0" borderId="0" xfId="2" applyNumberFormat="1" applyFont="1" applyFill="1" applyBorder="1" applyAlignment="1">
      <alignment horizontal="center"/>
    </xf>
    <xf numFmtId="0" fontId="69" fillId="0" borderId="0" xfId="0" applyFont="1" applyAlignment="1">
      <alignment horizontal="centerContinuous" vertical="center"/>
    </xf>
    <xf numFmtId="174" fontId="69" fillId="0" borderId="0" xfId="0" applyNumberFormat="1" applyFont="1" applyAlignment="1">
      <alignment vertical="center"/>
    </xf>
    <xf numFmtId="172" fontId="69" fillId="0" borderId="0" xfId="2" applyNumberFormat="1" applyFont="1" applyFill="1" applyAlignment="1">
      <alignment horizontal="right" vertical="center"/>
    </xf>
    <xf numFmtId="171" fontId="69" fillId="0" borderId="0" xfId="2" applyNumberFormat="1" applyFont="1" applyFill="1" applyAlignment="1">
      <alignment horizontal="right" vertical="center"/>
    </xf>
    <xf numFmtId="172" fontId="69" fillId="0" borderId="0" xfId="2" applyNumberFormat="1" applyFont="1" applyFill="1" applyBorder="1" applyAlignment="1">
      <alignment horizontal="right" vertical="center"/>
    </xf>
    <xf numFmtId="0" fontId="69" fillId="0" borderId="0" xfId="0" quotePrefix="1" applyFont="1" applyAlignment="1">
      <alignment horizontal="center" vertical="center"/>
    </xf>
    <xf numFmtId="171" fontId="69" fillId="0" borderId="0" xfId="2" quotePrefix="1" applyNumberFormat="1" applyFont="1" applyFill="1" applyAlignment="1">
      <alignment horizontal="right" vertical="center"/>
    </xf>
    <xf numFmtId="172" fontId="69" fillId="0" borderId="2" xfId="2" applyNumberFormat="1" applyFont="1" applyFill="1" applyBorder="1" applyAlignment="1">
      <alignment horizontal="right" vertical="center"/>
    </xf>
    <xf numFmtId="172" fontId="69" fillId="0" borderId="59" xfId="2" applyNumberFormat="1" applyFont="1" applyFill="1" applyBorder="1" applyAlignment="1">
      <alignment horizontal="right" vertical="center"/>
    </xf>
    <xf numFmtId="168" fontId="69" fillId="0" borderId="0" xfId="2" applyFont="1" applyFill="1" applyAlignment="1">
      <alignment vertical="center"/>
    </xf>
    <xf numFmtId="0" fontId="69" fillId="0" borderId="0" xfId="0" applyFont="1" applyAlignment="1">
      <alignment horizontal="left" vertical="center" indent="1"/>
    </xf>
    <xf numFmtId="0" fontId="295" fillId="0" borderId="0" xfId="0" applyFont="1" applyAlignment="1">
      <alignment vertical="center"/>
    </xf>
    <xf numFmtId="172" fontId="69" fillId="0" borderId="4" xfId="2" applyNumberFormat="1" applyFont="1" applyFill="1" applyBorder="1" applyAlignment="1">
      <alignment horizontal="right" vertical="center"/>
    </xf>
    <xf numFmtId="172" fontId="69" fillId="0" borderId="58" xfId="2" applyNumberFormat="1" applyFont="1" applyFill="1" applyBorder="1" applyAlignment="1">
      <alignment horizontal="right" vertical="center"/>
    </xf>
    <xf numFmtId="172" fontId="69" fillId="0" borderId="0" xfId="0" applyNumberFormat="1" applyFont="1" applyAlignment="1">
      <alignment vertical="center"/>
    </xf>
    <xf numFmtId="168" fontId="69" fillId="0" borderId="0" xfId="2" applyFont="1" applyFill="1" applyBorder="1" applyAlignment="1">
      <alignment vertical="center"/>
    </xf>
    <xf numFmtId="172" fontId="69" fillId="0" borderId="0" xfId="2" applyNumberFormat="1" applyFont="1" applyFill="1" applyAlignment="1">
      <alignment vertical="center"/>
    </xf>
    <xf numFmtId="0" fontId="69" fillId="0" borderId="0" xfId="2" applyNumberFormat="1" applyFont="1" applyFill="1" applyAlignment="1">
      <alignment horizontal="center" vertical="center"/>
    </xf>
    <xf numFmtId="43" fontId="69" fillId="0" borderId="0" xfId="0" applyNumberFormat="1" applyFont="1" applyAlignment="1">
      <alignment vertical="center"/>
    </xf>
    <xf numFmtId="172" fontId="69" fillId="0" borderId="0" xfId="2" applyNumberFormat="1" applyFont="1" applyFill="1" applyAlignment="1">
      <alignment horizontal="center" vertical="center"/>
    </xf>
    <xf numFmtId="172" fontId="69" fillId="0" borderId="59" xfId="2" applyNumberFormat="1" applyFont="1" applyFill="1" applyBorder="1" applyAlignment="1">
      <alignment vertical="center"/>
    </xf>
    <xf numFmtId="172" fontId="69" fillId="0" borderId="2" xfId="2" applyNumberFormat="1" applyFont="1" applyFill="1" applyBorder="1" applyAlignment="1">
      <alignment vertical="center"/>
    </xf>
    <xf numFmtId="172" fontId="69" fillId="0" borderId="0" xfId="2" applyNumberFormat="1" applyFont="1" applyFill="1" applyBorder="1" applyAlignment="1">
      <alignment vertical="center"/>
    </xf>
    <xf numFmtId="172" fontId="69" fillId="0" borderId="6" xfId="2" applyNumberFormat="1" applyFont="1" applyFill="1" applyBorder="1" applyAlignment="1">
      <alignment horizontal="right" vertical="center"/>
    </xf>
    <xf numFmtId="41" fontId="69" fillId="0" borderId="0" xfId="2" applyNumberFormat="1" applyFont="1" applyFill="1" applyBorder="1" applyAlignment="1">
      <alignment horizontal="right" vertical="center"/>
    </xf>
    <xf numFmtId="171" fontId="69" fillId="0" borderId="0" xfId="2" applyNumberFormat="1" applyFont="1" applyFill="1" applyBorder="1" applyAlignment="1">
      <alignment vertical="center"/>
    </xf>
    <xf numFmtId="41" fontId="69" fillId="0" borderId="3" xfId="2" applyNumberFormat="1" applyFont="1" applyFill="1" applyBorder="1" applyAlignment="1">
      <alignment horizontal="right" vertical="center"/>
    </xf>
    <xf numFmtId="172" fontId="69" fillId="0" borderId="3" xfId="2" applyNumberFormat="1" applyFont="1" applyFill="1" applyBorder="1" applyAlignment="1">
      <alignment vertical="center"/>
    </xf>
    <xf numFmtId="168" fontId="69" fillId="0" borderId="0" xfId="2" applyFont="1" applyFill="1" applyBorder="1" applyAlignment="1">
      <alignment horizontal="right" vertical="center"/>
    </xf>
    <xf numFmtId="0" fontId="298" fillId="0" borderId="0" xfId="0" applyFont="1" applyAlignment="1">
      <alignment vertical="center"/>
    </xf>
    <xf numFmtId="0" fontId="298" fillId="0" borderId="0" xfId="14" applyFont="1" applyAlignment="1">
      <alignment horizontal="right" vertical="center"/>
    </xf>
    <xf numFmtId="174" fontId="295" fillId="0" borderId="0" xfId="13" applyNumberFormat="1" applyFont="1" applyAlignment="1">
      <alignment horizontal="left"/>
    </xf>
    <xf numFmtId="174" fontId="69" fillId="0" borderId="0" xfId="13" applyNumberFormat="1" applyFont="1" applyAlignment="1">
      <alignment horizontal="left" vertical="center"/>
    </xf>
    <xf numFmtId="0" fontId="69" fillId="0" borderId="3" xfId="0" quotePrefix="1" applyFont="1" applyBorder="1" applyAlignment="1">
      <alignment horizontal="center" vertical="center"/>
    </xf>
    <xf numFmtId="171" fontId="69" fillId="0" borderId="3" xfId="2" applyNumberFormat="1" applyFont="1" applyFill="1" applyBorder="1" applyAlignment="1">
      <alignment vertical="center"/>
    </xf>
    <xf numFmtId="171" fontId="69" fillId="0" borderId="59" xfId="2" applyNumberFormat="1" applyFont="1" applyFill="1" applyBorder="1" applyAlignment="1">
      <alignment vertical="center"/>
    </xf>
    <xf numFmtId="171" fontId="69" fillId="0" borderId="57" xfId="2" applyNumberFormat="1" applyFont="1" applyFill="1" applyBorder="1" applyAlignment="1">
      <alignment vertical="center"/>
    </xf>
    <xf numFmtId="171" fontId="69" fillId="0" borderId="58" xfId="2" applyNumberFormat="1" applyFont="1" applyFill="1" applyBorder="1" applyAlignment="1">
      <alignment vertical="center"/>
    </xf>
    <xf numFmtId="171" fontId="69" fillId="0" borderId="60" xfId="2" applyNumberFormat="1" applyFont="1" applyFill="1" applyBorder="1" applyAlignment="1">
      <alignment vertical="center"/>
    </xf>
    <xf numFmtId="43" fontId="69" fillId="0" borderId="6" xfId="2" quotePrefix="1" applyNumberFormat="1" applyFont="1" applyFill="1" applyBorder="1" applyAlignment="1">
      <alignment horizontal="right" vertical="center"/>
    </xf>
    <xf numFmtId="175" fontId="69" fillId="0" borderId="6" xfId="2" quotePrefix="1" applyNumberFormat="1" applyFont="1" applyFill="1" applyBorder="1" applyAlignment="1">
      <alignment horizontal="right" vertical="center"/>
    </xf>
    <xf numFmtId="43" fontId="69" fillId="0" borderId="6" xfId="2" applyNumberFormat="1" applyFont="1" applyFill="1" applyBorder="1" applyAlignment="1">
      <alignment horizontal="right" vertical="center"/>
    </xf>
    <xf numFmtId="43" fontId="69" fillId="0" borderId="0" xfId="2" applyNumberFormat="1" applyFont="1" applyFill="1" applyBorder="1" applyAlignment="1">
      <alignment vertical="center"/>
    </xf>
    <xf numFmtId="43" fontId="69" fillId="0" borderId="58" xfId="2" quotePrefix="1" applyNumberFormat="1" applyFont="1" applyFill="1" applyBorder="1" applyAlignment="1">
      <alignment horizontal="right" vertical="center"/>
    </xf>
    <xf numFmtId="175" fontId="69" fillId="0" borderId="0" xfId="2" applyNumberFormat="1" applyFont="1" applyFill="1" applyBorder="1" applyAlignment="1">
      <alignment horizontal="right" vertical="center"/>
    </xf>
    <xf numFmtId="1" fontId="69" fillId="0" borderId="0" xfId="2" applyNumberFormat="1" applyFont="1" applyFill="1" applyBorder="1" applyAlignment="1">
      <alignment horizontal="center" vertical="center"/>
    </xf>
    <xf numFmtId="1" fontId="69" fillId="0" borderId="3" xfId="2" applyNumberFormat="1" applyFont="1" applyFill="1" applyBorder="1" applyAlignment="1">
      <alignment horizontal="center" vertical="center"/>
    </xf>
    <xf numFmtId="1" fontId="69" fillId="0" borderId="0" xfId="2" applyNumberFormat="1" applyFont="1" applyFill="1" applyBorder="1" applyAlignment="1">
      <alignment horizontal="center"/>
    </xf>
    <xf numFmtId="171" fontId="69" fillId="0" borderId="0" xfId="2" applyNumberFormat="1" applyFont="1" applyFill="1" applyBorder="1" applyAlignment="1"/>
    <xf numFmtId="171" fontId="69" fillId="0" borderId="0" xfId="2" applyNumberFormat="1" applyFont="1" applyFill="1" applyBorder="1" applyAlignment="1">
      <alignment horizontal="right" vertical="center"/>
    </xf>
    <xf numFmtId="172" fontId="69" fillId="0" borderId="0" xfId="2" applyNumberFormat="1" applyFont="1" applyFill="1"/>
    <xf numFmtId="171" fontId="69" fillId="0" borderId="3" xfId="2" applyNumberFormat="1" applyFont="1" applyFill="1" applyBorder="1" applyAlignment="1"/>
    <xf numFmtId="171" fontId="69" fillId="0" borderId="58" xfId="2" applyNumberFormat="1" applyFont="1" applyFill="1" applyBorder="1" applyAlignment="1"/>
    <xf numFmtId="295" fontId="69" fillId="0" borderId="0" xfId="2" applyNumberFormat="1" applyFont="1" applyFill="1" applyAlignment="1">
      <alignment horizontal="centerContinuous" vertical="center"/>
    </xf>
    <xf numFmtId="172" fontId="69" fillId="0" borderId="0" xfId="2" applyNumberFormat="1" applyFont="1" applyFill="1" applyBorder="1" applyAlignment="1">
      <alignment horizontal="center"/>
    </xf>
    <xf numFmtId="172" fontId="69" fillId="0" borderId="58" xfId="2" applyNumberFormat="1" applyFont="1" applyFill="1" applyBorder="1" applyAlignment="1">
      <alignment vertical="center"/>
    </xf>
    <xf numFmtId="171" fontId="299" fillId="0" borderId="0" xfId="2" applyNumberFormat="1" applyFont="1" applyFill="1" applyBorder="1" applyAlignment="1">
      <alignment vertical="center"/>
    </xf>
    <xf numFmtId="174" fontId="12" fillId="0" borderId="0" xfId="0" applyNumberFormat="1" applyFont="1"/>
    <xf numFmtId="43" fontId="11" fillId="0" borderId="60" xfId="2" quotePrefix="1" applyNumberFormat="1" applyFont="1" applyFill="1" applyBorder="1" applyAlignment="1">
      <alignment horizontal="right" vertical="center"/>
    </xf>
    <xf numFmtId="175" fontId="11" fillId="0" borderId="60" xfId="2" quotePrefix="1" applyNumberFormat="1" applyFont="1" applyFill="1" applyBorder="1" applyAlignment="1">
      <alignment horizontal="right" vertical="center"/>
    </xf>
    <xf numFmtId="43" fontId="11" fillId="0" borderId="60" xfId="2" applyNumberFormat="1" applyFont="1" applyFill="1" applyBorder="1" applyAlignment="1">
      <alignment horizontal="right" vertical="center"/>
    </xf>
    <xf numFmtId="168" fontId="69" fillId="0" borderId="0" xfId="2" applyFont="1" applyFill="1" applyBorder="1" applyAlignment="1"/>
    <xf numFmtId="172" fontId="69" fillId="0" borderId="3" xfId="0" applyNumberFormat="1" applyFont="1" applyBorder="1" applyAlignment="1">
      <alignment vertical="center"/>
    </xf>
    <xf numFmtId="172" fontId="11" fillId="0" borderId="0" xfId="2" applyNumberFormat="1" applyFont="1"/>
    <xf numFmtId="172" fontId="11" fillId="0" borderId="0" xfId="2" quotePrefix="1" applyNumberFormat="1" applyFont="1" applyFill="1" applyBorder="1" applyAlignment="1">
      <alignment horizontal="right" vertical="center"/>
    </xf>
    <xf numFmtId="172" fontId="11" fillId="0" borderId="0" xfId="2" applyNumberFormat="1" applyFont="1" applyAlignment="1">
      <alignment horizontal="right" vertical="center"/>
    </xf>
    <xf numFmtId="172" fontId="12" fillId="0" borderId="0" xfId="2" applyNumberFormat="1" applyFont="1" applyAlignment="1">
      <alignment horizontal="left"/>
    </xf>
    <xf numFmtId="172" fontId="11" fillId="0" borderId="0" xfId="2" applyNumberFormat="1" applyFont="1" applyAlignment="1">
      <alignment horizontal="right"/>
    </xf>
    <xf numFmtId="172" fontId="11" fillId="0" borderId="0" xfId="2" applyNumberFormat="1" applyFont="1" applyAlignment="1">
      <alignment horizontal="center" vertical="center" wrapText="1"/>
    </xf>
    <xf numFmtId="172" fontId="11" fillId="0" borderId="0" xfId="2" quotePrefix="1" applyNumberFormat="1" applyFont="1" applyAlignment="1">
      <alignment horizontal="center" vertical="center"/>
    </xf>
    <xf numFmtId="171" fontId="11" fillId="108" borderId="0" xfId="2" applyNumberFormat="1" applyFont="1" applyFill="1" applyBorder="1" applyAlignment="1">
      <alignment vertical="center"/>
    </xf>
    <xf numFmtId="168" fontId="11" fillId="0" borderId="0" xfId="2" applyFont="1" applyFill="1" applyAlignment="1"/>
    <xf numFmtId="168" fontId="11" fillId="0" borderId="0" xfId="2" quotePrefix="1" applyFont="1" applyFill="1" applyBorder="1" applyAlignment="1">
      <alignment horizontal="right" vertical="center"/>
    </xf>
    <xf numFmtId="171" fontId="11" fillId="108" borderId="0" xfId="0" applyNumberFormat="1" applyFont="1" applyFill="1" applyAlignment="1">
      <alignment vertical="center"/>
    </xf>
    <xf numFmtId="0" fontId="298" fillId="0" borderId="0" xfId="0" applyFont="1" applyFill="1" applyAlignment="1">
      <alignment vertical="center"/>
    </xf>
    <xf numFmtId="0" fontId="298" fillId="0" borderId="0" xfId="14" applyFont="1" applyFill="1" applyAlignment="1">
      <alignment horizontal="right" vertical="center"/>
    </xf>
    <xf numFmtId="174" fontId="295" fillId="0" borderId="0" xfId="13" applyNumberFormat="1" applyFont="1" applyFill="1" applyAlignment="1">
      <alignment horizontal="left"/>
    </xf>
    <xf numFmtId="0" fontId="69" fillId="0" borderId="3" xfId="0" quotePrefix="1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horizontal="left" vertical="center"/>
    </xf>
    <xf numFmtId="174" fontId="11" fillId="0" borderId="0" xfId="0" applyNumberFormat="1" applyFont="1" applyFill="1" applyAlignment="1">
      <alignment vertical="center"/>
    </xf>
    <xf numFmtId="174" fontId="69" fillId="0" borderId="0" xfId="0" applyNumberFormat="1" applyFont="1" applyFill="1" applyAlignment="1">
      <alignment vertical="center"/>
    </xf>
    <xf numFmtId="172" fontId="69" fillId="0" borderId="0" xfId="2" quotePrefix="1" applyNumberFormat="1" applyFont="1" applyFill="1" applyAlignment="1">
      <alignment vertical="center"/>
    </xf>
    <xf numFmtId="174" fontId="13" fillId="0" borderId="0" xfId="0" applyNumberFormat="1" applyFont="1" applyFill="1" applyAlignment="1">
      <alignment vertical="center"/>
    </xf>
    <xf numFmtId="174" fontId="13" fillId="0" borderId="0" xfId="13" applyNumberFormat="1" applyFont="1" applyFill="1" applyAlignment="1">
      <alignment vertical="center"/>
    </xf>
    <xf numFmtId="0" fontId="69" fillId="0" borderId="0" xfId="0" quotePrefix="1" applyFont="1" applyFill="1" applyAlignment="1">
      <alignment horizontal="center" vertical="center" wrapText="1"/>
    </xf>
    <xf numFmtId="0" fontId="69" fillId="0" borderId="3" xfId="0" quotePrefix="1" applyFont="1" applyFill="1" applyBorder="1" applyAlignment="1">
      <alignment horizontal="center" vertical="center" wrapText="1"/>
    </xf>
    <xf numFmtId="0" fontId="69" fillId="0" borderId="0" xfId="0" applyFont="1" applyFill="1" applyAlignment="1">
      <alignment vertical="center"/>
    </xf>
    <xf numFmtId="0" fontId="69" fillId="0" borderId="0" xfId="0" applyFont="1" applyFill="1" applyAlignment="1">
      <alignment horizontal="center" vertical="center"/>
    </xf>
    <xf numFmtId="172" fontId="69" fillId="0" borderId="0" xfId="0" applyNumberFormat="1" applyFont="1" applyFill="1" applyAlignment="1">
      <alignment horizontal="center" vertical="center"/>
    </xf>
    <xf numFmtId="172" fontId="69" fillId="0" borderId="0" xfId="0" applyNumberFormat="1" applyFont="1" applyFill="1" applyAlignment="1">
      <alignment vertical="center"/>
    </xf>
    <xf numFmtId="171" fontId="11" fillId="0" borderId="0" xfId="0" applyNumberFormat="1" applyFont="1" applyFill="1" applyAlignment="1">
      <alignment vertical="center"/>
    </xf>
    <xf numFmtId="174" fontId="12" fillId="0" borderId="0" xfId="0" applyNumberFormat="1" applyFont="1" applyFill="1" applyAlignment="1">
      <alignment horizontal="left" vertical="center"/>
    </xf>
    <xf numFmtId="0" fontId="12" fillId="0" borderId="0" xfId="0" applyFont="1" applyFill="1" applyAlignment="1">
      <alignment vertical="center"/>
    </xf>
    <xf numFmtId="0" fontId="69" fillId="0" borderId="0" xfId="0" applyFont="1" applyFill="1" applyAlignment="1">
      <alignment horizontal="centerContinuous" vertical="center"/>
    </xf>
    <xf numFmtId="174" fontId="13" fillId="0" borderId="0" xfId="0" applyNumberFormat="1" applyFont="1" applyFill="1" applyAlignment="1">
      <alignment horizontal="left" vertical="center"/>
    </xf>
    <xf numFmtId="0" fontId="13" fillId="0" borderId="0" xfId="0" applyFont="1" applyFill="1" applyAlignment="1">
      <alignment vertical="center"/>
    </xf>
    <xf numFmtId="43" fontId="69" fillId="0" borderId="0" xfId="0" applyNumberFormat="1" applyFont="1" applyFill="1" applyAlignment="1">
      <alignment vertical="center"/>
    </xf>
    <xf numFmtId="0" fontId="69" fillId="0" borderId="0" xfId="0" applyFont="1" applyFill="1" applyAlignment="1">
      <alignment horizontal="left" vertical="center"/>
    </xf>
    <xf numFmtId="0" fontId="69" fillId="0" borderId="0" xfId="0" quotePrefix="1" applyFont="1" applyFill="1" applyAlignment="1">
      <alignment horizontal="center" vertical="center"/>
    </xf>
    <xf numFmtId="0" fontId="294" fillId="0" borderId="0" xfId="0" applyFont="1" applyFill="1" applyAlignment="1">
      <alignment horizontal="center" vertical="center"/>
    </xf>
    <xf numFmtId="43" fontId="11" fillId="0" borderId="0" xfId="0" applyNumberFormat="1" applyFont="1" applyFill="1" applyAlignment="1">
      <alignment vertical="center"/>
    </xf>
    <xf numFmtId="0" fontId="69" fillId="0" borderId="0" xfId="0" applyFont="1" applyFill="1" applyAlignment="1">
      <alignment horizontal="left" vertical="center" indent="1"/>
    </xf>
    <xf numFmtId="0" fontId="294" fillId="0" borderId="0" xfId="0" applyFont="1" applyFill="1" applyAlignment="1">
      <alignment vertical="center"/>
    </xf>
    <xf numFmtId="174" fontId="296" fillId="0" borderId="0" xfId="0" applyNumberFormat="1" applyFont="1" applyFill="1" applyAlignment="1">
      <alignment horizontal="centerContinuous" vertical="center"/>
    </xf>
    <xf numFmtId="0" fontId="296" fillId="0" borderId="0" xfId="0" applyFont="1" applyFill="1" applyAlignment="1">
      <alignment horizontal="centerContinuous" vertical="center"/>
    </xf>
    <xf numFmtId="174" fontId="295" fillId="0" borderId="0" xfId="0" applyNumberFormat="1" applyFont="1" applyFill="1" applyAlignment="1">
      <alignment vertical="center"/>
    </xf>
    <xf numFmtId="0" fontId="295" fillId="0" borderId="0" xfId="0" applyFont="1" applyFill="1" applyAlignment="1">
      <alignment vertical="center"/>
    </xf>
    <xf numFmtId="0" fontId="69" fillId="0" borderId="0" xfId="14" applyFont="1" applyFill="1" applyAlignment="1">
      <alignment vertical="center"/>
    </xf>
    <xf numFmtId="0" fontId="11" fillId="0" borderId="0" xfId="14" applyFont="1" applyFill="1" applyAlignment="1">
      <alignment vertical="center"/>
    </xf>
    <xf numFmtId="0" fontId="11" fillId="0" borderId="0" xfId="5808" applyFont="1" applyFill="1" applyAlignment="1">
      <alignment vertical="center"/>
    </xf>
    <xf numFmtId="171" fontId="11" fillId="0" borderId="0" xfId="14" applyNumberFormat="1" applyFont="1" applyFill="1" applyAlignment="1">
      <alignment vertical="center"/>
    </xf>
    <xf numFmtId="0" fontId="11" fillId="0" borderId="0" xfId="14" applyFont="1" applyFill="1" applyAlignment="1">
      <alignment horizontal="right" vertical="center"/>
    </xf>
    <xf numFmtId="0" fontId="11" fillId="0" borderId="0" xfId="5808" applyFont="1" applyFill="1" applyAlignment="1">
      <alignment horizontal="center" vertical="center"/>
    </xf>
    <xf numFmtId="0" fontId="11" fillId="0" borderId="0" xfId="5808" quotePrefix="1" applyFont="1" applyFill="1" applyAlignment="1">
      <alignment horizontal="center" vertical="center"/>
    </xf>
    <xf numFmtId="174" fontId="14" fillId="0" borderId="0" xfId="5808" applyNumberFormat="1" applyFont="1" applyFill="1" applyAlignment="1">
      <alignment horizontal="centerContinuous" vertical="center"/>
    </xf>
    <xf numFmtId="0" fontId="11" fillId="0" borderId="3" xfId="5808" quotePrefix="1" applyFont="1" applyFill="1" applyBorder="1" applyAlignment="1">
      <alignment horizontal="center" vertical="center"/>
    </xf>
    <xf numFmtId="0" fontId="11" fillId="0" borderId="0" xfId="5808" applyFont="1" applyFill="1" applyAlignment="1">
      <alignment horizontal="centerContinuous" vertical="center"/>
    </xf>
    <xf numFmtId="174" fontId="69" fillId="0" borderId="0" xfId="13" applyNumberFormat="1" applyFont="1" applyFill="1" applyAlignment="1">
      <alignment horizontal="center"/>
    </xf>
    <xf numFmtId="174" fontId="12" fillId="0" borderId="0" xfId="13" applyNumberFormat="1" applyFont="1" applyFill="1"/>
    <xf numFmtId="0" fontId="12" fillId="0" borderId="0" xfId="14" applyFont="1" applyFill="1" applyAlignment="1">
      <alignment horizontal="left" vertical="center"/>
    </xf>
    <xf numFmtId="172" fontId="11" fillId="0" borderId="0" xfId="14" applyNumberFormat="1" applyFont="1" applyFill="1" applyAlignment="1">
      <alignment vertical="center"/>
    </xf>
    <xf numFmtId="174" fontId="13" fillId="0" borderId="0" xfId="13" applyNumberFormat="1" applyFont="1" applyFill="1" applyAlignment="1">
      <alignment horizontal="left"/>
    </xf>
    <xf numFmtId="0" fontId="12" fillId="0" borderId="0" xfId="14" applyFont="1" applyFill="1" applyAlignment="1">
      <alignment vertical="center"/>
    </xf>
    <xf numFmtId="174" fontId="11" fillId="0" borderId="0" xfId="5808" applyNumberFormat="1" applyFont="1" applyFill="1" applyAlignment="1">
      <alignment vertical="center"/>
    </xf>
    <xf numFmtId="0" fontId="11" fillId="0" borderId="0" xfId="5808" applyFont="1" applyFill="1" applyAlignment="1">
      <alignment horizontal="left" vertical="center"/>
    </xf>
    <xf numFmtId="172" fontId="303" fillId="0" borderId="0" xfId="2" applyNumberFormat="1" applyFont="1" applyFill="1" applyAlignment="1">
      <alignment vertical="center"/>
    </xf>
    <xf numFmtId="171" fontId="25" fillId="0" borderId="0" xfId="2" applyNumberFormat="1" applyFont="1" applyFill="1" applyBorder="1" applyAlignment="1">
      <alignment horizontal="right" vertical="center"/>
    </xf>
    <xf numFmtId="171" fontId="24" fillId="0" borderId="0" xfId="2" applyNumberFormat="1" applyFont="1" applyFill="1" applyBorder="1" applyAlignment="1">
      <alignment horizontal="right" vertical="center"/>
    </xf>
    <xf numFmtId="0" fontId="25" fillId="0" borderId="0" xfId="14" applyFont="1" applyFill="1" applyAlignment="1">
      <alignment vertical="center"/>
    </xf>
    <xf numFmtId="168" fontId="303" fillId="0" borderId="0" xfId="2" applyFont="1" applyFill="1" applyAlignment="1">
      <alignment vertical="center"/>
    </xf>
    <xf numFmtId="171" fontId="11" fillId="0" borderId="0" xfId="2" applyNumberFormat="1" applyFont="1" applyFill="1" applyBorder="1" applyAlignment="1">
      <alignment horizontal="right" vertical="center"/>
    </xf>
    <xf numFmtId="171" fontId="11" fillId="0" borderId="4" xfId="2" applyNumberFormat="1" applyFont="1" applyFill="1" applyBorder="1" applyAlignment="1">
      <alignment horizontal="right" vertical="center"/>
    </xf>
    <xf numFmtId="171" fontId="11" fillId="0" borderId="3" xfId="2" applyNumberFormat="1" applyFont="1" applyFill="1" applyBorder="1" applyAlignment="1">
      <alignment horizontal="right" vertical="center"/>
    </xf>
    <xf numFmtId="171" fontId="11" fillId="0" borderId="59" xfId="2" applyNumberFormat="1" applyFont="1" applyFill="1" applyBorder="1" applyAlignment="1">
      <alignment horizontal="right" vertical="center"/>
    </xf>
    <xf numFmtId="0" fontId="13" fillId="0" borderId="0" xfId="14" applyFont="1" applyFill="1" applyAlignment="1">
      <alignment vertical="center"/>
    </xf>
    <xf numFmtId="172" fontId="11" fillId="0" borderId="0" xfId="0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172" fontId="11" fillId="0" borderId="0" xfId="0" applyNumberFormat="1" applyFont="1" applyFill="1" applyBorder="1" applyAlignment="1">
      <alignment horizontal="left" vertical="center"/>
    </xf>
    <xf numFmtId="172" fontId="11" fillId="0" borderId="0" xfId="0" applyNumberFormat="1" applyFont="1" applyFill="1" applyBorder="1" applyAlignment="1">
      <alignment horizontal="center" vertical="center"/>
    </xf>
    <xf numFmtId="172" fontId="69" fillId="0" borderId="0" xfId="0" applyNumberFormat="1" applyFont="1" applyFill="1" applyBorder="1" applyAlignment="1">
      <alignment vertical="center"/>
    </xf>
    <xf numFmtId="0" fontId="69" fillId="0" borderId="0" xfId="0" applyFont="1" applyFill="1" applyBorder="1" applyAlignment="1">
      <alignment vertical="center"/>
    </xf>
    <xf numFmtId="0" fontId="294" fillId="0" borderId="0" xfId="0" applyFont="1" applyFill="1" applyBorder="1" applyAlignment="1">
      <alignment vertical="center"/>
    </xf>
    <xf numFmtId="0" fontId="294" fillId="0" borderId="0" xfId="0" applyFont="1" applyFill="1" applyAlignment="1">
      <alignment horizontal="center"/>
    </xf>
    <xf numFmtId="174" fontId="297" fillId="0" borderId="0" xfId="0" applyNumberFormat="1" applyFont="1" applyFill="1" applyAlignment="1">
      <alignment horizontal="left" vertical="center"/>
    </xf>
    <xf numFmtId="174" fontId="297" fillId="0" borderId="0" xfId="13" applyNumberFormat="1" applyFont="1" applyFill="1" applyAlignment="1">
      <alignment vertical="center"/>
    </xf>
    <xf numFmtId="0" fontId="297" fillId="0" borderId="0" xfId="0" applyFont="1" applyFill="1" applyAlignment="1">
      <alignment vertical="center"/>
    </xf>
    <xf numFmtId="174" fontId="69" fillId="0" borderId="0" xfId="0" applyNumberFormat="1" applyFont="1" applyFill="1" applyAlignment="1">
      <alignment horizontal="centerContinuous" vertical="center"/>
    </xf>
    <xf numFmtId="0" fontId="69" fillId="0" borderId="0" xfId="0" applyFont="1" applyFill="1" applyAlignment="1">
      <alignment vertical="center" wrapText="1"/>
    </xf>
    <xf numFmtId="0" fontId="69" fillId="0" borderId="0" xfId="0" applyFont="1" applyFill="1" applyAlignment="1">
      <alignment horizontal="center" vertical="center" wrapText="1"/>
    </xf>
    <xf numFmtId="15" fontId="69" fillId="0" borderId="0" xfId="0" quotePrefix="1" applyNumberFormat="1" applyFont="1" applyFill="1" applyAlignment="1">
      <alignment horizontal="center" vertical="center" wrapText="1"/>
    </xf>
    <xf numFmtId="0" fontId="69" fillId="0" borderId="3" xfId="0" applyFont="1" applyFill="1" applyBorder="1" applyAlignment="1">
      <alignment horizontal="center" vertical="center"/>
    </xf>
    <xf numFmtId="172" fontId="11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horizontal="right" vertical="center"/>
    </xf>
    <xf numFmtId="174" fontId="297" fillId="0" borderId="0" xfId="0" applyNumberFormat="1" applyFont="1" applyFill="1" applyAlignment="1">
      <alignment vertical="center"/>
    </xf>
    <xf numFmtId="171" fontId="11" fillId="0" borderId="0" xfId="0" applyNumberFormat="1" applyFont="1" applyFill="1" applyBorder="1" applyAlignment="1">
      <alignment vertical="center"/>
    </xf>
    <xf numFmtId="174" fontId="11" fillId="0" borderId="0" xfId="0" applyNumberFormat="1" applyFont="1" applyFill="1" applyBorder="1" applyAlignment="1">
      <alignment vertical="center"/>
    </xf>
    <xf numFmtId="174" fontId="69" fillId="0" borderId="0" xfId="0" applyNumberFormat="1" applyFont="1" applyFill="1" applyAlignment="1">
      <alignment horizontal="center" vertical="center"/>
    </xf>
    <xf numFmtId="174" fontId="296" fillId="0" borderId="0" xfId="0" applyNumberFormat="1" applyFont="1" applyFill="1" applyAlignment="1">
      <alignment horizontal="center" vertical="center"/>
    </xf>
    <xf numFmtId="0" fontId="296" fillId="0" borderId="0" xfId="0" applyFont="1" applyFill="1" applyAlignment="1">
      <alignment horizontal="center" vertical="center"/>
    </xf>
    <xf numFmtId="0" fontId="69" fillId="0" borderId="0" xfId="0" applyFont="1" applyFill="1" applyAlignment="1">
      <alignment horizontal="left" vertical="center" indent="2"/>
    </xf>
    <xf numFmtId="0" fontId="11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center" vertical="center"/>
    </xf>
    <xf numFmtId="174" fontId="11" fillId="0" borderId="0" xfId="0" applyNumberFormat="1" applyFont="1" applyFill="1" applyBorder="1" applyAlignment="1">
      <alignment horizontal="center" vertical="center"/>
    </xf>
    <xf numFmtId="0" fontId="69" fillId="0" borderId="0" xfId="0" applyFont="1" applyFill="1" applyBorder="1" applyAlignment="1">
      <alignment horizontal="left" vertical="center"/>
    </xf>
    <xf numFmtId="174" fontId="69" fillId="0" borderId="0" xfId="0" applyNumberFormat="1" applyFont="1" applyFill="1" applyBorder="1" applyAlignment="1">
      <alignment vertical="center"/>
    </xf>
    <xf numFmtId="174" fontId="298" fillId="0" borderId="0" xfId="0" applyNumberFormat="1" applyFont="1" applyFill="1" applyAlignment="1">
      <alignment vertical="center"/>
    </xf>
    <xf numFmtId="174" fontId="25" fillId="0" borderId="0" xfId="0" applyNumberFormat="1" applyFont="1" applyFill="1" applyAlignment="1">
      <alignment horizontal="right" vertical="center"/>
    </xf>
    <xf numFmtId="174" fontId="297" fillId="0" borderId="0" xfId="0" applyNumberFormat="1" applyFont="1" applyFill="1"/>
    <xf numFmtId="174" fontId="290" fillId="0" borderId="0" xfId="0" applyNumberFormat="1" applyFont="1" applyFill="1" applyAlignment="1">
      <alignment horizontal="left"/>
    </xf>
    <xf numFmtId="0" fontId="11" fillId="0" borderId="0" xfId="0" applyFont="1" applyFill="1"/>
    <xf numFmtId="174" fontId="25" fillId="0" borderId="0" xfId="13" applyNumberFormat="1" applyFont="1" applyFill="1" applyAlignment="1">
      <alignment horizontal="right"/>
    </xf>
    <xf numFmtId="174" fontId="69" fillId="0" borderId="0" xfId="13" applyNumberFormat="1" applyFont="1" applyFill="1" applyAlignment="1">
      <alignment horizontal="left" vertical="center"/>
    </xf>
    <xf numFmtId="174" fontId="25" fillId="0" borderId="0" xfId="0" applyNumberFormat="1" applyFont="1" applyFill="1" applyAlignment="1">
      <alignment vertical="center"/>
    </xf>
    <xf numFmtId="0" fontId="25" fillId="0" borderId="0" xfId="0" applyFont="1" applyFill="1" applyAlignment="1">
      <alignment horizontal="center" vertical="center" wrapText="1"/>
    </xf>
    <xf numFmtId="0" fontId="69" fillId="0" borderId="57" xfId="0" quotePrefix="1" applyFont="1" applyFill="1" applyBorder="1" applyAlignment="1">
      <alignment horizontal="center" vertical="center"/>
    </xf>
    <xf numFmtId="0" fontId="25" fillId="0" borderId="0" xfId="0" quotePrefix="1" applyFont="1" applyFill="1" applyAlignment="1">
      <alignment horizontal="center" vertical="center"/>
    </xf>
    <xf numFmtId="171" fontId="69" fillId="0" borderId="0" xfId="0" applyNumberFormat="1" applyFont="1" applyFill="1" applyAlignment="1">
      <alignment vertical="center"/>
    </xf>
    <xf numFmtId="168" fontId="11" fillId="0" borderId="0" xfId="0" applyNumberFormat="1" applyFont="1" applyFill="1" applyAlignment="1">
      <alignment vertical="center"/>
    </xf>
    <xf numFmtId="172" fontId="298" fillId="0" borderId="0" xfId="2" applyNumberFormat="1" applyFont="1" applyFill="1" applyAlignment="1">
      <alignment vertical="center"/>
    </xf>
    <xf numFmtId="172" fontId="11" fillId="0" borderId="0" xfId="2" applyNumberFormat="1" applyFont="1" applyFill="1"/>
    <xf numFmtId="172" fontId="12" fillId="0" borderId="0" xfId="2" applyNumberFormat="1" applyFont="1" applyFill="1" applyAlignment="1">
      <alignment horizontal="left"/>
    </xf>
    <xf numFmtId="172" fontId="295" fillId="0" borderId="0" xfId="2" applyNumberFormat="1" applyFont="1" applyFill="1" applyAlignment="1">
      <alignment horizontal="left"/>
    </xf>
    <xf numFmtId="172" fontId="11" fillId="0" borderId="0" xfId="2" applyNumberFormat="1" applyFont="1" applyFill="1" applyAlignment="1">
      <alignment horizontal="right"/>
    </xf>
    <xf numFmtId="172" fontId="11" fillId="0" borderId="0" xfId="2" applyNumberFormat="1" applyFont="1" applyFill="1" applyAlignment="1">
      <alignment horizontal="center" vertical="center" wrapText="1"/>
    </xf>
    <xf numFmtId="172" fontId="69" fillId="0" borderId="3" xfId="2" quotePrefix="1" applyNumberFormat="1" applyFont="1" applyFill="1" applyBorder="1" applyAlignment="1">
      <alignment horizontal="center" vertical="center"/>
    </xf>
    <xf numFmtId="172" fontId="11" fillId="0" borderId="0" xfId="2" quotePrefix="1" applyNumberFormat="1" applyFont="1" applyFill="1" applyAlignment="1">
      <alignment horizontal="center" vertical="center"/>
    </xf>
    <xf numFmtId="172" fontId="11" fillId="0" borderId="0" xfId="2" applyNumberFormat="1" applyFont="1" applyFill="1" applyAlignment="1">
      <alignment horizontal="left" vertical="center"/>
    </xf>
    <xf numFmtId="0" fontId="297" fillId="0" borderId="0" xfId="11" applyFont="1" applyFill="1" applyAlignment="1">
      <alignment horizontal="left" vertical="center"/>
    </xf>
    <xf numFmtId="0" fontId="295" fillId="0" borderId="0" xfId="11" applyFont="1" applyFill="1" applyAlignment="1">
      <alignment horizontal="left" vertical="center"/>
    </xf>
    <xf numFmtId="0" fontId="69" fillId="0" borderId="0" xfId="14" applyFont="1" applyFill="1" applyAlignment="1">
      <alignment horizontal="right" vertical="center"/>
    </xf>
    <xf numFmtId="171" fontId="69" fillId="0" borderId="0" xfId="11" applyNumberFormat="1" applyFont="1" applyFill="1"/>
    <xf numFmtId="0" fontId="69" fillId="0" borderId="0" xfId="11" applyFont="1" applyFill="1" applyAlignment="1">
      <alignment vertical="center"/>
    </xf>
    <xf numFmtId="41" fontId="69" fillId="0" borderId="0" xfId="11" applyNumberFormat="1" applyFont="1" applyFill="1" applyAlignment="1">
      <alignment vertical="center"/>
    </xf>
    <xf numFmtId="0" fontId="69" fillId="0" borderId="0" xfId="11" applyFont="1" applyFill="1" applyAlignment="1">
      <alignment horizontal="left"/>
    </xf>
    <xf numFmtId="0" fontId="69" fillId="0" borderId="0" xfId="11" applyFont="1" applyFill="1" applyAlignment="1">
      <alignment horizontal="center"/>
    </xf>
    <xf numFmtId="0" fontId="69" fillId="0" borderId="0" xfId="11" applyFont="1" applyFill="1"/>
    <xf numFmtId="174" fontId="296" fillId="0" borderId="0" xfId="11" applyNumberFormat="1" applyFont="1" applyFill="1" applyAlignment="1">
      <alignment horizontal="left" vertical="center"/>
    </xf>
    <xf numFmtId="174" fontId="296" fillId="0" borderId="0" xfId="11" applyNumberFormat="1" applyFont="1" applyFill="1" applyAlignment="1">
      <alignment horizontal="center" vertical="center"/>
    </xf>
    <xf numFmtId="174" fontId="69" fillId="0" borderId="0" xfId="11" applyNumberFormat="1" applyFont="1" applyFill="1" applyAlignment="1">
      <alignment horizontal="center" vertical="center"/>
    </xf>
    <xf numFmtId="0" fontId="69" fillId="0" borderId="0" xfId="11" applyFont="1" applyFill="1" applyAlignment="1">
      <alignment horizontal="center" vertical="center"/>
    </xf>
    <xf numFmtId="0" fontId="69" fillId="0" borderId="0" xfId="11" applyFont="1" applyFill="1" applyAlignment="1">
      <alignment horizontal="center" vertical="center" wrapText="1"/>
    </xf>
    <xf numFmtId="0" fontId="69" fillId="0" borderId="0" xfId="11" applyFont="1" applyFill="1" applyAlignment="1">
      <alignment horizontal="centerContinuous" vertical="center"/>
    </xf>
    <xf numFmtId="174" fontId="69" fillId="0" borderId="0" xfId="11" applyNumberFormat="1" applyFont="1" applyFill="1" applyAlignment="1">
      <alignment horizontal="centerContinuous" vertical="center"/>
    </xf>
    <xf numFmtId="0" fontId="69" fillId="0" borderId="3" xfId="11" applyFont="1" applyFill="1" applyBorder="1" applyAlignment="1">
      <alignment horizontal="center" vertical="center"/>
    </xf>
    <xf numFmtId="0" fontId="295" fillId="0" borderId="0" xfId="11" applyFont="1" applyFill="1"/>
    <xf numFmtId="0" fontId="69" fillId="0" borderId="0" xfId="11" quotePrefix="1" applyFont="1" applyFill="1" applyAlignment="1">
      <alignment horizontal="center"/>
    </xf>
    <xf numFmtId="171" fontId="69" fillId="0" borderId="0" xfId="11" applyNumberFormat="1" applyFont="1" applyFill="1" applyAlignment="1">
      <alignment vertical="center"/>
    </xf>
    <xf numFmtId="168" fontId="69" fillId="0" borderId="0" xfId="11" applyNumberFormat="1" applyFont="1" applyFill="1" applyAlignment="1">
      <alignment vertical="center"/>
    </xf>
    <xf numFmtId="172" fontId="69" fillId="0" borderId="0" xfId="11" applyNumberFormat="1" applyFont="1" applyFill="1"/>
    <xf numFmtId="174" fontId="69" fillId="0" borderId="0" xfId="11" applyNumberFormat="1" applyFont="1" applyFill="1" applyAlignment="1">
      <alignment horizontal="center"/>
    </xf>
    <xf numFmtId="174" fontId="69" fillId="0" borderId="0" xfId="11" applyNumberFormat="1" applyFont="1" applyFill="1"/>
    <xf numFmtId="41" fontId="69" fillId="0" borderId="0" xfId="11" applyNumberFormat="1" applyFont="1" applyFill="1"/>
    <xf numFmtId="0" fontId="296" fillId="0" borderId="0" xfId="11" applyFont="1" applyFill="1" applyAlignment="1">
      <alignment vertical="center"/>
    </xf>
    <xf numFmtId="0" fontId="69" fillId="0" borderId="0" xfId="11" applyFont="1" applyFill="1" applyAlignment="1">
      <alignment horizontal="right" vertical="center"/>
    </xf>
    <xf numFmtId="0" fontId="69" fillId="0" borderId="0" xfId="11" applyFont="1" applyFill="1" applyBorder="1" applyAlignment="1">
      <alignment vertical="center"/>
    </xf>
    <xf numFmtId="0" fontId="295" fillId="0" borderId="0" xfId="11" applyFont="1" applyFill="1" applyAlignment="1">
      <alignment vertical="center"/>
    </xf>
    <xf numFmtId="171" fontId="69" fillId="0" borderId="0" xfId="11" applyNumberFormat="1" applyFont="1" applyFill="1" applyBorder="1" applyAlignment="1">
      <alignment vertical="center"/>
    </xf>
    <xf numFmtId="172" fontId="69" fillId="0" borderId="0" xfId="11" applyNumberFormat="1" applyFont="1" applyFill="1" applyAlignment="1">
      <alignment vertical="center"/>
    </xf>
    <xf numFmtId="0" fontId="69" fillId="0" borderId="0" xfId="11" applyFont="1" applyFill="1" applyAlignment="1">
      <alignment horizontal="left" vertical="center"/>
    </xf>
    <xf numFmtId="174" fontId="69" fillId="0" borderId="0" xfId="11" applyNumberFormat="1" applyFont="1" applyFill="1" applyAlignment="1">
      <alignment vertical="center"/>
    </xf>
    <xf numFmtId="0" fontId="69" fillId="0" borderId="0" xfId="14" applyFont="1" applyFill="1" applyAlignment="1">
      <alignment horizontal="left" vertical="center"/>
    </xf>
    <xf numFmtId="0" fontId="302" fillId="0" borderId="0" xfId="14" applyFont="1" applyFill="1" applyAlignment="1">
      <alignment vertical="center"/>
    </xf>
    <xf numFmtId="0" fontId="11" fillId="0" borderId="0" xfId="14" applyFont="1" applyFill="1" applyAlignment="1">
      <alignment horizontal="left" vertical="center"/>
    </xf>
    <xf numFmtId="0" fontId="13" fillId="0" borderId="0" xfId="14" applyFont="1" applyFill="1" applyAlignment="1">
      <alignment horizontal="left" vertical="center"/>
    </xf>
    <xf numFmtId="0" fontId="11" fillId="0" borderId="0" xfId="14" quotePrefix="1" applyFont="1" applyFill="1" applyAlignment="1">
      <alignment vertical="center"/>
    </xf>
    <xf numFmtId="0" fontId="11" fillId="0" borderId="0" xfId="14" applyFont="1" applyFill="1" applyAlignment="1">
      <alignment horizontal="left" vertical="center" indent="1"/>
    </xf>
    <xf numFmtId="171" fontId="11" fillId="0" borderId="0" xfId="14" quotePrefix="1" applyNumberFormat="1" applyFont="1" applyFill="1" applyAlignment="1">
      <alignment vertical="center"/>
    </xf>
    <xf numFmtId="0" fontId="24" fillId="0" borderId="0" xfId="14" applyFont="1" applyFill="1" applyAlignment="1">
      <alignment horizontal="center" vertical="center"/>
    </xf>
    <xf numFmtId="174" fontId="11" fillId="0" borderId="0" xfId="13" applyNumberFormat="1" applyFont="1" applyFill="1" applyAlignment="1">
      <alignment horizontal="center"/>
    </xf>
    <xf numFmtId="174" fontId="11" fillId="0" borderId="0" xfId="13" applyNumberFormat="1" applyFont="1" applyFill="1" applyAlignment="1">
      <alignment vertical="center"/>
    </xf>
    <xf numFmtId="0" fontId="11" fillId="0" borderId="0" xfId="14" applyFont="1" applyFill="1" applyAlignment="1">
      <alignment horizontal="center" vertical="center"/>
    </xf>
    <xf numFmtId="43" fontId="11" fillId="0" borderId="0" xfId="14" applyNumberFormat="1" applyFont="1" applyFill="1" applyAlignment="1">
      <alignment vertical="center"/>
    </xf>
    <xf numFmtId="171" fontId="11" fillId="0" borderId="0" xfId="14" applyNumberFormat="1" applyFont="1" applyFill="1" applyAlignment="1">
      <alignment horizontal="left" vertical="center"/>
    </xf>
    <xf numFmtId="0" fontId="303" fillId="0" borderId="0" xfId="14" applyFont="1" applyFill="1" applyAlignment="1">
      <alignment vertical="center"/>
    </xf>
    <xf numFmtId="0" fontId="304" fillId="0" borderId="0" xfId="14" applyFont="1" applyFill="1" applyAlignment="1">
      <alignment vertical="center"/>
    </xf>
    <xf numFmtId="0" fontId="69" fillId="0" borderId="2" xfId="0" applyFont="1" applyFill="1" applyBorder="1" applyAlignment="1">
      <alignment horizontal="center" vertical="center" wrapText="1"/>
    </xf>
    <xf numFmtId="0" fontId="69" fillId="0" borderId="3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174" fontId="12" fillId="0" borderId="0" xfId="0" applyNumberFormat="1" applyFont="1" applyAlignment="1">
      <alignment horizontal="left"/>
    </xf>
    <xf numFmtId="174" fontId="12" fillId="0" borderId="0" xfId="13" applyNumberFormat="1" applyFont="1" applyAlignment="1">
      <alignment horizontal="left"/>
    </xf>
    <xf numFmtId="174" fontId="11" fillId="0" borderId="0" xfId="13" applyNumberFormat="1" applyFont="1" applyAlignment="1">
      <alignment horizontal="right"/>
    </xf>
    <xf numFmtId="174" fontId="11" fillId="0" borderId="0" xfId="13" applyNumberFormat="1" applyFont="1" applyAlignment="1">
      <alignment horizontal="center"/>
    </xf>
    <xf numFmtId="0" fontId="11" fillId="0" borderId="3" xfId="5808" applyFont="1" applyBorder="1" applyAlignment="1">
      <alignment horizontal="center" vertical="center" wrapText="1"/>
    </xf>
    <xf numFmtId="174" fontId="12" fillId="0" borderId="0" xfId="5808" applyNumberFormat="1" applyFont="1" applyAlignment="1">
      <alignment horizontal="left"/>
    </xf>
    <xf numFmtId="174" fontId="297" fillId="0" borderId="0" xfId="0" applyNumberFormat="1" applyFont="1" applyFill="1" applyAlignment="1">
      <alignment horizontal="left"/>
    </xf>
    <xf numFmtId="174" fontId="297" fillId="0" borderId="0" xfId="13" applyNumberFormat="1" applyFont="1" applyFill="1" applyAlignment="1">
      <alignment horizontal="left"/>
    </xf>
    <xf numFmtId="174" fontId="69" fillId="0" borderId="0" xfId="13" applyNumberFormat="1" applyFont="1" applyFill="1" applyAlignment="1">
      <alignment horizontal="right"/>
    </xf>
    <xf numFmtId="0" fontId="69" fillId="0" borderId="59" xfId="0" applyFont="1" applyFill="1" applyBorder="1" applyAlignment="1">
      <alignment horizontal="center" vertical="center" wrapText="1"/>
    </xf>
    <xf numFmtId="0" fontId="11" fillId="0" borderId="59" xfId="0" applyFont="1" applyBorder="1" applyAlignment="1">
      <alignment horizontal="center" vertical="center" wrapText="1"/>
    </xf>
    <xf numFmtId="0" fontId="69" fillId="0" borderId="3" xfId="0" applyFont="1" applyBorder="1" applyAlignment="1">
      <alignment horizontal="center" vertical="center" wrapText="1"/>
    </xf>
    <xf numFmtId="174" fontId="297" fillId="0" borderId="0" xfId="0" applyNumberFormat="1" applyFont="1" applyAlignment="1">
      <alignment horizontal="left"/>
    </xf>
    <xf numFmtId="174" fontId="297" fillId="0" borderId="0" xfId="13" applyNumberFormat="1" applyFont="1" applyAlignment="1">
      <alignment horizontal="left"/>
    </xf>
    <xf numFmtId="174" fontId="69" fillId="0" borderId="0" xfId="13" applyNumberFormat="1" applyFont="1" applyAlignment="1">
      <alignment horizontal="right"/>
    </xf>
    <xf numFmtId="174" fontId="69" fillId="0" borderId="3" xfId="11" applyNumberFormat="1" applyFont="1" applyFill="1" applyBorder="1" applyAlignment="1">
      <alignment horizontal="center" vertical="center"/>
    </xf>
    <xf numFmtId="0" fontId="69" fillId="0" borderId="3" xfId="11" applyFont="1" applyFill="1" applyBorder="1" applyAlignment="1">
      <alignment horizontal="center" wrapText="1"/>
    </xf>
    <xf numFmtId="174" fontId="69" fillId="0" borderId="59" xfId="11" applyNumberFormat="1" applyFont="1" applyFill="1" applyBorder="1" applyAlignment="1">
      <alignment horizontal="center" vertical="center"/>
    </xf>
    <xf numFmtId="0" fontId="69" fillId="0" borderId="3" xfId="11" applyFont="1" applyFill="1" applyBorder="1" applyAlignment="1">
      <alignment horizontal="center" vertical="center"/>
    </xf>
    <xf numFmtId="0" fontId="11" fillId="0" borderId="3" xfId="14" applyFont="1" applyFill="1" applyBorder="1" applyAlignment="1">
      <alignment horizontal="center" vertical="center"/>
    </xf>
    <xf numFmtId="0" fontId="11" fillId="0" borderId="3" xfId="5808" applyFont="1" applyFill="1" applyBorder="1" applyAlignment="1">
      <alignment horizontal="center" vertical="center"/>
    </xf>
    <xf numFmtId="0" fontId="12" fillId="0" borderId="0" xfId="14" applyFont="1" applyFill="1" applyAlignment="1">
      <alignment horizontal="left" vertical="center"/>
    </xf>
    <xf numFmtId="174" fontId="12" fillId="0" borderId="0" xfId="13" applyNumberFormat="1" applyFont="1" applyFill="1" applyAlignment="1">
      <alignment horizontal="left"/>
    </xf>
    <xf numFmtId="0" fontId="13" fillId="0" borderId="0" xfId="14" applyFont="1" applyFill="1" applyAlignment="1">
      <alignment horizontal="left" vertical="center"/>
    </xf>
    <xf numFmtId="174" fontId="13" fillId="0" borderId="0" xfId="13" applyNumberFormat="1" applyFont="1" applyFill="1" applyAlignment="1">
      <alignment horizontal="left"/>
    </xf>
    <xf numFmtId="168" fontId="11" fillId="0" borderId="3" xfId="2" applyFont="1" applyFill="1" applyBorder="1" applyAlignment="1">
      <alignment horizontal="center" vertical="center"/>
    </xf>
    <xf numFmtId="0" fontId="11" fillId="0" borderId="2" xfId="11" applyFont="1" applyBorder="1" applyAlignment="1">
      <alignment horizontal="center" vertical="center" wrapText="1"/>
    </xf>
  </cellXfs>
  <cellStyles count="12518">
    <cellStyle name="_x0004_" xfId="21"/>
    <cellStyle name="_x000e_" xfId="22"/>
    <cellStyle name="_x000f_" xfId="23"/>
    <cellStyle name="_x0004_ 10" xfId="24"/>
    <cellStyle name="_x0004_ 11" xfId="25"/>
    <cellStyle name="_x0004_ 12" xfId="26"/>
    <cellStyle name="_x0004_ 13" xfId="27"/>
    <cellStyle name="_x0004_ 14" xfId="28"/>
    <cellStyle name="_x0004_ 15" xfId="29"/>
    <cellStyle name="_x0004_ 16" xfId="30"/>
    <cellStyle name="_x0004_ 17" xfId="31"/>
    <cellStyle name="_x0004_ 18" xfId="32"/>
    <cellStyle name="_x0004_ 19" xfId="33"/>
    <cellStyle name="_x0004_ 2" xfId="34"/>
    <cellStyle name="_x000e_ 2" xfId="7988"/>
    <cellStyle name="_x0004_ 20" xfId="35"/>
    <cellStyle name="_x0004_ 21" xfId="36"/>
    <cellStyle name="_x0004_ 22" xfId="37"/>
    <cellStyle name="_x0004_ 23" xfId="38"/>
    <cellStyle name="_x0004_ 24" xfId="39"/>
    <cellStyle name="_x0004_ 25" xfId="40"/>
    <cellStyle name="_x0004_ 26" xfId="41"/>
    <cellStyle name="_x0004_ 27" xfId="42"/>
    <cellStyle name="_x0004_ 28" xfId="43"/>
    <cellStyle name="_x0004_ 29" xfId="44"/>
    <cellStyle name="_x0004_ 3" xfId="45"/>
    <cellStyle name="_x000e_ 3" xfId="7989"/>
    <cellStyle name="_x0004_ 30" xfId="46"/>
    <cellStyle name="_x0004_ 31" xfId="7990"/>
    <cellStyle name="_x0004_ 32" xfId="7991"/>
    <cellStyle name="_x0004_ 33" xfId="7992"/>
    <cellStyle name="_x0004_ 34" xfId="7993"/>
    <cellStyle name="_x0004_ 35" xfId="7994"/>
    <cellStyle name="_x0004_ 36" xfId="7995"/>
    <cellStyle name="_x0004_ 4" xfId="47"/>
    <cellStyle name="_x0004_ 5" xfId="48"/>
    <cellStyle name="_x0004_ 6" xfId="49"/>
    <cellStyle name="_x0004_ 7" xfId="50"/>
    <cellStyle name="_x0004_ 8" xfId="51"/>
    <cellStyle name="_x0004_ 9" xfId="52"/>
    <cellStyle name=" _x0005_M_x0004_" xfId="53"/>
    <cellStyle name="_x0009__x0005_M_x0004_" xfId="54"/>
    <cellStyle name="_x000a__x0005__x001c__x0005__x000a_" xfId="55"/>
    <cellStyle name="_x000b_" xfId="56"/>
    <cellStyle name="$-" xfId="7996"/>
    <cellStyle name="$0" xfId="7997"/>
    <cellStyle name="$0.00" xfId="7998"/>
    <cellStyle name="$123" xfId="7999"/>
    <cellStyle name="$123.00" xfId="8000"/>
    <cellStyle name="%" xfId="57"/>
    <cellStyle name="% 2" xfId="58"/>
    <cellStyle name="%_CMSB - Working Paper 2007" xfId="59"/>
    <cellStyle name="%_CSB - Working Paper 2007" xfId="60"/>
    <cellStyle name="%_E610" xfId="61"/>
    <cellStyle name="%_Ext BS - PAP Cashnet" xfId="62"/>
    <cellStyle name="%_MP-E250 &amp; E290 Purchase" xfId="63"/>
    <cellStyle name="%_permanent section of MP" xfId="64"/>
    <cellStyle name="&amp;A_x000a_Page &amp;P of &amp;N_x000a_CW 5/02_x000a__x0017_&amp;L&amp;F_x000a_&amp;D,&amp;T_x000a_Reviewed by:" xfId="65"/>
    <cellStyle name="&amp;A_x000a_Page &amp;P of &amp;N_x000a_CW 5/02_x000a__x0017_&amp;L&amp;F_x000a_&amp;D,&amp;T_x000a_Reviewed by: 2" xfId="66"/>
    <cellStyle name="&amp;A_x000a_Page &amp;P of &amp;N_x000a_CW 5/02_x000a__x0017_&amp;L&amp;F_x000a_&amp;D,&amp;T_x000a_Reviewed by: 3" xfId="67"/>
    <cellStyle name="&amp;A_x000a_Page &amp;P of &amp;N_x000a_CW 5/02_x000a__x0017_&amp;L&amp;F_x000a_&amp;D,&amp;T_x000a_Reviewed by: 4" xfId="68"/>
    <cellStyle name="&amp;A_x000a_Page &amp;P of &amp;N_x000a_CW 5/02_x000a__x0017_&amp;L&amp;F_x000a_&amp;D,&amp;T_x000a_Reviewed by: 5" xfId="69"/>
    <cellStyle name="&amp;R&amp;&quot;Book Antiqua,Bold&quot;&amp;16A" xfId="70"/>
    <cellStyle name="(1529.8)" xfId="71"/>
    <cellStyle name="(1529.8) 2" xfId="8001"/>
    <cellStyle name=",Regular&quot;&amp;F. &amp;A_x000a_&amp;D, &amp;Tb" xfId="72"/>
    <cellStyle name="??" xfId="73"/>
    <cellStyle name="?? [0.00]_ADMAG" xfId="74"/>
    <cellStyle name="???? [0.00]_ADMAG" xfId="75"/>
    <cellStyle name="????_ADMAG" xfId="76"/>
    <cellStyle name="??_ADMAG" xfId="77"/>
    <cellStyle name="^6A_x0001_" xfId="78"/>
    <cellStyle name="_All AWPs - RCSB-FST 110602" xfId="79"/>
    <cellStyle name="_All AWPs - RCSB-FST 110602 2" xfId="80"/>
    <cellStyle name="_All AWPs - RCSB-FST 110602 3" xfId="81"/>
    <cellStyle name="_All AWPs - RCSB-FST 110602 4" xfId="82"/>
    <cellStyle name="_All AWPs - RCSB-FST 110602 5" xfId="83"/>
    <cellStyle name="_All AWPs - RCSB-FST 110602_1" xfId="84"/>
    <cellStyle name="_All AWPs - RCSB-FST 110602_2" xfId="85"/>
    <cellStyle name="_All AWPs - RCSB-FST 110602_2 2" xfId="86"/>
    <cellStyle name="_All AWPs - RCSB-FST 110602_2 3" xfId="87"/>
    <cellStyle name="_All AWPs - RCSB-FST 110602_2 4" xfId="88"/>
    <cellStyle name="_All AWPs - RCSB-FST 110602_2 5" xfId="89"/>
    <cellStyle name="_All AWPs - RCSB-FST 110602_2_Book1" xfId="90"/>
    <cellStyle name="_All AWPs - RCSB-FST 110602_2_Book1_BP AWPs 16122002" xfId="91"/>
    <cellStyle name="_All AWPs - RCSB-FST 110602_2_Book1_to be discussed with wai pong" xfId="92"/>
    <cellStyle name="_All AWPs - RCSB-FST 110602_2_CFA - AWPs 26.1.03" xfId="93"/>
    <cellStyle name="_All AWPs - RCSB-FST 110602_2_CFA-AWPs 16.1.03" xfId="94"/>
    <cellStyle name="_All AWPs - RCSB-FST 110602_2_Storewell(R)-Awps-2002" xfId="95"/>
    <cellStyle name="_All AWPs - RCSB-FST 110602_2_Storewell(R)-Awps-2002 2" xfId="96"/>
    <cellStyle name="_All AWPs - RCSB-FST 110602_2_Storewell(R)-Awps-2002 3" xfId="97"/>
    <cellStyle name="_All AWPs - RCSB-FST 110602_2_Storewell(R)-Awps-2002 4" xfId="98"/>
    <cellStyle name="_All AWPs - RCSB-FST 110602_2_Storewell(R)-Awps-2002 5" xfId="99"/>
    <cellStyle name="_All AWPs - RCSB-FST 110602_3" xfId="100"/>
    <cellStyle name="_All AWPs - RCSB-FST 110602_3 2" xfId="101"/>
    <cellStyle name="_All AWPs - RCSB-FST 110602_3 3" xfId="102"/>
    <cellStyle name="_All AWPs - RCSB-FST 110602_3 4" xfId="103"/>
    <cellStyle name="_All AWPs - RCSB-FST 110602_3 5" xfId="104"/>
    <cellStyle name="_All AWPs - RCSB-FST 110602_3_Book1" xfId="105"/>
    <cellStyle name="_All AWPs - RCSB-FST 110602_3_Book1 2" xfId="106"/>
    <cellStyle name="_All AWPs - RCSB-FST 110602_3_Book1 3" xfId="107"/>
    <cellStyle name="_All AWPs - RCSB-FST 110602_3_Book1 4" xfId="108"/>
    <cellStyle name="_All AWPs - RCSB-FST 110602_3_Book1 5" xfId="109"/>
    <cellStyle name="_All AWPs - RCSB-FST 110602_3_Book1_BP AWPs 16122002" xfId="110"/>
    <cellStyle name="_All AWPs - RCSB-FST 110602_3_Book1_BP AWPs 16122002 2" xfId="111"/>
    <cellStyle name="_All AWPs - RCSB-FST 110602_3_Book1_BP AWPs 16122002 3" xfId="112"/>
    <cellStyle name="_All AWPs - RCSB-FST 110602_3_Book1_BP AWPs 16122002 4" xfId="113"/>
    <cellStyle name="_All AWPs - RCSB-FST 110602_3_Book1_BP AWPs 16122002 5" xfId="114"/>
    <cellStyle name="_All AWPs - RCSB-FST 110602_3_Book1_to be discussed with wai pong" xfId="115"/>
    <cellStyle name="_All AWPs - RCSB-FST 110602_3_CFA - AWPs 26.1.03" xfId="116"/>
    <cellStyle name="_All AWPs - RCSB-FST 110602_3_CFA - AWPs 26.1.03 2" xfId="117"/>
    <cellStyle name="_All AWPs - RCSB-FST 110602_3_CFA - AWPs 26.1.03 3" xfId="118"/>
    <cellStyle name="_All AWPs - RCSB-FST 110602_3_CFA - AWPs 26.1.03 4" xfId="119"/>
    <cellStyle name="_All AWPs - RCSB-FST 110602_3_CFA - AWPs 26.1.03 5" xfId="120"/>
    <cellStyle name="_All AWPs - RCSB-FST 110602_3_CFA-AWPs 16.1.03" xfId="121"/>
    <cellStyle name="_All AWPs - RCSB-FST 110602_3_CFA-AWPs 16.1.03 2" xfId="122"/>
    <cellStyle name="_All AWPs - RCSB-FST 110602_3_CFA-AWPs 16.1.03 3" xfId="123"/>
    <cellStyle name="_All AWPs - RCSB-FST 110602_3_CFA-AWPs 16.1.03 4" xfId="124"/>
    <cellStyle name="_All AWPs - RCSB-FST 110602_3_CFA-AWPs 16.1.03 5" xfId="125"/>
    <cellStyle name="_All AWPs - RCSB-FST 110602_3_Storewell(R)-Awps-2002" xfId="126"/>
    <cellStyle name="_All AWPs - RCSB-FST 110602_3_Storewell(R)-Awps-2002 2" xfId="127"/>
    <cellStyle name="_All AWPs - RCSB-FST 110602_3_Storewell(R)-Awps-2002 3" xfId="128"/>
    <cellStyle name="_All AWPs - RCSB-FST 110602_3_Storewell(R)-Awps-2002 4" xfId="129"/>
    <cellStyle name="_All AWPs - RCSB-FST 110602_3_Storewell(R)-Awps-2002 5" xfId="130"/>
    <cellStyle name="_All AWPs - RCSB-FST 110602_4" xfId="131"/>
    <cellStyle name="_All AWPs - RCSB-FST 110602_4 2" xfId="132"/>
    <cellStyle name="_All AWPs - RCSB-FST 110602_4 3" xfId="133"/>
    <cellStyle name="_All AWPs - RCSB-FST 110602_4 4" xfId="134"/>
    <cellStyle name="_All AWPs - RCSB-FST 110602_4 5" xfId="135"/>
    <cellStyle name="_All AWPs - RCSB-FST 110602_4_Book1" xfId="136"/>
    <cellStyle name="_All AWPs - RCSB-FST 110602_4_Book1 2" xfId="137"/>
    <cellStyle name="_All AWPs - RCSB-FST 110602_4_Book1 3" xfId="138"/>
    <cellStyle name="_All AWPs - RCSB-FST 110602_4_Book1 4" xfId="139"/>
    <cellStyle name="_All AWPs - RCSB-FST 110602_4_Book1 5" xfId="140"/>
    <cellStyle name="_All AWPs - RCSB-FST 110602_4_Book1_BP AWPs 16122002" xfId="141"/>
    <cellStyle name="_All AWPs - RCSB-FST 110602_4_Book1_BP AWPs 16122002 2" xfId="142"/>
    <cellStyle name="_All AWPs - RCSB-FST 110602_4_Book1_BP AWPs 16122002 3" xfId="143"/>
    <cellStyle name="_All AWPs - RCSB-FST 110602_4_Book1_BP AWPs 16122002 4" xfId="144"/>
    <cellStyle name="_All AWPs - RCSB-FST 110602_4_Book1_BP AWPs 16122002 5" xfId="145"/>
    <cellStyle name="_All AWPs - RCSB-FST 110602_4_Book1_to be discussed with wai pong" xfId="146"/>
    <cellStyle name="_All AWPs - RCSB-FST 110602_4_CFA - AWPs 26.1.03" xfId="147"/>
    <cellStyle name="_All AWPs - RCSB-FST 110602_4_CFA - AWPs 26.1.03 2" xfId="148"/>
    <cellStyle name="_All AWPs - RCSB-FST 110602_4_CFA - AWPs 26.1.03 3" xfId="149"/>
    <cellStyle name="_All AWPs - RCSB-FST 110602_4_CFA - AWPs 26.1.03 4" xfId="150"/>
    <cellStyle name="_All AWPs - RCSB-FST 110602_4_CFA - AWPs 26.1.03 5" xfId="151"/>
    <cellStyle name="_All AWPs - RCSB-FST 110602_4_CFA-AWPs 16.1.03" xfId="152"/>
    <cellStyle name="_All AWPs - RCSB-FST 110602_4_CFA-AWPs 16.1.03 2" xfId="153"/>
    <cellStyle name="_All AWPs - RCSB-FST 110602_4_CFA-AWPs 16.1.03 3" xfId="154"/>
    <cellStyle name="_All AWPs - RCSB-FST 110602_4_CFA-AWPs 16.1.03 4" xfId="155"/>
    <cellStyle name="_All AWPs - RCSB-FST 110602_4_CFA-AWPs 16.1.03 5" xfId="156"/>
    <cellStyle name="_All AWPs - RCSB-FST 110602_4_Storewell(R)-Awps-2002" xfId="157"/>
    <cellStyle name="_All AWPs - RCSB-FST 110602_4_Storewell(R)-Awps-2002 2" xfId="158"/>
    <cellStyle name="_All AWPs - RCSB-FST 110602_4_Storewell(R)-Awps-2002 3" xfId="159"/>
    <cellStyle name="_All AWPs - RCSB-FST 110602_4_Storewell(R)-Awps-2002 4" xfId="160"/>
    <cellStyle name="_All AWPs - RCSB-FST 110602_4_Storewell(R)-Awps-2002 5" xfId="161"/>
    <cellStyle name="_All AWPs - RCSB-FST 110602_5" xfId="162"/>
    <cellStyle name="_All AWPs - RCSB-FST 110602_5 2" xfId="163"/>
    <cellStyle name="_All AWPs - RCSB-FST 110602_5 3" xfId="164"/>
    <cellStyle name="_All AWPs - RCSB-FST 110602_5 4" xfId="165"/>
    <cellStyle name="_All AWPs - RCSB-FST 110602_5 5" xfId="166"/>
    <cellStyle name="_Announcement 2008 4Q 080416" xfId="167"/>
    <cellStyle name="_Announcement 2008 4Q 080416 2" xfId="168"/>
    <cellStyle name="_Announcement 2008 4Q 080416 3" xfId="169"/>
    <cellStyle name="_Announcement 2008 4Q 080416 4" xfId="170"/>
    <cellStyle name="_Announcement 2008 4Q 080416 5" xfId="171"/>
    <cellStyle name="_Book1" xfId="172"/>
    <cellStyle name="_x0004__Book1" xfId="173"/>
    <cellStyle name="_Book1 10" xfId="174"/>
    <cellStyle name="_x0004__Book1 10" xfId="175"/>
    <cellStyle name="_Book1 11" xfId="176"/>
    <cellStyle name="_x0004__Book1 11" xfId="177"/>
    <cellStyle name="_Book1 12" xfId="178"/>
    <cellStyle name="_x0004__Book1 12" xfId="179"/>
    <cellStyle name="_Book1 13" xfId="180"/>
    <cellStyle name="_x0004__Book1 13" xfId="181"/>
    <cellStyle name="_Book1 14" xfId="182"/>
    <cellStyle name="_x0004__Book1 14" xfId="183"/>
    <cellStyle name="_Book1 15" xfId="184"/>
    <cellStyle name="_x0004__Book1 15" xfId="185"/>
    <cellStyle name="_Book1 16" xfId="186"/>
    <cellStyle name="_x0004__Book1 16" xfId="187"/>
    <cellStyle name="_Book1 17" xfId="188"/>
    <cellStyle name="_x0004__Book1 17" xfId="189"/>
    <cellStyle name="_Book1 18" xfId="190"/>
    <cellStyle name="_x0004__Book1 18" xfId="191"/>
    <cellStyle name="_Book1 19" xfId="192"/>
    <cellStyle name="_x0004__Book1 19" xfId="193"/>
    <cellStyle name="_Book1 2" xfId="194"/>
    <cellStyle name="_x0004__Book1 2" xfId="195"/>
    <cellStyle name="_Book1 20" xfId="196"/>
    <cellStyle name="_x0004__Book1 20" xfId="197"/>
    <cellStyle name="_Book1 21" xfId="198"/>
    <cellStyle name="_x0004__Book1 21" xfId="199"/>
    <cellStyle name="_Book1 22" xfId="200"/>
    <cellStyle name="_x0004__Book1 22" xfId="201"/>
    <cellStyle name="_Book1 23" xfId="202"/>
    <cellStyle name="_x0004__Book1 23" xfId="203"/>
    <cellStyle name="_Book1 24" xfId="204"/>
    <cellStyle name="_x0004__Book1 24" xfId="205"/>
    <cellStyle name="_Book1 25" xfId="206"/>
    <cellStyle name="_x0004__Book1 25" xfId="207"/>
    <cellStyle name="_Book1 26" xfId="208"/>
    <cellStyle name="_x0004__Book1 26" xfId="209"/>
    <cellStyle name="_Book1 27" xfId="210"/>
    <cellStyle name="_x0004__Book1 27" xfId="211"/>
    <cellStyle name="_Book1 28" xfId="212"/>
    <cellStyle name="_x0004__Book1 28" xfId="213"/>
    <cellStyle name="_Book1 29" xfId="214"/>
    <cellStyle name="_x0004__Book1 29" xfId="215"/>
    <cellStyle name="_Book1 3" xfId="216"/>
    <cellStyle name="_x0004__Book1 3" xfId="217"/>
    <cellStyle name="_Book1 30" xfId="218"/>
    <cellStyle name="_x0004__Book1 30" xfId="219"/>
    <cellStyle name="_Book1 31" xfId="8002"/>
    <cellStyle name="_x0004__Book1 31" xfId="8003"/>
    <cellStyle name="_Book1 32" xfId="8004"/>
    <cellStyle name="_x0004__Book1 32" xfId="8005"/>
    <cellStyle name="_Book1 33" xfId="8006"/>
    <cellStyle name="_x0004__Book1 33" xfId="8007"/>
    <cellStyle name="_Book1 34" xfId="8008"/>
    <cellStyle name="_x0004__Book1 34" xfId="8009"/>
    <cellStyle name="_Book1 35" xfId="8010"/>
    <cellStyle name="_x0004__Book1 35" xfId="8011"/>
    <cellStyle name="_Book1 36" xfId="8012"/>
    <cellStyle name="_x0004__Book1 36" xfId="8013"/>
    <cellStyle name="_Book1 4" xfId="220"/>
    <cellStyle name="_x0004__Book1 4" xfId="221"/>
    <cellStyle name="_Book1 5" xfId="222"/>
    <cellStyle name="_x0004__Book1 5" xfId="223"/>
    <cellStyle name="_Book1 6" xfId="224"/>
    <cellStyle name="_x0004__Book1 6" xfId="225"/>
    <cellStyle name="_Book1 7" xfId="226"/>
    <cellStyle name="_x0004__Book1 7" xfId="227"/>
    <cellStyle name="_Book1 8" xfId="228"/>
    <cellStyle name="_x0004__Book1 8" xfId="229"/>
    <cellStyle name="_Book1 9" xfId="230"/>
    <cellStyle name="_x0004__Book1 9" xfId="231"/>
    <cellStyle name="_Book1_BP AWPs 16122002" xfId="232"/>
    <cellStyle name="_x0004__Book1_BP AWPs 16122002" xfId="233"/>
    <cellStyle name="_Book1_BP AWPs 16122002 10" xfId="234"/>
    <cellStyle name="_x0004__Book1_BP AWPs 16122002 10" xfId="235"/>
    <cellStyle name="_Book1_BP AWPs 16122002 11" xfId="236"/>
    <cellStyle name="_x0004__Book1_BP AWPs 16122002 11" xfId="237"/>
    <cellStyle name="_Book1_BP AWPs 16122002 12" xfId="238"/>
    <cellStyle name="_x0004__Book1_BP AWPs 16122002 12" xfId="239"/>
    <cellStyle name="_Book1_BP AWPs 16122002 13" xfId="240"/>
    <cellStyle name="_x0004__Book1_BP AWPs 16122002 13" xfId="241"/>
    <cellStyle name="_Book1_BP AWPs 16122002 14" xfId="242"/>
    <cellStyle name="_x0004__Book1_BP AWPs 16122002 14" xfId="243"/>
    <cellStyle name="_Book1_BP AWPs 16122002 15" xfId="244"/>
    <cellStyle name="_x0004__Book1_BP AWPs 16122002 15" xfId="245"/>
    <cellStyle name="_Book1_BP AWPs 16122002 16" xfId="246"/>
    <cellStyle name="_x0004__Book1_BP AWPs 16122002 16" xfId="247"/>
    <cellStyle name="_Book1_BP AWPs 16122002 17" xfId="248"/>
    <cellStyle name="_x0004__Book1_BP AWPs 16122002 17" xfId="249"/>
    <cellStyle name="_Book1_BP AWPs 16122002 18" xfId="250"/>
    <cellStyle name="_x0004__Book1_BP AWPs 16122002 18" xfId="251"/>
    <cellStyle name="_Book1_BP AWPs 16122002 19" xfId="252"/>
    <cellStyle name="_x0004__Book1_BP AWPs 16122002 19" xfId="253"/>
    <cellStyle name="_Book1_BP AWPs 16122002 2" xfId="254"/>
    <cellStyle name="_x0004__Book1_BP AWPs 16122002 2" xfId="255"/>
    <cellStyle name="_Book1_BP AWPs 16122002 20" xfId="256"/>
    <cellStyle name="_x0004__Book1_BP AWPs 16122002 20" xfId="257"/>
    <cellStyle name="_Book1_BP AWPs 16122002 21" xfId="258"/>
    <cellStyle name="_x0004__Book1_BP AWPs 16122002 21" xfId="259"/>
    <cellStyle name="_Book1_BP AWPs 16122002 22" xfId="260"/>
    <cellStyle name="_x0004__Book1_BP AWPs 16122002 22" xfId="261"/>
    <cellStyle name="_Book1_BP AWPs 16122002 23" xfId="262"/>
    <cellStyle name="_x0004__Book1_BP AWPs 16122002 23" xfId="263"/>
    <cellStyle name="_Book1_BP AWPs 16122002 24" xfId="264"/>
    <cellStyle name="_x0004__Book1_BP AWPs 16122002 24" xfId="265"/>
    <cellStyle name="_Book1_BP AWPs 16122002 25" xfId="266"/>
    <cellStyle name="_x0004__Book1_BP AWPs 16122002 25" xfId="267"/>
    <cellStyle name="_Book1_BP AWPs 16122002 26" xfId="268"/>
    <cellStyle name="_x0004__Book1_BP AWPs 16122002 26" xfId="269"/>
    <cellStyle name="_Book1_BP AWPs 16122002 27" xfId="270"/>
    <cellStyle name="_x0004__Book1_BP AWPs 16122002 27" xfId="271"/>
    <cellStyle name="_Book1_BP AWPs 16122002 28" xfId="272"/>
    <cellStyle name="_x0004__Book1_BP AWPs 16122002 28" xfId="273"/>
    <cellStyle name="_Book1_BP AWPs 16122002 29" xfId="274"/>
    <cellStyle name="_x0004__Book1_BP AWPs 16122002 29" xfId="275"/>
    <cellStyle name="_Book1_BP AWPs 16122002 3" xfId="276"/>
    <cellStyle name="_x0004__Book1_BP AWPs 16122002 3" xfId="277"/>
    <cellStyle name="_Book1_BP AWPs 16122002 30" xfId="278"/>
    <cellStyle name="_x0004__Book1_BP AWPs 16122002 30" xfId="279"/>
    <cellStyle name="_Book1_BP AWPs 16122002 31" xfId="8014"/>
    <cellStyle name="_x0004__Book1_BP AWPs 16122002 31" xfId="8015"/>
    <cellStyle name="_Book1_BP AWPs 16122002 32" xfId="8016"/>
    <cellStyle name="_x0004__Book1_BP AWPs 16122002 32" xfId="8017"/>
    <cellStyle name="_Book1_BP AWPs 16122002 33" xfId="8018"/>
    <cellStyle name="_x0004__Book1_BP AWPs 16122002 33" xfId="8019"/>
    <cellStyle name="_Book1_BP AWPs 16122002 34" xfId="8020"/>
    <cellStyle name="_x0004__Book1_BP AWPs 16122002 34" xfId="8021"/>
    <cellStyle name="_Book1_BP AWPs 16122002 35" xfId="8022"/>
    <cellStyle name="_x0004__Book1_BP AWPs 16122002 35" xfId="8023"/>
    <cellStyle name="_Book1_BP AWPs 16122002 36" xfId="8024"/>
    <cellStyle name="_x0004__Book1_BP AWPs 16122002 36" xfId="8025"/>
    <cellStyle name="_Book1_BP AWPs 16122002 4" xfId="280"/>
    <cellStyle name="_x0004__Book1_BP AWPs 16122002 4" xfId="281"/>
    <cellStyle name="_Book1_BP AWPs 16122002 5" xfId="282"/>
    <cellStyle name="_x0004__Book1_BP AWPs 16122002 5" xfId="283"/>
    <cellStyle name="_Book1_BP AWPs 16122002 6" xfId="284"/>
    <cellStyle name="_x0004__Book1_BP AWPs 16122002 6" xfId="285"/>
    <cellStyle name="_Book1_BP AWPs 16122002 7" xfId="286"/>
    <cellStyle name="_x0004__Book1_BP AWPs 16122002 7" xfId="287"/>
    <cellStyle name="_Book1_BP AWPs 16122002 8" xfId="288"/>
    <cellStyle name="_x0004__Book1_BP AWPs 16122002 8" xfId="289"/>
    <cellStyle name="_Book1_BP AWPs 16122002 9" xfId="290"/>
    <cellStyle name="_x0004__Book1_BP AWPs 16122002 9" xfId="291"/>
    <cellStyle name="_Book1_to be discussed with wai pong" xfId="292"/>
    <cellStyle name="_x0004__Book1_to be discussed with wai pong" xfId="293"/>
    <cellStyle name="_x000e__BS wp" xfId="294"/>
    <cellStyle name="_x000e__BS wp_BS wps" xfId="295"/>
    <cellStyle name="_x000e__BS wps" xfId="296"/>
    <cellStyle name="_CFA - AWPs 26.1.03" xfId="297"/>
    <cellStyle name="_x0004__CFA - AWPs 26.1.03" xfId="298"/>
    <cellStyle name="_CFA - AWPs 26.1.03 10" xfId="299"/>
    <cellStyle name="_x0004__CFA - AWPs 26.1.03 10" xfId="300"/>
    <cellStyle name="_CFA - AWPs 26.1.03 11" xfId="301"/>
    <cellStyle name="_x0004__CFA - AWPs 26.1.03 11" xfId="302"/>
    <cellStyle name="_CFA - AWPs 26.1.03 12" xfId="303"/>
    <cellStyle name="_x0004__CFA - AWPs 26.1.03 12" xfId="304"/>
    <cellStyle name="_CFA - AWPs 26.1.03 13" xfId="305"/>
    <cellStyle name="_x0004__CFA - AWPs 26.1.03 13" xfId="306"/>
    <cellStyle name="_CFA - AWPs 26.1.03 14" xfId="307"/>
    <cellStyle name="_x0004__CFA - AWPs 26.1.03 14" xfId="308"/>
    <cellStyle name="_CFA - AWPs 26.1.03 15" xfId="309"/>
    <cellStyle name="_x0004__CFA - AWPs 26.1.03 15" xfId="310"/>
    <cellStyle name="_CFA - AWPs 26.1.03 16" xfId="311"/>
    <cellStyle name="_x0004__CFA - AWPs 26.1.03 16" xfId="312"/>
    <cellStyle name="_CFA - AWPs 26.1.03 17" xfId="313"/>
    <cellStyle name="_x0004__CFA - AWPs 26.1.03 17" xfId="314"/>
    <cellStyle name="_CFA - AWPs 26.1.03 18" xfId="315"/>
    <cellStyle name="_x0004__CFA - AWPs 26.1.03 18" xfId="316"/>
    <cellStyle name="_CFA - AWPs 26.1.03 19" xfId="317"/>
    <cellStyle name="_x0004__CFA - AWPs 26.1.03 19" xfId="318"/>
    <cellStyle name="_CFA - AWPs 26.1.03 2" xfId="319"/>
    <cellStyle name="_x0004__CFA - AWPs 26.1.03 2" xfId="320"/>
    <cellStyle name="_CFA - AWPs 26.1.03 20" xfId="321"/>
    <cellStyle name="_x0004__CFA - AWPs 26.1.03 20" xfId="322"/>
    <cellStyle name="_CFA - AWPs 26.1.03 21" xfId="323"/>
    <cellStyle name="_x0004__CFA - AWPs 26.1.03 21" xfId="324"/>
    <cellStyle name="_CFA - AWPs 26.1.03 22" xfId="325"/>
    <cellStyle name="_x0004__CFA - AWPs 26.1.03 22" xfId="326"/>
    <cellStyle name="_CFA - AWPs 26.1.03 23" xfId="327"/>
    <cellStyle name="_x0004__CFA - AWPs 26.1.03 23" xfId="328"/>
    <cellStyle name="_CFA - AWPs 26.1.03 24" xfId="329"/>
    <cellStyle name="_x0004__CFA - AWPs 26.1.03 24" xfId="330"/>
    <cellStyle name="_CFA - AWPs 26.1.03 25" xfId="331"/>
    <cellStyle name="_x0004__CFA - AWPs 26.1.03 25" xfId="332"/>
    <cellStyle name="_CFA - AWPs 26.1.03 26" xfId="333"/>
    <cellStyle name="_x0004__CFA - AWPs 26.1.03 26" xfId="334"/>
    <cellStyle name="_CFA - AWPs 26.1.03 27" xfId="335"/>
    <cellStyle name="_x0004__CFA - AWPs 26.1.03 27" xfId="336"/>
    <cellStyle name="_CFA - AWPs 26.1.03 28" xfId="337"/>
    <cellStyle name="_x0004__CFA - AWPs 26.1.03 28" xfId="338"/>
    <cellStyle name="_CFA - AWPs 26.1.03 29" xfId="339"/>
    <cellStyle name="_x0004__CFA - AWPs 26.1.03 29" xfId="340"/>
    <cellStyle name="_CFA - AWPs 26.1.03 3" xfId="341"/>
    <cellStyle name="_x0004__CFA - AWPs 26.1.03 3" xfId="342"/>
    <cellStyle name="_CFA - AWPs 26.1.03 30" xfId="343"/>
    <cellStyle name="_x0004__CFA - AWPs 26.1.03 30" xfId="344"/>
    <cellStyle name="_CFA - AWPs 26.1.03 31" xfId="8026"/>
    <cellStyle name="_x0004__CFA - AWPs 26.1.03 31" xfId="8027"/>
    <cellStyle name="_CFA - AWPs 26.1.03 32" xfId="8028"/>
    <cellStyle name="_x0004__CFA - AWPs 26.1.03 32" xfId="8029"/>
    <cellStyle name="_CFA - AWPs 26.1.03 33" xfId="8030"/>
    <cellStyle name="_x0004__CFA - AWPs 26.1.03 33" xfId="8031"/>
    <cellStyle name="_CFA - AWPs 26.1.03 34" xfId="8032"/>
    <cellStyle name="_x0004__CFA - AWPs 26.1.03 34" xfId="8033"/>
    <cellStyle name="_CFA - AWPs 26.1.03 35" xfId="8034"/>
    <cellStyle name="_x0004__CFA - AWPs 26.1.03 35" xfId="8035"/>
    <cellStyle name="_CFA - AWPs 26.1.03 36" xfId="8036"/>
    <cellStyle name="_x0004__CFA - AWPs 26.1.03 36" xfId="8037"/>
    <cellStyle name="_CFA - AWPs 26.1.03 4" xfId="345"/>
    <cellStyle name="_x0004__CFA - AWPs 26.1.03 4" xfId="346"/>
    <cellStyle name="_CFA - AWPs 26.1.03 5" xfId="347"/>
    <cellStyle name="_x0004__CFA - AWPs 26.1.03 5" xfId="348"/>
    <cellStyle name="_CFA - AWPs 26.1.03 6" xfId="349"/>
    <cellStyle name="_x0004__CFA - AWPs 26.1.03 6" xfId="350"/>
    <cellStyle name="_CFA - AWPs 26.1.03 7" xfId="351"/>
    <cellStyle name="_x0004__CFA - AWPs 26.1.03 7" xfId="352"/>
    <cellStyle name="_CFA - AWPs 26.1.03 8" xfId="353"/>
    <cellStyle name="_x0004__CFA - AWPs 26.1.03 8" xfId="354"/>
    <cellStyle name="_CFA - AWPs 26.1.03 9" xfId="355"/>
    <cellStyle name="_x0004__CFA - AWPs 26.1.03 9" xfId="356"/>
    <cellStyle name="_CFA-AWPs 16.1.03" xfId="357"/>
    <cellStyle name="_x0004__CFA-AWPs 16.1.03" xfId="358"/>
    <cellStyle name="_CFA-AWPs 16.1.03 10" xfId="359"/>
    <cellStyle name="_x0004__CFA-AWPs 16.1.03 10" xfId="360"/>
    <cellStyle name="_CFA-AWPs 16.1.03 11" xfId="361"/>
    <cellStyle name="_x0004__CFA-AWPs 16.1.03 11" xfId="362"/>
    <cellStyle name="_CFA-AWPs 16.1.03 12" xfId="363"/>
    <cellStyle name="_x0004__CFA-AWPs 16.1.03 12" xfId="364"/>
    <cellStyle name="_CFA-AWPs 16.1.03 13" xfId="365"/>
    <cellStyle name="_x0004__CFA-AWPs 16.1.03 13" xfId="366"/>
    <cellStyle name="_CFA-AWPs 16.1.03 14" xfId="367"/>
    <cellStyle name="_x0004__CFA-AWPs 16.1.03 14" xfId="368"/>
    <cellStyle name="_CFA-AWPs 16.1.03 15" xfId="369"/>
    <cellStyle name="_x0004__CFA-AWPs 16.1.03 15" xfId="370"/>
    <cellStyle name="_CFA-AWPs 16.1.03 16" xfId="371"/>
    <cellStyle name="_x0004__CFA-AWPs 16.1.03 16" xfId="372"/>
    <cellStyle name="_CFA-AWPs 16.1.03 17" xfId="373"/>
    <cellStyle name="_x0004__CFA-AWPs 16.1.03 17" xfId="374"/>
    <cellStyle name="_CFA-AWPs 16.1.03 18" xfId="375"/>
    <cellStyle name="_x0004__CFA-AWPs 16.1.03 18" xfId="376"/>
    <cellStyle name="_CFA-AWPs 16.1.03 19" xfId="377"/>
    <cellStyle name="_x0004__CFA-AWPs 16.1.03 19" xfId="378"/>
    <cellStyle name="_CFA-AWPs 16.1.03 2" xfId="379"/>
    <cellStyle name="_x0004__CFA-AWPs 16.1.03 2" xfId="380"/>
    <cellStyle name="_CFA-AWPs 16.1.03 20" xfId="381"/>
    <cellStyle name="_x0004__CFA-AWPs 16.1.03 20" xfId="382"/>
    <cellStyle name="_CFA-AWPs 16.1.03 21" xfId="383"/>
    <cellStyle name="_x0004__CFA-AWPs 16.1.03 21" xfId="384"/>
    <cellStyle name="_CFA-AWPs 16.1.03 22" xfId="385"/>
    <cellStyle name="_x0004__CFA-AWPs 16.1.03 22" xfId="386"/>
    <cellStyle name="_CFA-AWPs 16.1.03 23" xfId="387"/>
    <cellStyle name="_x0004__CFA-AWPs 16.1.03 23" xfId="388"/>
    <cellStyle name="_CFA-AWPs 16.1.03 24" xfId="389"/>
    <cellStyle name="_x0004__CFA-AWPs 16.1.03 24" xfId="390"/>
    <cellStyle name="_CFA-AWPs 16.1.03 25" xfId="391"/>
    <cellStyle name="_x0004__CFA-AWPs 16.1.03 25" xfId="392"/>
    <cellStyle name="_CFA-AWPs 16.1.03 26" xfId="393"/>
    <cellStyle name="_x0004__CFA-AWPs 16.1.03 26" xfId="394"/>
    <cellStyle name="_CFA-AWPs 16.1.03 27" xfId="395"/>
    <cellStyle name="_x0004__CFA-AWPs 16.1.03 27" xfId="396"/>
    <cellStyle name="_CFA-AWPs 16.1.03 28" xfId="397"/>
    <cellStyle name="_x0004__CFA-AWPs 16.1.03 28" xfId="398"/>
    <cellStyle name="_CFA-AWPs 16.1.03 29" xfId="399"/>
    <cellStyle name="_x0004__CFA-AWPs 16.1.03 29" xfId="400"/>
    <cellStyle name="_CFA-AWPs 16.1.03 3" xfId="401"/>
    <cellStyle name="_x0004__CFA-AWPs 16.1.03 3" xfId="402"/>
    <cellStyle name="_CFA-AWPs 16.1.03 30" xfId="403"/>
    <cellStyle name="_x0004__CFA-AWPs 16.1.03 30" xfId="404"/>
    <cellStyle name="_CFA-AWPs 16.1.03 31" xfId="8038"/>
    <cellStyle name="_x0004__CFA-AWPs 16.1.03 31" xfId="8039"/>
    <cellStyle name="_CFA-AWPs 16.1.03 32" xfId="8040"/>
    <cellStyle name="_x0004__CFA-AWPs 16.1.03 32" xfId="8041"/>
    <cellStyle name="_CFA-AWPs 16.1.03 33" xfId="8042"/>
    <cellStyle name="_x0004__CFA-AWPs 16.1.03 33" xfId="8043"/>
    <cellStyle name="_CFA-AWPs 16.1.03 34" xfId="8044"/>
    <cellStyle name="_x0004__CFA-AWPs 16.1.03 34" xfId="8045"/>
    <cellStyle name="_CFA-AWPs 16.1.03 35" xfId="8046"/>
    <cellStyle name="_x0004__CFA-AWPs 16.1.03 35" xfId="8047"/>
    <cellStyle name="_CFA-AWPs 16.1.03 36" xfId="8048"/>
    <cellStyle name="_x0004__CFA-AWPs 16.1.03 36" xfId="8049"/>
    <cellStyle name="_CFA-AWPs 16.1.03 4" xfId="405"/>
    <cellStyle name="_x0004__CFA-AWPs 16.1.03 4" xfId="406"/>
    <cellStyle name="_CFA-AWPs 16.1.03 5" xfId="407"/>
    <cellStyle name="_x0004__CFA-AWPs 16.1.03 5" xfId="408"/>
    <cellStyle name="_CFA-AWPs 16.1.03 6" xfId="409"/>
    <cellStyle name="_x0004__CFA-AWPs 16.1.03 6" xfId="410"/>
    <cellStyle name="_CFA-AWPs 16.1.03 7" xfId="411"/>
    <cellStyle name="_x0004__CFA-AWPs 16.1.03 7" xfId="412"/>
    <cellStyle name="_CFA-AWPs 16.1.03 8" xfId="413"/>
    <cellStyle name="_x0004__CFA-AWPs 16.1.03 8" xfId="414"/>
    <cellStyle name="_CFA-AWPs 16.1.03 9" xfId="415"/>
    <cellStyle name="_x0004__CFA-AWPs 16.1.03 9" xfId="416"/>
    <cellStyle name="_D-Revenue cycle" xfId="417"/>
    <cellStyle name="_D-Revenue cycle_CMSB - Working Paper 2007" xfId="418"/>
    <cellStyle name="_x000e__E-TECH - WP (BS) 30.6.2010" xfId="8050"/>
    <cellStyle name="_Ext BS-ATSB" xfId="419"/>
    <cellStyle name="_fair value" xfId="8051"/>
    <cellStyle name="_Fixed assets" xfId="420"/>
    <cellStyle name="_FSA-FH" xfId="421"/>
    <cellStyle name="_FSA-FH2" xfId="422"/>
    <cellStyle name="_x000e__G" xfId="423"/>
    <cellStyle name="_x000e__G 2" xfId="8052"/>
    <cellStyle name="_x000e__G_BS wp" xfId="424"/>
    <cellStyle name="_x000e__G_BS wp_BS wps" xfId="425"/>
    <cellStyle name="_x000e__G_BS wps" xfId="426"/>
    <cellStyle name="_x000e__G_E-TECH - WP (BS) 30.6.2010" xfId="8053"/>
    <cellStyle name="_x000e__G_HPI-Schedule 08 (Joanne) 27.07.2008" xfId="8054"/>
    <cellStyle name="_x000e__G_HPI-Schedule 08 (Joanne) 27.07.2008_Extra Excel-M-09" xfId="8055"/>
    <cellStyle name="_x000e__G_HPI-Schedule 08 (Joanne) 27.07.2008_physical sight" xfId="8056"/>
    <cellStyle name="_x000e__G_HPI-Schedule 08 (Joanne) 27.07.2008_Sch 08" xfId="8057"/>
    <cellStyle name="_x000e__G_HPI-Schedule 08 (Joanne) 27.07.2008_Sch 08-jin" xfId="8058"/>
    <cellStyle name="_x000e__G_KBPCK - Schedule'08 (Denice)" xfId="8059"/>
    <cellStyle name="_x000e__G_KBPCK - Schedule'08 (Denice)_Sch 08" xfId="8060"/>
    <cellStyle name="_x000e__G_KBPCK - Schedule'08 (Denice)_SCH-JIN" xfId="8061"/>
    <cellStyle name="_x000e__G_KBPCK - Schedules'08 (Joanne)" xfId="8062"/>
    <cellStyle name="_x000e__G_KBPCK - Schedules'08 (Joanne)_physical sight" xfId="8063"/>
    <cellStyle name="_x000e__G_KBPCK - Schedules'08 (Joanne)_Sch 08" xfId="8064"/>
    <cellStyle name="_x000e__G_KBPCK - Schedules'08 (Joanne)_Sch 08-jin" xfId="8065"/>
    <cellStyle name="_x000e__G_Makatas Industries WP - IS 08" xfId="427"/>
    <cellStyle name="_x000e__G_OE(R)06" xfId="8066"/>
    <cellStyle name="_x000e__G_Sch - Jin" xfId="8067"/>
    <cellStyle name="_x000e__G_Sch - Jin_physical sight" xfId="8068"/>
    <cellStyle name="_x000e__G_Sch - Jin_Sch 08" xfId="8069"/>
    <cellStyle name="_x000e__G_Sch - Jin_Sch 08-jin" xfId="8070"/>
    <cellStyle name="_x000e__G_Sch 08" xfId="8071"/>
    <cellStyle name="_x000e__G_Sch 08-jin" xfId="8072"/>
    <cellStyle name="_x000e__G_Sch'09-EE(cheok)" xfId="8073"/>
    <cellStyle name="_x000e__G_Schedule" xfId="8074"/>
    <cellStyle name="_x000e__G_Schedule (07.05.08)" xfId="8075"/>
    <cellStyle name="_x000e__G_Schedule (07.05.08)_creditors 08" xfId="8076"/>
    <cellStyle name="_x000e__G_Schedule (07.05.08)_creditors 08_physical sight" xfId="8077"/>
    <cellStyle name="_x000e__G_Schedule (07.05.08)_creditors 08_Sch 08" xfId="8078"/>
    <cellStyle name="_x000e__G_Schedule (07.05.08)_creditors 08_Sch 08-jin" xfId="8079"/>
    <cellStyle name="_x000e__G_Schedule (07.05.08)_physical sight" xfId="8080"/>
    <cellStyle name="_x000e__G_Schedule (07.05.08)_Sch - Jin" xfId="8081"/>
    <cellStyle name="_x000e__G_Schedule (07.05.08)_Sch - Jin_physical sight" xfId="8082"/>
    <cellStyle name="_x000e__G_Schedule (07.05.08)_Sch - Jin_Sch 08" xfId="8083"/>
    <cellStyle name="_x000e__G_Schedule (07.05.08)_Sch - Jin_Sch 08-jin" xfId="8084"/>
    <cellStyle name="_x000e__G_Schedule (07.05.08)_Sch 08" xfId="8085"/>
    <cellStyle name="_x000e__G_Schedule (07.05.08)_Sch 08-jin" xfId="8086"/>
    <cellStyle name="_x000e__G_Schedule (07.05.08)_Schedule - jin" xfId="8087"/>
    <cellStyle name="_x000e__G_Schedule (07.05.08)_Schedule - jin_physical sight" xfId="8088"/>
    <cellStyle name="_x000e__G_Schedule (07.05.08)_Schedule - jin_Sch 08" xfId="8089"/>
    <cellStyle name="_x000e__G_Schedule (07.05.08)_Schedule - jin_Sch 08-jin" xfId="8090"/>
    <cellStyle name="_x000e__G_Schedule (07.05.08)_Trade Receivable &amp; Payables" xfId="8091"/>
    <cellStyle name="_x000e__G_Schedule (07.05.08)_Trade Receivable &amp; Payables_physical sight" xfId="8092"/>
    <cellStyle name="_x000e__G_Schedule (07.05.08)_Trade Receivable &amp; Payables_Sch 08" xfId="8093"/>
    <cellStyle name="_x000e__G_Schedule (07.05.08)_Trade Receivable &amp; Payables_Sch 08-jin" xfId="8094"/>
    <cellStyle name="_x000e__G_Schedule (2009)" xfId="8095"/>
    <cellStyle name="_x000e__G_Schedule (2009)_Sch 08" xfId="8096"/>
    <cellStyle name="_x000e__G_Schedule (2009)_SCH-JIN" xfId="8097"/>
    <cellStyle name="_x000e__G_Schedule_Sch 08" xfId="8098"/>
    <cellStyle name="_x000e__G_Schedule_SCH-JIN" xfId="8099"/>
    <cellStyle name="_x000e__G_SI-Schedules 08 (2)" xfId="8100"/>
    <cellStyle name="_x000e__G_SSH-HP 08" xfId="8101"/>
    <cellStyle name="_x000e__G_term_loan" xfId="8102"/>
    <cellStyle name="_x000e__G_VCS08 (R)" xfId="8103"/>
    <cellStyle name="_x000e__G_WP(IS)-System" xfId="428"/>
    <cellStyle name="_x000e__G_WP-IS" xfId="429"/>
    <cellStyle name="_x000e__HPI-Schedule 08 (Joanne) 27.07.2008" xfId="8104"/>
    <cellStyle name="_x000e__HPI-Schedule 08 (Joanne) 27.07.2008_Extra Excel-M-09" xfId="8105"/>
    <cellStyle name="_x000e__HPI-Schedule 08 (Joanne) 27.07.2008_physical sight" xfId="8106"/>
    <cellStyle name="_x000e__HPI-Schedule 08 (Joanne) 27.07.2008_Sch 08" xfId="8107"/>
    <cellStyle name="_x000e__HPI-Schedule 08 (Joanne) 27.07.2008_Sch 08-jin" xfId="8108"/>
    <cellStyle name="_x000e__KBPCK - Schedule'08 (Denice)" xfId="8109"/>
    <cellStyle name="_x000e__KBPCK - Schedule'08 (Denice)_Sch 08" xfId="8110"/>
    <cellStyle name="_x000e__KBPCK - Schedule'08 (Denice)_SCH-JIN" xfId="8111"/>
    <cellStyle name="_x000e__KBPCK - Schedules'08 (Joanne)" xfId="8112"/>
    <cellStyle name="_x000e__KBPCK - Schedules'08 (Joanne)_physical sight" xfId="8113"/>
    <cellStyle name="_x000e__KBPCK - Schedules'08 (Joanne)_Sch 08" xfId="8114"/>
    <cellStyle name="_x000e__KBPCK - Schedules'08 (Joanne)_Sch 08-jin" xfId="8115"/>
    <cellStyle name="_x000e__Makatas Industries WP - IS 08" xfId="430"/>
    <cellStyle name="_x000e__OE(R)06" xfId="8116"/>
    <cellStyle name="_Orisoft Conso Working 08-Dec" xfId="431"/>
    <cellStyle name="_x000e__Sch - Jin" xfId="8117"/>
    <cellStyle name="_x000e__Sch - Jin_physical sight" xfId="8118"/>
    <cellStyle name="_x000e__Sch - Jin_Sch 08" xfId="8119"/>
    <cellStyle name="_x000e__Sch - Jin_Sch 08-jin" xfId="8120"/>
    <cellStyle name="_x000e__Sch 08" xfId="8121"/>
    <cellStyle name="_x000e__Sch 08-jin" xfId="8122"/>
    <cellStyle name="_x000e__Sch'09-EE(cheok)" xfId="8123"/>
    <cellStyle name="_x000e__Schedule" xfId="8124"/>
    <cellStyle name="_x000e__Schedule (07.05.08)" xfId="8125"/>
    <cellStyle name="_x000e__Schedule (07.05.08)_creditors 08" xfId="8126"/>
    <cellStyle name="_x000e__Schedule (07.05.08)_creditors 08_physical sight" xfId="8127"/>
    <cellStyle name="_x000e__Schedule (07.05.08)_creditors 08_Sch 08" xfId="8128"/>
    <cellStyle name="_x000e__Schedule (07.05.08)_creditors 08_Sch 08-jin" xfId="8129"/>
    <cellStyle name="_x000e__Schedule (07.05.08)_physical sight" xfId="8130"/>
    <cellStyle name="_x000e__Schedule (07.05.08)_Sch - Jin" xfId="8131"/>
    <cellStyle name="_x000e__Schedule (07.05.08)_Sch - Jin_physical sight" xfId="8132"/>
    <cellStyle name="_x000e__Schedule (07.05.08)_Sch - Jin_Sch 08" xfId="8133"/>
    <cellStyle name="_x000e__Schedule (07.05.08)_Sch - Jin_Sch 08-jin" xfId="8134"/>
    <cellStyle name="_x000e__Schedule (07.05.08)_Sch 08" xfId="8135"/>
    <cellStyle name="_x000e__Schedule (07.05.08)_Sch 08-jin" xfId="8136"/>
    <cellStyle name="_x000e__Schedule (07.05.08)_Schedule - jin" xfId="8137"/>
    <cellStyle name="_x000e__Schedule (07.05.08)_Schedule - jin_physical sight" xfId="8138"/>
    <cellStyle name="_x000e__Schedule (07.05.08)_Schedule - jin_Sch 08" xfId="8139"/>
    <cellStyle name="_x000e__Schedule (07.05.08)_Schedule - jin_Sch 08-jin" xfId="8140"/>
    <cellStyle name="_x000e__Schedule (07.05.08)_Trade Receivable &amp; Payables" xfId="8141"/>
    <cellStyle name="_x000e__Schedule (07.05.08)_Trade Receivable &amp; Payables_physical sight" xfId="8142"/>
    <cellStyle name="_x000e__Schedule (07.05.08)_Trade Receivable &amp; Payables_Sch 08" xfId="8143"/>
    <cellStyle name="_x000e__Schedule (07.05.08)_Trade Receivable &amp; Payables_Sch 08-jin" xfId="8144"/>
    <cellStyle name="_x000e__Schedule (2009)" xfId="8145"/>
    <cellStyle name="_x000e__Schedule (2009)_Sch 08" xfId="8146"/>
    <cellStyle name="_x000e__Schedule (2009)_SCH-JIN" xfId="8147"/>
    <cellStyle name="_x000e__Schedule_Sch 08" xfId="8148"/>
    <cellStyle name="_x000e__Schedule_SCH-JIN" xfId="8149"/>
    <cellStyle name="_x000e__SI-Schedules 08 (2)" xfId="8150"/>
    <cellStyle name="_SSH" xfId="8151"/>
    <cellStyle name="_SSH_HPI-Schedule 08 (Joanne) 27.07.2008" xfId="8152"/>
    <cellStyle name="_SSH_HPI-Schedule 08 (Joanne) 27.07.2008_Extra Excel-M-09" xfId="8153"/>
    <cellStyle name="_SSH_HPI-Schedule 08 (Joanne) 27.07.2008_physical sight" xfId="8154"/>
    <cellStyle name="_SSH_HPI-Schedule 08 (Joanne) 27.07.2008_Sch 08" xfId="8155"/>
    <cellStyle name="_SSH_HPI-Schedule 08 (Joanne) 27.07.2008_Sch 08-jin" xfId="8156"/>
    <cellStyle name="_SSH_KBPCK - Schedule'08 (Denice)" xfId="8157"/>
    <cellStyle name="_SSH_KBPCK - Schedule'08 (Denice)_Sch 08" xfId="8158"/>
    <cellStyle name="_SSH_KBPCK - Schedule'08 (Denice)_SCH-JIN" xfId="8159"/>
    <cellStyle name="_SSH_MSH-M-08" xfId="8160"/>
    <cellStyle name="_SSH_MSH-M-08_Sch 08" xfId="8161"/>
    <cellStyle name="_SSH_MSH-M-08_SCH-JIN" xfId="8162"/>
    <cellStyle name="_SSH_OE(R)06" xfId="8163"/>
    <cellStyle name="_SSH_Sch - Jin" xfId="8164"/>
    <cellStyle name="_SSH_Sch 08" xfId="8165"/>
    <cellStyle name="_SSH_Sch 08_physical sight" xfId="8166"/>
    <cellStyle name="_SSH_Sch 08_Sch 08-jin" xfId="8167"/>
    <cellStyle name="_SSH_Sch 08-jin" xfId="8168"/>
    <cellStyle name="_SSH_Sch'09-EE(cheok)" xfId="8169"/>
    <cellStyle name="_SSH_Schedule" xfId="8170"/>
    <cellStyle name="_SSH_Schedule - 30.06.2008" xfId="8171"/>
    <cellStyle name="_SSH_Schedule - 30.06.2008_Sch 08" xfId="8172"/>
    <cellStyle name="_SSH_Schedule - 30.06.2008_SCH-JIN" xfId="8173"/>
    <cellStyle name="_SSH_Schedule_Sch 08" xfId="8174"/>
    <cellStyle name="_SSH_Schedule_SCH-JIN" xfId="8175"/>
    <cellStyle name="_SSH_Schedule'08 - DD (03.09.08)" xfId="8176"/>
    <cellStyle name="_SSH_Schedule'08 - DD (03.09.08)_Sch 08" xfId="8177"/>
    <cellStyle name="_SSH_Schedule'08 - DD (03.09.08)_Sch'09-EE(cheok)" xfId="8178"/>
    <cellStyle name="_SSH_Schedule'08 - DD (03.09.08)_SCH-JIN" xfId="8179"/>
    <cellStyle name="_SSH_SHH Schedule" xfId="8180"/>
    <cellStyle name="_SSH_SHH Schedule_Sch 08" xfId="8181"/>
    <cellStyle name="_SSH_SHH Schedule_SCH-JIN" xfId="8182"/>
    <cellStyle name="_SSH_SHH-purch" xfId="8183"/>
    <cellStyle name="_SSH_SHH-purch_Sch 08" xfId="8184"/>
    <cellStyle name="_SSH_SHH-purch_SCH-JIN" xfId="8185"/>
    <cellStyle name="_SSH_SI-Schedules 08 (2)" xfId="8186"/>
    <cellStyle name="_SSH_SSH-jin" xfId="8187"/>
    <cellStyle name="_SSH_VCS08 (R)" xfId="8188"/>
    <cellStyle name="_SSH_Work-WHSP08-Mon" xfId="8189"/>
    <cellStyle name="_SSH_Work-WHSP08-Mon_physical sight" xfId="8190"/>
    <cellStyle name="_SSH_Work-WHSP08-Mon_Sch 08" xfId="8191"/>
    <cellStyle name="_SSH_Work-WHSP08-Mon_Sch 08-jin" xfId="8192"/>
    <cellStyle name="_x000e__SSH-HP 08" xfId="8193"/>
    <cellStyle name="_Storewell(R)-Awps-2002" xfId="432"/>
    <cellStyle name="_x0004__Storewell(R)-Awps-2002" xfId="433"/>
    <cellStyle name="_Storewell(R)-Awps-2002 10" xfId="434"/>
    <cellStyle name="_x0004__Storewell(R)-Awps-2002 10" xfId="435"/>
    <cellStyle name="_Storewell(R)-Awps-2002 11" xfId="436"/>
    <cellStyle name="_x0004__Storewell(R)-Awps-2002 11" xfId="437"/>
    <cellStyle name="_Storewell(R)-Awps-2002 12" xfId="438"/>
    <cellStyle name="_x0004__Storewell(R)-Awps-2002 12" xfId="439"/>
    <cellStyle name="_Storewell(R)-Awps-2002 13" xfId="440"/>
    <cellStyle name="_x0004__Storewell(R)-Awps-2002 13" xfId="441"/>
    <cellStyle name="_Storewell(R)-Awps-2002 14" xfId="442"/>
    <cellStyle name="_x0004__Storewell(R)-Awps-2002 14" xfId="443"/>
    <cellStyle name="_Storewell(R)-Awps-2002 15" xfId="444"/>
    <cellStyle name="_x0004__Storewell(R)-Awps-2002 15" xfId="445"/>
    <cellStyle name="_Storewell(R)-Awps-2002 16" xfId="446"/>
    <cellStyle name="_x0004__Storewell(R)-Awps-2002 16" xfId="447"/>
    <cellStyle name="_Storewell(R)-Awps-2002 17" xfId="448"/>
    <cellStyle name="_x0004__Storewell(R)-Awps-2002 17" xfId="449"/>
    <cellStyle name="_Storewell(R)-Awps-2002 18" xfId="450"/>
    <cellStyle name="_x0004__Storewell(R)-Awps-2002 18" xfId="451"/>
    <cellStyle name="_Storewell(R)-Awps-2002 19" xfId="452"/>
    <cellStyle name="_x0004__Storewell(R)-Awps-2002 19" xfId="453"/>
    <cellStyle name="_Storewell(R)-Awps-2002 2" xfId="454"/>
    <cellStyle name="_x0004__Storewell(R)-Awps-2002 2" xfId="455"/>
    <cellStyle name="_Storewell(R)-Awps-2002 20" xfId="456"/>
    <cellStyle name="_x0004__Storewell(R)-Awps-2002 20" xfId="457"/>
    <cellStyle name="_Storewell(R)-Awps-2002 21" xfId="458"/>
    <cellStyle name="_x0004__Storewell(R)-Awps-2002 21" xfId="459"/>
    <cellStyle name="_Storewell(R)-Awps-2002 22" xfId="460"/>
    <cellStyle name="_x0004__Storewell(R)-Awps-2002 22" xfId="461"/>
    <cellStyle name="_Storewell(R)-Awps-2002 23" xfId="462"/>
    <cellStyle name="_x0004__Storewell(R)-Awps-2002 23" xfId="463"/>
    <cellStyle name="_Storewell(R)-Awps-2002 24" xfId="464"/>
    <cellStyle name="_x0004__Storewell(R)-Awps-2002 24" xfId="465"/>
    <cellStyle name="_Storewell(R)-Awps-2002 25" xfId="466"/>
    <cellStyle name="_x0004__Storewell(R)-Awps-2002 25" xfId="467"/>
    <cellStyle name="_Storewell(R)-Awps-2002 26" xfId="468"/>
    <cellStyle name="_x0004__Storewell(R)-Awps-2002 26" xfId="469"/>
    <cellStyle name="_Storewell(R)-Awps-2002 27" xfId="470"/>
    <cellStyle name="_x0004__Storewell(R)-Awps-2002 27" xfId="471"/>
    <cellStyle name="_Storewell(R)-Awps-2002 28" xfId="472"/>
    <cellStyle name="_x0004__Storewell(R)-Awps-2002 28" xfId="473"/>
    <cellStyle name="_Storewell(R)-Awps-2002 29" xfId="474"/>
    <cellStyle name="_x0004__Storewell(R)-Awps-2002 29" xfId="475"/>
    <cellStyle name="_Storewell(R)-Awps-2002 3" xfId="476"/>
    <cellStyle name="_x0004__Storewell(R)-Awps-2002 3" xfId="477"/>
    <cellStyle name="_Storewell(R)-Awps-2002 30" xfId="478"/>
    <cellStyle name="_x0004__Storewell(R)-Awps-2002 30" xfId="479"/>
    <cellStyle name="_Storewell(R)-Awps-2002 31" xfId="8194"/>
    <cellStyle name="_x0004__Storewell(R)-Awps-2002 31" xfId="8195"/>
    <cellStyle name="_Storewell(R)-Awps-2002 32" xfId="8196"/>
    <cellStyle name="_x0004__Storewell(R)-Awps-2002 32" xfId="8197"/>
    <cellStyle name="_Storewell(R)-Awps-2002 33" xfId="8198"/>
    <cellStyle name="_x0004__Storewell(R)-Awps-2002 33" xfId="8199"/>
    <cellStyle name="_Storewell(R)-Awps-2002 34" xfId="8200"/>
    <cellStyle name="_x0004__Storewell(R)-Awps-2002 34" xfId="8201"/>
    <cellStyle name="_Storewell(R)-Awps-2002 35" xfId="8202"/>
    <cellStyle name="_x0004__Storewell(R)-Awps-2002 35" xfId="8203"/>
    <cellStyle name="_Storewell(R)-Awps-2002 36" xfId="8204"/>
    <cellStyle name="_x0004__Storewell(R)-Awps-2002 36" xfId="8205"/>
    <cellStyle name="_Storewell(R)-Awps-2002 4" xfId="480"/>
    <cellStyle name="_x0004__Storewell(R)-Awps-2002 4" xfId="481"/>
    <cellStyle name="_Storewell(R)-Awps-2002 5" xfId="482"/>
    <cellStyle name="_x0004__Storewell(R)-Awps-2002 5" xfId="483"/>
    <cellStyle name="_Storewell(R)-Awps-2002 6" xfId="484"/>
    <cellStyle name="_x0004__Storewell(R)-Awps-2002 6" xfId="485"/>
    <cellStyle name="_Storewell(R)-Awps-2002 7" xfId="486"/>
    <cellStyle name="_x0004__Storewell(R)-Awps-2002 7" xfId="487"/>
    <cellStyle name="_Storewell(R)-Awps-2002 8" xfId="488"/>
    <cellStyle name="_x0004__Storewell(R)-Awps-2002 8" xfId="489"/>
    <cellStyle name="_Storewell(R)-Awps-2002 9" xfId="490"/>
    <cellStyle name="_x0004__Storewell(R)-Awps-2002 9" xfId="491"/>
    <cellStyle name="_x000e__term_loan" xfId="8206"/>
    <cellStyle name="_x000e__VCS08 (R)" xfId="8207"/>
    <cellStyle name="_Worksheet in Reporting package" xfId="492"/>
    <cellStyle name="_Worksheet in Reporting package_CMSB - Working Paper 2007" xfId="493"/>
    <cellStyle name="_x000e__WP(IS)-System" xfId="494"/>
    <cellStyle name="_x000e__WP-IS" xfId="495"/>
    <cellStyle name="’??? [0.00]_TMCA Spreadsheet(body)" xfId="496"/>
    <cellStyle name="’???_TMCA Spreadsheet(body)" xfId="497"/>
    <cellStyle name="•W?_TMCA Spreadsheet(body)" xfId="498"/>
    <cellStyle name="_x0018__x0002__x0003_⟀Å٢b" xfId="499"/>
    <cellStyle name="঴" xfId="500"/>
    <cellStyle name="æØè [0.00]_NO.1-CLAIM FORMAT" xfId="501"/>
    <cellStyle name="æØè_NO.1-CLAIM FORMAT" xfId="502"/>
    <cellStyle name="ÊÝ [0.00]_NO.1-CLAIM FORMAT" xfId="503"/>
    <cellStyle name="ÊÝ_NO.1-CLAIM FORMAT" xfId="504"/>
    <cellStyle name="fEñY [0.00]_Region Orders (2)" xfId="505"/>
    <cellStyle name="fEñY_Region Orders (2)" xfId="506"/>
    <cellStyle name="W_CATÊSSP_1" xfId="507"/>
    <cellStyle name="0" xfId="8208"/>
    <cellStyle name="0,0_x000d__x000a_NA_x000d__x000a_" xfId="508"/>
    <cellStyle name="0.00" xfId="8209"/>
    <cellStyle name="0]_ITOCPX" xfId="509"/>
    <cellStyle name="123" xfId="8210"/>
    <cellStyle name="123.00" xfId="8211"/>
    <cellStyle name="20% - Accent1 10" xfId="510"/>
    <cellStyle name="20% - Accent1 10 2" xfId="511"/>
    <cellStyle name="20% - Accent1 10 2 2" xfId="8212"/>
    <cellStyle name="20% - Accent1 10 3" xfId="512"/>
    <cellStyle name="20% - Accent1 10 3 2" xfId="8213"/>
    <cellStyle name="20% - Accent1 10 4" xfId="513"/>
    <cellStyle name="20% - Accent1 10 4 2" xfId="8214"/>
    <cellStyle name="20% - Accent1 10 5" xfId="8215"/>
    <cellStyle name="20% - Accent1 10 5 2" xfId="8216"/>
    <cellStyle name="20% - Accent1 10 6" xfId="8217"/>
    <cellStyle name="20% - Accent1 11" xfId="514"/>
    <cellStyle name="20% - Accent1 11 2" xfId="8218"/>
    <cellStyle name="20% - Accent1 11 2 2" xfId="8219"/>
    <cellStyle name="20% - Accent1 11 3" xfId="8220"/>
    <cellStyle name="20% - Accent1 11 3 2" xfId="8221"/>
    <cellStyle name="20% - Accent1 11 4" xfId="8222"/>
    <cellStyle name="20% - Accent1 12" xfId="515"/>
    <cellStyle name="20% - Accent1 12 2" xfId="8223"/>
    <cellStyle name="20% - Accent1 12 2 2" xfId="8224"/>
    <cellStyle name="20% - Accent1 12 3" xfId="8225"/>
    <cellStyle name="20% - Accent1 12 3 2" xfId="8226"/>
    <cellStyle name="20% - Accent1 12 4" xfId="8227"/>
    <cellStyle name="20% - Accent1 13" xfId="516"/>
    <cellStyle name="20% - Accent1 13 2" xfId="8228"/>
    <cellStyle name="20% - Accent1 13 2 2" xfId="8229"/>
    <cellStyle name="20% - Accent1 13 3" xfId="8230"/>
    <cellStyle name="20% - Accent1 13 3 2" xfId="8231"/>
    <cellStyle name="20% - Accent1 13 4" xfId="8232"/>
    <cellStyle name="20% - Accent1 14" xfId="517"/>
    <cellStyle name="20% - Accent1 14 2" xfId="8233"/>
    <cellStyle name="20% - Accent1 14 2 2" xfId="8234"/>
    <cellStyle name="20% - Accent1 14 3" xfId="8235"/>
    <cellStyle name="20% - Accent1 15" xfId="518"/>
    <cellStyle name="20% - Accent1 15 2" xfId="8236"/>
    <cellStyle name="20% - Accent1 16" xfId="8237"/>
    <cellStyle name="20% - Accent1 2" xfId="519"/>
    <cellStyle name="20% - Accent1 2 10" xfId="520"/>
    <cellStyle name="20% - Accent1 2 2" xfId="521"/>
    <cellStyle name="20% - Accent1 2 2 2" xfId="522"/>
    <cellStyle name="20% - Accent1 2 2 2 2" xfId="523"/>
    <cellStyle name="20% - Accent1 2 2 2 2 2" xfId="8238"/>
    <cellStyle name="20% - Accent1 2 2 2 3" xfId="524"/>
    <cellStyle name="20% - Accent1 2 2 2 3 2" xfId="8239"/>
    <cellStyle name="20% - Accent1 2 2 2 4" xfId="525"/>
    <cellStyle name="20% - Accent1 2 2 2 4 2" xfId="8240"/>
    <cellStyle name="20% - Accent1 2 2 2 5" xfId="8241"/>
    <cellStyle name="20% - Accent1 2 2 2 5 2" xfId="8242"/>
    <cellStyle name="20% - Accent1 2 2 2 6" xfId="8243"/>
    <cellStyle name="20% - Accent1 2 2 3" xfId="526"/>
    <cellStyle name="20% - Accent1 2 2 4" xfId="527"/>
    <cellStyle name="20% - Accent1 2 2 4 2" xfId="8244"/>
    <cellStyle name="20% - Accent1 2 2 5" xfId="528"/>
    <cellStyle name="20% - Accent1 2 2 5 2" xfId="8245"/>
    <cellStyle name="20% - Accent1 2 2 6" xfId="529"/>
    <cellStyle name="20% - Accent1 2 2 6 2" xfId="8246"/>
    <cellStyle name="20% - Accent1 2 2 7" xfId="530"/>
    <cellStyle name="20% - Accent1 2 2 7 2" xfId="8247"/>
    <cellStyle name="20% - Accent1 2 2 8" xfId="531"/>
    <cellStyle name="20% - Accent1 2 3" xfId="532"/>
    <cellStyle name="20% - Accent1 2 3 2" xfId="533"/>
    <cellStyle name="20% - Accent1 2 3 2 2" xfId="534"/>
    <cellStyle name="20% - Accent1 2 3 2 2 2" xfId="8248"/>
    <cellStyle name="20% - Accent1 2 3 2 3" xfId="535"/>
    <cellStyle name="20% - Accent1 2 3 2 3 2" xfId="8249"/>
    <cellStyle name="20% - Accent1 2 3 2 4" xfId="536"/>
    <cellStyle name="20% - Accent1 2 3 2 4 2" xfId="8250"/>
    <cellStyle name="20% - Accent1 2 3 2 5" xfId="8251"/>
    <cellStyle name="20% - Accent1 2 3 2 5 2" xfId="8252"/>
    <cellStyle name="20% - Accent1 2 3 2 6" xfId="8253"/>
    <cellStyle name="20% - Accent1 2 3 3" xfId="537"/>
    <cellStyle name="20% - Accent1 2 3 3 2" xfId="8254"/>
    <cellStyle name="20% - Accent1 2 3 4" xfId="538"/>
    <cellStyle name="20% - Accent1 2 3 4 2" xfId="8255"/>
    <cellStyle name="20% - Accent1 2 3 5" xfId="539"/>
    <cellStyle name="20% - Accent1 2 3 5 2" xfId="8256"/>
    <cellStyle name="20% - Accent1 2 3 6" xfId="540"/>
    <cellStyle name="20% - Accent1 2 3 6 2" xfId="8257"/>
    <cellStyle name="20% - Accent1 2 3 7" xfId="541"/>
    <cellStyle name="20% - Accent1 2 4" xfId="542"/>
    <cellStyle name="20% - Accent1 2 4 2" xfId="543"/>
    <cellStyle name="20% - Accent1 2 4 2 2" xfId="544"/>
    <cellStyle name="20% - Accent1 2 4 2 2 2" xfId="8258"/>
    <cellStyle name="20% - Accent1 2 4 2 3" xfId="545"/>
    <cellStyle name="20% - Accent1 2 4 2 3 2" xfId="8259"/>
    <cellStyle name="20% - Accent1 2 4 2 4" xfId="546"/>
    <cellStyle name="20% - Accent1 2 4 2 4 2" xfId="8260"/>
    <cellStyle name="20% - Accent1 2 4 2 5" xfId="8261"/>
    <cellStyle name="20% - Accent1 2 4 2 5 2" xfId="8262"/>
    <cellStyle name="20% - Accent1 2 4 2 6" xfId="8263"/>
    <cellStyle name="20% - Accent1 2 4 3" xfId="547"/>
    <cellStyle name="20% - Accent1 2 4 3 2" xfId="8264"/>
    <cellStyle name="20% - Accent1 2 4 4" xfId="548"/>
    <cellStyle name="20% - Accent1 2 4 4 2" xfId="8265"/>
    <cellStyle name="20% - Accent1 2 4 5" xfId="549"/>
    <cellStyle name="20% - Accent1 2 4 5 2" xfId="8266"/>
    <cellStyle name="20% - Accent1 2 4 6" xfId="8267"/>
    <cellStyle name="20% - Accent1 2 4 6 2" xfId="8268"/>
    <cellStyle name="20% - Accent1 2 4 7" xfId="8269"/>
    <cellStyle name="20% - Accent1 2 5" xfId="550"/>
    <cellStyle name="20% - Accent1 2 5 2" xfId="551"/>
    <cellStyle name="20% - Accent1 2 5 2 2" xfId="552"/>
    <cellStyle name="20% - Accent1 2 5 2 2 2" xfId="8270"/>
    <cellStyle name="20% - Accent1 2 5 2 3" xfId="553"/>
    <cellStyle name="20% - Accent1 2 5 2 3 2" xfId="8271"/>
    <cellStyle name="20% - Accent1 2 5 2 4" xfId="554"/>
    <cellStyle name="20% - Accent1 2 5 2 4 2" xfId="8272"/>
    <cellStyle name="20% - Accent1 2 5 2 5" xfId="8273"/>
    <cellStyle name="20% - Accent1 2 5 2 5 2" xfId="8274"/>
    <cellStyle name="20% - Accent1 2 5 2 6" xfId="8275"/>
    <cellStyle name="20% - Accent1 2 5 3" xfId="555"/>
    <cellStyle name="20% - Accent1 2 5 3 2" xfId="8276"/>
    <cellStyle name="20% - Accent1 2 5 4" xfId="556"/>
    <cellStyle name="20% - Accent1 2 5 4 2" xfId="8277"/>
    <cellStyle name="20% - Accent1 2 5 5" xfId="557"/>
    <cellStyle name="20% - Accent1 2 5 5 2" xfId="8278"/>
    <cellStyle name="20% - Accent1 2 5 6" xfId="8279"/>
    <cellStyle name="20% - Accent1 2 5 6 2" xfId="8280"/>
    <cellStyle name="20% - Accent1 2 5 7" xfId="8281"/>
    <cellStyle name="20% - Accent1 2 6" xfId="558"/>
    <cellStyle name="20% - Accent1 2 6 2" xfId="559"/>
    <cellStyle name="20% - Accent1 2 6 2 2" xfId="560"/>
    <cellStyle name="20% - Accent1 2 6 2 2 2" xfId="8282"/>
    <cellStyle name="20% - Accent1 2 6 2 3" xfId="561"/>
    <cellStyle name="20% - Accent1 2 6 2 3 2" xfId="8283"/>
    <cellStyle name="20% - Accent1 2 6 2 4" xfId="562"/>
    <cellStyle name="20% - Accent1 2 6 2 4 2" xfId="8284"/>
    <cellStyle name="20% - Accent1 2 6 2 5" xfId="8285"/>
    <cellStyle name="20% - Accent1 2 6 2 5 2" xfId="8286"/>
    <cellStyle name="20% - Accent1 2 6 2 6" xfId="8287"/>
    <cellStyle name="20% - Accent1 2 6 3" xfId="563"/>
    <cellStyle name="20% - Accent1 2 6 3 2" xfId="8288"/>
    <cellStyle name="20% - Accent1 2 6 4" xfId="564"/>
    <cellStyle name="20% - Accent1 2 6 4 2" xfId="8289"/>
    <cellStyle name="20% - Accent1 2 6 5" xfId="565"/>
    <cellStyle name="20% - Accent1 2 6 5 2" xfId="8290"/>
    <cellStyle name="20% - Accent1 2 6 6" xfId="8291"/>
    <cellStyle name="20% - Accent1 2 6 6 2" xfId="8292"/>
    <cellStyle name="20% - Accent1 2 6 7" xfId="8293"/>
    <cellStyle name="20% - Accent1 2 7" xfId="566"/>
    <cellStyle name="20% - Accent1 2 7 2" xfId="567"/>
    <cellStyle name="20% - Accent1 2 7 2 2" xfId="568"/>
    <cellStyle name="20% - Accent1 2 7 2 2 2" xfId="8294"/>
    <cellStyle name="20% - Accent1 2 7 2 3" xfId="569"/>
    <cellStyle name="20% - Accent1 2 7 2 3 2" xfId="8295"/>
    <cellStyle name="20% - Accent1 2 7 2 4" xfId="570"/>
    <cellStyle name="20% - Accent1 2 7 2 4 2" xfId="8296"/>
    <cellStyle name="20% - Accent1 2 7 2 5" xfId="8297"/>
    <cellStyle name="20% - Accent1 2 7 2 5 2" xfId="8298"/>
    <cellStyle name="20% - Accent1 2 7 2 6" xfId="8299"/>
    <cellStyle name="20% - Accent1 2 7 3" xfId="571"/>
    <cellStyle name="20% - Accent1 2 7 3 2" xfId="8300"/>
    <cellStyle name="20% - Accent1 2 7 4" xfId="572"/>
    <cellStyle name="20% - Accent1 2 7 4 2" xfId="8301"/>
    <cellStyle name="20% - Accent1 2 7 5" xfId="573"/>
    <cellStyle name="20% - Accent1 2 7 5 2" xfId="8302"/>
    <cellStyle name="20% - Accent1 2 7 6" xfId="8303"/>
    <cellStyle name="20% - Accent1 2 7 6 2" xfId="8304"/>
    <cellStyle name="20% - Accent1 2 7 7" xfId="8305"/>
    <cellStyle name="20% - Accent1 2 8" xfId="574"/>
    <cellStyle name="20% - Accent1 2 8 2" xfId="8306"/>
    <cellStyle name="20% - Accent1 2 9" xfId="575"/>
    <cellStyle name="20% - Accent1 2 9 2" xfId="576"/>
    <cellStyle name="20% - Accent1 2 9 3" xfId="577"/>
    <cellStyle name="20% - Accent1 3" xfId="578"/>
    <cellStyle name="20% - Accent1 3 2" xfId="579"/>
    <cellStyle name="20% - Accent1 3 2 2" xfId="580"/>
    <cellStyle name="20% - Accent1 3 2 2 2" xfId="581"/>
    <cellStyle name="20% - Accent1 3 2 2 2 2" xfId="8307"/>
    <cellStyle name="20% - Accent1 3 2 2 3" xfId="582"/>
    <cellStyle name="20% - Accent1 3 2 2 3 2" xfId="8308"/>
    <cellStyle name="20% - Accent1 3 2 2 4" xfId="583"/>
    <cellStyle name="20% - Accent1 3 2 2 4 2" xfId="8309"/>
    <cellStyle name="20% - Accent1 3 2 2 5" xfId="8310"/>
    <cellStyle name="20% - Accent1 3 2 2 5 2" xfId="8311"/>
    <cellStyle name="20% - Accent1 3 2 2 6" xfId="8312"/>
    <cellStyle name="20% - Accent1 3 2 3" xfId="584"/>
    <cellStyle name="20% - Accent1 3 2 3 2" xfId="8313"/>
    <cellStyle name="20% - Accent1 3 2 4" xfId="585"/>
    <cellStyle name="20% - Accent1 3 2 4 2" xfId="8314"/>
    <cellStyle name="20% - Accent1 3 2 5" xfId="586"/>
    <cellStyle name="20% - Accent1 3 2 5 2" xfId="8315"/>
    <cellStyle name="20% - Accent1 3 2 6" xfId="8316"/>
    <cellStyle name="20% - Accent1 3 2 6 2" xfId="8317"/>
    <cellStyle name="20% - Accent1 3 2 7" xfId="8318"/>
    <cellStyle name="20% - Accent1 3 3" xfId="587"/>
    <cellStyle name="20% - Accent1 3 3 2" xfId="588"/>
    <cellStyle name="20% - Accent1 3 3 2 2" xfId="589"/>
    <cellStyle name="20% - Accent1 3 3 2 2 2" xfId="8319"/>
    <cellStyle name="20% - Accent1 3 3 2 3" xfId="590"/>
    <cellStyle name="20% - Accent1 3 3 2 3 2" xfId="8320"/>
    <cellStyle name="20% - Accent1 3 3 2 4" xfId="591"/>
    <cellStyle name="20% - Accent1 3 3 2 4 2" xfId="8321"/>
    <cellStyle name="20% - Accent1 3 3 2 5" xfId="8322"/>
    <cellStyle name="20% - Accent1 3 3 2 5 2" xfId="8323"/>
    <cellStyle name="20% - Accent1 3 3 2 6" xfId="8324"/>
    <cellStyle name="20% - Accent1 3 3 3" xfId="592"/>
    <cellStyle name="20% - Accent1 3 3 3 2" xfId="8325"/>
    <cellStyle name="20% - Accent1 3 3 4" xfId="593"/>
    <cellStyle name="20% - Accent1 3 3 4 2" xfId="8326"/>
    <cellStyle name="20% - Accent1 3 3 5" xfId="594"/>
    <cellStyle name="20% - Accent1 3 3 5 2" xfId="8327"/>
    <cellStyle name="20% - Accent1 3 3 6" xfId="8328"/>
    <cellStyle name="20% - Accent1 3 3 6 2" xfId="8329"/>
    <cellStyle name="20% - Accent1 3 3 7" xfId="8330"/>
    <cellStyle name="20% - Accent1 3 4" xfId="595"/>
    <cellStyle name="20% - Accent1 3 4 2" xfId="596"/>
    <cellStyle name="20% - Accent1 3 4 2 2" xfId="597"/>
    <cellStyle name="20% - Accent1 3 4 2 2 2" xfId="8331"/>
    <cellStyle name="20% - Accent1 3 4 2 3" xfId="598"/>
    <cellStyle name="20% - Accent1 3 4 2 3 2" xfId="8332"/>
    <cellStyle name="20% - Accent1 3 4 2 4" xfId="599"/>
    <cellStyle name="20% - Accent1 3 4 2 4 2" xfId="8333"/>
    <cellStyle name="20% - Accent1 3 4 2 5" xfId="8334"/>
    <cellStyle name="20% - Accent1 3 4 2 5 2" xfId="8335"/>
    <cellStyle name="20% - Accent1 3 4 2 6" xfId="8336"/>
    <cellStyle name="20% - Accent1 3 4 3" xfId="600"/>
    <cellStyle name="20% - Accent1 3 4 3 2" xfId="8337"/>
    <cellStyle name="20% - Accent1 3 4 4" xfId="601"/>
    <cellStyle name="20% - Accent1 3 4 4 2" xfId="8338"/>
    <cellStyle name="20% - Accent1 3 4 5" xfId="602"/>
    <cellStyle name="20% - Accent1 3 4 5 2" xfId="8339"/>
    <cellStyle name="20% - Accent1 3 4 6" xfId="8340"/>
    <cellStyle name="20% - Accent1 3 4 6 2" xfId="8341"/>
    <cellStyle name="20% - Accent1 3 4 7" xfId="8342"/>
    <cellStyle name="20% - Accent1 3 5" xfId="603"/>
    <cellStyle name="20% - Accent1 3 5 2" xfId="604"/>
    <cellStyle name="20% - Accent1 3 5 2 2" xfId="605"/>
    <cellStyle name="20% - Accent1 3 5 2 2 2" xfId="8343"/>
    <cellStyle name="20% - Accent1 3 5 2 3" xfId="606"/>
    <cellStyle name="20% - Accent1 3 5 2 3 2" xfId="8344"/>
    <cellStyle name="20% - Accent1 3 5 2 4" xfId="607"/>
    <cellStyle name="20% - Accent1 3 5 2 4 2" xfId="8345"/>
    <cellStyle name="20% - Accent1 3 5 2 5" xfId="8346"/>
    <cellStyle name="20% - Accent1 3 5 2 5 2" xfId="8347"/>
    <cellStyle name="20% - Accent1 3 5 2 6" xfId="8348"/>
    <cellStyle name="20% - Accent1 3 5 3" xfId="608"/>
    <cellStyle name="20% - Accent1 3 5 3 2" xfId="8349"/>
    <cellStyle name="20% - Accent1 3 5 4" xfId="609"/>
    <cellStyle name="20% - Accent1 3 5 4 2" xfId="8350"/>
    <cellStyle name="20% - Accent1 3 5 5" xfId="610"/>
    <cellStyle name="20% - Accent1 3 5 5 2" xfId="8351"/>
    <cellStyle name="20% - Accent1 3 5 6" xfId="8352"/>
    <cellStyle name="20% - Accent1 3 5 6 2" xfId="8353"/>
    <cellStyle name="20% - Accent1 3 5 7" xfId="8354"/>
    <cellStyle name="20% - Accent1 3 6" xfId="611"/>
    <cellStyle name="20% - Accent1 3 6 2" xfId="612"/>
    <cellStyle name="20% - Accent1 3 7" xfId="613"/>
    <cellStyle name="20% - Accent1 3 7 2" xfId="614"/>
    <cellStyle name="20% - Accent1 3 8" xfId="615"/>
    <cellStyle name="20% - Accent1 3 9" xfId="616"/>
    <cellStyle name="20% - Accent1 4" xfId="617"/>
    <cellStyle name="20% - Accent1 4 2" xfId="618"/>
    <cellStyle name="20% - Accent1 4 3" xfId="619"/>
    <cellStyle name="20% - Accent1 4 4" xfId="620"/>
    <cellStyle name="20% - Accent1 5" xfId="621"/>
    <cellStyle name="20% - Accent1 5 2" xfId="622"/>
    <cellStyle name="20% - Accent1 5 3" xfId="623"/>
    <cellStyle name="20% - Accent1 6" xfId="624"/>
    <cellStyle name="20% - Accent1 6 2" xfId="625"/>
    <cellStyle name="20% - Accent1 6 2 2" xfId="626"/>
    <cellStyle name="20% - Accent1 6 2 2 2" xfId="627"/>
    <cellStyle name="20% - Accent1 6 2 2 2 2" xfId="628"/>
    <cellStyle name="20% - Accent1 6 2 2 3" xfId="629"/>
    <cellStyle name="20% - Accent1 6 2 2 3 2" xfId="630"/>
    <cellStyle name="20% - Accent1 6 2 2 4" xfId="631"/>
    <cellStyle name="20% - Accent1 6 2 2 4 2" xfId="8355"/>
    <cellStyle name="20% - Accent1 6 2 2 5" xfId="8356"/>
    <cellStyle name="20% - Accent1 6 2 2 5 2" xfId="8357"/>
    <cellStyle name="20% - Accent1 6 2 2 6" xfId="8358"/>
    <cellStyle name="20% - Accent1 6 2 3" xfId="632"/>
    <cellStyle name="20% - Accent1 6 2 3 2" xfId="633"/>
    <cellStyle name="20% - Accent1 6 2 4" xfId="634"/>
    <cellStyle name="20% - Accent1 6 2 4 2" xfId="635"/>
    <cellStyle name="20% - Accent1 6 2 5" xfId="636"/>
    <cellStyle name="20% - Accent1 6 2 5 2" xfId="8359"/>
    <cellStyle name="20% - Accent1 6 2 6" xfId="8360"/>
    <cellStyle name="20% - Accent1 6 2 6 2" xfId="8361"/>
    <cellStyle name="20% - Accent1 6 2 7" xfId="8362"/>
    <cellStyle name="20% - Accent1 6 3" xfId="637"/>
    <cellStyle name="20% - Accent1 6 3 2" xfId="638"/>
    <cellStyle name="20% - Accent1 6 3 2 2" xfId="639"/>
    <cellStyle name="20% - Accent1 6 3 3" xfId="640"/>
    <cellStyle name="20% - Accent1 6 3 3 2" xfId="641"/>
    <cellStyle name="20% - Accent1 6 3 4" xfId="642"/>
    <cellStyle name="20% - Accent1 6 3 4 2" xfId="8363"/>
    <cellStyle name="20% - Accent1 6 3 5" xfId="8364"/>
    <cellStyle name="20% - Accent1 6 3 5 2" xfId="8365"/>
    <cellStyle name="20% - Accent1 6 3 6" xfId="8366"/>
    <cellStyle name="20% - Accent1 6 4" xfId="643"/>
    <cellStyle name="20% - Accent1 6 4 2" xfId="644"/>
    <cellStyle name="20% - Accent1 6 5" xfId="645"/>
    <cellStyle name="20% - Accent1 6 5 2" xfId="646"/>
    <cellStyle name="20% - Accent1 6 6" xfId="647"/>
    <cellStyle name="20% - Accent1 6 6 2" xfId="8367"/>
    <cellStyle name="20% - Accent1 6 7" xfId="8368"/>
    <cellStyle name="20% - Accent1 6 7 2" xfId="8369"/>
    <cellStyle name="20% - Accent1 6 8" xfId="8370"/>
    <cellStyle name="20% - Accent1 7" xfId="648"/>
    <cellStyle name="20% - Accent1 7 2" xfId="649"/>
    <cellStyle name="20% - Accent1 7 2 2" xfId="8371"/>
    <cellStyle name="20% - Accent1 7 3" xfId="650"/>
    <cellStyle name="20% - Accent1 7 3 2" xfId="8372"/>
    <cellStyle name="20% - Accent1 7 4" xfId="651"/>
    <cellStyle name="20% - Accent1 7 4 2" xfId="8373"/>
    <cellStyle name="20% - Accent1 7 5" xfId="8374"/>
    <cellStyle name="20% - Accent1 7 5 2" xfId="8375"/>
    <cellStyle name="20% - Accent1 7 6" xfId="8376"/>
    <cellStyle name="20% - Accent1 8" xfId="652"/>
    <cellStyle name="20% - Accent1 8 2" xfId="653"/>
    <cellStyle name="20% - Accent1 8 2 2" xfId="8377"/>
    <cellStyle name="20% - Accent1 8 3" xfId="654"/>
    <cellStyle name="20% - Accent1 8 3 2" xfId="8378"/>
    <cellStyle name="20% - Accent1 8 4" xfId="655"/>
    <cellStyle name="20% - Accent1 8 4 2" xfId="8379"/>
    <cellStyle name="20% - Accent1 8 5" xfId="8380"/>
    <cellStyle name="20% - Accent1 8 5 2" xfId="8381"/>
    <cellStyle name="20% - Accent1 8 6" xfId="8382"/>
    <cellStyle name="20% - Accent1 9" xfId="656"/>
    <cellStyle name="20% - Accent1 9 2" xfId="657"/>
    <cellStyle name="20% - Accent1 9 2 2" xfId="8383"/>
    <cellStyle name="20% - Accent1 9 3" xfId="658"/>
    <cellStyle name="20% - Accent1 9 3 2" xfId="8384"/>
    <cellStyle name="20% - Accent1 9 4" xfId="659"/>
    <cellStyle name="20% - Accent1 9 4 2" xfId="8385"/>
    <cellStyle name="20% - Accent1 9 5" xfId="8386"/>
    <cellStyle name="20% - Accent1 9 5 2" xfId="8387"/>
    <cellStyle name="20% - Accent1 9 6" xfId="8388"/>
    <cellStyle name="20% - Accent2 10" xfId="660"/>
    <cellStyle name="20% - Accent2 10 2" xfId="661"/>
    <cellStyle name="20% - Accent2 10 2 2" xfId="8389"/>
    <cellStyle name="20% - Accent2 10 3" xfId="662"/>
    <cellStyle name="20% - Accent2 10 3 2" xfId="8390"/>
    <cellStyle name="20% - Accent2 10 4" xfId="663"/>
    <cellStyle name="20% - Accent2 10 4 2" xfId="8391"/>
    <cellStyle name="20% - Accent2 10 5" xfId="8392"/>
    <cellStyle name="20% - Accent2 10 5 2" xfId="8393"/>
    <cellStyle name="20% - Accent2 10 6" xfId="8394"/>
    <cellStyle name="20% - Accent2 11" xfId="664"/>
    <cellStyle name="20% - Accent2 11 2" xfId="8395"/>
    <cellStyle name="20% - Accent2 11 2 2" xfId="8396"/>
    <cellStyle name="20% - Accent2 11 3" xfId="8397"/>
    <cellStyle name="20% - Accent2 11 3 2" xfId="8398"/>
    <cellStyle name="20% - Accent2 11 4" xfId="8399"/>
    <cellStyle name="20% - Accent2 12" xfId="665"/>
    <cellStyle name="20% - Accent2 12 2" xfId="8400"/>
    <cellStyle name="20% - Accent2 12 2 2" xfId="8401"/>
    <cellStyle name="20% - Accent2 12 3" xfId="8402"/>
    <cellStyle name="20% - Accent2 12 3 2" xfId="8403"/>
    <cellStyle name="20% - Accent2 12 4" xfId="8404"/>
    <cellStyle name="20% - Accent2 13" xfId="666"/>
    <cellStyle name="20% - Accent2 13 2" xfId="8405"/>
    <cellStyle name="20% - Accent2 13 2 2" xfId="8406"/>
    <cellStyle name="20% - Accent2 13 3" xfId="8407"/>
    <cellStyle name="20% - Accent2 13 3 2" xfId="8408"/>
    <cellStyle name="20% - Accent2 13 4" xfId="8409"/>
    <cellStyle name="20% - Accent2 14" xfId="667"/>
    <cellStyle name="20% - Accent2 14 2" xfId="8410"/>
    <cellStyle name="20% - Accent2 14 2 2" xfId="8411"/>
    <cellStyle name="20% - Accent2 14 3" xfId="8412"/>
    <cellStyle name="20% - Accent2 15" xfId="668"/>
    <cellStyle name="20% - Accent2 15 2" xfId="8413"/>
    <cellStyle name="20% - Accent2 16" xfId="8414"/>
    <cellStyle name="20% - Accent2 2" xfId="669"/>
    <cellStyle name="20% - Accent2 2 10" xfId="670"/>
    <cellStyle name="20% - Accent2 2 2" xfId="671"/>
    <cellStyle name="20% - Accent2 2 2 2" xfId="672"/>
    <cellStyle name="20% - Accent2 2 2 2 2" xfId="673"/>
    <cellStyle name="20% - Accent2 2 2 2 2 2" xfId="8415"/>
    <cellStyle name="20% - Accent2 2 2 2 3" xfId="674"/>
    <cellStyle name="20% - Accent2 2 2 2 3 2" xfId="8416"/>
    <cellStyle name="20% - Accent2 2 2 2 4" xfId="675"/>
    <cellStyle name="20% - Accent2 2 2 2 4 2" xfId="8417"/>
    <cellStyle name="20% - Accent2 2 2 2 5" xfId="8418"/>
    <cellStyle name="20% - Accent2 2 2 2 5 2" xfId="8419"/>
    <cellStyle name="20% - Accent2 2 2 2 6" xfId="8420"/>
    <cellStyle name="20% - Accent2 2 2 3" xfId="676"/>
    <cellStyle name="20% - Accent2 2 2 4" xfId="677"/>
    <cellStyle name="20% - Accent2 2 2 4 2" xfId="8421"/>
    <cellStyle name="20% - Accent2 2 2 5" xfId="678"/>
    <cellStyle name="20% - Accent2 2 2 5 2" xfId="8422"/>
    <cellStyle name="20% - Accent2 2 2 6" xfId="679"/>
    <cellStyle name="20% - Accent2 2 2 6 2" xfId="8423"/>
    <cellStyle name="20% - Accent2 2 2 7" xfId="680"/>
    <cellStyle name="20% - Accent2 2 2 7 2" xfId="8424"/>
    <cellStyle name="20% - Accent2 2 2 8" xfId="681"/>
    <cellStyle name="20% - Accent2 2 3" xfId="682"/>
    <cellStyle name="20% - Accent2 2 3 2" xfId="683"/>
    <cellStyle name="20% - Accent2 2 3 2 2" xfId="684"/>
    <cellStyle name="20% - Accent2 2 3 2 2 2" xfId="8425"/>
    <cellStyle name="20% - Accent2 2 3 2 3" xfId="685"/>
    <cellStyle name="20% - Accent2 2 3 2 3 2" xfId="8426"/>
    <cellStyle name="20% - Accent2 2 3 2 4" xfId="686"/>
    <cellStyle name="20% - Accent2 2 3 2 4 2" xfId="8427"/>
    <cellStyle name="20% - Accent2 2 3 2 5" xfId="8428"/>
    <cellStyle name="20% - Accent2 2 3 2 5 2" xfId="8429"/>
    <cellStyle name="20% - Accent2 2 3 2 6" xfId="8430"/>
    <cellStyle name="20% - Accent2 2 3 3" xfId="687"/>
    <cellStyle name="20% - Accent2 2 3 3 2" xfId="8431"/>
    <cellStyle name="20% - Accent2 2 3 4" xfId="688"/>
    <cellStyle name="20% - Accent2 2 3 4 2" xfId="8432"/>
    <cellStyle name="20% - Accent2 2 3 5" xfId="689"/>
    <cellStyle name="20% - Accent2 2 3 5 2" xfId="8433"/>
    <cellStyle name="20% - Accent2 2 3 6" xfId="690"/>
    <cellStyle name="20% - Accent2 2 3 6 2" xfId="8434"/>
    <cellStyle name="20% - Accent2 2 3 7" xfId="691"/>
    <cellStyle name="20% - Accent2 2 4" xfId="692"/>
    <cellStyle name="20% - Accent2 2 4 2" xfId="693"/>
    <cellStyle name="20% - Accent2 2 4 2 2" xfId="694"/>
    <cellStyle name="20% - Accent2 2 4 2 2 2" xfId="8435"/>
    <cellStyle name="20% - Accent2 2 4 2 3" xfId="695"/>
    <cellStyle name="20% - Accent2 2 4 2 3 2" xfId="8436"/>
    <cellStyle name="20% - Accent2 2 4 2 4" xfId="696"/>
    <cellStyle name="20% - Accent2 2 4 2 4 2" xfId="8437"/>
    <cellStyle name="20% - Accent2 2 4 2 5" xfId="8438"/>
    <cellStyle name="20% - Accent2 2 4 2 5 2" xfId="8439"/>
    <cellStyle name="20% - Accent2 2 4 2 6" xfId="8440"/>
    <cellStyle name="20% - Accent2 2 4 3" xfId="697"/>
    <cellStyle name="20% - Accent2 2 4 3 2" xfId="8441"/>
    <cellStyle name="20% - Accent2 2 4 4" xfId="698"/>
    <cellStyle name="20% - Accent2 2 4 4 2" xfId="8442"/>
    <cellStyle name="20% - Accent2 2 4 5" xfId="699"/>
    <cellStyle name="20% - Accent2 2 4 5 2" xfId="8443"/>
    <cellStyle name="20% - Accent2 2 4 6" xfId="8444"/>
    <cellStyle name="20% - Accent2 2 4 6 2" xfId="8445"/>
    <cellStyle name="20% - Accent2 2 4 7" xfId="8446"/>
    <cellStyle name="20% - Accent2 2 5" xfId="700"/>
    <cellStyle name="20% - Accent2 2 5 2" xfId="701"/>
    <cellStyle name="20% - Accent2 2 5 2 2" xfId="702"/>
    <cellStyle name="20% - Accent2 2 5 2 2 2" xfId="8447"/>
    <cellStyle name="20% - Accent2 2 5 2 3" xfId="703"/>
    <cellStyle name="20% - Accent2 2 5 2 3 2" xfId="8448"/>
    <cellStyle name="20% - Accent2 2 5 2 4" xfId="704"/>
    <cellStyle name="20% - Accent2 2 5 2 4 2" xfId="8449"/>
    <cellStyle name="20% - Accent2 2 5 2 5" xfId="8450"/>
    <cellStyle name="20% - Accent2 2 5 2 5 2" xfId="8451"/>
    <cellStyle name="20% - Accent2 2 5 2 6" xfId="8452"/>
    <cellStyle name="20% - Accent2 2 5 3" xfId="705"/>
    <cellStyle name="20% - Accent2 2 5 3 2" xfId="8453"/>
    <cellStyle name="20% - Accent2 2 5 4" xfId="706"/>
    <cellStyle name="20% - Accent2 2 5 4 2" xfId="8454"/>
    <cellStyle name="20% - Accent2 2 5 5" xfId="707"/>
    <cellStyle name="20% - Accent2 2 5 5 2" xfId="8455"/>
    <cellStyle name="20% - Accent2 2 5 6" xfId="8456"/>
    <cellStyle name="20% - Accent2 2 5 6 2" xfId="8457"/>
    <cellStyle name="20% - Accent2 2 5 7" xfId="8458"/>
    <cellStyle name="20% - Accent2 2 6" xfId="708"/>
    <cellStyle name="20% - Accent2 2 6 2" xfId="709"/>
    <cellStyle name="20% - Accent2 2 6 2 2" xfId="710"/>
    <cellStyle name="20% - Accent2 2 6 2 2 2" xfId="8459"/>
    <cellStyle name="20% - Accent2 2 6 2 3" xfId="711"/>
    <cellStyle name="20% - Accent2 2 6 2 3 2" xfId="8460"/>
    <cellStyle name="20% - Accent2 2 6 2 4" xfId="712"/>
    <cellStyle name="20% - Accent2 2 6 2 4 2" xfId="8461"/>
    <cellStyle name="20% - Accent2 2 6 2 5" xfId="8462"/>
    <cellStyle name="20% - Accent2 2 6 2 5 2" xfId="8463"/>
    <cellStyle name="20% - Accent2 2 6 2 6" xfId="8464"/>
    <cellStyle name="20% - Accent2 2 6 3" xfId="713"/>
    <cellStyle name="20% - Accent2 2 6 3 2" xfId="8465"/>
    <cellStyle name="20% - Accent2 2 6 4" xfId="714"/>
    <cellStyle name="20% - Accent2 2 6 4 2" xfId="8466"/>
    <cellStyle name="20% - Accent2 2 6 5" xfId="715"/>
    <cellStyle name="20% - Accent2 2 6 5 2" xfId="8467"/>
    <cellStyle name="20% - Accent2 2 6 6" xfId="8468"/>
    <cellStyle name="20% - Accent2 2 6 6 2" xfId="8469"/>
    <cellStyle name="20% - Accent2 2 6 7" xfId="8470"/>
    <cellStyle name="20% - Accent2 2 7" xfId="716"/>
    <cellStyle name="20% - Accent2 2 7 2" xfId="717"/>
    <cellStyle name="20% - Accent2 2 7 2 2" xfId="718"/>
    <cellStyle name="20% - Accent2 2 7 2 2 2" xfId="8471"/>
    <cellStyle name="20% - Accent2 2 7 2 3" xfId="719"/>
    <cellStyle name="20% - Accent2 2 7 2 3 2" xfId="8472"/>
    <cellStyle name="20% - Accent2 2 7 2 4" xfId="720"/>
    <cellStyle name="20% - Accent2 2 7 2 4 2" xfId="8473"/>
    <cellStyle name="20% - Accent2 2 7 2 5" xfId="8474"/>
    <cellStyle name="20% - Accent2 2 7 2 5 2" xfId="8475"/>
    <cellStyle name="20% - Accent2 2 7 2 6" xfId="8476"/>
    <cellStyle name="20% - Accent2 2 7 3" xfId="721"/>
    <cellStyle name="20% - Accent2 2 7 3 2" xfId="8477"/>
    <cellStyle name="20% - Accent2 2 7 4" xfId="722"/>
    <cellStyle name="20% - Accent2 2 7 4 2" xfId="8478"/>
    <cellStyle name="20% - Accent2 2 7 5" xfId="723"/>
    <cellStyle name="20% - Accent2 2 7 5 2" xfId="8479"/>
    <cellStyle name="20% - Accent2 2 7 6" xfId="8480"/>
    <cellStyle name="20% - Accent2 2 7 6 2" xfId="8481"/>
    <cellStyle name="20% - Accent2 2 7 7" xfId="8482"/>
    <cellStyle name="20% - Accent2 2 8" xfId="724"/>
    <cellStyle name="20% - Accent2 2 8 2" xfId="8483"/>
    <cellStyle name="20% - Accent2 2 9" xfId="725"/>
    <cellStyle name="20% - Accent2 2 9 2" xfId="726"/>
    <cellStyle name="20% - Accent2 2 9 3" xfId="727"/>
    <cellStyle name="20% - Accent2 3" xfId="728"/>
    <cellStyle name="20% - Accent2 3 2" xfId="729"/>
    <cellStyle name="20% - Accent2 3 2 2" xfId="730"/>
    <cellStyle name="20% - Accent2 3 2 2 2" xfId="731"/>
    <cellStyle name="20% - Accent2 3 2 2 2 2" xfId="8484"/>
    <cellStyle name="20% - Accent2 3 2 2 3" xfId="732"/>
    <cellStyle name="20% - Accent2 3 2 2 3 2" xfId="8485"/>
    <cellStyle name="20% - Accent2 3 2 2 4" xfId="733"/>
    <cellStyle name="20% - Accent2 3 2 2 4 2" xfId="8486"/>
    <cellStyle name="20% - Accent2 3 2 2 5" xfId="8487"/>
    <cellStyle name="20% - Accent2 3 2 2 5 2" xfId="8488"/>
    <cellStyle name="20% - Accent2 3 2 2 6" xfId="8489"/>
    <cellStyle name="20% - Accent2 3 2 3" xfId="734"/>
    <cellStyle name="20% - Accent2 3 2 3 2" xfId="8490"/>
    <cellStyle name="20% - Accent2 3 2 4" xfId="735"/>
    <cellStyle name="20% - Accent2 3 2 4 2" xfId="8491"/>
    <cellStyle name="20% - Accent2 3 2 5" xfId="736"/>
    <cellStyle name="20% - Accent2 3 2 5 2" xfId="8492"/>
    <cellStyle name="20% - Accent2 3 2 6" xfId="8493"/>
    <cellStyle name="20% - Accent2 3 2 6 2" xfId="8494"/>
    <cellStyle name="20% - Accent2 3 2 7" xfId="8495"/>
    <cellStyle name="20% - Accent2 3 3" xfId="737"/>
    <cellStyle name="20% - Accent2 3 3 2" xfId="738"/>
    <cellStyle name="20% - Accent2 3 3 2 2" xfId="739"/>
    <cellStyle name="20% - Accent2 3 3 2 2 2" xfId="8496"/>
    <cellStyle name="20% - Accent2 3 3 2 3" xfId="740"/>
    <cellStyle name="20% - Accent2 3 3 2 3 2" xfId="8497"/>
    <cellStyle name="20% - Accent2 3 3 2 4" xfId="741"/>
    <cellStyle name="20% - Accent2 3 3 2 4 2" xfId="8498"/>
    <cellStyle name="20% - Accent2 3 3 2 5" xfId="8499"/>
    <cellStyle name="20% - Accent2 3 3 2 5 2" xfId="8500"/>
    <cellStyle name="20% - Accent2 3 3 2 6" xfId="8501"/>
    <cellStyle name="20% - Accent2 3 3 3" xfId="742"/>
    <cellStyle name="20% - Accent2 3 3 3 2" xfId="8502"/>
    <cellStyle name="20% - Accent2 3 3 4" xfId="743"/>
    <cellStyle name="20% - Accent2 3 3 4 2" xfId="8503"/>
    <cellStyle name="20% - Accent2 3 3 5" xfId="744"/>
    <cellStyle name="20% - Accent2 3 3 5 2" xfId="8504"/>
    <cellStyle name="20% - Accent2 3 3 6" xfId="8505"/>
    <cellStyle name="20% - Accent2 3 3 6 2" xfId="8506"/>
    <cellStyle name="20% - Accent2 3 3 7" xfId="8507"/>
    <cellStyle name="20% - Accent2 3 4" xfId="745"/>
    <cellStyle name="20% - Accent2 3 4 2" xfId="746"/>
    <cellStyle name="20% - Accent2 3 4 2 2" xfId="747"/>
    <cellStyle name="20% - Accent2 3 4 2 2 2" xfId="8508"/>
    <cellStyle name="20% - Accent2 3 4 2 3" xfId="748"/>
    <cellStyle name="20% - Accent2 3 4 2 3 2" xfId="8509"/>
    <cellStyle name="20% - Accent2 3 4 2 4" xfId="749"/>
    <cellStyle name="20% - Accent2 3 4 2 4 2" xfId="8510"/>
    <cellStyle name="20% - Accent2 3 4 2 5" xfId="8511"/>
    <cellStyle name="20% - Accent2 3 4 2 5 2" xfId="8512"/>
    <cellStyle name="20% - Accent2 3 4 2 6" xfId="8513"/>
    <cellStyle name="20% - Accent2 3 4 3" xfId="750"/>
    <cellStyle name="20% - Accent2 3 4 3 2" xfId="8514"/>
    <cellStyle name="20% - Accent2 3 4 4" xfId="751"/>
    <cellStyle name="20% - Accent2 3 4 4 2" xfId="8515"/>
    <cellStyle name="20% - Accent2 3 4 5" xfId="752"/>
    <cellStyle name="20% - Accent2 3 4 5 2" xfId="8516"/>
    <cellStyle name="20% - Accent2 3 4 6" xfId="8517"/>
    <cellStyle name="20% - Accent2 3 4 6 2" xfId="8518"/>
    <cellStyle name="20% - Accent2 3 4 7" xfId="8519"/>
    <cellStyle name="20% - Accent2 3 5" xfId="753"/>
    <cellStyle name="20% - Accent2 3 5 2" xfId="754"/>
    <cellStyle name="20% - Accent2 3 5 2 2" xfId="755"/>
    <cellStyle name="20% - Accent2 3 5 2 2 2" xfId="8520"/>
    <cellStyle name="20% - Accent2 3 5 2 3" xfId="756"/>
    <cellStyle name="20% - Accent2 3 5 2 3 2" xfId="8521"/>
    <cellStyle name="20% - Accent2 3 5 2 4" xfId="757"/>
    <cellStyle name="20% - Accent2 3 5 2 4 2" xfId="8522"/>
    <cellStyle name="20% - Accent2 3 5 2 5" xfId="8523"/>
    <cellStyle name="20% - Accent2 3 5 2 5 2" xfId="8524"/>
    <cellStyle name="20% - Accent2 3 5 2 6" xfId="8525"/>
    <cellStyle name="20% - Accent2 3 5 3" xfId="758"/>
    <cellStyle name="20% - Accent2 3 5 3 2" xfId="8526"/>
    <cellStyle name="20% - Accent2 3 5 4" xfId="759"/>
    <cellStyle name="20% - Accent2 3 5 4 2" xfId="8527"/>
    <cellStyle name="20% - Accent2 3 5 5" xfId="760"/>
    <cellStyle name="20% - Accent2 3 5 5 2" xfId="8528"/>
    <cellStyle name="20% - Accent2 3 5 6" xfId="8529"/>
    <cellStyle name="20% - Accent2 3 5 6 2" xfId="8530"/>
    <cellStyle name="20% - Accent2 3 5 7" xfId="8531"/>
    <cellStyle name="20% - Accent2 3 6" xfId="761"/>
    <cellStyle name="20% - Accent2 3 6 2" xfId="762"/>
    <cellStyle name="20% - Accent2 3 7" xfId="763"/>
    <cellStyle name="20% - Accent2 3 7 2" xfId="764"/>
    <cellStyle name="20% - Accent2 3 8" xfId="765"/>
    <cellStyle name="20% - Accent2 3 9" xfId="766"/>
    <cellStyle name="20% - Accent2 4" xfId="767"/>
    <cellStyle name="20% - Accent2 4 2" xfId="768"/>
    <cellStyle name="20% - Accent2 4 3" xfId="769"/>
    <cellStyle name="20% - Accent2 4 4" xfId="770"/>
    <cellStyle name="20% - Accent2 5" xfId="771"/>
    <cellStyle name="20% - Accent2 5 2" xfId="772"/>
    <cellStyle name="20% - Accent2 5 3" xfId="773"/>
    <cellStyle name="20% - Accent2 6" xfId="774"/>
    <cellStyle name="20% - Accent2 6 2" xfId="775"/>
    <cellStyle name="20% - Accent2 6 2 2" xfId="776"/>
    <cellStyle name="20% - Accent2 6 2 2 2" xfId="777"/>
    <cellStyle name="20% - Accent2 6 2 2 2 2" xfId="778"/>
    <cellStyle name="20% - Accent2 6 2 2 3" xfId="779"/>
    <cellStyle name="20% - Accent2 6 2 2 3 2" xfId="780"/>
    <cellStyle name="20% - Accent2 6 2 2 4" xfId="781"/>
    <cellStyle name="20% - Accent2 6 2 2 4 2" xfId="8532"/>
    <cellStyle name="20% - Accent2 6 2 2 5" xfId="8533"/>
    <cellStyle name="20% - Accent2 6 2 2 5 2" xfId="8534"/>
    <cellStyle name="20% - Accent2 6 2 2 6" xfId="8535"/>
    <cellStyle name="20% - Accent2 6 2 3" xfId="782"/>
    <cellStyle name="20% - Accent2 6 2 3 2" xfId="783"/>
    <cellStyle name="20% - Accent2 6 2 4" xfId="784"/>
    <cellStyle name="20% - Accent2 6 2 4 2" xfId="785"/>
    <cellStyle name="20% - Accent2 6 2 5" xfId="786"/>
    <cellStyle name="20% - Accent2 6 2 5 2" xfId="8536"/>
    <cellStyle name="20% - Accent2 6 2 6" xfId="8537"/>
    <cellStyle name="20% - Accent2 6 2 6 2" xfId="8538"/>
    <cellStyle name="20% - Accent2 6 2 7" xfId="8539"/>
    <cellStyle name="20% - Accent2 6 3" xfId="787"/>
    <cellStyle name="20% - Accent2 6 3 2" xfId="788"/>
    <cellStyle name="20% - Accent2 6 3 2 2" xfId="789"/>
    <cellStyle name="20% - Accent2 6 3 3" xfId="790"/>
    <cellStyle name="20% - Accent2 6 3 3 2" xfId="791"/>
    <cellStyle name="20% - Accent2 6 3 4" xfId="792"/>
    <cellStyle name="20% - Accent2 6 3 4 2" xfId="8540"/>
    <cellStyle name="20% - Accent2 6 3 5" xfId="8541"/>
    <cellStyle name="20% - Accent2 6 3 5 2" xfId="8542"/>
    <cellStyle name="20% - Accent2 6 3 6" xfId="8543"/>
    <cellStyle name="20% - Accent2 6 4" xfId="793"/>
    <cellStyle name="20% - Accent2 6 4 2" xfId="794"/>
    <cellStyle name="20% - Accent2 6 5" xfId="795"/>
    <cellStyle name="20% - Accent2 6 5 2" xfId="796"/>
    <cellStyle name="20% - Accent2 6 6" xfId="797"/>
    <cellStyle name="20% - Accent2 6 6 2" xfId="8544"/>
    <cellStyle name="20% - Accent2 6 7" xfId="8545"/>
    <cellStyle name="20% - Accent2 6 7 2" xfId="8546"/>
    <cellStyle name="20% - Accent2 6 8" xfId="8547"/>
    <cellStyle name="20% - Accent2 7" xfId="798"/>
    <cellStyle name="20% - Accent2 7 2" xfId="799"/>
    <cellStyle name="20% - Accent2 7 2 2" xfId="8548"/>
    <cellStyle name="20% - Accent2 7 3" xfId="800"/>
    <cellStyle name="20% - Accent2 7 3 2" xfId="8549"/>
    <cellStyle name="20% - Accent2 7 4" xfId="801"/>
    <cellStyle name="20% - Accent2 7 4 2" xfId="8550"/>
    <cellStyle name="20% - Accent2 7 5" xfId="8551"/>
    <cellStyle name="20% - Accent2 7 5 2" xfId="8552"/>
    <cellStyle name="20% - Accent2 7 6" xfId="8553"/>
    <cellStyle name="20% - Accent2 8" xfId="802"/>
    <cellStyle name="20% - Accent2 8 2" xfId="803"/>
    <cellStyle name="20% - Accent2 8 2 2" xfId="8554"/>
    <cellStyle name="20% - Accent2 8 3" xfId="804"/>
    <cellStyle name="20% - Accent2 8 3 2" xfId="8555"/>
    <cellStyle name="20% - Accent2 8 4" xfId="805"/>
    <cellStyle name="20% - Accent2 8 4 2" xfId="8556"/>
    <cellStyle name="20% - Accent2 8 5" xfId="8557"/>
    <cellStyle name="20% - Accent2 8 5 2" xfId="8558"/>
    <cellStyle name="20% - Accent2 8 6" xfId="8559"/>
    <cellStyle name="20% - Accent2 9" xfId="806"/>
    <cellStyle name="20% - Accent2 9 2" xfId="807"/>
    <cellStyle name="20% - Accent2 9 2 2" xfId="8560"/>
    <cellStyle name="20% - Accent2 9 3" xfId="808"/>
    <cellStyle name="20% - Accent2 9 3 2" xfId="8561"/>
    <cellStyle name="20% - Accent2 9 4" xfId="809"/>
    <cellStyle name="20% - Accent2 9 4 2" xfId="8562"/>
    <cellStyle name="20% - Accent2 9 5" xfId="8563"/>
    <cellStyle name="20% - Accent2 9 5 2" xfId="8564"/>
    <cellStyle name="20% - Accent2 9 6" xfId="8565"/>
    <cellStyle name="20% - Accent3 10" xfId="810"/>
    <cellStyle name="20% - Accent3 10 2" xfId="811"/>
    <cellStyle name="20% - Accent3 10 2 2" xfId="8566"/>
    <cellStyle name="20% - Accent3 10 3" xfId="812"/>
    <cellStyle name="20% - Accent3 10 3 2" xfId="8567"/>
    <cellStyle name="20% - Accent3 10 4" xfId="813"/>
    <cellStyle name="20% - Accent3 10 4 2" xfId="8568"/>
    <cellStyle name="20% - Accent3 10 5" xfId="8569"/>
    <cellStyle name="20% - Accent3 10 5 2" xfId="8570"/>
    <cellStyle name="20% - Accent3 10 6" xfId="8571"/>
    <cellStyle name="20% - Accent3 11" xfId="814"/>
    <cellStyle name="20% - Accent3 11 2" xfId="8572"/>
    <cellStyle name="20% - Accent3 11 2 2" xfId="8573"/>
    <cellStyle name="20% - Accent3 11 3" xfId="8574"/>
    <cellStyle name="20% - Accent3 11 3 2" xfId="8575"/>
    <cellStyle name="20% - Accent3 11 4" xfId="8576"/>
    <cellStyle name="20% - Accent3 12" xfId="815"/>
    <cellStyle name="20% - Accent3 12 2" xfId="8577"/>
    <cellStyle name="20% - Accent3 12 2 2" xfId="8578"/>
    <cellStyle name="20% - Accent3 12 3" xfId="8579"/>
    <cellStyle name="20% - Accent3 12 3 2" xfId="8580"/>
    <cellStyle name="20% - Accent3 12 4" xfId="8581"/>
    <cellStyle name="20% - Accent3 13" xfId="816"/>
    <cellStyle name="20% - Accent3 13 2" xfId="8582"/>
    <cellStyle name="20% - Accent3 13 2 2" xfId="8583"/>
    <cellStyle name="20% - Accent3 13 3" xfId="8584"/>
    <cellStyle name="20% - Accent3 13 3 2" xfId="8585"/>
    <cellStyle name="20% - Accent3 13 4" xfId="8586"/>
    <cellStyle name="20% - Accent3 14" xfId="817"/>
    <cellStyle name="20% - Accent3 14 2" xfId="8587"/>
    <cellStyle name="20% - Accent3 14 2 2" xfId="8588"/>
    <cellStyle name="20% - Accent3 14 3" xfId="8589"/>
    <cellStyle name="20% - Accent3 15" xfId="818"/>
    <cellStyle name="20% - Accent3 15 2" xfId="8590"/>
    <cellStyle name="20% - Accent3 16" xfId="8591"/>
    <cellStyle name="20% - Accent3 2" xfId="819"/>
    <cellStyle name="20% - Accent3 2 10" xfId="820"/>
    <cellStyle name="20% - Accent3 2 2" xfId="821"/>
    <cellStyle name="20% - Accent3 2 2 2" xfId="822"/>
    <cellStyle name="20% - Accent3 2 2 2 2" xfId="823"/>
    <cellStyle name="20% - Accent3 2 2 2 2 2" xfId="8592"/>
    <cellStyle name="20% - Accent3 2 2 2 3" xfId="824"/>
    <cellStyle name="20% - Accent3 2 2 2 3 2" xfId="8593"/>
    <cellStyle name="20% - Accent3 2 2 2 4" xfId="825"/>
    <cellStyle name="20% - Accent3 2 2 2 4 2" xfId="8594"/>
    <cellStyle name="20% - Accent3 2 2 2 5" xfId="8595"/>
    <cellStyle name="20% - Accent3 2 2 2 5 2" xfId="8596"/>
    <cellStyle name="20% - Accent3 2 2 2 6" xfId="8597"/>
    <cellStyle name="20% - Accent3 2 2 3" xfId="826"/>
    <cellStyle name="20% - Accent3 2 2 4" xfId="827"/>
    <cellStyle name="20% - Accent3 2 2 4 2" xfId="8598"/>
    <cellStyle name="20% - Accent3 2 2 5" xfId="828"/>
    <cellStyle name="20% - Accent3 2 2 5 2" xfId="8599"/>
    <cellStyle name="20% - Accent3 2 2 6" xfId="829"/>
    <cellStyle name="20% - Accent3 2 2 6 2" xfId="8600"/>
    <cellStyle name="20% - Accent3 2 2 7" xfId="830"/>
    <cellStyle name="20% - Accent3 2 2 7 2" xfId="8601"/>
    <cellStyle name="20% - Accent3 2 2 8" xfId="831"/>
    <cellStyle name="20% - Accent3 2 3" xfId="832"/>
    <cellStyle name="20% - Accent3 2 3 2" xfId="833"/>
    <cellStyle name="20% - Accent3 2 3 2 2" xfId="834"/>
    <cellStyle name="20% - Accent3 2 3 2 2 2" xfId="8602"/>
    <cellStyle name="20% - Accent3 2 3 2 3" xfId="835"/>
    <cellStyle name="20% - Accent3 2 3 2 3 2" xfId="8603"/>
    <cellStyle name="20% - Accent3 2 3 2 4" xfId="836"/>
    <cellStyle name="20% - Accent3 2 3 2 4 2" xfId="8604"/>
    <cellStyle name="20% - Accent3 2 3 2 5" xfId="8605"/>
    <cellStyle name="20% - Accent3 2 3 2 5 2" xfId="8606"/>
    <cellStyle name="20% - Accent3 2 3 2 6" xfId="8607"/>
    <cellStyle name="20% - Accent3 2 3 3" xfId="837"/>
    <cellStyle name="20% - Accent3 2 3 3 2" xfId="8608"/>
    <cellStyle name="20% - Accent3 2 3 4" xfId="838"/>
    <cellStyle name="20% - Accent3 2 3 4 2" xfId="8609"/>
    <cellStyle name="20% - Accent3 2 3 5" xfId="839"/>
    <cellStyle name="20% - Accent3 2 3 5 2" xfId="8610"/>
    <cellStyle name="20% - Accent3 2 3 6" xfId="840"/>
    <cellStyle name="20% - Accent3 2 3 6 2" xfId="8611"/>
    <cellStyle name="20% - Accent3 2 3 7" xfId="841"/>
    <cellStyle name="20% - Accent3 2 4" xfId="842"/>
    <cellStyle name="20% - Accent3 2 4 2" xfId="843"/>
    <cellStyle name="20% - Accent3 2 4 2 2" xfId="844"/>
    <cellStyle name="20% - Accent3 2 4 2 2 2" xfId="8612"/>
    <cellStyle name="20% - Accent3 2 4 2 3" xfId="845"/>
    <cellStyle name="20% - Accent3 2 4 2 3 2" xfId="8613"/>
    <cellStyle name="20% - Accent3 2 4 2 4" xfId="846"/>
    <cellStyle name="20% - Accent3 2 4 2 4 2" xfId="8614"/>
    <cellStyle name="20% - Accent3 2 4 2 5" xfId="8615"/>
    <cellStyle name="20% - Accent3 2 4 2 5 2" xfId="8616"/>
    <cellStyle name="20% - Accent3 2 4 2 6" xfId="8617"/>
    <cellStyle name="20% - Accent3 2 4 3" xfId="847"/>
    <cellStyle name="20% - Accent3 2 4 3 2" xfId="8618"/>
    <cellStyle name="20% - Accent3 2 4 4" xfId="848"/>
    <cellStyle name="20% - Accent3 2 4 4 2" xfId="8619"/>
    <cellStyle name="20% - Accent3 2 4 5" xfId="849"/>
    <cellStyle name="20% - Accent3 2 4 5 2" xfId="8620"/>
    <cellStyle name="20% - Accent3 2 4 6" xfId="8621"/>
    <cellStyle name="20% - Accent3 2 4 6 2" xfId="8622"/>
    <cellStyle name="20% - Accent3 2 4 7" xfId="8623"/>
    <cellStyle name="20% - Accent3 2 5" xfId="850"/>
    <cellStyle name="20% - Accent3 2 5 2" xfId="851"/>
    <cellStyle name="20% - Accent3 2 5 2 2" xfId="852"/>
    <cellStyle name="20% - Accent3 2 5 2 2 2" xfId="8624"/>
    <cellStyle name="20% - Accent3 2 5 2 3" xfId="853"/>
    <cellStyle name="20% - Accent3 2 5 2 3 2" xfId="8625"/>
    <cellStyle name="20% - Accent3 2 5 2 4" xfId="854"/>
    <cellStyle name="20% - Accent3 2 5 2 4 2" xfId="8626"/>
    <cellStyle name="20% - Accent3 2 5 2 5" xfId="8627"/>
    <cellStyle name="20% - Accent3 2 5 2 5 2" xfId="8628"/>
    <cellStyle name="20% - Accent3 2 5 2 6" xfId="8629"/>
    <cellStyle name="20% - Accent3 2 5 3" xfId="855"/>
    <cellStyle name="20% - Accent3 2 5 3 2" xfId="8630"/>
    <cellStyle name="20% - Accent3 2 5 4" xfId="856"/>
    <cellStyle name="20% - Accent3 2 5 4 2" xfId="8631"/>
    <cellStyle name="20% - Accent3 2 5 5" xfId="857"/>
    <cellStyle name="20% - Accent3 2 5 5 2" xfId="8632"/>
    <cellStyle name="20% - Accent3 2 5 6" xfId="8633"/>
    <cellStyle name="20% - Accent3 2 5 6 2" xfId="8634"/>
    <cellStyle name="20% - Accent3 2 5 7" xfId="8635"/>
    <cellStyle name="20% - Accent3 2 6" xfId="858"/>
    <cellStyle name="20% - Accent3 2 6 2" xfId="859"/>
    <cellStyle name="20% - Accent3 2 6 2 2" xfId="860"/>
    <cellStyle name="20% - Accent3 2 6 2 2 2" xfId="8636"/>
    <cellStyle name="20% - Accent3 2 6 2 3" xfId="861"/>
    <cellStyle name="20% - Accent3 2 6 2 3 2" xfId="8637"/>
    <cellStyle name="20% - Accent3 2 6 2 4" xfId="862"/>
    <cellStyle name="20% - Accent3 2 6 2 4 2" xfId="8638"/>
    <cellStyle name="20% - Accent3 2 6 2 5" xfId="8639"/>
    <cellStyle name="20% - Accent3 2 6 2 5 2" xfId="8640"/>
    <cellStyle name="20% - Accent3 2 6 2 6" xfId="8641"/>
    <cellStyle name="20% - Accent3 2 6 3" xfId="863"/>
    <cellStyle name="20% - Accent3 2 6 3 2" xfId="8642"/>
    <cellStyle name="20% - Accent3 2 6 4" xfId="864"/>
    <cellStyle name="20% - Accent3 2 6 4 2" xfId="8643"/>
    <cellStyle name="20% - Accent3 2 6 5" xfId="865"/>
    <cellStyle name="20% - Accent3 2 6 5 2" xfId="8644"/>
    <cellStyle name="20% - Accent3 2 6 6" xfId="8645"/>
    <cellStyle name="20% - Accent3 2 6 6 2" xfId="8646"/>
    <cellStyle name="20% - Accent3 2 6 7" xfId="8647"/>
    <cellStyle name="20% - Accent3 2 7" xfId="866"/>
    <cellStyle name="20% - Accent3 2 7 2" xfId="867"/>
    <cellStyle name="20% - Accent3 2 7 2 2" xfId="868"/>
    <cellStyle name="20% - Accent3 2 7 2 2 2" xfId="8648"/>
    <cellStyle name="20% - Accent3 2 7 2 3" xfId="869"/>
    <cellStyle name="20% - Accent3 2 7 2 3 2" xfId="8649"/>
    <cellStyle name="20% - Accent3 2 7 2 4" xfId="870"/>
    <cellStyle name="20% - Accent3 2 7 2 4 2" xfId="8650"/>
    <cellStyle name="20% - Accent3 2 7 2 5" xfId="8651"/>
    <cellStyle name="20% - Accent3 2 7 2 5 2" xfId="8652"/>
    <cellStyle name="20% - Accent3 2 7 2 6" xfId="8653"/>
    <cellStyle name="20% - Accent3 2 7 3" xfId="871"/>
    <cellStyle name="20% - Accent3 2 7 3 2" xfId="8654"/>
    <cellStyle name="20% - Accent3 2 7 4" xfId="872"/>
    <cellStyle name="20% - Accent3 2 7 4 2" xfId="8655"/>
    <cellStyle name="20% - Accent3 2 7 5" xfId="873"/>
    <cellStyle name="20% - Accent3 2 7 5 2" xfId="8656"/>
    <cellStyle name="20% - Accent3 2 7 6" xfId="8657"/>
    <cellStyle name="20% - Accent3 2 7 6 2" xfId="8658"/>
    <cellStyle name="20% - Accent3 2 7 7" xfId="8659"/>
    <cellStyle name="20% - Accent3 2 8" xfId="874"/>
    <cellStyle name="20% - Accent3 2 8 2" xfId="8660"/>
    <cellStyle name="20% - Accent3 2 9" xfId="875"/>
    <cellStyle name="20% - Accent3 2 9 2" xfId="876"/>
    <cellStyle name="20% - Accent3 2 9 3" xfId="877"/>
    <cellStyle name="20% - Accent3 3" xfId="878"/>
    <cellStyle name="20% - Accent3 3 2" xfId="879"/>
    <cellStyle name="20% - Accent3 3 2 2" xfId="880"/>
    <cellStyle name="20% - Accent3 3 2 2 2" xfId="881"/>
    <cellStyle name="20% - Accent3 3 2 2 2 2" xfId="8661"/>
    <cellStyle name="20% - Accent3 3 2 2 3" xfId="882"/>
    <cellStyle name="20% - Accent3 3 2 2 3 2" xfId="8662"/>
    <cellStyle name="20% - Accent3 3 2 2 4" xfId="883"/>
    <cellStyle name="20% - Accent3 3 2 2 4 2" xfId="8663"/>
    <cellStyle name="20% - Accent3 3 2 2 5" xfId="8664"/>
    <cellStyle name="20% - Accent3 3 2 2 5 2" xfId="8665"/>
    <cellStyle name="20% - Accent3 3 2 2 6" xfId="8666"/>
    <cellStyle name="20% - Accent3 3 2 3" xfId="884"/>
    <cellStyle name="20% - Accent3 3 2 3 2" xfId="8667"/>
    <cellStyle name="20% - Accent3 3 2 4" xfId="885"/>
    <cellStyle name="20% - Accent3 3 2 4 2" xfId="8668"/>
    <cellStyle name="20% - Accent3 3 2 5" xfId="886"/>
    <cellStyle name="20% - Accent3 3 2 5 2" xfId="8669"/>
    <cellStyle name="20% - Accent3 3 2 6" xfId="8670"/>
    <cellStyle name="20% - Accent3 3 2 6 2" xfId="8671"/>
    <cellStyle name="20% - Accent3 3 2 7" xfId="8672"/>
    <cellStyle name="20% - Accent3 3 3" xfId="887"/>
    <cellStyle name="20% - Accent3 3 3 2" xfId="888"/>
    <cellStyle name="20% - Accent3 3 3 2 2" xfId="889"/>
    <cellStyle name="20% - Accent3 3 3 2 2 2" xfId="8673"/>
    <cellStyle name="20% - Accent3 3 3 2 3" xfId="890"/>
    <cellStyle name="20% - Accent3 3 3 2 3 2" xfId="8674"/>
    <cellStyle name="20% - Accent3 3 3 2 4" xfId="891"/>
    <cellStyle name="20% - Accent3 3 3 2 4 2" xfId="8675"/>
    <cellStyle name="20% - Accent3 3 3 2 5" xfId="8676"/>
    <cellStyle name="20% - Accent3 3 3 2 5 2" xfId="8677"/>
    <cellStyle name="20% - Accent3 3 3 2 6" xfId="8678"/>
    <cellStyle name="20% - Accent3 3 3 3" xfId="892"/>
    <cellStyle name="20% - Accent3 3 3 3 2" xfId="8679"/>
    <cellStyle name="20% - Accent3 3 3 4" xfId="893"/>
    <cellStyle name="20% - Accent3 3 3 4 2" xfId="8680"/>
    <cellStyle name="20% - Accent3 3 3 5" xfId="894"/>
    <cellStyle name="20% - Accent3 3 3 5 2" xfId="8681"/>
    <cellStyle name="20% - Accent3 3 3 6" xfId="8682"/>
    <cellStyle name="20% - Accent3 3 3 6 2" xfId="8683"/>
    <cellStyle name="20% - Accent3 3 3 7" xfId="8684"/>
    <cellStyle name="20% - Accent3 3 4" xfId="895"/>
    <cellStyle name="20% - Accent3 3 4 2" xfId="896"/>
    <cellStyle name="20% - Accent3 3 4 2 2" xfId="897"/>
    <cellStyle name="20% - Accent3 3 4 2 2 2" xfId="8685"/>
    <cellStyle name="20% - Accent3 3 4 2 3" xfId="898"/>
    <cellStyle name="20% - Accent3 3 4 2 3 2" xfId="8686"/>
    <cellStyle name="20% - Accent3 3 4 2 4" xfId="899"/>
    <cellStyle name="20% - Accent3 3 4 2 4 2" xfId="8687"/>
    <cellStyle name="20% - Accent3 3 4 2 5" xfId="8688"/>
    <cellStyle name="20% - Accent3 3 4 2 5 2" xfId="8689"/>
    <cellStyle name="20% - Accent3 3 4 2 6" xfId="8690"/>
    <cellStyle name="20% - Accent3 3 4 3" xfId="900"/>
    <cellStyle name="20% - Accent3 3 4 3 2" xfId="8691"/>
    <cellStyle name="20% - Accent3 3 4 4" xfId="901"/>
    <cellStyle name="20% - Accent3 3 4 4 2" xfId="8692"/>
    <cellStyle name="20% - Accent3 3 4 5" xfId="902"/>
    <cellStyle name="20% - Accent3 3 4 5 2" xfId="8693"/>
    <cellStyle name="20% - Accent3 3 4 6" xfId="8694"/>
    <cellStyle name="20% - Accent3 3 4 6 2" xfId="8695"/>
    <cellStyle name="20% - Accent3 3 4 7" xfId="8696"/>
    <cellStyle name="20% - Accent3 3 5" xfId="903"/>
    <cellStyle name="20% - Accent3 3 5 2" xfId="904"/>
    <cellStyle name="20% - Accent3 3 5 2 2" xfId="905"/>
    <cellStyle name="20% - Accent3 3 5 2 2 2" xfId="8697"/>
    <cellStyle name="20% - Accent3 3 5 2 3" xfId="906"/>
    <cellStyle name="20% - Accent3 3 5 2 3 2" xfId="8698"/>
    <cellStyle name="20% - Accent3 3 5 2 4" xfId="907"/>
    <cellStyle name="20% - Accent3 3 5 2 4 2" xfId="8699"/>
    <cellStyle name="20% - Accent3 3 5 2 5" xfId="8700"/>
    <cellStyle name="20% - Accent3 3 5 2 5 2" xfId="8701"/>
    <cellStyle name="20% - Accent3 3 5 2 6" xfId="8702"/>
    <cellStyle name="20% - Accent3 3 5 3" xfId="908"/>
    <cellStyle name="20% - Accent3 3 5 3 2" xfId="8703"/>
    <cellStyle name="20% - Accent3 3 5 4" xfId="909"/>
    <cellStyle name="20% - Accent3 3 5 4 2" xfId="8704"/>
    <cellStyle name="20% - Accent3 3 5 5" xfId="910"/>
    <cellStyle name="20% - Accent3 3 5 5 2" xfId="8705"/>
    <cellStyle name="20% - Accent3 3 5 6" xfId="8706"/>
    <cellStyle name="20% - Accent3 3 5 6 2" xfId="8707"/>
    <cellStyle name="20% - Accent3 3 5 7" xfId="8708"/>
    <cellStyle name="20% - Accent3 3 6" xfId="911"/>
    <cellStyle name="20% - Accent3 3 6 2" xfId="912"/>
    <cellStyle name="20% - Accent3 3 7" xfId="913"/>
    <cellStyle name="20% - Accent3 3 7 2" xfId="914"/>
    <cellStyle name="20% - Accent3 3 8" xfId="915"/>
    <cellStyle name="20% - Accent3 3 9" xfId="916"/>
    <cellStyle name="20% - Accent3 4" xfId="917"/>
    <cellStyle name="20% - Accent3 4 2" xfId="918"/>
    <cellStyle name="20% - Accent3 4 3" xfId="919"/>
    <cellStyle name="20% - Accent3 4 4" xfId="920"/>
    <cellStyle name="20% - Accent3 5" xfId="921"/>
    <cellStyle name="20% - Accent3 5 2" xfId="922"/>
    <cellStyle name="20% - Accent3 5 3" xfId="923"/>
    <cellStyle name="20% - Accent3 6" xfId="924"/>
    <cellStyle name="20% - Accent3 6 2" xfId="925"/>
    <cellStyle name="20% - Accent3 6 2 2" xfId="926"/>
    <cellStyle name="20% - Accent3 6 2 2 2" xfId="927"/>
    <cellStyle name="20% - Accent3 6 2 2 2 2" xfId="928"/>
    <cellStyle name="20% - Accent3 6 2 2 3" xfId="929"/>
    <cellStyle name="20% - Accent3 6 2 2 3 2" xfId="930"/>
    <cellStyle name="20% - Accent3 6 2 2 4" xfId="931"/>
    <cellStyle name="20% - Accent3 6 2 2 4 2" xfId="8709"/>
    <cellStyle name="20% - Accent3 6 2 2 5" xfId="8710"/>
    <cellStyle name="20% - Accent3 6 2 2 5 2" xfId="8711"/>
    <cellStyle name="20% - Accent3 6 2 2 6" xfId="8712"/>
    <cellStyle name="20% - Accent3 6 2 3" xfId="932"/>
    <cellStyle name="20% - Accent3 6 2 3 2" xfId="933"/>
    <cellStyle name="20% - Accent3 6 2 4" xfId="934"/>
    <cellStyle name="20% - Accent3 6 2 4 2" xfId="935"/>
    <cellStyle name="20% - Accent3 6 2 5" xfId="936"/>
    <cellStyle name="20% - Accent3 6 2 5 2" xfId="8713"/>
    <cellStyle name="20% - Accent3 6 2 6" xfId="8714"/>
    <cellStyle name="20% - Accent3 6 2 6 2" xfId="8715"/>
    <cellStyle name="20% - Accent3 6 2 7" xfId="8716"/>
    <cellStyle name="20% - Accent3 6 3" xfId="937"/>
    <cellStyle name="20% - Accent3 6 3 2" xfId="938"/>
    <cellStyle name="20% - Accent3 6 3 2 2" xfId="939"/>
    <cellStyle name="20% - Accent3 6 3 3" xfId="940"/>
    <cellStyle name="20% - Accent3 6 3 3 2" xfId="941"/>
    <cellStyle name="20% - Accent3 6 3 4" xfId="942"/>
    <cellStyle name="20% - Accent3 6 3 4 2" xfId="8717"/>
    <cellStyle name="20% - Accent3 6 3 5" xfId="8718"/>
    <cellStyle name="20% - Accent3 6 3 5 2" xfId="8719"/>
    <cellStyle name="20% - Accent3 6 3 6" xfId="8720"/>
    <cellStyle name="20% - Accent3 6 4" xfId="943"/>
    <cellStyle name="20% - Accent3 6 4 2" xfId="944"/>
    <cellStyle name="20% - Accent3 6 5" xfId="945"/>
    <cellStyle name="20% - Accent3 6 5 2" xfId="946"/>
    <cellStyle name="20% - Accent3 6 6" xfId="947"/>
    <cellStyle name="20% - Accent3 6 6 2" xfId="8721"/>
    <cellStyle name="20% - Accent3 6 7" xfId="8722"/>
    <cellStyle name="20% - Accent3 6 7 2" xfId="8723"/>
    <cellStyle name="20% - Accent3 6 8" xfId="8724"/>
    <cellStyle name="20% - Accent3 7" xfId="948"/>
    <cellStyle name="20% - Accent3 7 2" xfId="949"/>
    <cellStyle name="20% - Accent3 7 2 2" xfId="8725"/>
    <cellStyle name="20% - Accent3 7 3" xfId="950"/>
    <cellStyle name="20% - Accent3 7 3 2" xfId="8726"/>
    <cellStyle name="20% - Accent3 7 4" xfId="951"/>
    <cellStyle name="20% - Accent3 7 4 2" xfId="8727"/>
    <cellStyle name="20% - Accent3 7 5" xfId="8728"/>
    <cellStyle name="20% - Accent3 7 5 2" xfId="8729"/>
    <cellStyle name="20% - Accent3 7 6" xfId="8730"/>
    <cellStyle name="20% - Accent3 8" xfId="952"/>
    <cellStyle name="20% - Accent3 8 2" xfId="953"/>
    <cellStyle name="20% - Accent3 8 2 2" xfId="8731"/>
    <cellStyle name="20% - Accent3 8 3" xfId="954"/>
    <cellStyle name="20% - Accent3 8 3 2" xfId="8732"/>
    <cellStyle name="20% - Accent3 8 4" xfId="955"/>
    <cellStyle name="20% - Accent3 8 4 2" xfId="8733"/>
    <cellStyle name="20% - Accent3 8 5" xfId="8734"/>
    <cellStyle name="20% - Accent3 8 5 2" xfId="8735"/>
    <cellStyle name="20% - Accent3 8 6" xfId="8736"/>
    <cellStyle name="20% - Accent3 9" xfId="956"/>
    <cellStyle name="20% - Accent3 9 2" xfId="957"/>
    <cellStyle name="20% - Accent3 9 2 2" xfId="8737"/>
    <cellStyle name="20% - Accent3 9 3" xfId="958"/>
    <cellStyle name="20% - Accent3 9 3 2" xfId="8738"/>
    <cellStyle name="20% - Accent3 9 4" xfId="959"/>
    <cellStyle name="20% - Accent3 9 4 2" xfId="8739"/>
    <cellStyle name="20% - Accent3 9 5" xfId="8740"/>
    <cellStyle name="20% - Accent3 9 5 2" xfId="8741"/>
    <cellStyle name="20% - Accent3 9 6" xfId="8742"/>
    <cellStyle name="20% - Accent4 10" xfId="960"/>
    <cellStyle name="20% - Accent4 10 2" xfId="961"/>
    <cellStyle name="20% - Accent4 10 2 2" xfId="8743"/>
    <cellStyle name="20% - Accent4 10 3" xfId="962"/>
    <cellStyle name="20% - Accent4 10 3 2" xfId="8744"/>
    <cellStyle name="20% - Accent4 10 4" xfId="963"/>
    <cellStyle name="20% - Accent4 10 4 2" xfId="8745"/>
    <cellStyle name="20% - Accent4 10 5" xfId="8746"/>
    <cellStyle name="20% - Accent4 10 5 2" xfId="8747"/>
    <cellStyle name="20% - Accent4 10 6" xfId="8748"/>
    <cellStyle name="20% - Accent4 11" xfId="964"/>
    <cellStyle name="20% - Accent4 11 2" xfId="8749"/>
    <cellStyle name="20% - Accent4 11 2 2" xfId="8750"/>
    <cellStyle name="20% - Accent4 11 3" xfId="8751"/>
    <cellStyle name="20% - Accent4 11 3 2" xfId="8752"/>
    <cellStyle name="20% - Accent4 11 4" xfId="8753"/>
    <cellStyle name="20% - Accent4 12" xfId="965"/>
    <cellStyle name="20% - Accent4 12 2" xfId="8754"/>
    <cellStyle name="20% - Accent4 12 2 2" xfId="8755"/>
    <cellStyle name="20% - Accent4 12 3" xfId="8756"/>
    <cellStyle name="20% - Accent4 12 3 2" xfId="8757"/>
    <cellStyle name="20% - Accent4 12 4" xfId="8758"/>
    <cellStyle name="20% - Accent4 13" xfId="966"/>
    <cellStyle name="20% - Accent4 13 2" xfId="8759"/>
    <cellStyle name="20% - Accent4 13 2 2" xfId="8760"/>
    <cellStyle name="20% - Accent4 13 3" xfId="8761"/>
    <cellStyle name="20% - Accent4 13 3 2" xfId="8762"/>
    <cellStyle name="20% - Accent4 13 4" xfId="8763"/>
    <cellStyle name="20% - Accent4 14" xfId="967"/>
    <cellStyle name="20% - Accent4 14 2" xfId="8764"/>
    <cellStyle name="20% - Accent4 14 2 2" xfId="8765"/>
    <cellStyle name="20% - Accent4 14 3" xfId="8766"/>
    <cellStyle name="20% - Accent4 15" xfId="968"/>
    <cellStyle name="20% - Accent4 15 2" xfId="8767"/>
    <cellStyle name="20% - Accent4 16" xfId="8768"/>
    <cellStyle name="20% - Accent4 2" xfId="969"/>
    <cellStyle name="20% - Accent4 2 10" xfId="970"/>
    <cellStyle name="20% - Accent4 2 2" xfId="971"/>
    <cellStyle name="20% - Accent4 2 2 2" xfId="972"/>
    <cellStyle name="20% - Accent4 2 2 2 2" xfId="973"/>
    <cellStyle name="20% - Accent4 2 2 2 2 2" xfId="8769"/>
    <cellStyle name="20% - Accent4 2 2 2 3" xfId="974"/>
    <cellStyle name="20% - Accent4 2 2 2 3 2" xfId="8770"/>
    <cellStyle name="20% - Accent4 2 2 2 4" xfId="975"/>
    <cellStyle name="20% - Accent4 2 2 2 4 2" xfId="8771"/>
    <cellStyle name="20% - Accent4 2 2 2 5" xfId="8772"/>
    <cellStyle name="20% - Accent4 2 2 2 5 2" xfId="8773"/>
    <cellStyle name="20% - Accent4 2 2 2 6" xfId="8774"/>
    <cellStyle name="20% - Accent4 2 2 3" xfId="976"/>
    <cellStyle name="20% - Accent4 2 2 4" xfId="977"/>
    <cellStyle name="20% - Accent4 2 2 4 2" xfId="8775"/>
    <cellStyle name="20% - Accent4 2 2 5" xfId="978"/>
    <cellStyle name="20% - Accent4 2 2 5 2" xfId="8776"/>
    <cellStyle name="20% - Accent4 2 2 6" xfId="979"/>
    <cellStyle name="20% - Accent4 2 2 6 2" xfId="8777"/>
    <cellStyle name="20% - Accent4 2 2 7" xfId="980"/>
    <cellStyle name="20% - Accent4 2 2 7 2" xfId="8778"/>
    <cellStyle name="20% - Accent4 2 2 8" xfId="981"/>
    <cellStyle name="20% - Accent4 2 3" xfId="982"/>
    <cellStyle name="20% - Accent4 2 3 2" xfId="983"/>
    <cellStyle name="20% - Accent4 2 3 2 2" xfId="984"/>
    <cellStyle name="20% - Accent4 2 3 2 2 2" xfId="8779"/>
    <cellStyle name="20% - Accent4 2 3 2 3" xfId="985"/>
    <cellStyle name="20% - Accent4 2 3 2 3 2" xfId="8780"/>
    <cellStyle name="20% - Accent4 2 3 2 4" xfId="986"/>
    <cellStyle name="20% - Accent4 2 3 2 4 2" xfId="8781"/>
    <cellStyle name="20% - Accent4 2 3 2 5" xfId="8782"/>
    <cellStyle name="20% - Accent4 2 3 2 5 2" xfId="8783"/>
    <cellStyle name="20% - Accent4 2 3 2 6" xfId="8784"/>
    <cellStyle name="20% - Accent4 2 3 3" xfId="987"/>
    <cellStyle name="20% - Accent4 2 3 3 2" xfId="8785"/>
    <cellStyle name="20% - Accent4 2 3 4" xfId="988"/>
    <cellStyle name="20% - Accent4 2 3 4 2" xfId="8786"/>
    <cellStyle name="20% - Accent4 2 3 5" xfId="989"/>
    <cellStyle name="20% - Accent4 2 3 5 2" xfId="8787"/>
    <cellStyle name="20% - Accent4 2 3 6" xfId="990"/>
    <cellStyle name="20% - Accent4 2 3 6 2" xfId="8788"/>
    <cellStyle name="20% - Accent4 2 3 7" xfId="991"/>
    <cellStyle name="20% - Accent4 2 4" xfId="992"/>
    <cellStyle name="20% - Accent4 2 4 2" xfId="993"/>
    <cellStyle name="20% - Accent4 2 4 2 2" xfId="994"/>
    <cellStyle name="20% - Accent4 2 4 2 2 2" xfId="8789"/>
    <cellStyle name="20% - Accent4 2 4 2 3" xfId="995"/>
    <cellStyle name="20% - Accent4 2 4 2 3 2" xfId="8790"/>
    <cellStyle name="20% - Accent4 2 4 2 4" xfId="996"/>
    <cellStyle name="20% - Accent4 2 4 2 4 2" xfId="8791"/>
    <cellStyle name="20% - Accent4 2 4 2 5" xfId="8792"/>
    <cellStyle name="20% - Accent4 2 4 2 5 2" xfId="8793"/>
    <cellStyle name="20% - Accent4 2 4 2 6" xfId="8794"/>
    <cellStyle name="20% - Accent4 2 4 3" xfId="997"/>
    <cellStyle name="20% - Accent4 2 4 3 2" xfId="8795"/>
    <cellStyle name="20% - Accent4 2 4 4" xfId="998"/>
    <cellStyle name="20% - Accent4 2 4 4 2" xfId="8796"/>
    <cellStyle name="20% - Accent4 2 4 5" xfId="999"/>
    <cellStyle name="20% - Accent4 2 4 5 2" xfId="8797"/>
    <cellStyle name="20% - Accent4 2 4 6" xfId="8798"/>
    <cellStyle name="20% - Accent4 2 4 6 2" xfId="8799"/>
    <cellStyle name="20% - Accent4 2 4 7" xfId="8800"/>
    <cellStyle name="20% - Accent4 2 5" xfId="1000"/>
    <cellStyle name="20% - Accent4 2 5 2" xfId="1001"/>
    <cellStyle name="20% - Accent4 2 5 2 2" xfId="1002"/>
    <cellStyle name="20% - Accent4 2 5 2 2 2" xfId="8801"/>
    <cellStyle name="20% - Accent4 2 5 2 3" xfId="1003"/>
    <cellStyle name="20% - Accent4 2 5 2 3 2" xfId="8802"/>
    <cellStyle name="20% - Accent4 2 5 2 4" xfId="1004"/>
    <cellStyle name="20% - Accent4 2 5 2 4 2" xfId="8803"/>
    <cellStyle name="20% - Accent4 2 5 2 5" xfId="8804"/>
    <cellStyle name="20% - Accent4 2 5 2 5 2" xfId="8805"/>
    <cellStyle name="20% - Accent4 2 5 2 6" xfId="8806"/>
    <cellStyle name="20% - Accent4 2 5 3" xfId="1005"/>
    <cellStyle name="20% - Accent4 2 5 3 2" xfId="8807"/>
    <cellStyle name="20% - Accent4 2 5 4" xfId="1006"/>
    <cellStyle name="20% - Accent4 2 5 4 2" xfId="8808"/>
    <cellStyle name="20% - Accent4 2 5 5" xfId="1007"/>
    <cellStyle name="20% - Accent4 2 5 5 2" xfId="8809"/>
    <cellStyle name="20% - Accent4 2 5 6" xfId="8810"/>
    <cellStyle name="20% - Accent4 2 5 6 2" xfId="8811"/>
    <cellStyle name="20% - Accent4 2 5 7" xfId="8812"/>
    <cellStyle name="20% - Accent4 2 6" xfId="1008"/>
    <cellStyle name="20% - Accent4 2 6 2" xfId="1009"/>
    <cellStyle name="20% - Accent4 2 6 2 2" xfId="1010"/>
    <cellStyle name="20% - Accent4 2 6 2 2 2" xfId="8813"/>
    <cellStyle name="20% - Accent4 2 6 2 3" xfId="1011"/>
    <cellStyle name="20% - Accent4 2 6 2 3 2" xfId="8814"/>
    <cellStyle name="20% - Accent4 2 6 2 4" xfId="1012"/>
    <cellStyle name="20% - Accent4 2 6 2 4 2" xfId="8815"/>
    <cellStyle name="20% - Accent4 2 6 2 5" xfId="8816"/>
    <cellStyle name="20% - Accent4 2 6 2 5 2" xfId="8817"/>
    <cellStyle name="20% - Accent4 2 6 2 6" xfId="8818"/>
    <cellStyle name="20% - Accent4 2 6 3" xfId="1013"/>
    <cellStyle name="20% - Accent4 2 6 3 2" xfId="8819"/>
    <cellStyle name="20% - Accent4 2 6 4" xfId="1014"/>
    <cellStyle name="20% - Accent4 2 6 4 2" xfId="8820"/>
    <cellStyle name="20% - Accent4 2 6 5" xfId="1015"/>
    <cellStyle name="20% - Accent4 2 6 5 2" xfId="8821"/>
    <cellStyle name="20% - Accent4 2 6 6" xfId="8822"/>
    <cellStyle name="20% - Accent4 2 6 6 2" xfId="8823"/>
    <cellStyle name="20% - Accent4 2 6 7" xfId="8824"/>
    <cellStyle name="20% - Accent4 2 7" xfId="1016"/>
    <cellStyle name="20% - Accent4 2 7 2" xfId="1017"/>
    <cellStyle name="20% - Accent4 2 7 2 2" xfId="1018"/>
    <cellStyle name="20% - Accent4 2 7 2 2 2" xfId="8825"/>
    <cellStyle name="20% - Accent4 2 7 2 3" xfId="1019"/>
    <cellStyle name="20% - Accent4 2 7 2 3 2" xfId="8826"/>
    <cellStyle name="20% - Accent4 2 7 2 4" xfId="1020"/>
    <cellStyle name="20% - Accent4 2 7 2 4 2" xfId="8827"/>
    <cellStyle name="20% - Accent4 2 7 2 5" xfId="8828"/>
    <cellStyle name="20% - Accent4 2 7 2 5 2" xfId="8829"/>
    <cellStyle name="20% - Accent4 2 7 2 6" xfId="8830"/>
    <cellStyle name="20% - Accent4 2 7 3" xfId="1021"/>
    <cellStyle name="20% - Accent4 2 7 3 2" xfId="8831"/>
    <cellStyle name="20% - Accent4 2 7 4" xfId="1022"/>
    <cellStyle name="20% - Accent4 2 7 4 2" xfId="8832"/>
    <cellStyle name="20% - Accent4 2 7 5" xfId="1023"/>
    <cellStyle name="20% - Accent4 2 7 5 2" xfId="8833"/>
    <cellStyle name="20% - Accent4 2 7 6" xfId="8834"/>
    <cellStyle name="20% - Accent4 2 7 6 2" xfId="8835"/>
    <cellStyle name="20% - Accent4 2 7 7" xfId="8836"/>
    <cellStyle name="20% - Accent4 2 8" xfId="1024"/>
    <cellStyle name="20% - Accent4 2 8 2" xfId="8837"/>
    <cellStyle name="20% - Accent4 2 9" xfId="1025"/>
    <cellStyle name="20% - Accent4 2 9 2" xfId="1026"/>
    <cellStyle name="20% - Accent4 2 9 3" xfId="1027"/>
    <cellStyle name="20% - Accent4 3" xfId="1028"/>
    <cellStyle name="20% - Accent4 3 2" xfId="1029"/>
    <cellStyle name="20% - Accent4 3 2 2" xfId="1030"/>
    <cellStyle name="20% - Accent4 3 2 2 2" xfId="1031"/>
    <cellStyle name="20% - Accent4 3 2 2 2 2" xfId="8838"/>
    <cellStyle name="20% - Accent4 3 2 2 3" xfId="1032"/>
    <cellStyle name="20% - Accent4 3 2 2 3 2" xfId="8839"/>
    <cellStyle name="20% - Accent4 3 2 2 4" xfId="1033"/>
    <cellStyle name="20% - Accent4 3 2 2 4 2" xfId="8840"/>
    <cellStyle name="20% - Accent4 3 2 2 5" xfId="8841"/>
    <cellStyle name="20% - Accent4 3 2 2 5 2" xfId="8842"/>
    <cellStyle name="20% - Accent4 3 2 2 6" xfId="8843"/>
    <cellStyle name="20% - Accent4 3 2 3" xfId="1034"/>
    <cellStyle name="20% - Accent4 3 2 3 2" xfId="8844"/>
    <cellStyle name="20% - Accent4 3 2 4" xfId="1035"/>
    <cellStyle name="20% - Accent4 3 2 4 2" xfId="8845"/>
    <cellStyle name="20% - Accent4 3 2 5" xfId="1036"/>
    <cellStyle name="20% - Accent4 3 2 5 2" xfId="8846"/>
    <cellStyle name="20% - Accent4 3 2 6" xfId="8847"/>
    <cellStyle name="20% - Accent4 3 2 6 2" xfId="8848"/>
    <cellStyle name="20% - Accent4 3 2 7" xfId="8849"/>
    <cellStyle name="20% - Accent4 3 3" xfId="1037"/>
    <cellStyle name="20% - Accent4 3 3 2" xfId="1038"/>
    <cellStyle name="20% - Accent4 3 3 2 2" xfId="1039"/>
    <cellStyle name="20% - Accent4 3 3 2 2 2" xfId="8850"/>
    <cellStyle name="20% - Accent4 3 3 2 3" xfId="1040"/>
    <cellStyle name="20% - Accent4 3 3 2 3 2" xfId="8851"/>
    <cellStyle name="20% - Accent4 3 3 2 4" xfId="1041"/>
    <cellStyle name="20% - Accent4 3 3 2 4 2" xfId="8852"/>
    <cellStyle name="20% - Accent4 3 3 2 5" xfId="8853"/>
    <cellStyle name="20% - Accent4 3 3 2 5 2" xfId="8854"/>
    <cellStyle name="20% - Accent4 3 3 2 6" xfId="8855"/>
    <cellStyle name="20% - Accent4 3 3 3" xfId="1042"/>
    <cellStyle name="20% - Accent4 3 3 3 2" xfId="8856"/>
    <cellStyle name="20% - Accent4 3 3 4" xfId="1043"/>
    <cellStyle name="20% - Accent4 3 3 4 2" xfId="8857"/>
    <cellStyle name="20% - Accent4 3 3 5" xfId="1044"/>
    <cellStyle name="20% - Accent4 3 3 5 2" xfId="8858"/>
    <cellStyle name="20% - Accent4 3 3 6" xfId="8859"/>
    <cellStyle name="20% - Accent4 3 3 6 2" xfId="8860"/>
    <cellStyle name="20% - Accent4 3 3 7" xfId="8861"/>
    <cellStyle name="20% - Accent4 3 4" xfId="1045"/>
    <cellStyle name="20% - Accent4 3 4 2" xfId="1046"/>
    <cellStyle name="20% - Accent4 3 4 2 2" xfId="1047"/>
    <cellStyle name="20% - Accent4 3 4 2 2 2" xfId="8862"/>
    <cellStyle name="20% - Accent4 3 4 2 3" xfId="1048"/>
    <cellStyle name="20% - Accent4 3 4 2 3 2" xfId="8863"/>
    <cellStyle name="20% - Accent4 3 4 2 4" xfId="1049"/>
    <cellStyle name="20% - Accent4 3 4 2 4 2" xfId="8864"/>
    <cellStyle name="20% - Accent4 3 4 2 5" xfId="8865"/>
    <cellStyle name="20% - Accent4 3 4 2 5 2" xfId="8866"/>
    <cellStyle name="20% - Accent4 3 4 2 6" xfId="8867"/>
    <cellStyle name="20% - Accent4 3 4 3" xfId="1050"/>
    <cellStyle name="20% - Accent4 3 4 3 2" xfId="8868"/>
    <cellStyle name="20% - Accent4 3 4 4" xfId="1051"/>
    <cellStyle name="20% - Accent4 3 4 4 2" xfId="8869"/>
    <cellStyle name="20% - Accent4 3 4 5" xfId="1052"/>
    <cellStyle name="20% - Accent4 3 4 5 2" xfId="8870"/>
    <cellStyle name="20% - Accent4 3 4 6" xfId="8871"/>
    <cellStyle name="20% - Accent4 3 4 6 2" xfId="8872"/>
    <cellStyle name="20% - Accent4 3 4 7" xfId="8873"/>
    <cellStyle name="20% - Accent4 3 5" xfId="1053"/>
    <cellStyle name="20% - Accent4 3 5 2" xfId="1054"/>
    <cellStyle name="20% - Accent4 3 5 2 2" xfId="1055"/>
    <cellStyle name="20% - Accent4 3 5 2 2 2" xfId="8874"/>
    <cellStyle name="20% - Accent4 3 5 2 3" xfId="1056"/>
    <cellStyle name="20% - Accent4 3 5 2 3 2" xfId="8875"/>
    <cellStyle name="20% - Accent4 3 5 2 4" xfId="1057"/>
    <cellStyle name="20% - Accent4 3 5 2 4 2" xfId="8876"/>
    <cellStyle name="20% - Accent4 3 5 2 5" xfId="8877"/>
    <cellStyle name="20% - Accent4 3 5 2 5 2" xfId="8878"/>
    <cellStyle name="20% - Accent4 3 5 2 6" xfId="8879"/>
    <cellStyle name="20% - Accent4 3 5 3" xfId="1058"/>
    <cellStyle name="20% - Accent4 3 5 3 2" xfId="8880"/>
    <cellStyle name="20% - Accent4 3 5 4" xfId="1059"/>
    <cellStyle name="20% - Accent4 3 5 4 2" xfId="8881"/>
    <cellStyle name="20% - Accent4 3 5 5" xfId="1060"/>
    <cellStyle name="20% - Accent4 3 5 5 2" xfId="8882"/>
    <cellStyle name="20% - Accent4 3 5 6" xfId="8883"/>
    <cellStyle name="20% - Accent4 3 5 6 2" xfId="8884"/>
    <cellStyle name="20% - Accent4 3 5 7" xfId="8885"/>
    <cellStyle name="20% - Accent4 3 6" xfId="1061"/>
    <cellStyle name="20% - Accent4 3 6 2" xfId="1062"/>
    <cellStyle name="20% - Accent4 3 7" xfId="1063"/>
    <cellStyle name="20% - Accent4 3 7 2" xfId="1064"/>
    <cellStyle name="20% - Accent4 3 8" xfId="1065"/>
    <cellStyle name="20% - Accent4 3 9" xfId="1066"/>
    <cellStyle name="20% - Accent4 4" xfId="1067"/>
    <cellStyle name="20% - Accent4 4 2" xfId="1068"/>
    <cellStyle name="20% - Accent4 4 3" xfId="1069"/>
    <cellStyle name="20% - Accent4 4 4" xfId="1070"/>
    <cellStyle name="20% - Accent4 5" xfId="1071"/>
    <cellStyle name="20% - Accent4 5 2" xfId="1072"/>
    <cellStyle name="20% - Accent4 5 3" xfId="1073"/>
    <cellStyle name="20% - Accent4 6" xfId="1074"/>
    <cellStyle name="20% - Accent4 6 2" xfId="1075"/>
    <cellStyle name="20% - Accent4 6 2 2" xfId="1076"/>
    <cellStyle name="20% - Accent4 6 2 2 2" xfId="1077"/>
    <cellStyle name="20% - Accent4 6 2 2 2 2" xfId="1078"/>
    <cellStyle name="20% - Accent4 6 2 2 3" xfId="1079"/>
    <cellStyle name="20% - Accent4 6 2 2 3 2" xfId="1080"/>
    <cellStyle name="20% - Accent4 6 2 2 4" xfId="1081"/>
    <cellStyle name="20% - Accent4 6 2 2 4 2" xfId="8886"/>
    <cellStyle name="20% - Accent4 6 2 2 5" xfId="8887"/>
    <cellStyle name="20% - Accent4 6 2 2 5 2" xfId="8888"/>
    <cellStyle name="20% - Accent4 6 2 2 6" xfId="8889"/>
    <cellStyle name="20% - Accent4 6 2 3" xfId="1082"/>
    <cellStyle name="20% - Accent4 6 2 3 2" xfId="1083"/>
    <cellStyle name="20% - Accent4 6 2 4" xfId="1084"/>
    <cellStyle name="20% - Accent4 6 2 4 2" xfId="1085"/>
    <cellStyle name="20% - Accent4 6 2 5" xfId="1086"/>
    <cellStyle name="20% - Accent4 6 2 5 2" xfId="8890"/>
    <cellStyle name="20% - Accent4 6 2 6" xfId="8891"/>
    <cellStyle name="20% - Accent4 6 2 6 2" xfId="8892"/>
    <cellStyle name="20% - Accent4 6 2 7" xfId="8893"/>
    <cellStyle name="20% - Accent4 6 3" xfId="1087"/>
    <cellStyle name="20% - Accent4 6 3 2" xfId="1088"/>
    <cellStyle name="20% - Accent4 6 3 2 2" xfId="1089"/>
    <cellStyle name="20% - Accent4 6 3 3" xfId="1090"/>
    <cellStyle name="20% - Accent4 6 3 3 2" xfId="1091"/>
    <cellStyle name="20% - Accent4 6 3 4" xfId="1092"/>
    <cellStyle name="20% - Accent4 6 3 4 2" xfId="8894"/>
    <cellStyle name="20% - Accent4 6 3 5" xfId="8895"/>
    <cellStyle name="20% - Accent4 6 3 5 2" xfId="8896"/>
    <cellStyle name="20% - Accent4 6 3 6" xfId="8897"/>
    <cellStyle name="20% - Accent4 6 4" xfId="1093"/>
    <cellStyle name="20% - Accent4 6 4 2" xfId="1094"/>
    <cellStyle name="20% - Accent4 6 5" xfId="1095"/>
    <cellStyle name="20% - Accent4 6 5 2" xfId="1096"/>
    <cellStyle name="20% - Accent4 6 6" xfId="1097"/>
    <cellStyle name="20% - Accent4 6 6 2" xfId="8898"/>
    <cellStyle name="20% - Accent4 6 7" xfId="8899"/>
    <cellStyle name="20% - Accent4 6 7 2" xfId="8900"/>
    <cellStyle name="20% - Accent4 6 8" xfId="8901"/>
    <cellStyle name="20% - Accent4 7" xfId="1098"/>
    <cellStyle name="20% - Accent4 7 2" xfId="1099"/>
    <cellStyle name="20% - Accent4 7 2 2" xfId="8902"/>
    <cellStyle name="20% - Accent4 7 3" xfId="1100"/>
    <cellStyle name="20% - Accent4 7 3 2" xfId="8903"/>
    <cellStyle name="20% - Accent4 7 4" xfId="1101"/>
    <cellStyle name="20% - Accent4 7 4 2" xfId="8904"/>
    <cellStyle name="20% - Accent4 7 5" xfId="8905"/>
    <cellStyle name="20% - Accent4 7 5 2" xfId="8906"/>
    <cellStyle name="20% - Accent4 7 6" xfId="8907"/>
    <cellStyle name="20% - Accent4 8" xfId="1102"/>
    <cellStyle name="20% - Accent4 8 2" xfId="1103"/>
    <cellStyle name="20% - Accent4 8 2 2" xfId="8908"/>
    <cellStyle name="20% - Accent4 8 3" xfId="1104"/>
    <cellStyle name="20% - Accent4 8 3 2" xfId="8909"/>
    <cellStyle name="20% - Accent4 8 4" xfId="1105"/>
    <cellStyle name="20% - Accent4 8 4 2" xfId="8910"/>
    <cellStyle name="20% - Accent4 8 5" xfId="8911"/>
    <cellStyle name="20% - Accent4 8 5 2" xfId="8912"/>
    <cellStyle name="20% - Accent4 8 6" xfId="8913"/>
    <cellStyle name="20% - Accent4 9" xfId="1106"/>
    <cellStyle name="20% - Accent4 9 2" xfId="1107"/>
    <cellStyle name="20% - Accent4 9 2 2" xfId="8914"/>
    <cellStyle name="20% - Accent4 9 3" xfId="1108"/>
    <cellStyle name="20% - Accent4 9 3 2" xfId="8915"/>
    <cellStyle name="20% - Accent4 9 4" xfId="1109"/>
    <cellStyle name="20% - Accent4 9 4 2" xfId="8916"/>
    <cellStyle name="20% - Accent4 9 5" xfId="8917"/>
    <cellStyle name="20% - Accent4 9 5 2" xfId="8918"/>
    <cellStyle name="20% - Accent4 9 6" xfId="8919"/>
    <cellStyle name="20% - Accent5 10" xfId="1110"/>
    <cellStyle name="20% - Accent5 10 2" xfId="1111"/>
    <cellStyle name="20% - Accent5 10 2 2" xfId="8920"/>
    <cellStyle name="20% - Accent5 10 3" xfId="1112"/>
    <cellStyle name="20% - Accent5 10 3 2" xfId="8921"/>
    <cellStyle name="20% - Accent5 10 4" xfId="1113"/>
    <cellStyle name="20% - Accent5 10 4 2" xfId="8922"/>
    <cellStyle name="20% - Accent5 10 5" xfId="8923"/>
    <cellStyle name="20% - Accent5 10 5 2" xfId="8924"/>
    <cellStyle name="20% - Accent5 10 6" xfId="8925"/>
    <cellStyle name="20% - Accent5 11" xfId="1114"/>
    <cellStyle name="20% - Accent5 11 2" xfId="8926"/>
    <cellStyle name="20% - Accent5 11 2 2" xfId="8927"/>
    <cellStyle name="20% - Accent5 11 3" xfId="8928"/>
    <cellStyle name="20% - Accent5 11 3 2" xfId="8929"/>
    <cellStyle name="20% - Accent5 11 4" xfId="8930"/>
    <cellStyle name="20% - Accent5 12" xfId="1115"/>
    <cellStyle name="20% - Accent5 12 2" xfId="8931"/>
    <cellStyle name="20% - Accent5 12 2 2" xfId="8932"/>
    <cellStyle name="20% - Accent5 12 3" xfId="8933"/>
    <cellStyle name="20% - Accent5 12 3 2" xfId="8934"/>
    <cellStyle name="20% - Accent5 12 4" xfId="8935"/>
    <cellStyle name="20% - Accent5 13" xfId="1116"/>
    <cellStyle name="20% - Accent5 13 2" xfId="8936"/>
    <cellStyle name="20% - Accent5 13 2 2" xfId="8937"/>
    <cellStyle name="20% - Accent5 13 3" xfId="8938"/>
    <cellStyle name="20% - Accent5 13 3 2" xfId="8939"/>
    <cellStyle name="20% - Accent5 13 4" xfId="8940"/>
    <cellStyle name="20% - Accent5 14" xfId="1117"/>
    <cellStyle name="20% - Accent5 14 2" xfId="8941"/>
    <cellStyle name="20% - Accent5 14 2 2" xfId="8942"/>
    <cellStyle name="20% - Accent5 14 3" xfId="8943"/>
    <cellStyle name="20% - Accent5 15" xfId="1118"/>
    <cellStyle name="20% - Accent5 15 2" xfId="8944"/>
    <cellStyle name="20% - Accent5 16" xfId="8945"/>
    <cellStyle name="20% - Accent5 2" xfId="1119"/>
    <cellStyle name="20% - Accent5 2 10" xfId="1120"/>
    <cellStyle name="20% - Accent5 2 2" xfId="1121"/>
    <cellStyle name="20% - Accent5 2 2 2" xfId="1122"/>
    <cellStyle name="20% - Accent5 2 2 2 2" xfId="1123"/>
    <cellStyle name="20% - Accent5 2 2 2 2 2" xfId="8946"/>
    <cellStyle name="20% - Accent5 2 2 2 3" xfId="1124"/>
    <cellStyle name="20% - Accent5 2 2 2 3 2" xfId="8947"/>
    <cellStyle name="20% - Accent5 2 2 2 4" xfId="1125"/>
    <cellStyle name="20% - Accent5 2 2 2 4 2" xfId="8948"/>
    <cellStyle name="20% - Accent5 2 2 2 5" xfId="8949"/>
    <cellStyle name="20% - Accent5 2 2 2 5 2" xfId="8950"/>
    <cellStyle name="20% - Accent5 2 2 2 6" xfId="8951"/>
    <cellStyle name="20% - Accent5 2 2 3" xfId="1126"/>
    <cellStyle name="20% - Accent5 2 2 4" xfId="1127"/>
    <cellStyle name="20% - Accent5 2 2 4 2" xfId="8952"/>
    <cellStyle name="20% - Accent5 2 2 5" xfId="1128"/>
    <cellStyle name="20% - Accent5 2 2 5 2" xfId="8953"/>
    <cellStyle name="20% - Accent5 2 2 6" xfId="1129"/>
    <cellStyle name="20% - Accent5 2 2 6 2" xfId="8954"/>
    <cellStyle name="20% - Accent5 2 2 7" xfId="1130"/>
    <cellStyle name="20% - Accent5 2 2 7 2" xfId="8955"/>
    <cellStyle name="20% - Accent5 2 2 8" xfId="1131"/>
    <cellStyle name="20% - Accent5 2 3" xfId="1132"/>
    <cellStyle name="20% - Accent5 2 3 2" xfId="1133"/>
    <cellStyle name="20% - Accent5 2 3 2 2" xfId="1134"/>
    <cellStyle name="20% - Accent5 2 3 2 2 2" xfId="8956"/>
    <cellStyle name="20% - Accent5 2 3 2 3" xfId="1135"/>
    <cellStyle name="20% - Accent5 2 3 2 3 2" xfId="8957"/>
    <cellStyle name="20% - Accent5 2 3 2 4" xfId="1136"/>
    <cellStyle name="20% - Accent5 2 3 2 4 2" xfId="8958"/>
    <cellStyle name="20% - Accent5 2 3 2 5" xfId="8959"/>
    <cellStyle name="20% - Accent5 2 3 2 5 2" xfId="8960"/>
    <cellStyle name="20% - Accent5 2 3 2 6" xfId="8961"/>
    <cellStyle name="20% - Accent5 2 3 3" xfId="1137"/>
    <cellStyle name="20% - Accent5 2 3 3 2" xfId="8962"/>
    <cellStyle name="20% - Accent5 2 3 4" xfId="1138"/>
    <cellStyle name="20% - Accent5 2 3 4 2" xfId="8963"/>
    <cellStyle name="20% - Accent5 2 3 5" xfId="1139"/>
    <cellStyle name="20% - Accent5 2 3 5 2" xfId="8964"/>
    <cellStyle name="20% - Accent5 2 3 6" xfId="1140"/>
    <cellStyle name="20% - Accent5 2 3 6 2" xfId="8965"/>
    <cellStyle name="20% - Accent5 2 3 7" xfId="1141"/>
    <cellStyle name="20% - Accent5 2 4" xfId="1142"/>
    <cellStyle name="20% - Accent5 2 4 2" xfId="1143"/>
    <cellStyle name="20% - Accent5 2 4 2 2" xfId="1144"/>
    <cellStyle name="20% - Accent5 2 4 2 2 2" xfId="8966"/>
    <cellStyle name="20% - Accent5 2 4 2 3" xfId="1145"/>
    <cellStyle name="20% - Accent5 2 4 2 3 2" xfId="8967"/>
    <cellStyle name="20% - Accent5 2 4 2 4" xfId="1146"/>
    <cellStyle name="20% - Accent5 2 4 2 4 2" xfId="8968"/>
    <cellStyle name="20% - Accent5 2 4 2 5" xfId="8969"/>
    <cellStyle name="20% - Accent5 2 4 2 5 2" xfId="8970"/>
    <cellStyle name="20% - Accent5 2 4 2 6" xfId="8971"/>
    <cellStyle name="20% - Accent5 2 4 3" xfId="1147"/>
    <cellStyle name="20% - Accent5 2 4 3 2" xfId="8972"/>
    <cellStyle name="20% - Accent5 2 4 4" xfId="1148"/>
    <cellStyle name="20% - Accent5 2 4 4 2" xfId="8973"/>
    <cellStyle name="20% - Accent5 2 4 5" xfId="1149"/>
    <cellStyle name="20% - Accent5 2 4 5 2" xfId="8974"/>
    <cellStyle name="20% - Accent5 2 4 6" xfId="8975"/>
    <cellStyle name="20% - Accent5 2 4 6 2" xfId="8976"/>
    <cellStyle name="20% - Accent5 2 4 7" xfId="8977"/>
    <cellStyle name="20% - Accent5 2 5" xfId="1150"/>
    <cellStyle name="20% - Accent5 2 5 2" xfId="1151"/>
    <cellStyle name="20% - Accent5 2 5 2 2" xfId="1152"/>
    <cellStyle name="20% - Accent5 2 5 2 2 2" xfId="8978"/>
    <cellStyle name="20% - Accent5 2 5 2 3" xfId="1153"/>
    <cellStyle name="20% - Accent5 2 5 2 3 2" xfId="8979"/>
    <cellStyle name="20% - Accent5 2 5 2 4" xfId="1154"/>
    <cellStyle name="20% - Accent5 2 5 2 4 2" xfId="8980"/>
    <cellStyle name="20% - Accent5 2 5 2 5" xfId="8981"/>
    <cellStyle name="20% - Accent5 2 5 2 5 2" xfId="8982"/>
    <cellStyle name="20% - Accent5 2 5 2 6" xfId="8983"/>
    <cellStyle name="20% - Accent5 2 5 3" xfId="1155"/>
    <cellStyle name="20% - Accent5 2 5 3 2" xfId="8984"/>
    <cellStyle name="20% - Accent5 2 5 4" xfId="1156"/>
    <cellStyle name="20% - Accent5 2 5 4 2" xfId="8985"/>
    <cellStyle name="20% - Accent5 2 5 5" xfId="1157"/>
    <cellStyle name="20% - Accent5 2 5 5 2" xfId="8986"/>
    <cellStyle name="20% - Accent5 2 5 6" xfId="8987"/>
    <cellStyle name="20% - Accent5 2 5 6 2" xfId="8988"/>
    <cellStyle name="20% - Accent5 2 5 7" xfId="8989"/>
    <cellStyle name="20% - Accent5 2 6" xfId="1158"/>
    <cellStyle name="20% - Accent5 2 6 2" xfId="1159"/>
    <cellStyle name="20% - Accent5 2 6 2 2" xfId="1160"/>
    <cellStyle name="20% - Accent5 2 6 2 2 2" xfId="8990"/>
    <cellStyle name="20% - Accent5 2 6 2 3" xfId="1161"/>
    <cellStyle name="20% - Accent5 2 6 2 3 2" xfId="8991"/>
    <cellStyle name="20% - Accent5 2 6 2 4" xfId="1162"/>
    <cellStyle name="20% - Accent5 2 6 2 4 2" xfId="8992"/>
    <cellStyle name="20% - Accent5 2 6 2 5" xfId="8993"/>
    <cellStyle name="20% - Accent5 2 6 2 5 2" xfId="8994"/>
    <cellStyle name="20% - Accent5 2 6 2 6" xfId="8995"/>
    <cellStyle name="20% - Accent5 2 6 3" xfId="1163"/>
    <cellStyle name="20% - Accent5 2 6 3 2" xfId="8996"/>
    <cellStyle name="20% - Accent5 2 6 4" xfId="1164"/>
    <cellStyle name="20% - Accent5 2 6 4 2" xfId="8997"/>
    <cellStyle name="20% - Accent5 2 6 5" xfId="1165"/>
    <cellStyle name="20% - Accent5 2 6 5 2" xfId="8998"/>
    <cellStyle name="20% - Accent5 2 6 6" xfId="8999"/>
    <cellStyle name="20% - Accent5 2 6 6 2" xfId="9000"/>
    <cellStyle name="20% - Accent5 2 6 7" xfId="9001"/>
    <cellStyle name="20% - Accent5 2 7" xfId="1166"/>
    <cellStyle name="20% - Accent5 2 7 2" xfId="1167"/>
    <cellStyle name="20% - Accent5 2 7 2 2" xfId="1168"/>
    <cellStyle name="20% - Accent5 2 7 2 2 2" xfId="9002"/>
    <cellStyle name="20% - Accent5 2 7 2 3" xfId="1169"/>
    <cellStyle name="20% - Accent5 2 7 2 3 2" xfId="9003"/>
    <cellStyle name="20% - Accent5 2 7 2 4" xfId="1170"/>
    <cellStyle name="20% - Accent5 2 7 2 4 2" xfId="9004"/>
    <cellStyle name="20% - Accent5 2 7 2 5" xfId="9005"/>
    <cellStyle name="20% - Accent5 2 7 2 5 2" xfId="9006"/>
    <cellStyle name="20% - Accent5 2 7 2 6" xfId="9007"/>
    <cellStyle name="20% - Accent5 2 7 3" xfId="1171"/>
    <cellStyle name="20% - Accent5 2 7 3 2" xfId="9008"/>
    <cellStyle name="20% - Accent5 2 7 4" xfId="1172"/>
    <cellStyle name="20% - Accent5 2 7 4 2" xfId="9009"/>
    <cellStyle name="20% - Accent5 2 7 5" xfId="1173"/>
    <cellStyle name="20% - Accent5 2 7 5 2" xfId="9010"/>
    <cellStyle name="20% - Accent5 2 7 6" xfId="9011"/>
    <cellStyle name="20% - Accent5 2 7 6 2" xfId="9012"/>
    <cellStyle name="20% - Accent5 2 7 7" xfId="9013"/>
    <cellStyle name="20% - Accent5 2 8" xfId="1174"/>
    <cellStyle name="20% - Accent5 2 8 2" xfId="9014"/>
    <cellStyle name="20% - Accent5 2 9" xfId="1175"/>
    <cellStyle name="20% - Accent5 2 9 2" xfId="1176"/>
    <cellStyle name="20% - Accent5 2 9 3" xfId="1177"/>
    <cellStyle name="20% - Accent5 3" xfId="1178"/>
    <cellStyle name="20% - Accent5 3 2" xfId="1179"/>
    <cellStyle name="20% - Accent5 3 2 2" xfId="1180"/>
    <cellStyle name="20% - Accent5 3 2 2 2" xfId="1181"/>
    <cellStyle name="20% - Accent5 3 2 2 2 2" xfId="9015"/>
    <cellStyle name="20% - Accent5 3 2 2 3" xfId="1182"/>
    <cellStyle name="20% - Accent5 3 2 2 3 2" xfId="9016"/>
    <cellStyle name="20% - Accent5 3 2 2 4" xfId="1183"/>
    <cellStyle name="20% - Accent5 3 2 2 4 2" xfId="9017"/>
    <cellStyle name="20% - Accent5 3 2 2 5" xfId="9018"/>
    <cellStyle name="20% - Accent5 3 2 2 5 2" xfId="9019"/>
    <cellStyle name="20% - Accent5 3 2 2 6" xfId="9020"/>
    <cellStyle name="20% - Accent5 3 2 3" xfId="1184"/>
    <cellStyle name="20% - Accent5 3 2 3 2" xfId="9021"/>
    <cellStyle name="20% - Accent5 3 2 4" xfId="1185"/>
    <cellStyle name="20% - Accent5 3 2 4 2" xfId="9022"/>
    <cellStyle name="20% - Accent5 3 2 5" xfId="1186"/>
    <cellStyle name="20% - Accent5 3 2 5 2" xfId="9023"/>
    <cellStyle name="20% - Accent5 3 2 6" xfId="9024"/>
    <cellStyle name="20% - Accent5 3 2 6 2" xfId="9025"/>
    <cellStyle name="20% - Accent5 3 2 7" xfId="9026"/>
    <cellStyle name="20% - Accent5 3 3" xfId="1187"/>
    <cellStyle name="20% - Accent5 3 3 2" xfId="1188"/>
    <cellStyle name="20% - Accent5 3 3 2 2" xfId="1189"/>
    <cellStyle name="20% - Accent5 3 3 2 2 2" xfId="9027"/>
    <cellStyle name="20% - Accent5 3 3 2 3" xfId="1190"/>
    <cellStyle name="20% - Accent5 3 3 2 3 2" xfId="9028"/>
    <cellStyle name="20% - Accent5 3 3 2 4" xfId="1191"/>
    <cellStyle name="20% - Accent5 3 3 2 4 2" xfId="9029"/>
    <cellStyle name="20% - Accent5 3 3 2 5" xfId="9030"/>
    <cellStyle name="20% - Accent5 3 3 2 5 2" xfId="9031"/>
    <cellStyle name="20% - Accent5 3 3 2 6" xfId="9032"/>
    <cellStyle name="20% - Accent5 3 3 3" xfId="1192"/>
    <cellStyle name="20% - Accent5 3 3 3 2" xfId="9033"/>
    <cellStyle name="20% - Accent5 3 3 4" xfId="1193"/>
    <cellStyle name="20% - Accent5 3 3 4 2" xfId="9034"/>
    <cellStyle name="20% - Accent5 3 3 5" xfId="1194"/>
    <cellStyle name="20% - Accent5 3 3 5 2" xfId="9035"/>
    <cellStyle name="20% - Accent5 3 3 6" xfId="9036"/>
    <cellStyle name="20% - Accent5 3 3 6 2" xfId="9037"/>
    <cellStyle name="20% - Accent5 3 3 7" xfId="9038"/>
    <cellStyle name="20% - Accent5 3 4" xfId="1195"/>
    <cellStyle name="20% - Accent5 3 4 2" xfId="1196"/>
    <cellStyle name="20% - Accent5 3 4 2 2" xfId="1197"/>
    <cellStyle name="20% - Accent5 3 4 2 2 2" xfId="9039"/>
    <cellStyle name="20% - Accent5 3 4 2 3" xfId="1198"/>
    <cellStyle name="20% - Accent5 3 4 2 3 2" xfId="9040"/>
    <cellStyle name="20% - Accent5 3 4 2 4" xfId="1199"/>
    <cellStyle name="20% - Accent5 3 4 2 4 2" xfId="9041"/>
    <cellStyle name="20% - Accent5 3 4 2 5" xfId="9042"/>
    <cellStyle name="20% - Accent5 3 4 2 5 2" xfId="9043"/>
    <cellStyle name="20% - Accent5 3 4 2 6" xfId="9044"/>
    <cellStyle name="20% - Accent5 3 4 3" xfId="1200"/>
    <cellStyle name="20% - Accent5 3 4 3 2" xfId="9045"/>
    <cellStyle name="20% - Accent5 3 4 4" xfId="1201"/>
    <cellStyle name="20% - Accent5 3 4 4 2" xfId="9046"/>
    <cellStyle name="20% - Accent5 3 4 5" xfId="1202"/>
    <cellStyle name="20% - Accent5 3 4 5 2" xfId="9047"/>
    <cellStyle name="20% - Accent5 3 4 6" xfId="9048"/>
    <cellStyle name="20% - Accent5 3 4 6 2" xfId="9049"/>
    <cellStyle name="20% - Accent5 3 4 7" xfId="9050"/>
    <cellStyle name="20% - Accent5 3 5" xfId="1203"/>
    <cellStyle name="20% - Accent5 3 5 2" xfId="1204"/>
    <cellStyle name="20% - Accent5 3 5 2 2" xfId="1205"/>
    <cellStyle name="20% - Accent5 3 5 2 2 2" xfId="9051"/>
    <cellStyle name="20% - Accent5 3 5 2 3" xfId="1206"/>
    <cellStyle name="20% - Accent5 3 5 2 3 2" xfId="9052"/>
    <cellStyle name="20% - Accent5 3 5 2 4" xfId="1207"/>
    <cellStyle name="20% - Accent5 3 5 2 4 2" xfId="9053"/>
    <cellStyle name="20% - Accent5 3 5 2 5" xfId="9054"/>
    <cellStyle name="20% - Accent5 3 5 2 5 2" xfId="9055"/>
    <cellStyle name="20% - Accent5 3 5 2 6" xfId="9056"/>
    <cellStyle name="20% - Accent5 3 5 3" xfId="1208"/>
    <cellStyle name="20% - Accent5 3 5 3 2" xfId="9057"/>
    <cellStyle name="20% - Accent5 3 5 4" xfId="1209"/>
    <cellStyle name="20% - Accent5 3 5 4 2" xfId="9058"/>
    <cellStyle name="20% - Accent5 3 5 5" xfId="1210"/>
    <cellStyle name="20% - Accent5 3 5 5 2" xfId="9059"/>
    <cellStyle name="20% - Accent5 3 5 6" xfId="9060"/>
    <cellStyle name="20% - Accent5 3 5 6 2" xfId="9061"/>
    <cellStyle name="20% - Accent5 3 5 7" xfId="9062"/>
    <cellStyle name="20% - Accent5 3 6" xfId="1211"/>
    <cellStyle name="20% - Accent5 3 6 2" xfId="1212"/>
    <cellStyle name="20% - Accent5 3 7" xfId="1213"/>
    <cellStyle name="20% - Accent5 3 7 2" xfId="1214"/>
    <cellStyle name="20% - Accent5 3 8" xfId="1215"/>
    <cellStyle name="20% - Accent5 3 9" xfId="1216"/>
    <cellStyle name="20% - Accent5 4" xfId="1217"/>
    <cellStyle name="20% - Accent5 4 2" xfId="1218"/>
    <cellStyle name="20% - Accent5 4 3" xfId="1219"/>
    <cellStyle name="20% - Accent5 4 4" xfId="1220"/>
    <cellStyle name="20% - Accent5 5" xfId="1221"/>
    <cellStyle name="20% - Accent5 5 2" xfId="1222"/>
    <cellStyle name="20% - Accent5 5 3" xfId="1223"/>
    <cellStyle name="20% - Accent5 6" xfId="1224"/>
    <cellStyle name="20% - Accent5 6 2" xfId="1225"/>
    <cellStyle name="20% - Accent5 6 2 2" xfId="1226"/>
    <cellStyle name="20% - Accent5 6 2 2 2" xfId="1227"/>
    <cellStyle name="20% - Accent5 6 2 2 2 2" xfId="1228"/>
    <cellStyle name="20% - Accent5 6 2 2 3" xfId="1229"/>
    <cellStyle name="20% - Accent5 6 2 2 3 2" xfId="1230"/>
    <cellStyle name="20% - Accent5 6 2 2 4" xfId="1231"/>
    <cellStyle name="20% - Accent5 6 2 2 4 2" xfId="9063"/>
    <cellStyle name="20% - Accent5 6 2 2 5" xfId="9064"/>
    <cellStyle name="20% - Accent5 6 2 2 5 2" xfId="9065"/>
    <cellStyle name="20% - Accent5 6 2 2 6" xfId="9066"/>
    <cellStyle name="20% - Accent5 6 2 3" xfId="1232"/>
    <cellStyle name="20% - Accent5 6 2 3 2" xfId="1233"/>
    <cellStyle name="20% - Accent5 6 2 4" xfId="1234"/>
    <cellStyle name="20% - Accent5 6 2 4 2" xfId="1235"/>
    <cellStyle name="20% - Accent5 6 2 5" xfId="1236"/>
    <cellStyle name="20% - Accent5 6 2 5 2" xfId="9067"/>
    <cellStyle name="20% - Accent5 6 2 6" xfId="9068"/>
    <cellStyle name="20% - Accent5 6 2 6 2" xfId="9069"/>
    <cellStyle name="20% - Accent5 6 2 7" xfId="9070"/>
    <cellStyle name="20% - Accent5 6 3" xfId="1237"/>
    <cellStyle name="20% - Accent5 6 3 2" xfId="1238"/>
    <cellStyle name="20% - Accent5 6 3 2 2" xfId="1239"/>
    <cellStyle name="20% - Accent5 6 3 3" xfId="1240"/>
    <cellStyle name="20% - Accent5 6 3 3 2" xfId="1241"/>
    <cellStyle name="20% - Accent5 6 3 4" xfId="1242"/>
    <cellStyle name="20% - Accent5 6 3 4 2" xfId="9071"/>
    <cellStyle name="20% - Accent5 6 3 5" xfId="9072"/>
    <cellStyle name="20% - Accent5 6 3 5 2" xfId="9073"/>
    <cellStyle name="20% - Accent5 6 3 6" xfId="9074"/>
    <cellStyle name="20% - Accent5 6 4" xfId="1243"/>
    <cellStyle name="20% - Accent5 6 4 2" xfId="1244"/>
    <cellStyle name="20% - Accent5 6 5" xfId="1245"/>
    <cellStyle name="20% - Accent5 6 5 2" xfId="1246"/>
    <cellStyle name="20% - Accent5 6 6" xfId="1247"/>
    <cellStyle name="20% - Accent5 6 6 2" xfId="9075"/>
    <cellStyle name="20% - Accent5 6 7" xfId="9076"/>
    <cellStyle name="20% - Accent5 6 7 2" xfId="9077"/>
    <cellStyle name="20% - Accent5 6 8" xfId="9078"/>
    <cellStyle name="20% - Accent5 7" xfId="1248"/>
    <cellStyle name="20% - Accent5 7 2" xfId="1249"/>
    <cellStyle name="20% - Accent5 7 2 2" xfId="9079"/>
    <cellStyle name="20% - Accent5 7 3" xfId="1250"/>
    <cellStyle name="20% - Accent5 7 3 2" xfId="9080"/>
    <cellStyle name="20% - Accent5 7 4" xfId="1251"/>
    <cellStyle name="20% - Accent5 7 4 2" xfId="9081"/>
    <cellStyle name="20% - Accent5 7 5" xfId="9082"/>
    <cellStyle name="20% - Accent5 7 5 2" xfId="9083"/>
    <cellStyle name="20% - Accent5 7 6" xfId="9084"/>
    <cellStyle name="20% - Accent5 8" xfId="1252"/>
    <cellStyle name="20% - Accent5 8 2" xfId="1253"/>
    <cellStyle name="20% - Accent5 8 2 2" xfId="9085"/>
    <cellStyle name="20% - Accent5 8 3" xfId="1254"/>
    <cellStyle name="20% - Accent5 8 3 2" xfId="9086"/>
    <cellStyle name="20% - Accent5 8 4" xfId="1255"/>
    <cellStyle name="20% - Accent5 8 4 2" xfId="9087"/>
    <cellStyle name="20% - Accent5 8 5" xfId="9088"/>
    <cellStyle name="20% - Accent5 8 5 2" xfId="9089"/>
    <cellStyle name="20% - Accent5 8 6" xfId="9090"/>
    <cellStyle name="20% - Accent5 9" xfId="1256"/>
    <cellStyle name="20% - Accent5 9 2" xfId="1257"/>
    <cellStyle name="20% - Accent5 9 2 2" xfId="9091"/>
    <cellStyle name="20% - Accent5 9 3" xfId="1258"/>
    <cellStyle name="20% - Accent5 9 3 2" xfId="9092"/>
    <cellStyle name="20% - Accent5 9 4" xfId="1259"/>
    <cellStyle name="20% - Accent5 9 4 2" xfId="9093"/>
    <cellStyle name="20% - Accent5 9 5" xfId="9094"/>
    <cellStyle name="20% - Accent5 9 5 2" xfId="9095"/>
    <cellStyle name="20% - Accent5 9 6" xfId="9096"/>
    <cellStyle name="20% - Accent6 10" xfId="1260"/>
    <cellStyle name="20% - Accent6 10 2" xfId="1261"/>
    <cellStyle name="20% - Accent6 10 2 2" xfId="9097"/>
    <cellStyle name="20% - Accent6 10 3" xfId="1262"/>
    <cellStyle name="20% - Accent6 10 3 2" xfId="9098"/>
    <cellStyle name="20% - Accent6 10 4" xfId="1263"/>
    <cellStyle name="20% - Accent6 10 4 2" xfId="9099"/>
    <cellStyle name="20% - Accent6 10 5" xfId="9100"/>
    <cellStyle name="20% - Accent6 10 5 2" xfId="9101"/>
    <cellStyle name="20% - Accent6 10 6" xfId="9102"/>
    <cellStyle name="20% - Accent6 11" xfId="1264"/>
    <cellStyle name="20% - Accent6 11 2" xfId="9103"/>
    <cellStyle name="20% - Accent6 11 2 2" xfId="9104"/>
    <cellStyle name="20% - Accent6 11 3" xfId="9105"/>
    <cellStyle name="20% - Accent6 11 3 2" xfId="9106"/>
    <cellStyle name="20% - Accent6 11 4" xfId="9107"/>
    <cellStyle name="20% - Accent6 12" xfId="1265"/>
    <cellStyle name="20% - Accent6 12 2" xfId="9108"/>
    <cellStyle name="20% - Accent6 12 2 2" xfId="9109"/>
    <cellStyle name="20% - Accent6 12 3" xfId="9110"/>
    <cellStyle name="20% - Accent6 12 3 2" xfId="9111"/>
    <cellStyle name="20% - Accent6 12 4" xfId="9112"/>
    <cellStyle name="20% - Accent6 13" xfId="1266"/>
    <cellStyle name="20% - Accent6 13 2" xfId="9113"/>
    <cellStyle name="20% - Accent6 13 2 2" xfId="9114"/>
    <cellStyle name="20% - Accent6 13 3" xfId="9115"/>
    <cellStyle name="20% - Accent6 13 3 2" xfId="9116"/>
    <cellStyle name="20% - Accent6 13 4" xfId="9117"/>
    <cellStyle name="20% - Accent6 14" xfId="1267"/>
    <cellStyle name="20% - Accent6 14 2" xfId="9118"/>
    <cellStyle name="20% - Accent6 14 2 2" xfId="9119"/>
    <cellStyle name="20% - Accent6 14 3" xfId="9120"/>
    <cellStyle name="20% - Accent6 15" xfId="1268"/>
    <cellStyle name="20% - Accent6 15 2" xfId="9121"/>
    <cellStyle name="20% - Accent6 16" xfId="9122"/>
    <cellStyle name="20% - Accent6 2" xfId="1269"/>
    <cellStyle name="20% - Accent6 2 10" xfId="1270"/>
    <cellStyle name="20% - Accent6 2 2" xfId="1271"/>
    <cellStyle name="20% - Accent6 2 2 2" xfId="1272"/>
    <cellStyle name="20% - Accent6 2 2 2 2" xfId="1273"/>
    <cellStyle name="20% - Accent6 2 2 2 2 2" xfId="9123"/>
    <cellStyle name="20% - Accent6 2 2 2 3" xfId="1274"/>
    <cellStyle name="20% - Accent6 2 2 2 3 2" xfId="9124"/>
    <cellStyle name="20% - Accent6 2 2 2 4" xfId="1275"/>
    <cellStyle name="20% - Accent6 2 2 2 4 2" xfId="9125"/>
    <cellStyle name="20% - Accent6 2 2 2 5" xfId="9126"/>
    <cellStyle name="20% - Accent6 2 2 2 5 2" xfId="9127"/>
    <cellStyle name="20% - Accent6 2 2 2 6" xfId="9128"/>
    <cellStyle name="20% - Accent6 2 2 3" xfId="1276"/>
    <cellStyle name="20% - Accent6 2 2 4" xfId="1277"/>
    <cellStyle name="20% - Accent6 2 2 4 2" xfId="9129"/>
    <cellStyle name="20% - Accent6 2 2 5" xfId="1278"/>
    <cellStyle name="20% - Accent6 2 2 5 2" xfId="9130"/>
    <cellStyle name="20% - Accent6 2 2 6" xfId="1279"/>
    <cellStyle name="20% - Accent6 2 2 6 2" xfId="9131"/>
    <cellStyle name="20% - Accent6 2 2 7" xfId="1280"/>
    <cellStyle name="20% - Accent6 2 2 7 2" xfId="9132"/>
    <cellStyle name="20% - Accent6 2 2 8" xfId="1281"/>
    <cellStyle name="20% - Accent6 2 3" xfId="1282"/>
    <cellStyle name="20% - Accent6 2 3 2" xfId="1283"/>
    <cellStyle name="20% - Accent6 2 3 2 2" xfId="1284"/>
    <cellStyle name="20% - Accent6 2 3 2 2 2" xfId="9133"/>
    <cellStyle name="20% - Accent6 2 3 2 3" xfId="1285"/>
    <cellStyle name="20% - Accent6 2 3 2 3 2" xfId="9134"/>
    <cellStyle name="20% - Accent6 2 3 2 4" xfId="1286"/>
    <cellStyle name="20% - Accent6 2 3 2 4 2" xfId="9135"/>
    <cellStyle name="20% - Accent6 2 3 2 5" xfId="9136"/>
    <cellStyle name="20% - Accent6 2 3 2 5 2" xfId="9137"/>
    <cellStyle name="20% - Accent6 2 3 2 6" xfId="9138"/>
    <cellStyle name="20% - Accent6 2 3 3" xfId="1287"/>
    <cellStyle name="20% - Accent6 2 3 3 2" xfId="9139"/>
    <cellStyle name="20% - Accent6 2 3 4" xfId="1288"/>
    <cellStyle name="20% - Accent6 2 3 4 2" xfId="9140"/>
    <cellStyle name="20% - Accent6 2 3 5" xfId="1289"/>
    <cellStyle name="20% - Accent6 2 3 5 2" xfId="9141"/>
    <cellStyle name="20% - Accent6 2 3 6" xfId="1290"/>
    <cellStyle name="20% - Accent6 2 3 6 2" xfId="9142"/>
    <cellStyle name="20% - Accent6 2 3 7" xfId="1291"/>
    <cellStyle name="20% - Accent6 2 4" xfId="1292"/>
    <cellStyle name="20% - Accent6 2 4 2" xfId="1293"/>
    <cellStyle name="20% - Accent6 2 4 2 2" xfId="1294"/>
    <cellStyle name="20% - Accent6 2 4 2 2 2" xfId="9143"/>
    <cellStyle name="20% - Accent6 2 4 2 3" xfId="1295"/>
    <cellStyle name="20% - Accent6 2 4 2 3 2" xfId="9144"/>
    <cellStyle name="20% - Accent6 2 4 2 4" xfId="1296"/>
    <cellStyle name="20% - Accent6 2 4 2 4 2" xfId="9145"/>
    <cellStyle name="20% - Accent6 2 4 2 5" xfId="9146"/>
    <cellStyle name="20% - Accent6 2 4 2 5 2" xfId="9147"/>
    <cellStyle name="20% - Accent6 2 4 2 6" xfId="9148"/>
    <cellStyle name="20% - Accent6 2 4 3" xfId="1297"/>
    <cellStyle name="20% - Accent6 2 4 3 2" xfId="9149"/>
    <cellStyle name="20% - Accent6 2 4 4" xfId="1298"/>
    <cellStyle name="20% - Accent6 2 4 4 2" xfId="9150"/>
    <cellStyle name="20% - Accent6 2 4 5" xfId="1299"/>
    <cellStyle name="20% - Accent6 2 4 5 2" xfId="9151"/>
    <cellStyle name="20% - Accent6 2 4 6" xfId="9152"/>
    <cellStyle name="20% - Accent6 2 4 6 2" xfId="9153"/>
    <cellStyle name="20% - Accent6 2 4 7" xfId="9154"/>
    <cellStyle name="20% - Accent6 2 5" xfId="1300"/>
    <cellStyle name="20% - Accent6 2 5 2" xfId="1301"/>
    <cellStyle name="20% - Accent6 2 5 2 2" xfId="1302"/>
    <cellStyle name="20% - Accent6 2 5 2 2 2" xfId="9155"/>
    <cellStyle name="20% - Accent6 2 5 2 3" xfId="1303"/>
    <cellStyle name="20% - Accent6 2 5 2 3 2" xfId="9156"/>
    <cellStyle name="20% - Accent6 2 5 2 4" xfId="1304"/>
    <cellStyle name="20% - Accent6 2 5 2 4 2" xfId="9157"/>
    <cellStyle name="20% - Accent6 2 5 2 5" xfId="9158"/>
    <cellStyle name="20% - Accent6 2 5 2 5 2" xfId="9159"/>
    <cellStyle name="20% - Accent6 2 5 2 6" xfId="9160"/>
    <cellStyle name="20% - Accent6 2 5 3" xfId="1305"/>
    <cellStyle name="20% - Accent6 2 5 3 2" xfId="9161"/>
    <cellStyle name="20% - Accent6 2 5 4" xfId="1306"/>
    <cellStyle name="20% - Accent6 2 5 4 2" xfId="9162"/>
    <cellStyle name="20% - Accent6 2 5 5" xfId="1307"/>
    <cellStyle name="20% - Accent6 2 5 5 2" xfId="9163"/>
    <cellStyle name="20% - Accent6 2 5 6" xfId="9164"/>
    <cellStyle name="20% - Accent6 2 5 6 2" xfId="9165"/>
    <cellStyle name="20% - Accent6 2 5 7" xfId="9166"/>
    <cellStyle name="20% - Accent6 2 6" xfId="1308"/>
    <cellStyle name="20% - Accent6 2 6 2" xfId="1309"/>
    <cellStyle name="20% - Accent6 2 6 2 2" xfId="1310"/>
    <cellStyle name="20% - Accent6 2 6 2 2 2" xfId="9167"/>
    <cellStyle name="20% - Accent6 2 6 2 3" xfId="1311"/>
    <cellStyle name="20% - Accent6 2 6 2 3 2" xfId="9168"/>
    <cellStyle name="20% - Accent6 2 6 2 4" xfId="1312"/>
    <cellStyle name="20% - Accent6 2 6 2 4 2" xfId="9169"/>
    <cellStyle name="20% - Accent6 2 6 2 5" xfId="9170"/>
    <cellStyle name="20% - Accent6 2 6 2 5 2" xfId="9171"/>
    <cellStyle name="20% - Accent6 2 6 2 6" xfId="9172"/>
    <cellStyle name="20% - Accent6 2 6 3" xfId="1313"/>
    <cellStyle name="20% - Accent6 2 6 3 2" xfId="9173"/>
    <cellStyle name="20% - Accent6 2 6 4" xfId="1314"/>
    <cellStyle name="20% - Accent6 2 6 4 2" xfId="9174"/>
    <cellStyle name="20% - Accent6 2 6 5" xfId="1315"/>
    <cellStyle name="20% - Accent6 2 6 5 2" xfId="9175"/>
    <cellStyle name="20% - Accent6 2 6 6" xfId="9176"/>
    <cellStyle name="20% - Accent6 2 6 6 2" xfId="9177"/>
    <cellStyle name="20% - Accent6 2 6 7" xfId="9178"/>
    <cellStyle name="20% - Accent6 2 7" xfId="1316"/>
    <cellStyle name="20% - Accent6 2 7 2" xfId="1317"/>
    <cellStyle name="20% - Accent6 2 7 2 2" xfId="1318"/>
    <cellStyle name="20% - Accent6 2 7 2 2 2" xfId="9179"/>
    <cellStyle name="20% - Accent6 2 7 2 3" xfId="1319"/>
    <cellStyle name="20% - Accent6 2 7 2 3 2" xfId="9180"/>
    <cellStyle name="20% - Accent6 2 7 2 4" xfId="1320"/>
    <cellStyle name="20% - Accent6 2 7 2 4 2" xfId="9181"/>
    <cellStyle name="20% - Accent6 2 7 2 5" xfId="9182"/>
    <cellStyle name="20% - Accent6 2 7 2 5 2" xfId="9183"/>
    <cellStyle name="20% - Accent6 2 7 2 6" xfId="9184"/>
    <cellStyle name="20% - Accent6 2 7 3" xfId="1321"/>
    <cellStyle name="20% - Accent6 2 7 3 2" xfId="9185"/>
    <cellStyle name="20% - Accent6 2 7 4" xfId="1322"/>
    <cellStyle name="20% - Accent6 2 7 4 2" xfId="9186"/>
    <cellStyle name="20% - Accent6 2 7 5" xfId="1323"/>
    <cellStyle name="20% - Accent6 2 7 5 2" xfId="9187"/>
    <cellStyle name="20% - Accent6 2 7 6" xfId="9188"/>
    <cellStyle name="20% - Accent6 2 7 6 2" xfId="9189"/>
    <cellStyle name="20% - Accent6 2 7 7" xfId="9190"/>
    <cellStyle name="20% - Accent6 2 8" xfId="1324"/>
    <cellStyle name="20% - Accent6 2 8 2" xfId="9191"/>
    <cellStyle name="20% - Accent6 2 9" xfId="1325"/>
    <cellStyle name="20% - Accent6 2 9 2" xfId="1326"/>
    <cellStyle name="20% - Accent6 2 9 3" xfId="1327"/>
    <cellStyle name="20% - Accent6 3" xfId="1328"/>
    <cellStyle name="20% - Accent6 3 2" xfId="1329"/>
    <cellStyle name="20% - Accent6 3 2 2" xfId="1330"/>
    <cellStyle name="20% - Accent6 3 2 2 2" xfId="1331"/>
    <cellStyle name="20% - Accent6 3 2 2 2 2" xfId="9192"/>
    <cellStyle name="20% - Accent6 3 2 2 3" xfId="1332"/>
    <cellStyle name="20% - Accent6 3 2 2 3 2" xfId="9193"/>
    <cellStyle name="20% - Accent6 3 2 2 4" xfId="1333"/>
    <cellStyle name="20% - Accent6 3 2 2 4 2" xfId="9194"/>
    <cellStyle name="20% - Accent6 3 2 2 5" xfId="9195"/>
    <cellStyle name="20% - Accent6 3 2 2 5 2" xfId="9196"/>
    <cellStyle name="20% - Accent6 3 2 2 6" xfId="9197"/>
    <cellStyle name="20% - Accent6 3 2 3" xfId="1334"/>
    <cellStyle name="20% - Accent6 3 2 3 2" xfId="9198"/>
    <cellStyle name="20% - Accent6 3 2 4" xfId="1335"/>
    <cellStyle name="20% - Accent6 3 2 4 2" xfId="9199"/>
    <cellStyle name="20% - Accent6 3 2 5" xfId="1336"/>
    <cellStyle name="20% - Accent6 3 2 5 2" xfId="9200"/>
    <cellStyle name="20% - Accent6 3 2 6" xfId="9201"/>
    <cellStyle name="20% - Accent6 3 2 6 2" xfId="9202"/>
    <cellStyle name="20% - Accent6 3 2 7" xfId="9203"/>
    <cellStyle name="20% - Accent6 3 3" xfId="1337"/>
    <cellStyle name="20% - Accent6 3 3 2" xfId="1338"/>
    <cellStyle name="20% - Accent6 3 3 2 2" xfId="1339"/>
    <cellStyle name="20% - Accent6 3 3 2 2 2" xfId="9204"/>
    <cellStyle name="20% - Accent6 3 3 2 3" xfId="1340"/>
    <cellStyle name="20% - Accent6 3 3 2 3 2" xfId="9205"/>
    <cellStyle name="20% - Accent6 3 3 2 4" xfId="1341"/>
    <cellStyle name="20% - Accent6 3 3 2 4 2" xfId="9206"/>
    <cellStyle name="20% - Accent6 3 3 2 5" xfId="9207"/>
    <cellStyle name="20% - Accent6 3 3 2 5 2" xfId="9208"/>
    <cellStyle name="20% - Accent6 3 3 2 6" xfId="9209"/>
    <cellStyle name="20% - Accent6 3 3 3" xfId="1342"/>
    <cellStyle name="20% - Accent6 3 3 3 2" xfId="9210"/>
    <cellStyle name="20% - Accent6 3 3 4" xfId="1343"/>
    <cellStyle name="20% - Accent6 3 3 4 2" xfId="9211"/>
    <cellStyle name="20% - Accent6 3 3 5" xfId="1344"/>
    <cellStyle name="20% - Accent6 3 3 5 2" xfId="9212"/>
    <cellStyle name="20% - Accent6 3 3 6" xfId="9213"/>
    <cellStyle name="20% - Accent6 3 3 6 2" xfId="9214"/>
    <cellStyle name="20% - Accent6 3 3 7" xfId="9215"/>
    <cellStyle name="20% - Accent6 3 4" xfId="1345"/>
    <cellStyle name="20% - Accent6 3 4 2" xfId="1346"/>
    <cellStyle name="20% - Accent6 3 4 2 2" xfId="1347"/>
    <cellStyle name="20% - Accent6 3 4 2 2 2" xfId="9216"/>
    <cellStyle name="20% - Accent6 3 4 2 3" xfId="1348"/>
    <cellStyle name="20% - Accent6 3 4 2 3 2" xfId="9217"/>
    <cellStyle name="20% - Accent6 3 4 2 4" xfId="1349"/>
    <cellStyle name="20% - Accent6 3 4 2 4 2" xfId="9218"/>
    <cellStyle name="20% - Accent6 3 4 2 5" xfId="9219"/>
    <cellStyle name="20% - Accent6 3 4 2 5 2" xfId="9220"/>
    <cellStyle name="20% - Accent6 3 4 2 6" xfId="9221"/>
    <cellStyle name="20% - Accent6 3 4 3" xfId="1350"/>
    <cellStyle name="20% - Accent6 3 4 3 2" xfId="9222"/>
    <cellStyle name="20% - Accent6 3 4 4" xfId="1351"/>
    <cellStyle name="20% - Accent6 3 4 4 2" xfId="9223"/>
    <cellStyle name="20% - Accent6 3 4 5" xfId="1352"/>
    <cellStyle name="20% - Accent6 3 4 5 2" xfId="9224"/>
    <cellStyle name="20% - Accent6 3 4 6" xfId="9225"/>
    <cellStyle name="20% - Accent6 3 4 6 2" xfId="9226"/>
    <cellStyle name="20% - Accent6 3 4 7" xfId="9227"/>
    <cellStyle name="20% - Accent6 3 5" xfId="1353"/>
    <cellStyle name="20% - Accent6 3 5 2" xfId="1354"/>
    <cellStyle name="20% - Accent6 3 5 2 2" xfId="1355"/>
    <cellStyle name="20% - Accent6 3 5 2 2 2" xfId="9228"/>
    <cellStyle name="20% - Accent6 3 5 2 3" xfId="1356"/>
    <cellStyle name="20% - Accent6 3 5 2 3 2" xfId="9229"/>
    <cellStyle name="20% - Accent6 3 5 2 4" xfId="1357"/>
    <cellStyle name="20% - Accent6 3 5 2 4 2" xfId="9230"/>
    <cellStyle name="20% - Accent6 3 5 2 5" xfId="9231"/>
    <cellStyle name="20% - Accent6 3 5 2 5 2" xfId="9232"/>
    <cellStyle name="20% - Accent6 3 5 2 6" xfId="9233"/>
    <cellStyle name="20% - Accent6 3 5 3" xfId="1358"/>
    <cellStyle name="20% - Accent6 3 5 3 2" xfId="9234"/>
    <cellStyle name="20% - Accent6 3 5 4" xfId="1359"/>
    <cellStyle name="20% - Accent6 3 5 4 2" xfId="9235"/>
    <cellStyle name="20% - Accent6 3 5 5" xfId="1360"/>
    <cellStyle name="20% - Accent6 3 5 5 2" xfId="9236"/>
    <cellStyle name="20% - Accent6 3 5 6" xfId="9237"/>
    <cellStyle name="20% - Accent6 3 5 6 2" xfId="9238"/>
    <cellStyle name="20% - Accent6 3 5 7" xfId="9239"/>
    <cellStyle name="20% - Accent6 3 6" xfId="1361"/>
    <cellStyle name="20% - Accent6 3 6 2" xfId="1362"/>
    <cellStyle name="20% - Accent6 3 7" xfId="1363"/>
    <cellStyle name="20% - Accent6 3 7 2" xfId="1364"/>
    <cellStyle name="20% - Accent6 3 8" xfId="1365"/>
    <cellStyle name="20% - Accent6 3 9" xfId="1366"/>
    <cellStyle name="20% - Accent6 4" xfId="1367"/>
    <cellStyle name="20% - Accent6 4 2" xfId="1368"/>
    <cellStyle name="20% - Accent6 4 3" xfId="1369"/>
    <cellStyle name="20% - Accent6 4 4" xfId="1370"/>
    <cellStyle name="20% - Accent6 5" xfId="1371"/>
    <cellStyle name="20% - Accent6 5 2" xfId="1372"/>
    <cellStyle name="20% - Accent6 5 3" xfId="1373"/>
    <cellStyle name="20% - Accent6 6" xfId="1374"/>
    <cellStyle name="20% - Accent6 6 2" xfId="1375"/>
    <cellStyle name="20% - Accent6 6 2 2" xfId="1376"/>
    <cellStyle name="20% - Accent6 6 2 2 2" xfId="1377"/>
    <cellStyle name="20% - Accent6 6 2 2 2 2" xfId="1378"/>
    <cellStyle name="20% - Accent6 6 2 2 3" xfId="1379"/>
    <cellStyle name="20% - Accent6 6 2 2 3 2" xfId="1380"/>
    <cellStyle name="20% - Accent6 6 2 2 4" xfId="1381"/>
    <cellStyle name="20% - Accent6 6 2 2 4 2" xfId="9240"/>
    <cellStyle name="20% - Accent6 6 2 2 5" xfId="9241"/>
    <cellStyle name="20% - Accent6 6 2 2 5 2" xfId="9242"/>
    <cellStyle name="20% - Accent6 6 2 2 6" xfId="9243"/>
    <cellStyle name="20% - Accent6 6 2 3" xfId="1382"/>
    <cellStyle name="20% - Accent6 6 2 3 2" xfId="1383"/>
    <cellStyle name="20% - Accent6 6 2 4" xfId="1384"/>
    <cellStyle name="20% - Accent6 6 2 4 2" xfId="1385"/>
    <cellStyle name="20% - Accent6 6 2 5" xfId="1386"/>
    <cellStyle name="20% - Accent6 6 2 5 2" xfId="9244"/>
    <cellStyle name="20% - Accent6 6 2 6" xfId="9245"/>
    <cellStyle name="20% - Accent6 6 2 6 2" xfId="9246"/>
    <cellStyle name="20% - Accent6 6 2 7" xfId="9247"/>
    <cellStyle name="20% - Accent6 6 3" xfId="1387"/>
    <cellStyle name="20% - Accent6 6 3 2" xfId="1388"/>
    <cellStyle name="20% - Accent6 6 3 2 2" xfId="1389"/>
    <cellStyle name="20% - Accent6 6 3 3" xfId="1390"/>
    <cellStyle name="20% - Accent6 6 3 3 2" xfId="1391"/>
    <cellStyle name="20% - Accent6 6 3 4" xfId="1392"/>
    <cellStyle name="20% - Accent6 6 3 4 2" xfId="9248"/>
    <cellStyle name="20% - Accent6 6 3 5" xfId="9249"/>
    <cellStyle name="20% - Accent6 6 3 5 2" xfId="9250"/>
    <cellStyle name="20% - Accent6 6 3 6" xfId="9251"/>
    <cellStyle name="20% - Accent6 6 4" xfId="1393"/>
    <cellStyle name="20% - Accent6 6 4 2" xfId="1394"/>
    <cellStyle name="20% - Accent6 6 5" xfId="1395"/>
    <cellStyle name="20% - Accent6 6 5 2" xfId="1396"/>
    <cellStyle name="20% - Accent6 6 6" xfId="1397"/>
    <cellStyle name="20% - Accent6 6 6 2" xfId="9252"/>
    <cellStyle name="20% - Accent6 6 7" xfId="9253"/>
    <cellStyle name="20% - Accent6 6 7 2" xfId="9254"/>
    <cellStyle name="20% - Accent6 6 8" xfId="9255"/>
    <cellStyle name="20% - Accent6 7" xfId="1398"/>
    <cellStyle name="20% - Accent6 7 2" xfId="1399"/>
    <cellStyle name="20% - Accent6 7 2 2" xfId="9256"/>
    <cellStyle name="20% - Accent6 7 3" xfId="1400"/>
    <cellStyle name="20% - Accent6 7 3 2" xfId="9257"/>
    <cellStyle name="20% - Accent6 7 4" xfId="1401"/>
    <cellStyle name="20% - Accent6 7 4 2" xfId="9258"/>
    <cellStyle name="20% - Accent6 7 5" xfId="9259"/>
    <cellStyle name="20% - Accent6 7 5 2" xfId="9260"/>
    <cellStyle name="20% - Accent6 7 6" xfId="9261"/>
    <cellStyle name="20% - Accent6 8" xfId="1402"/>
    <cellStyle name="20% - Accent6 8 2" xfId="1403"/>
    <cellStyle name="20% - Accent6 8 2 2" xfId="9262"/>
    <cellStyle name="20% - Accent6 8 3" xfId="1404"/>
    <cellStyle name="20% - Accent6 8 3 2" xfId="9263"/>
    <cellStyle name="20% - Accent6 8 4" xfId="1405"/>
    <cellStyle name="20% - Accent6 8 4 2" xfId="9264"/>
    <cellStyle name="20% - Accent6 8 5" xfId="9265"/>
    <cellStyle name="20% - Accent6 8 5 2" xfId="9266"/>
    <cellStyle name="20% - Accent6 8 6" xfId="9267"/>
    <cellStyle name="20% - Accent6 9" xfId="1406"/>
    <cellStyle name="20% - Accent6 9 2" xfId="1407"/>
    <cellStyle name="20% - Accent6 9 2 2" xfId="9268"/>
    <cellStyle name="20% - Accent6 9 3" xfId="1408"/>
    <cellStyle name="20% - Accent6 9 3 2" xfId="9269"/>
    <cellStyle name="20% - Accent6 9 4" xfId="1409"/>
    <cellStyle name="20% - Accent6 9 4 2" xfId="9270"/>
    <cellStyle name="20% - Accent6 9 5" xfId="9271"/>
    <cellStyle name="20% - Accent6 9 5 2" xfId="9272"/>
    <cellStyle name="20% - Accent6 9 6" xfId="9273"/>
    <cellStyle name="20% - ส่วนที่ถูกเน้น1" xfId="1410"/>
    <cellStyle name="20% - ส่วนที่ถูกเน้น1 2" xfId="1411"/>
    <cellStyle name="20% - ส่วนที่ถูกเน้น1 2 2" xfId="1412"/>
    <cellStyle name="20% - ส่วนที่ถูกเน้น1 2 2 2" xfId="1413"/>
    <cellStyle name="20% - ส่วนที่ถูกเน้น1 2 2 3" xfId="1414"/>
    <cellStyle name="20% - ส่วนที่ถูกเน้น2" xfId="1415"/>
    <cellStyle name="20% - ส่วนที่ถูกเน้น2 2" xfId="1416"/>
    <cellStyle name="20% - ส่วนที่ถูกเน้น2 2 2" xfId="1417"/>
    <cellStyle name="20% - ส่วนที่ถูกเน้น2 2 2 2" xfId="1418"/>
    <cellStyle name="20% - ส่วนที่ถูกเน้น2 2 2 3" xfId="1419"/>
    <cellStyle name="20% - ส่วนที่ถูกเน้น3" xfId="1420"/>
    <cellStyle name="20% - ส่วนที่ถูกเน้น3 2" xfId="1421"/>
    <cellStyle name="20% - ส่วนที่ถูกเน้น3 2 2" xfId="1422"/>
    <cellStyle name="20% - ส่วนที่ถูกเน้น3 2 2 2" xfId="1423"/>
    <cellStyle name="20% - ส่วนที่ถูกเน้น3 2 2 3" xfId="1424"/>
    <cellStyle name="20% - ส่วนที่ถูกเน้น4" xfId="1425"/>
    <cellStyle name="20% - ส่วนที่ถูกเน้น4 2" xfId="1426"/>
    <cellStyle name="20% - ส่วนที่ถูกเน้น4 2 2" xfId="1427"/>
    <cellStyle name="20% - ส่วนที่ถูกเน้น4 2 2 2" xfId="1428"/>
    <cellStyle name="20% - ส่วนที่ถูกเน้น4 2 2 3" xfId="1429"/>
    <cellStyle name="20% - ส่วนที่ถูกเน้น5" xfId="1430"/>
    <cellStyle name="20% - ส่วนที่ถูกเน้น5 2" xfId="1431"/>
    <cellStyle name="20% - ส่วนที่ถูกเน้น5 2 2" xfId="1432"/>
    <cellStyle name="20% - ส่วนที่ถูกเน้น5 2 2 2" xfId="1433"/>
    <cellStyle name="20% - ส่วนที่ถูกเน้น5 2 2 3" xfId="1434"/>
    <cellStyle name="20% - ส่วนที่ถูกเน้น6" xfId="1435"/>
    <cellStyle name="20% - ส่วนที่ถูกเน้น6 2" xfId="1436"/>
    <cellStyle name="20% - ส่วนที่ถูกเน้น6 2 2" xfId="1437"/>
    <cellStyle name="20% - ส่วนที่ถูกเน้น6 2 2 2" xfId="1438"/>
    <cellStyle name="20% - ส่วนที่ถูกเน้น6 2 2 3" xfId="1439"/>
    <cellStyle name="20% - 强调文字颜色 1" xfId="1440"/>
    <cellStyle name="20% - 强调文字颜色 2" xfId="1441"/>
    <cellStyle name="20% - 强调文字颜色 3" xfId="1442"/>
    <cellStyle name="20% - 强调文字颜色 4" xfId="1443"/>
    <cellStyle name="20% - 强调文字颜色 5" xfId="1444"/>
    <cellStyle name="20% - 强调文字颜色 6" xfId="1445"/>
    <cellStyle name="๒๖๋_x000d_A_x0001_" xfId="1446"/>
    <cellStyle name="2line" xfId="1447"/>
    <cellStyle name="2line 2" xfId="1448"/>
    <cellStyle name="2line 2 2" xfId="1449"/>
    <cellStyle name="2line 3" xfId="1450"/>
    <cellStyle name="2line 3 2" xfId="1451"/>
    <cellStyle name="2line 4" xfId="1452"/>
    <cellStyle name="2line 4 2" xfId="1453"/>
    <cellStyle name="2line 5" xfId="1454"/>
    <cellStyle name="2line 5 2" xfId="1455"/>
    <cellStyle name="2line 6" xfId="1456"/>
    <cellStyle name="40% - Accent1 10" xfId="1457"/>
    <cellStyle name="40% - Accent1 10 2" xfId="1458"/>
    <cellStyle name="40% - Accent1 10 2 2" xfId="9274"/>
    <cellStyle name="40% - Accent1 10 3" xfId="1459"/>
    <cellStyle name="40% - Accent1 10 3 2" xfId="9275"/>
    <cellStyle name="40% - Accent1 10 4" xfId="1460"/>
    <cellStyle name="40% - Accent1 10 4 2" xfId="9276"/>
    <cellStyle name="40% - Accent1 10 5" xfId="9277"/>
    <cellStyle name="40% - Accent1 10 5 2" xfId="9278"/>
    <cellStyle name="40% - Accent1 10 6" xfId="9279"/>
    <cellStyle name="40% - Accent1 11" xfId="1461"/>
    <cellStyle name="40% - Accent1 11 2" xfId="9280"/>
    <cellStyle name="40% - Accent1 11 2 2" xfId="9281"/>
    <cellStyle name="40% - Accent1 11 3" xfId="9282"/>
    <cellStyle name="40% - Accent1 11 3 2" xfId="9283"/>
    <cellStyle name="40% - Accent1 11 4" xfId="9284"/>
    <cellStyle name="40% - Accent1 12" xfId="1462"/>
    <cellStyle name="40% - Accent1 12 2" xfId="9285"/>
    <cellStyle name="40% - Accent1 12 2 2" xfId="9286"/>
    <cellStyle name="40% - Accent1 12 3" xfId="9287"/>
    <cellStyle name="40% - Accent1 12 3 2" xfId="9288"/>
    <cellStyle name="40% - Accent1 12 4" xfId="9289"/>
    <cellStyle name="40% - Accent1 13" xfId="1463"/>
    <cellStyle name="40% - Accent1 13 2" xfId="9290"/>
    <cellStyle name="40% - Accent1 13 2 2" xfId="9291"/>
    <cellStyle name="40% - Accent1 13 3" xfId="9292"/>
    <cellStyle name="40% - Accent1 13 3 2" xfId="9293"/>
    <cellStyle name="40% - Accent1 13 4" xfId="9294"/>
    <cellStyle name="40% - Accent1 14" xfId="1464"/>
    <cellStyle name="40% - Accent1 14 2" xfId="9295"/>
    <cellStyle name="40% - Accent1 14 2 2" xfId="9296"/>
    <cellStyle name="40% - Accent1 14 3" xfId="9297"/>
    <cellStyle name="40% - Accent1 15" xfId="1465"/>
    <cellStyle name="40% - Accent1 15 2" xfId="9298"/>
    <cellStyle name="40% - Accent1 16" xfId="9299"/>
    <cellStyle name="40% - Accent1 2" xfId="1466"/>
    <cellStyle name="40% - Accent1 2 10" xfId="1467"/>
    <cellStyle name="40% - Accent1 2 2" xfId="1468"/>
    <cellStyle name="40% - Accent1 2 2 2" xfId="1469"/>
    <cellStyle name="40% - Accent1 2 2 2 2" xfId="1470"/>
    <cellStyle name="40% - Accent1 2 2 2 2 2" xfId="9300"/>
    <cellStyle name="40% - Accent1 2 2 2 3" xfId="1471"/>
    <cellStyle name="40% - Accent1 2 2 2 3 2" xfId="9301"/>
    <cellStyle name="40% - Accent1 2 2 2 4" xfId="1472"/>
    <cellStyle name="40% - Accent1 2 2 2 4 2" xfId="9302"/>
    <cellStyle name="40% - Accent1 2 2 2 5" xfId="9303"/>
    <cellStyle name="40% - Accent1 2 2 2 5 2" xfId="9304"/>
    <cellStyle name="40% - Accent1 2 2 2 6" xfId="9305"/>
    <cellStyle name="40% - Accent1 2 2 3" xfId="1473"/>
    <cellStyle name="40% - Accent1 2 2 4" xfId="1474"/>
    <cellStyle name="40% - Accent1 2 2 4 2" xfId="9306"/>
    <cellStyle name="40% - Accent1 2 2 5" xfId="1475"/>
    <cellStyle name="40% - Accent1 2 2 5 2" xfId="9307"/>
    <cellStyle name="40% - Accent1 2 2 6" xfId="1476"/>
    <cellStyle name="40% - Accent1 2 2 6 2" xfId="9308"/>
    <cellStyle name="40% - Accent1 2 2 7" xfId="1477"/>
    <cellStyle name="40% - Accent1 2 2 7 2" xfId="9309"/>
    <cellStyle name="40% - Accent1 2 2 8" xfId="1478"/>
    <cellStyle name="40% - Accent1 2 3" xfId="1479"/>
    <cellStyle name="40% - Accent1 2 3 2" xfId="1480"/>
    <cellStyle name="40% - Accent1 2 3 2 2" xfId="1481"/>
    <cellStyle name="40% - Accent1 2 3 2 2 2" xfId="9310"/>
    <cellStyle name="40% - Accent1 2 3 2 3" xfId="1482"/>
    <cellStyle name="40% - Accent1 2 3 2 3 2" xfId="9311"/>
    <cellStyle name="40% - Accent1 2 3 2 4" xfId="1483"/>
    <cellStyle name="40% - Accent1 2 3 2 4 2" xfId="9312"/>
    <cellStyle name="40% - Accent1 2 3 2 5" xfId="9313"/>
    <cellStyle name="40% - Accent1 2 3 2 5 2" xfId="9314"/>
    <cellStyle name="40% - Accent1 2 3 2 6" xfId="9315"/>
    <cellStyle name="40% - Accent1 2 3 3" xfId="1484"/>
    <cellStyle name="40% - Accent1 2 3 3 2" xfId="9316"/>
    <cellStyle name="40% - Accent1 2 3 4" xfId="1485"/>
    <cellStyle name="40% - Accent1 2 3 4 2" xfId="9317"/>
    <cellStyle name="40% - Accent1 2 3 5" xfId="1486"/>
    <cellStyle name="40% - Accent1 2 3 5 2" xfId="9318"/>
    <cellStyle name="40% - Accent1 2 3 6" xfId="1487"/>
    <cellStyle name="40% - Accent1 2 3 6 2" xfId="9319"/>
    <cellStyle name="40% - Accent1 2 3 7" xfId="1488"/>
    <cellStyle name="40% - Accent1 2 4" xfId="1489"/>
    <cellStyle name="40% - Accent1 2 4 2" xfId="1490"/>
    <cellStyle name="40% - Accent1 2 4 2 2" xfId="1491"/>
    <cellStyle name="40% - Accent1 2 4 2 2 2" xfId="9320"/>
    <cellStyle name="40% - Accent1 2 4 2 3" xfId="1492"/>
    <cellStyle name="40% - Accent1 2 4 2 3 2" xfId="9321"/>
    <cellStyle name="40% - Accent1 2 4 2 4" xfId="1493"/>
    <cellStyle name="40% - Accent1 2 4 2 4 2" xfId="9322"/>
    <cellStyle name="40% - Accent1 2 4 2 5" xfId="9323"/>
    <cellStyle name="40% - Accent1 2 4 2 5 2" xfId="9324"/>
    <cellStyle name="40% - Accent1 2 4 2 6" xfId="9325"/>
    <cellStyle name="40% - Accent1 2 4 3" xfId="1494"/>
    <cellStyle name="40% - Accent1 2 4 3 2" xfId="9326"/>
    <cellStyle name="40% - Accent1 2 4 4" xfId="1495"/>
    <cellStyle name="40% - Accent1 2 4 4 2" xfId="9327"/>
    <cellStyle name="40% - Accent1 2 4 5" xfId="1496"/>
    <cellStyle name="40% - Accent1 2 4 5 2" xfId="9328"/>
    <cellStyle name="40% - Accent1 2 4 6" xfId="9329"/>
    <cellStyle name="40% - Accent1 2 4 6 2" xfId="9330"/>
    <cellStyle name="40% - Accent1 2 4 7" xfId="9331"/>
    <cellStyle name="40% - Accent1 2 5" xfId="1497"/>
    <cellStyle name="40% - Accent1 2 5 2" xfId="1498"/>
    <cellStyle name="40% - Accent1 2 5 2 2" xfId="1499"/>
    <cellStyle name="40% - Accent1 2 5 2 2 2" xfId="9332"/>
    <cellStyle name="40% - Accent1 2 5 2 3" xfId="1500"/>
    <cellStyle name="40% - Accent1 2 5 2 3 2" xfId="9333"/>
    <cellStyle name="40% - Accent1 2 5 2 4" xfId="1501"/>
    <cellStyle name="40% - Accent1 2 5 2 4 2" xfId="9334"/>
    <cellStyle name="40% - Accent1 2 5 2 5" xfId="9335"/>
    <cellStyle name="40% - Accent1 2 5 2 5 2" xfId="9336"/>
    <cellStyle name="40% - Accent1 2 5 2 6" xfId="9337"/>
    <cellStyle name="40% - Accent1 2 5 3" xfId="1502"/>
    <cellStyle name="40% - Accent1 2 5 3 2" xfId="9338"/>
    <cellStyle name="40% - Accent1 2 5 4" xfId="1503"/>
    <cellStyle name="40% - Accent1 2 5 4 2" xfId="9339"/>
    <cellStyle name="40% - Accent1 2 5 5" xfId="1504"/>
    <cellStyle name="40% - Accent1 2 5 5 2" xfId="9340"/>
    <cellStyle name="40% - Accent1 2 5 6" xfId="9341"/>
    <cellStyle name="40% - Accent1 2 5 6 2" xfId="9342"/>
    <cellStyle name="40% - Accent1 2 5 7" xfId="9343"/>
    <cellStyle name="40% - Accent1 2 6" xfId="1505"/>
    <cellStyle name="40% - Accent1 2 6 2" xfId="1506"/>
    <cellStyle name="40% - Accent1 2 6 2 2" xfId="1507"/>
    <cellStyle name="40% - Accent1 2 6 2 2 2" xfId="9344"/>
    <cellStyle name="40% - Accent1 2 6 2 3" xfId="1508"/>
    <cellStyle name="40% - Accent1 2 6 2 3 2" xfId="9345"/>
    <cellStyle name="40% - Accent1 2 6 2 4" xfId="1509"/>
    <cellStyle name="40% - Accent1 2 6 2 4 2" xfId="9346"/>
    <cellStyle name="40% - Accent1 2 6 2 5" xfId="9347"/>
    <cellStyle name="40% - Accent1 2 6 2 5 2" xfId="9348"/>
    <cellStyle name="40% - Accent1 2 6 2 6" xfId="9349"/>
    <cellStyle name="40% - Accent1 2 6 3" xfId="1510"/>
    <cellStyle name="40% - Accent1 2 6 3 2" xfId="9350"/>
    <cellStyle name="40% - Accent1 2 6 4" xfId="1511"/>
    <cellStyle name="40% - Accent1 2 6 4 2" xfId="9351"/>
    <cellStyle name="40% - Accent1 2 6 5" xfId="1512"/>
    <cellStyle name="40% - Accent1 2 6 5 2" xfId="9352"/>
    <cellStyle name="40% - Accent1 2 6 6" xfId="9353"/>
    <cellStyle name="40% - Accent1 2 6 6 2" xfId="9354"/>
    <cellStyle name="40% - Accent1 2 6 7" xfId="9355"/>
    <cellStyle name="40% - Accent1 2 7" xfId="1513"/>
    <cellStyle name="40% - Accent1 2 7 2" xfId="1514"/>
    <cellStyle name="40% - Accent1 2 7 2 2" xfId="1515"/>
    <cellStyle name="40% - Accent1 2 7 2 2 2" xfId="9356"/>
    <cellStyle name="40% - Accent1 2 7 2 3" xfId="1516"/>
    <cellStyle name="40% - Accent1 2 7 2 3 2" xfId="9357"/>
    <cellStyle name="40% - Accent1 2 7 2 4" xfId="1517"/>
    <cellStyle name="40% - Accent1 2 7 2 4 2" xfId="9358"/>
    <cellStyle name="40% - Accent1 2 7 2 5" xfId="9359"/>
    <cellStyle name="40% - Accent1 2 7 2 5 2" xfId="9360"/>
    <cellStyle name="40% - Accent1 2 7 2 6" xfId="9361"/>
    <cellStyle name="40% - Accent1 2 7 3" xfId="1518"/>
    <cellStyle name="40% - Accent1 2 7 3 2" xfId="9362"/>
    <cellStyle name="40% - Accent1 2 7 4" xfId="1519"/>
    <cellStyle name="40% - Accent1 2 7 4 2" xfId="9363"/>
    <cellStyle name="40% - Accent1 2 7 5" xfId="1520"/>
    <cellStyle name="40% - Accent1 2 7 5 2" xfId="9364"/>
    <cellStyle name="40% - Accent1 2 7 6" xfId="9365"/>
    <cellStyle name="40% - Accent1 2 7 6 2" xfId="9366"/>
    <cellStyle name="40% - Accent1 2 7 7" xfId="9367"/>
    <cellStyle name="40% - Accent1 2 8" xfId="1521"/>
    <cellStyle name="40% - Accent1 2 8 2" xfId="9368"/>
    <cellStyle name="40% - Accent1 2 9" xfId="1522"/>
    <cellStyle name="40% - Accent1 2 9 2" xfId="1523"/>
    <cellStyle name="40% - Accent1 2 9 3" xfId="1524"/>
    <cellStyle name="40% - Accent1 3" xfId="1525"/>
    <cellStyle name="40% - Accent1 3 2" xfId="1526"/>
    <cellStyle name="40% - Accent1 3 2 2" xfId="1527"/>
    <cellStyle name="40% - Accent1 3 2 2 2" xfId="1528"/>
    <cellStyle name="40% - Accent1 3 2 2 2 2" xfId="9369"/>
    <cellStyle name="40% - Accent1 3 2 2 3" xfId="1529"/>
    <cellStyle name="40% - Accent1 3 2 2 3 2" xfId="9370"/>
    <cellStyle name="40% - Accent1 3 2 2 4" xfId="1530"/>
    <cellStyle name="40% - Accent1 3 2 2 4 2" xfId="9371"/>
    <cellStyle name="40% - Accent1 3 2 2 5" xfId="9372"/>
    <cellStyle name="40% - Accent1 3 2 2 5 2" xfId="9373"/>
    <cellStyle name="40% - Accent1 3 2 2 6" xfId="9374"/>
    <cellStyle name="40% - Accent1 3 2 3" xfId="1531"/>
    <cellStyle name="40% - Accent1 3 2 3 2" xfId="9375"/>
    <cellStyle name="40% - Accent1 3 2 4" xfId="1532"/>
    <cellStyle name="40% - Accent1 3 2 4 2" xfId="9376"/>
    <cellStyle name="40% - Accent1 3 2 5" xfId="1533"/>
    <cellStyle name="40% - Accent1 3 2 5 2" xfId="9377"/>
    <cellStyle name="40% - Accent1 3 2 6" xfId="9378"/>
    <cellStyle name="40% - Accent1 3 2 6 2" xfId="9379"/>
    <cellStyle name="40% - Accent1 3 2 7" xfId="9380"/>
    <cellStyle name="40% - Accent1 3 3" xfId="1534"/>
    <cellStyle name="40% - Accent1 3 3 2" xfId="1535"/>
    <cellStyle name="40% - Accent1 3 3 2 2" xfId="1536"/>
    <cellStyle name="40% - Accent1 3 3 2 2 2" xfId="9381"/>
    <cellStyle name="40% - Accent1 3 3 2 3" xfId="1537"/>
    <cellStyle name="40% - Accent1 3 3 2 3 2" xfId="9382"/>
    <cellStyle name="40% - Accent1 3 3 2 4" xfId="1538"/>
    <cellStyle name="40% - Accent1 3 3 2 4 2" xfId="9383"/>
    <cellStyle name="40% - Accent1 3 3 2 5" xfId="9384"/>
    <cellStyle name="40% - Accent1 3 3 2 5 2" xfId="9385"/>
    <cellStyle name="40% - Accent1 3 3 2 6" xfId="9386"/>
    <cellStyle name="40% - Accent1 3 3 3" xfId="1539"/>
    <cellStyle name="40% - Accent1 3 3 3 2" xfId="9387"/>
    <cellStyle name="40% - Accent1 3 3 4" xfId="1540"/>
    <cellStyle name="40% - Accent1 3 3 4 2" xfId="9388"/>
    <cellStyle name="40% - Accent1 3 3 5" xfId="1541"/>
    <cellStyle name="40% - Accent1 3 3 5 2" xfId="9389"/>
    <cellStyle name="40% - Accent1 3 3 6" xfId="9390"/>
    <cellStyle name="40% - Accent1 3 3 6 2" xfId="9391"/>
    <cellStyle name="40% - Accent1 3 3 7" xfId="9392"/>
    <cellStyle name="40% - Accent1 3 4" xfId="1542"/>
    <cellStyle name="40% - Accent1 3 4 2" xfId="1543"/>
    <cellStyle name="40% - Accent1 3 4 2 2" xfId="1544"/>
    <cellStyle name="40% - Accent1 3 4 2 2 2" xfId="9393"/>
    <cellStyle name="40% - Accent1 3 4 2 3" xfId="1545"/>
    <cellStyle name="40% - Accent1 3 4 2 3 2" xfId="9394"/>
    <cellStyle name="40% - Accent1 3 4 2 4" xfId="1546"/>
    <cellStyle name="40% - Accent1 3 4 2 4 2" xfId="9395"/>
    <cellStyle name="40% - Accent1 3 4 2 5" xfId="9396"/>
    <cellStyle name="40% - Accent1 3 4 2 5 2" xfId="9397"/>
    <cellStyle name="40% - Accent1 3 4 2 6" xfId="9398"/>
    <cellStyle name="40% - Accent1 3 4 3" xfId="1547"/>
    <cellStyle name="40% - Accent1 3 4 3 2" xfId="9399"/>
    <cellStyle name="40% - Accent1 3 4 4" xfId="1548"/>
    <cellStyle name="40% - Accent1 3 4 4 2" xfId="9400"/>
    <cellStyle name="40% - Accent1 3 4 5" xfId="1549"/>
    <cellStyle name="40% - Accent1 3 4 5 2" xfId="9401"/>
    <cellStyle name="40% - Accent1 3 4 6" xfId="9402"/>
    <cellStyle name="40% - Accent1 3 4 6 2" xfId="9403"/>
    <cellStyle name="40% - Accent1 3 4 7" xfId="9404"/>
    <cellStyle name="40% - Accent1 3 5" xfId="1550"/>
    <cellStyle name="40% - Accent1 3 5 2" xfId="1551"/>
    <cellStyle name="40% - Accent1 3 5 2 2" xfId="1552"/>
    <cellStyle name="40% - Accent1 3 5 2 2 2" xfId="9405"/>
    <cellStyle name="40% - Accent1 3 5 2 3" xfId="1553"/>
    <cellStyle name="40% - Accent1 3 5 2 3 2" xfId="9406"/>
    <cellStyle name="40% - Accent1 3 5 2 4" xfId="1554"/>
    <cellStyle name="40% - Accent1 3 5 2 4 2" xfId="9407"/>
    <cellStyle name="40% - Accent1 3 5 2 5" xfId="9408"/>
    <cellStyle name="40% - Accent1 3 5 2 5 2" xfId="9409"/>
    <cellStyle name="40% - Accent1 3 5 2 6" xfId="9410"/>
    <cellStyle name="40% - Accent1 3 5 3" xfId="1555"/>
    <cellStyle name="40% - Accent1 3 5 3 2" xfId="9411"/>
    <cellStyle name="40% - Accent1 3 5 4" xfId="1556"/>
    <cellStyle name="40% - Accent1 3 5 4 2" xfId="9412"/>
    <cellStyle name="40% - Accent1 3 5 5" xfId="1557"/>
    <cellStyle name="40% - Accent1 3 5 5 2" xfId="9413"/>
    <cellStyle name="40% - Accent1 3 5 6" xfId="9414"/>
    <cellStyle name="40% - Accent1 3 5 6 2" xfId="9415"/>
    <cellStyle name="40% - Accent1 3 5 7" xfId="9416"/>
    <cellStyle name="40% - Accent1 3 6" xfId="1558"/>
    <cellStyle name="40% - Accent1 3 6 2" xfId="1559"/>
    <cellStyle name="40% - Accent1 3 7" xfId="1560"/>
    <cellStyle name="40% - Accent1 3 7 2" xfId="1561"/>
    <cellStyle name="40% - Accent1 3 8" xfId="1562"/>
    <cellStyle name="40% - Accent1 3 9" xfId="1563"/>
    <cellStyle name="40% - Accent1 4" xfId="1564"/>
    <cellStyle name="40% - Accent1 4 2" xfId="1565"/>
    <cellStyle name="40% - Accent1 4 3" xfId="1566"/>
    <cellStyle name="40% - Accent1 4 4" xfId="1567"/>
    <cellStyle name="40% - Accent1 5" xfId="1568"/>
    <cellStyle name="40% - Accent1 5 2" xfId="1569"/>
    <cellStyle name="40% - Accent1 5 3" xfId="1570"/>
    <cellStyle name="40% - Accent1 6" xfId="1571"/>
    <cellStyle name="40% - Accent1 6 2" xfId="1572"/>
    <cellStyle name="40% - Accent1 6 2 2" xfId="1573"/>
    <cellStyle name="40% - Accent1 6 2 2 2" xfId="1574"/>
    <cellStyle name="40% - Accent1 6 2 2 2 2" xfId="1575"/>
    <cellStyle name="40% - Accent1 6 2 2 3" xfId="1576"/>
    <cellStyle name="40% - Accent1 6 2 2 3 2" xfId="1577"/>
    <cellStyle name="40% - Accent1 6 2 2 4" xfId="1578"/>
    <cellStyle name="40% - Accent1 6 2 2 4 2" xfId="9417"/>
    <cellStyle name="40% - Accent1 6 2 2 5" xfId="9418"/>
    <cellStyle name="40% - Accent1 6 2 2 5 2" xfId="9419"/>
    <cellStyle name="40% - Accent1 6 2 2 6" xfId="9420"/>
    <cellStyle name="40% - Accent1 6 2 3" xfId="1579"/>
    <cellStyle name="40% - Accent1 6 2 3 2" xfId="1580"/>
    <cellStyle name="40% - Accent1 6 2 4" xfId="1581"/>
    <cellStyle name="40% - Accent1 6 2 4 2" xfId="1582"/>
    <cellStyle name="40% - Accent1 6 2 5" xfId="1583"/>
    <cellStyle name="40% - Accent1 6 2 5 2" xfId="9421"/>
    <cellStyle name="40% - Accent1 6 2 6" xfId="9422"/>
    <cellStyle name="40% - Accent1 6 2 6 2" xfId="9423"/>
    <cellStyle name="40% - Accent1 6 2 7" xfId="9424"/>
    <cellStyle name="40% - Accent1 6 3" xfId="1584"/>
    <cellStyle name="40% - Accent1 6 3 2" xfId="1585"/>
    <cellStyle name="40% - Accent1 6 3 2 2" xfId="1586"/>
    <cellStyle name="40% - Accent1 6 3 3" xfId="1587"/>
    <cellStyle name="40% - Accent1 6 3 3 2" xfId="1588"/>
    <cellStyle name="40% - Accent1 6 3 4" xfId="1589"/>
    <cellStyle name="40% - Accent1 6 3 4 2" xfId="9425"/>
    <cellStyle name="40% - Accent1 6 3 5" xfId="9426"/>
    <cellStyle name="40% - Accent1 6 3 5 2" xfId="9427"/>
    <cellStyle name="40% - Accent1 6 3 6" xfId="9428"/>
    <cellStyle name="40% - Accent1 6 4" xfId="1590"/>
    <cellStyle name="40% - Accent1 6 4 2" xfId="1591"/>
    <cellStyle name="40% - Accent1 6 5" xfId="1592"/>
    <cellStyle name="40% - Accent1 6 5 2" xfId="1593"/>
    <cellStyle name="40% - Accent1 6 6" xfId="1594"/>
    <cellStyle name="40% - Accent1 6 6 2" xfId="9429"/>
    <cellStyle name="40% - Accent1 6 7" xfId="9430"/>
    <cellStyle name="40% - Accent1 6 7 2" xfId="9431"/>
    <cellStyle name="40% - Accent1 6 8" xfId="9432"/>
    <cellStyle name="40% - Accent1 7" xfId="1595"/>
    <cellStyle name="40% - Accent1 7 2" xfId="1596"/>
    <cellStyle name="40% - Accent1 7 2 2" xfId="9433"/>
    <cellStyle name="40% - Accent1 7 3" xfId="1597"/>
    <cellStyle name="40% - Accent1 7 3 2" xfId="9434"/>
    <cellStyle name="40% - Accent1 7 4" xfId="1598"/>
    <cellStyle name="40% - Accent1 7 4 2" xfId="9435"/>
    <cellStyle name="40% - Accent1 7 5" xfId="9436"/>
    <cellStyle name="40% - Accent1 7 5 2" xfId="9437"/>
    <cellStyle name="40% - Accent1 7 6" xfId="9438"/>
    <cellStyle name="40% - Accent1 8" xfId="1599"/>
    <cellStyle name="40% - Accent1 8 2" xfId="1600"/>
    <cellStyle name="40% - Accent1 8 2 2" xfId="9439"/>
    <cellStyle name="40% - Accent1 8 3" xfId="1601"/>
    <cellStyle name="40% - Accent1 8 3 2" xfId="9440"/>
    <cellStyle name="40% - Accent1 8 4" xfId="1602"/>
    <cellStyle name="40% - Accent1 8 4 2" xfId="9441"/>
    <cellStyle name="40% - Accent1 8 5" xfId="9442"/>
    <cellStyle name="40% - Accent1 8 5 2" xfId="9443"/>
    <cellStyle name="40% - Accent1 8 6" xfId="9444"/>
    <cellStyle name="40% - Accent1 9" xfId="1603"/>
    <cellStyle name="40% - Accent1 9 2" xfId="1604"/>
    <cellStyle name="40% - Accent1 9 2 2" xfId="9445"/>
    <cellStyle name="40% - Accent1 9 3" xfId="1605"/>
    <cellStyle name="40% - Accent1 9 3 2" xfId="9446"/>
    <cellStyle name="40% - Accent1 9 4" xfId="1606"/>
    <cellStyle name="40% - Accent1 9 4 2" xfId="9447"/>
    <cellStyle name="40% - Accent1 9 5" xfId="9448"/>
    <cellStyle name="40% - Accent1 9 5 2" xfId="9449"/>
    <cellStyle name="40% - Accent1 9 6" xfId="9450"/>
    <cellStyle name="40% - Accent2 10" xfId="1607"/>
    <cellStyle name="40% - Accent2 10 2" xfId="1608"/>
    <cellStyle name="40% - Accent2 10 2 2" xfId="9451"/>
    <cellStyle name="40% - Accent2 10 3" xfId="1609"/>
    <cellStyle name="40% - Accent2 10 3 2" xfId="9452"/>
    <cellStyle name="40% - Accent2 10 4" xfId="1610"/>
    <cellStyle name="40% - Accent2 10 4 2" xfId="9453"/>
    <cellStyle name="40% - Accent2 10 5" xfId="9454"/>
    <cellStyle name="40% - Accent2 10 5 2" xfId="9455"/>
    <cellStyle name="40% - Accent2 10 6" xfId="9456"/>
    <cellStyle name="40% - Accent2 11" xfId="1611"/>
    <cellStyle name="40% - Accent2 11 2" xfId="9457"/>
    <cellStyle name="40% - Accent2 11 2 2" xfId="9458"/>
    <cellStyle name="40% - Accent2 11 3" xfId="9459"/>
    <cellStyle name="40% - Accent2 11 3 2" xfId="9460"/>
    <cellStyle name="40% - Accent2 11 4" xfId="9461"/>
    <cellStyle name="40% - Accent2 12" xfId="1612"/>
    <cellStyle name="40% - Accent2 12 2" xfId="9462"/>
    <cellStyle name="40% - Accent2 12 2 2" xfId="9463"/>
    <cellStyle name="40% - Accent2 12 3" xfId="9464"/>
    <cellStyle name="40% - Accent2 12 3 2" xfId="9465"/>
    <cellStyle name="40% - Accent2 12 4" xfId="9466"/>
    <cellStyle name="40% - Accent2 13" xfId="1613"/>
    <cellStyle name="40% - Accent2 13 2" xfId="9467"/>
    <cellStyle name="40% - Accent2 13 2 2" xfId="9468"/>
    <cellStyle name="40% - Accent2 13 3" xfId="9469"/>
    <cellStyle name="40% - Accent2 13 3 2" xfId="9470"/>
    <cellStyle name="40% - Accent2 13 4" xfId="9471"/>
    <cellStyle name="40% - Accent2 14" xfId="1614"/>
    <cellStyle name="40% - Accent2 14 2" xfId="9472"/>
    <cellStyle name="40% - Accent2 14 2 2" xfId="9473"/>
    <cellStyle name="40% - Accent2 14 3" xfId="9474"/>
    <cellStyle name="40% - Accent2 15" xfId="1615"/>
    <cellStyle name="40% - Accent2 15 2" xfId="9475"/>
    <cellStyle name="40% - Accent2 16" xfId="9476"/>
    <cellStyle name="40% - Accent2 2" xfId="1616"/>
    <cellStyle name="40% - Accent2 2 10" xfId="1617"/>
    <cellStyle name="40% - Accent2 2 2" xfId="1618"/>
    <cellStyle name="40% - Accent2 2 2 2" xfId="1619"/>
    <cellStyle name="40% - Accent2 2 2 2 2" xfId="1620"/>
    <cellStyle name="40% - Accent2 2 2 2 2 2" xfId="9477"/>
    <cellStyle name="40% - Accent2 2 2 2 3" xfId="1621"/>
    <cellStyle name="40% - Accent2 2 2 2 3 2" xfId="9478"/>
    <cellStyle name="40% - Accent2 2 2 2 4" xfId="1622"/>
    <cellStyle name="40% - Accent2 2 2 2 4 2" xfId="9479"/>
    <cellStyle name="40% - Accent2 2 2 2 5" xfId="9480"/>
    <cellStyle name="40% - Accent2 2 2 2 5 2" xfId="9481"/>
    <cellStyle name="40% - Accent2 2 2 2 6" xfId="9482"/>
    <cellStyle name="40% - Accent2 2 2 3" xfId="1623"/>
    <cellStyle name="40% - Accent2 2 2 4" xfId="1624"/>
    <cellStyle name="40% - Accent2 2 2 4 2" xfId="9483"/>
    <cellStyle name="40% - Accent2 2 2 5" xfId="1625"/>
    <cellStyle name="40% - Accent2 2 2 5 2" xfId="9484"/>
    <cellStyle name="40% - Accent2 2 2 6" xfId="1626"/>
    <cellStyle name="40% - Accent2 2 2 6 2" xfId="9485"/>
    <cellStyle name="40% - Accent2 2 2 7" xfId="1627"/>
    <cellStyle name="40% - Accent2 2 2 7 2" xfId="9486"/>
    <cellStyle name="40% - Accent2 2 2 8" xfId="1628"/>
    <cellStyle name="40% - Accent2 2 3" xfId="1629"/>
    <cellStyle name="40% - Accent2 2 3 2" xfId="1630"/>
    <cellStyle name="40% - Accent2 2 3 2 2" xfId="1631"/>
    <cellStyle name="40% - Accent2 2 3 2 2 2" xfId="9487"/>
    <cellStyle name="40% - Accent2 2 3 2 3" xfId="1632"/>
    <cellStyle name="40% - Accent2 2 3 2 3 2" xfId="9488"/>
    <cellStyle name="40% - Accent2 2 3 2 4" xfId="1633"/>
    <cellStyle name="40% - Accent2 2 3 2 4 2" xfId="9489"/>
    <cellStyle name="40% - Accent2 2 3 2 5" xfId="9490"/>
    <cellStyle name="40% - Accent2 2 3 2 5 2" xfId="9491"/>
    <cellStyle name="40% - Accent2 2 3 2 6" xfId="9492"/>
    <cellStyle name="40% - Accent2 2 3 3" xfId="1634"/>
    <cellStyle name="40% - Accent2 2 3 3 2" xfId="9493"/>
    <cellStyle name="40% - Accent2 2 3 4" xfId="1635"/>
    <cellStyle name="40% - Accent2 2 3 4 2" xfId="9494"/>
    <cellStyle name="40% - Accent2 2 3 5" xfId="1636"/>
    <cellStyle name="40% - Accent2 2 3 5 2" xfId="9495"/>
    <cellStyle name="40% - Accent2 2 3 6" xfId="1637"/>
    <cellStyle name="40% - Accent2 2 3 6 2" xfId="9496"/>
    <cellStyle name="40% - Accent2 2 3 7" xfId="1638"/>
    <cellStyle name="40% - Accent2 2 4" xfId="1639"/>
    <cellStyle name="40% - Accent2 2 4 2" xfId="1640"/>
    <cellStyle name="40% - Accent2 2 4 2 2" xfId="1641"/>
    <cellStyle name="40% - Accent2 2 4 2 2 2" xfId="9497"/>
    <cellStyle name="40% - Accent2 2 4 2 3" xfId="1642"/>
    <cellStyle name="40% - Accent2 2 4 2 3 2" xfId="9498"/>
    <cellStyle name="40% - Accent2 2 4 2 4" xfId="1643"/>
    <cellStyle name="40% - Accent2 2 4 2 4 2" xfId="9499"/>
    <cellStyle name="40% - Accent2 2 4 2 5" xfId="9500"/>
    <cellStyle name="40% - Accent2 2 4 2 5 2" xfId="9501"/>
    <cellStyle name="40% - Accent2 2 4 2 6" xfId="9502"/>
    <cellStyle name="40% - Accent2 2 4 3" xfId="1644"/>
    <cellStyle name="40% - Accent2 2 4 3 2" xfId="9503"/>
    <cellStyle name="40% - Accent2 2 4 4" xfId="1645"/>
    <cellStyle name="40% - Accent2 2 4 4 2" xfId="9504"/>
    <cellStyle name="40% - Accent2 2 4 5" xfId="1646"/>
    <cellStyle name="40% - Accent2 2 4 5 2" xfId="9505"/>
    <cellStyle name="40% - Accent2 2 4 6" xfId="9506"/>
    <cellStyle name="40% - Accent2 2 4 6 2" xfId="9507"/>
    <cellStyle name="40% - Accent2 2 4 7" xfId="9508"/>
    <cellStyle name="40% - Accent2 2 5" xfId="1647"/>
    <cellStyle name="40% - Accent2 2 5 2" xfId="1648"/>
    <cellStyle name="40% - Accent2 2 5 2 2" xfId="1649"/>
    <cellStyle name="40% - Accent2 2 5 2 2 2" xfId="9509"/>
    <cellStyle name="40% - Accent2 2 5 2 3" xfId="1650"/>
    <cellStyle name="40% - Accent2 2 5 2 3 2" xfId="9510"/>
    <cellStyle name="40% - Accent2 2 5 2 4" xfId="1651"/>
    <cellStyle name="40% - Accent2 2 5 2 4 2" xfId="9511"/>
    <cellStyle name="40% - Accent2 2 5 2 5" xfId="9512"/>
    <cellStyle name="40% - Accent2 2 5 2 5 2" xfId="9513"/>
    <cellStyle name="40% - Accent2 2 5 2 6" xfId="9514"/>
    <cellStyle name="40% - Accent2 2 5 3" xfId="1652"/>
    <cellStyle name="40% - Accent2 2 5 3 2" xfId="9515"/>
    <cellStyle name="40% - Accent2 2 5 4" xfId="1653"/>
    <cellStyle name="40% - Accent2 2 5 4 2" xfId="9516"/>
    <cellStyle name="40% - Accent2 2 5 5" xfId="1654"/>
    <cellStyle name="40% - Accent2 2 5 5 2" xfId="9517"/>
    <cellStyle name="40% - Accent2 2 5 6" xfId="9518"/>
    <cellStyle name="40% - Accent2 2 5 6 2" xfId="9519"/>
    <cellStyle name="40% - Accent2 2 5 7" xfId="9520"/>
    <cellStyle name="40% - Accent2 2 6" xfId="1655"/>
    <cellStyle name="40% - Accent2 2 6 2" xfId="1656"/>
    <cellStyle name="40% - Accent2 2 6 2 2" xfId="1657"/>
    <cellStyle name="40% - Accent2 2 6 2 2 2" xfId="9521"/>
    <cellStyle name="40% - Accent2 2 6 2 3" xfId="1658"/>
    <cellStyle name="40% - Accent2 2 6 2 3 2" xfId="9522"/>
    <cellStyle name="40% - Accent2 2 6 2 4" xfId="1659"/>
    <cellStyle name="40% - Accent2 2 6 2 4 2" xfId="9523"/>
    <cellStyle name="40% - Accent2 2 6 2 5" xfId="9524"/>
    <cellStyle name="40% - Accent2 2 6 2 5 2" xfId="9525"/>
    <cellStyle name="40% - Accent2 2 6 2 6" xfId="9526"/>
    <cellStyle name="40% - Accent2 2 6 3" xfId="1660"/>
    <cellStyle name="40% - Accent2 2 6 3 2" xfId="9527"/>
    <cellStyle name="40% - Accent2 2 6 4" xfId="1661"/>
    <cellStyle name="40% - Accent2 2 6 4 2" xfId="9528"/>
    <cellStyle name="40% - Accent2 2 6 5" xfId="1662"/>
    <cellStyle name="40% - Accent2 2 6 5 2" xfId="9529"/>
    <cellStyle name="40% - Accent2 2 6 6" xfId="9530"/>
    <cellStyle name="40% - Accent2 2 6 6 2" xfId="9531"/>
    <cellStyle name="40% - Accent2 2 6 7" xfId="9532"/>
    <cellStyle name="40% - Accent2 2 7" xfId="1663"/>
    <cellStyle name="40% - Accent2 2 7 2" xfId="1664"/>
    <cellStyle name="40% - Accent2 2 7 2 2" xfId="1665"/>
    <cellStyle name="40% - Accent2 2 7 2 2 2" xfId="9533"/>
    <cellStyle name="40% - Accent2 2 7 2 3" xfId="1666"/>
    <cellStyle name="40% - Accent2 2 7 2 3 2" xfId="9534"/>
    <cellStyle name="40% - Accent2 2 7 2 4" xfId="1667"/>
    <cellStyle name="40% - Accent2 2 7 2 4 2" xfId="9535"/>
    <cellStyle name="40% - Accent2 2 7 2 5" xfId="9536"/>
    <cellStyle name="40% - Accent2 2 7 2 5 2" xfId="9537"/>
    <cellStyle name="40% - Accent2 2 7 2 6" xfId="9538"/>
    <cellStyle name="40% - Accent2 2 7 3" xfId="1668"/>
    <cellStyle name="40% - Accent2 2 7 3 2" xfId="9539"/>
    <cellStyle name="40% - Accent2 2 7 4" xfId="1669"/>
    <cellStyle name="40% - Accent2 2 7 4 2" xfId="9540"/>
    <cellStyle name="40% - Accent2 2 7 5" xfId="1670"/>
    <cellStyle name="40% - Accent2 2 7 5 2" xfId="9541"/>
    <cellStyle name="40% - Accent2 2 7 6" xfId="9542"/>
    <cellStyle name="40% - Accent2 2 7 6 2" xfId="9543"/>
    <cellStyle name="40% - Accent2 2 7 7" xfId="9544"/>
    <cellStyle name="40% - Accent2 2 8" xfId="1671"/>
    <cellStyle name="40% - Accent2 2 8 2" xfId="9545"/>
    <cellStyle name="40% - Accent2 2 9" xfId="1672"/>
    <cellStyle name="40% - Accent2 2 9 2" xfId="1673"/>
    <cellStyle name="40% - Accent2 2 9 3" xfId="1674"/>
    <cellStyle name="40% - Accent2 3" xfId="1675"/>
    <cellStyle name="40% - Accent2 3 2" xfId="1676"/>
    <cellStyle name="40% - Accent2 3 2 2" xfId="1677"/>
    <cellStyle name="40% - Accent2 3 2 2 2" xfId="1678"/>
    <cellStyle name="40% - Accent2 3 2 2 2 2" xfId="9546"/>
    <cellStyle name="40% - Accent2 3 2 2 3" xfId="1679"/>
    <cellStyle name="40% - Accent2 3 2 2 3 2" xfId="9547"/>
    <cellStyle name="40% - Accent2 3 2 2 4" xfId="1680"/>
    <cellStyle name="40% - Accent2 3 2 2 4 2" xfId="9548"/>
    <cellStyle name="40% - Accent2 3 2 2 5" xfId="9549"/>
    <cellStyle name="40% - Accent2 3 2 2 5 2" xfId="9550"/>
    <cellStyle name="40% - Accent2 3 2 2 6" xfId="9551"/>
    <cellStyle name="40% - Accent2 3 2 3" xfId="1681"/>
    <cellStyle name="40% - Accent2 3 2 3 2" xfId="9552"/>
    <cellStyle name="40% - Accent2 3 2 4" xfId="1682"/>
    <cellStyle name="40% - Accent2 3 2 4 2" xfId="9553"/>
    <cellStyle name="40% - Accent2 3 2 5" xfId="1683"/>
    <cellStyle name="40% - Accent2 3 2 5 2" xfId="9554"/>
    <cellStyle name="40% - Accent2 3 2 6" xfId="9555"/>
    <cellStyle name="40% - Accent2 3 2 6 2" xfId="9556"/>
    <cellStyle name="40% - Accent2 3 2 7" xfId="9557"/>
    <cellStyle name="40% - Accent2 3 3" xfId="1684"/>
    <cellStyle name="40% - Accent2 3 3 2" xfId="1685"/>
    <cellStyle name="40% - Accent2 3 3 2 2" xfId="1686"/>
    <cellStyle name="40% - Accent2 3 3 2 2 2" xfId="9558"/>
    <cellStyle name="40% - Accent2 3 3 2 3" xfId="1687"/>
    <cellStyle name="40% - Accent2 3 3 2 3 2" xfId="9559"/>
    <cellStyle name="40% - Accent2 3 3 2 4" xfId="1688"/>
    <cellStyle name="40% - Accent2 3 3 2 4 2" xfId="9560"/>
    <cellStyle name="40% - Accent2 3 3 2 5" xfId="9561"/>
    <cellStyle name="40% - Accent2 3 3 2 5 2" xfId="9562"/>
    <cellStyle name="40% - Accent2 3 3 2 6" xfId="9563"/>
    <cellStyle name="40% - Accent2 3 3 3" xfId="1689"/>
    <cellStyle name="40% - Accent2 3 3 3 2" xfId="9564"/>
    <cellStyle name="40% - Accent2 3 3 4" xfId="1690"/>
    <cellStyle name="40% - Accent2 3 3 4 2" xfId="9565"/>
    <cellStyle name="40% - Accent2 3 3 5" xfId="1691"/>
    <cellStyle name="40% - Accent2 3 3 5 2" xfId="9566"/>
    <cellStyle name="40% - Accent2 3 3 6" xfId="9567"/>
    <cellStyle name="40% - Accent2 3 3 6 2" xfId="9568"/>
    <cellStyle name="40% - Accent2 3 3 7" xfId="9569"/>
    <cellStyle name="40% - Accent2 3 4" xfId="1692"/>
    <cellStyle name="40% - Accent2 3 4 2" xfId="1693"/>
    <cellStyle name="40% - Accent2 3 4 2 2" xfId="1694"/>
    <cellStyle name="40% - Accent2 3 4 2 2 2" xfId="9570"/>
    <cellStyle name="40% - Accent2 3 4 2 3" xfId="1695"/>
    <cellStyle name="40% - Accent2 3 4 2 3 2" xfId="9571"/>
    <cellStyle name="40% - Accent2 3 4 2 4" xfId="1696"/>
    <cellStyle name="40% - Accent2 3 4 2 4 2" xfId="9572"/>
    <cellStyle name="40% - Accent2 3 4 2 5" xfId="9573"/>
    <cellStyle name="40% - Accent2 3 4 2 5 2" xfId="9574"/>
    <cellStyle name="40% - Accent2 3 4 2 6" xfId="9575"/>
    <cellStyle name="40% - Accent2 3 4 3" xfId="1697"/>
    <cellStyle name="40% - Accent2 3 4 3 2" xfId="9576"/>
    <cellStyle name="40% - Accent2 3 4 4" xfId="1698"/>
    <cellStyle name="40% - Accent2 3 4 4 2" xfId="9577"/>
    <cellStyle name="40% - Accent2 3 4 5" xfId="1699"/>
    <cellStyle name="40% - Accent2 3 4 5 2" xfId="9578"/>
    <cellStyle name="40% - Accent2 3 4 6" xfId="9579"/>
    <cellStyle name="40% - Accent2 3 4 6 2" xfId="9580"/>
    <cellStyle name="40% - Accent2 3 4 7" xfId="9581"/>
    <cellStyle name="40% - Accent2 3 5" xfId="1700"/>
    <cellStyle name="40% - Accent2 3 5 2" xfId="1701"/>
    <cellStyle name="40% - Accent2 3 5 2 2" xfId="1702"/>
    <cellStyle name="40% - Accent2 3 5 2 2 2" xfId="9582"/>
    <cellStyle name="40% - Accent2 3 5 2 3" xfId="1703"/>
    <cellStyle name="40% - Accent2 3 5 2 3 2" xfId="9583"/>
    <cellStyle name="40% - Accent2 3 5 2 4" xfId="1704"/>
    <cellStyle name="40% - Accent2 3 5 2 4 2" xfId="9584"/>
    <cellStyle name="40% - Accent2 3 5 2 5" xfId="9585"/>
    <cellStyle name="40% - Accent2 3 5 2 5 2" xfId="9586"/>
    <cellStyle name="40% - Accent2 3 5 2 6" xfId="9587"/>
    <cellStyle name="40% - Accent2 3 5 3" xfId="1705"/>
    <cellStyle name="40% - Accent2 3 5 3 2" xfId="9588"/>
    <cellStyle name="40% - Accent2 3 5 4" xfId="1706"/>
    <cellStyle name="40% - Accent2 3 5 4 2" xfId="9589"/>
    <cellStyle name="40% - Accent2 3 5 5" xfId="1707"/>
    <cellStyle name="40% - Accent2 3 5 5 2" xfId="9590"/>
    <cellStyle name="40% - Accent2 3 5 6" xfId="9591"/>
    <cellStyle name="40% - Accent2 3 5 6 2" xfId="9592"/>
    <cellStyle name="40% - Accent2 3 5 7" xfId="9593"/>
    <cellStyle name="40% - Accent2 3 6" xfId="1708"/>
    <cellStyle name="40% - Accent2 3 6 2" xfId="1709"/>
    <cellStyle name="40% - Accent2 3 7" xfId="1710"/>
    <cellStyle name="40% - Accent2 3 7 2" xfId="1711"/>
    <cellStyle name="40% - Accent2 3 8" xfId="1712"/>
    <cellStyle name="40% - Accent2 3 9" xfId="1713"/>
    <cellStyle name="40% - Accent2 4" xfId="1714"/>
    <cellStyle name="40% - Accent2 4 2" xfId="1715"/>
    <cellStyle name="40% - Accent2 4 3" xfId="1716"/>
    <cellStyle name="40% - Accent2 4 4" xfId="1717"/>
    <cellStyle name="40% - Accent2 5" xfId="1718"/>
    <cellStyle name="40% - Accent2 5 2" xfId="1719"/>
    <cellStyle name="40% - Accent2 5 3" xfId="1720"/>
    <cellStyle name="40% - Accent2 6" xfId="1721"/>
    <cellStyle name="40% - Accent2 6 2" xfId="1722"/>
    <cellStyle name="40% - Accent2 6 2 2" xfId="1723"/>
    <cellStyle name="40% - Accent2 6 2 2 2" xfId="1724"/>
    <cellStyle name="40% - Accent2 6 2 2 2 2" xfId="1725"/>
    <cellStyle name="40% - Accent2 6 2 2 3" xfId="1726"/>
    <cellStyle name="40% - Accent2 6 2 2 3 2" xfId="1727"/>
    <cellStyle name="40% - Accent2 6 2 2 4" xfId="1728"/>
    <cellStyle name="40% - Accent2 6 2 2 4 2" xfId="9594"/>
    <cellStyle name="40% - Accent2 6 2 2 5" xfId="9595"/>
    <cellStyle name="40% - Accent2 6 2 2 5 2" xfId="9596"/>
    <cellStyle name="40% - Accent2 6 2 2 6" xfId="9597"/>
    <cellStyle name="40% - Accent2 6 2 3" xfId="1729"/>
    <cellStyle name="40% - Accent2 6 2 3 2" xfId="1730"/>
    <cellStyle name="40% - Accent2 6 2 4" xfId="1731"/>
    <cellStyle name="40% - Accent2 6 2 4 2" xfId="1732"/>
    <cellStyle name="40% - Accent2 6 2 5" xfId="1733"/>
    <cellStyle name="40% - Accent2 6 2 5 2" xfId="9598"/>
    <cellStyle name="40% - Accent2 6 2 6" xfId="9599"/>
    <cellStyle name="40% - Accent2 6 2 6 2" xfId="9600"/>
    <cellStyle name="40% - Accent2 6 2 7" xfId="9601"/>
    <cellStyle name="40% - Accent2 6 3" xfId="1734"/>
    <cellStyle name="40% - Accent2 6 3 2" xfId="1735"/>
    <cellStyle name="40% - Accent2 6 3 2 2" xfId="1736"/>
    <cellStyle name="40% - Accent2 6 3 3" xfId="1737"/>
    <cellStyle name="40% - Accent2 6 3 3 2" xfId="1738"/>
    <cellStyle name="40% - Accent2 6 3 4" xfId="1739"/>
    <cellStyle name="40% - Accent2 6 3 4 2" xfId="9602"/>
    <cellStyle name="40% - Accent2 6 3 5" xfId="9603"/>
    <cellStyle name="40% - Accent2 6 3 5 2" xfId="9604"/>
    <cellStyle name="40% - Accent2 6 3 6" xfId="9605"/>
    <cellStyle name="40% - Accent2 6 4" xfId="1740"/>
    <cellStyle name="40% - Accent2 6 4 2" xfId="1741"/>
    <cellStyle name="40% - Accent2 6 5" xfId="1742"/>
    <cellStyle name="40% - Accent2 6 5 2" xfId="1743"/>
    <cellStyle name="40% - Accent2 6 6" xfId="1744"/>
    <cellStyle name="40% - Accent2 6 6 2" xfId="9606"/>
    <cellStyle name="40% - Accent2 6 7" xfId="9607"/>
    <cellStyle name="40% - Accent2 6 7 2" xfId="9608"/>
    <cellStyle name="40% - Accent2 6 8" xfId="9609"/>
    <cellStyle name="40% - Accent2 7" xfId="1745"/>
    <cellStyle name="40% - Accent2 7 2" xfId="1746"/>
    <cellStyle name="40% - Accent2 7 2 2" xfId="9610"/>
    <cellStyle name="40% - Accent2 7 3" xfId="1747"/>
    <cellStyle name="40% - Accent2 7 3 2" xfId="9611"/>
    <cellStyle name="40% - Accent2 7 4" xfId="1748"/>
    <cellStyle name="40% - Accent2 7 4 2" xfId="9612"/>
    <cellStyle name="40% - Accent2 7 5" xfId="9613"/>
    <cellStyle name="40% - Accent2 7 5 2" xfId="9614"/>
    <cellStyle name="40% - Accent2 7 6" xfId="9615"/>
    <cellStyle name="40% - Accent2 8" xfId="1749"/>
    <cellStyle name="40% - Accent2 8 2" xfId="1750"/>
    <cellStyle name="40% - Accent2 8 2 2" xfId="9616"/>
    <cellStyle name="40% - Accent2 8 3" xfId="1751"/>
    <cellStyle name="40% - Accent2 8 3 2" xfId="9617"/>
    <cellStyle name="40% - Accent2 8 4" xfId="1752"/>
    <cellStyle name="40% - Accent2 8 4 2" xfId="9618"/>
    <cellStyle name="40% - Accent2 8 5" xfId="9619"/>
    <cellStyle name="40% - Accent2 8 5 2" xfId="9620"/>
    <cellStyle name="40% - Accent2 8 6" xfId="9621"/>
    <cellStyle name="40% - Accent2 9" xfId="1753"/>
    <cellStyle name="40% - Accent2 9 2" xfId="1754"/>
    <cellStyle name="40% - Accent2 9 2 2" xfId="9622"/>
    <cellStyle name="40% - Accent2 9 3" xfId="1755"/>
    <cellStyle name="40% - Accent2 9 3 2" xfId="9623"/>
    <cellStyle name="40% - Accent2 9 4" xfId="1756"/>
    <cellStyle name="40% - Accent2 9 4 2" xfId="9624"/>
    <cellStyle name="40% - Accent2 9 5" xfId="9625"/>
    <cellStyle name="40% - Accent2 9 5 2" xfId="9626"/>
    <cellStyle name="40% - Accent2 9 6" xfId="9627"/>
    <cellStyle name="40% - Accent3 10" xfId="1757"/>
    <cellStyle name="40% - Accent3 10 2" xfId="1758"/>
    <cellStyle name="40% - Accent3 10 2 2" xfId="9628"/>
    <cellStyle name="40% - Accent3 10 3" xfId="1759"/>
    <cellStyle name="40% - Accent3 10 3 2" xfId="9629"/>
    <cellStyle name="40% - Accent3 10 4" xfId="1760"/>
    <cellStyle name="40% - Accent3 10 4 2" xfId="9630"/>
    <cellStyle name="40% - Accent3 10 5" xfId="9631"/>
    <cellStyle name="40% - Accent3 10 5 2" xfId="9632"/>
    <cellStyle name="40% - Accent3 10 6" xfId="9633"/>
    <cellStyle name="40% - Accent3 11" xfId="1761"/>
    <cellStyle name="40% - Accent3 11 2" xfId="9634"/>
    <cellStyle name="40% - Accent3 11 2 2" xfId="9635"/>
    <cellStyle name="40% - Accent3 11 3" xfId="9636"/>
    <cellStyle name="40% - Accent3 11 3 2" xfId="9637"/>
    <cellStyle name="40% - Accent3 11 4" xfId="9638"/>
    <cellStyle name="40% - Accent3 12" xfId="1762"/>
    <cellStyle name="40% - Accent3 12 2" xfId="9639"/>
    <cellStyle name="40% - Accent3 12 2 2" xfId="9640"/>
    <cellStyle name="40% - Accent3 12 3" xfId="9641"/>
    <cellStyle name="40% - Accent3 12 3 2" xfId="9642"/>
    <cellStyle name="40% - Accent3 12 4" xfId="9643"/>
    <cellStyle name="40% - Accent3 13" xfId="1763"/>
    <cellStyle name="40% - Accent3 13 2" xfId="9644"/>
    <cellStyle name="40% - Accent3 13 2 2" xfId="9645"/>
    <cellStyle name="40% - Accent3 13 3" xfId="9646"/>
    <cellStyle name="40% - Accent3 13 3 2" xfId="9647"/>
    <cellStyle name="40% - Accent3 13 4" xfId="9648"/>
    <cellStyle name="40% - Accent3 14" xfId="1764"/>
    <cellStyle name="40% - Accent3 14 2" xfId="9649"/>
    <cellStyle name="40% - Accent3 14 2 2" xfId="9650"/>
    <cellStyle name="40% - Accent3 14 3" xfId="9651"/>
    <cellStyle name="40% - Accent3 15" xfId="1765"/>
    <cellStyle name="40% - Accent3 15 2" xfId="9652"/>
    <cellStyle name="40% - Accent3 16" xfId="9653"/>
    <cellStyle name="40% - Accent3 2" xfId="1766"/>
    <cellStyle name="40% - Accent3 2 10" xfId="1767"/>
    <cellStyle name="40% - Accent3 2 2" xfId="1768"/>
    <cellStyle name="40% - Accent3 2 2 2" xfId="1769"/>
    <cellStyle name="40% - Accent3 2 2 2 2" xfId="1770"/>
    <cellStyle name="40% - Accent3 2 2 2 2 2" xfId="9654"/>
    <cellStyle name="40% - Accent3 2 2 2 3" xfId="1771"/>
    <cellStyle name="40% - Accent3 2 2 2 3 2" xfId="9655"/>
    <cellStyle name="40% - Accent3 2 2 2 4" xfId="1772"/>
    <cellStyle name="40% - Accent3 2 2 2 4 2" xfId="9656"/>
    <cellStyle name="40% - Accent3 2 2 2 5" xfId="9657"/>
    <cellStyle name="40% - Accent3 2 2 2 5 2" xfId="9658"/>
    <cellStyle name="40% - Accent3 2 2 2 6" xfId="9659"/>
    <cellStyle name="40% - Accent3 2 2 3" xfId="1773"/>
    <cellStyle name="40% - Accent3 2 2 4" xfId="1774"/>
    <cellStyle name="40% - Accent3 2 2 4 2" xfId="9660"/>
    <cellStyle name="40% - Accent3 2 2 5" xfId="1775"/>
    <cellStyle name="40% - Accent3 2 2 5 2" xfId="9661"/>
    <cellStyle name="40% - Accent3 2 2 6" xfId="1776"/>
    <cellStyle name="40% - Accent3 2 2 6 2" xfId="9662"/>
    <cellStyle name="40% - Accent3 2 2 7" xfId="1777"/>
    <cellStyle name="40% - Accent3 2 2 7 2" xfId="9663"/>
    <cellStyle name="40% - Accent3 2 2 8" xfId="1778"/>
    <cellStyle name="40% - Accent3 2 3" xfId="1779"/>
    <cellStyle name="40% - Accent3 2 3 2" xfId="1780"/>
    <cellStyle name="40% - Accent3 2 3 2 2" xfId="1781"/>
    <cellStyle name="40% - Accent3 2 3 2 2 2" xfId="9664"/>
    <cellStyle name="40% - Accent3 2 3 2 3" xfId="1782"/>
    <cellStyle name="40% - Accent3 2 3 2 3 2" xfId="9665"/>
    <cellStyle name="40% - Accent3 2 3 2 4" xfId="1783"/>
    <cellStyle name="40% - Accent3 2 3 2 4 2" xfId="9666"/>
    <cellStyle name="40% - Accent3 2 3 2 5" xfId="9667"/>
    <cellStyle name="40% - Accent3 2 3 2 5 2" xfId="9668"/>
    <cellStyle name="40% - Accent3 2 3 2 6" xfId="9669"/>
    <cellStyle name="40% - Accent3 2 3 3" xfId="1784"/>
    <cellStyle name="40% - Accent3 2 3 3 2" xfId="9670"/>
    <cellStyle name="40% - Accent3 2 3 4" xfId="1785"/>
    <cellStyle name="40% - Accent3 2 3 4 2" xfId="9671"/>
    <cellStyle name="40% - Accent3 2 3 5" xfId="1786"/>
    <cellStyle name="40% - Accent3 2 3 5 2" xfId="9672"/>
    <cellStyle name="40% - Accent3 2 3 6" xfId="1787"/>
    <cellStyle name="40% - Accent3 2 3 6 2" xfId="9673"/>
    <cellStyle name="40% - Accent3 2 3 7" xfId="1788"/>
    <cellStyle name="40% - Accent3 2 4" xfId="1789"/>
    <cellStyle name="40% - Accent3 2 4 2" xfId="1790"/>
    <cellStyle name="40% - Accent3 2 4 2 2" xfId="1791"/>
    <cellStyle name="40% - Accent3 2 4 2 2 2" xfId="9674"/>
    <cellStyle name="40% - Accent3 2 4 2 3" xfId="1792"/>
    <cellStyle name="40% - Accent3 2 4 2 3 2" xfId="9675"/>
    <cellStyle name="40% - Accent3 2 4 2 4" xfId="1793"/>
    <cellStyle name="40% - Accent3 2 4 2 4 2" xfId="9676"/>
    <cellStyle name="40% - Accent3 2 4 2 5" xfId="9677"/>
    <cellStyle name="40% - Accent3 2 4 2 5 2" xfId="9678"/>
    <cellStyle name="40% - Accent3 2 4 2 6" xfId="9679"/>
    <cellStyle name="40% - Accent3 2 4 3" xfId="1794"/>
    <cellStyle name="40% - Accent3 2 4 3 2" xfId="9680"/>
    <cellStyle name="40% - Accent3 2 4 4" xfId="1795"/>
    <cellStyle name="40% - Accent3 2 4 4 2" xfId="9681"/>
    <cellStyle name="40% - Accent3 2 4 5" xfId="1796"/>
    <cellStyle name="40% - Accent3 2 4 5 2" xfId="9682"/>
    <cellStyle name="40% - Accent3 2 4 6" xfId="9683"/>
    <cellStyle name="40% - Accent3 2 4 6 2" xfId="9684"/>
    <cellStyle name="40% - Accent3 2 4 7" xfId="9685"/>
    <cellStyle name="40% - Accent3 2 5" xfId="1797"/>
    <cellStyle name="40% - Accent3 2 5 2" xfId="1798"/>
    <cellStyle name="40% - Accent3 2 5 2 2" xfId="1799"/>
    <cellStyle name="40% - Accent3 2 5 2 2 2" xfId="9686"/>
    <cellStyle name="40% - Accent3 2 5 2 3" xfId="1800"/>
    <cellStyle name="40% - Accent3 2 5 2 3 2" xfId="9687"/>
    <cellStyle name="40% - Accent3 2 5 2 4" xfId="1801"/>
    <cellStyle name="40% - Accent3 2 5 2 4 2" xfId="9688"/>
    <cellStyle name="40% - Accent3 2 5 2 5" xfId="9689"/>
    <cellStyle name="40% - Accent3 2 5 2 5 2" xfId="9690"/>
    <cellStyle name="40% - Accent3 2 5 2 6" xfId="9691"/>
    <cellStyle name="40% - Accent3 2 5 3" xfId="1802"/>
    <cellStyle name="40% - Accent3 2 5 3 2" xfId="9692"/>
    <cellStyle name="40% - Accent3 2 5 4" xfId="1803"/>
    <cellStyle name="40% - Accent3 2 5 4 2" xfId="9693"/>
    <cellStyle name="40% - Accent3 2 5 5" xfId="1804"/>
    <cellStyle name="40% - Accent3 2 5 5 2" xfId="9694"/>
    <cellStyle name="40% - Accent3 2 5 6" xfId="9695"/>
    <cellStyle name="40% - Accent3 2 5 6 2" xfId="9696"/>
    <cellStyle name="40% - Accent3 2 5 7" xfId="9697"/>
    <cellStyle name="40% - Accent3 2 6" xfId="1805"/>
    <cellStyle name="40% - Accent3 2 6 2" xfId="1806"/>
    <cellStyle name="40% - Accent3 2 6 2 2" xfId="1807"/>
    <cellStyle name="40% - Accent3 2 6 2 2 2" xfId="9698"/>
    <cellStyle name="40% - Accent3 2 6 2 3" xfId="1808"/>
    <cellStyle name="40% - Accent3 2 6 2 3 2" xfId="9699"/>
    <cellStyle name="40% - Accent3 2 6 2 4" xfId="1809"/>
    <cellStyle name="40% - Accent3 2 6 2 4 2" xfId="9700"/>
    <cellStyle name="40% - Accent3 2 6 2 5" xfId="9701"/>
    <cellStyle name="40% - Accent3 2 6 2 5 2" xfId="9702"/>
    <cellStyle name="40% - Accent3 2 6 2 6" xfId="9703"/>
    <cellStyle name="40% - Accent3 2 6 3" xfId="1810"/>
    <cellStyle name="40% - Accent3 2 6 3 2" xfId="9704"/>
    <cellStyle name="40% - Accent3 2 6 4" xfId="1811"/>
    <cellStyle name="40% - Accent3 2 6 4 2" xfId="9705"/>
    <cellStyle name="40% - Accent3 2 6 5" xfId="1812"/>
    <cellStyle name="40% - Accent3 2 6 5 2" xfId="9706"/>
    <cellStyle name="40% - Accent3 2 6 6" xfId="9707"/>
    <cellStyle name="40% - Accent3 2 6 6 2" xfId="9708"/>
    <cellStyle name="40% - Accent3 2 6 7" xfId="9709"/>
    <cellStyle name="40% - Accent3 2 7" xfId="1813"/>
    <cellStyle name="40% - Accent3 2 7 2" xfId="1814"/>
    <cellStyle name="40% - Accent3 2 7 2 2" xfId="1815"/>
    <cellStyle name="40% - Accent3 2 7 2 2 2" xfId="9710"/>
    <cellStyle name="40% - Accent3 2 7 2 3" xfId="1816"/>
    <cellStyle name="40% - Accent3 2 7 2 3 2" xfId="9711"/>
    <cellStyle name="40% - Accent3 2 7 2 4" xfId="1817"/>
    <cellStyle name="40% - Accent3 2 7 2 4 2" xfId="9712"/>
    <cellStyle name="40% - Accent3 2 7 2 5" xfId="9713"/>
    <cellStyle name="40% - Accent3 2 7 2 5 2" xfId="9714"/>
    <cellStyle name="40% - Accent3 2 7 2 6" xfId="9715"/>
    <cellStyle name="40% - Accent3 2 7 3" xfId="1818"/>
    <cellStyle name="40% - Accent3 2 7 3 2" xfId="9716"/>
    <cellStyle name="40% - Accent3 2 7 4" xfId="1819"/>
    <cellStyle name="40% - Accent3 2 7 4 2" xfId="9717"/>
    <cellStyle name="40% - Accent3 2 7 5" xfId="1820"/>
    <cellStyle name="40% - Accent3 2 7 5 2" xfId="9718"/>
    <cellStyle name="40% - Accent3 2 7 6" xfId="9719"/>
    <cellStyle name="40% - Accent3 2 7 6 2" xfId="9720"/>
    <cellStyle name="40% - Accent3 2 7 7" xfId="9721"/>
    <cellStyle name="40% - Accent3 2 8" xfId="1821"/>
    <cellStyle name="40% - Accent3 2 8 2" xfId="9722"/>
    <cellStyle name="40% - Accent3 2 9" xfId="1822"/>
    <cellStyle name="40% - Accent3 2 9 2" xfId="1823"/>
    <cellStyle name="40% - Accent3 2 9 3" xfId="1824"/>
    <cellStyle name="40% - Accent3 3" xfId="1825"/>
    <cellStyle name="40% - Accent3 3 2" xfId="1826"/>
    <cellStyle name="40% - Accent3 3 2 2" xfId="1827"/>
    <cellStyle name="40% - Accent3 3 2 2 2" xfId="1828"/>
    <cellStyle name="40% - Accent3 3 2 2 2 2" xfId="9723"/>
    <cellStyle name="40% - Accent3 3 2 2 3" xfId="1829"/>
    <cellStyle name="40% - Accent3 3 2 2 3 2" xfId="9724"/>
    <cellStyle name="40% - Accent3 3 2 2 4" xfId="1830"/>
    <cellStyle name="40% - Accent3 3 2 2 4 2" xfId="9725"/>
    <cellStyle name="40% - Accent3 3 2 2 5" xfId="9726"/>
    <cellStyle name="40% - Accent3 3 2 2 5 2" xfId="9727"/>
    <cellStyle name="40% - Accent3 3 2 2 6" xfId="9728"/>
    <cellStyle name="40% - Accent3 3 2 3" xfId="1831"/>
    <cellStyle name="40% - Accent3 3 2 3 2" xfId="9729"/>
    <cellStyle name="40% - Accent3 3 2 4" xfId="1832"/>
    <cellStyle name="40% - Accent3 3 2 4 2" xfId="9730"/>
    <cellStyle name="40% - Accent3 3 2 5" xfId="1833"/>
    <cellStyle name="40% - Accent3 3 2 5 2" xfId="9731"/>
    <cellStyle name="40% - Accent3 3 2 6" xfId="9732"/>
    <cellStyle name="40% - Accent3 3 2 6 2" xfId="9733"/>
    <cellStyle name="40% - Accent3 3 2 7" xfId="9734"/>
    <cellStyle name="40% - Accent3 3 3" xfId="1834"/>
    <cellStyle name="40% - Accent3 3 3 2" xfId="1835"/>
    <cellStyle name="40% - Accent3 3 3 2 2" xfId="1836"/>
    <cellStyle name="40% - Accent3 3 3 2 2 2" xfId="9735"/>
    <cellStyle name="40% - Accent3 3 3 2 3" xfId="1837"/>
    <cellStyle name="40% - Accent3 3 3 2 3 2" xfId="9736"/>
    <cellStyle name="40% - Accent3 3 3 2 4" xfId="1838"/>
    <cellStyle name="40% - Accent3 3 3 2 4 2" xfId="9737"/>
    <cellStyle name="40% - Accent3 3 3 2 5" xfId="9738"/>
    <cellStyle name="40% - Accent3 3 3 2 5 2" xfId="9739"/>
    <cellStyle name="40% - Accent3 3 3 2 6" xfId="9740"/>
    <cellStyle name="40% - Accent3 3 3 3" xfId="1839"/>
    <cellStyle name="40% - Accent3 3 3 3 2" xfId="9741"/>
    <cellStyle name="40% - Accent3 3 3 4" xfId="1840"/>
    <cellStyle name="40% - Accent3 3 3 4 2" xfId="9742"/>
    <cellStyle name="40% - Accent3 3 3 5" xfId="1841"/>
    <cellStyle name="40% - Accent3 3 3 5 2" xfId="9743"/>
    <cellStyle name="40% - Accent3 3 3 6" xfId="9744"/>
    <cellStyle name="40% - Accent3 3 3 6 2" xfId="9745"/>
    <cellStyle name="40% - Accent3 3 3 7" xfId="9746"/>
    <cellStyle name="40% - Accent3 3 4" xfId="1842"/>
    <cellStyle name="40% - Accent3 3 4 2" xfId="1843"/>
    <cellStyle name="40% - Accent3 3 4 2 2" xfId="1844"/>
    <cellStyle name="40% - Accent3 3 4 2 2 2" xfId="9747"/>
    <cellStyle name="40% - Accent3 3 4 2 3" xfId="1845"/>
    <cellStyle name="40% - Accent3 3 4 2 3 2" xfId="9748"/>
    <cellStyle name="40% - Accent3 3 4 2 4" xfId="1846"/>
    <cellStyle name="40% - Accent3 3 4 2 4 2" xfId="9749"/>
    <cellStyle name="40% - Accent3 3 4 2 5" xfId="9750"/>
    <cellStyle name="40% - Accent3 3 4 2 5 2" xfId="9751"/>
    <cellStyle name="40% - Accent3 3 4 2 6" xfId="9752"/>
    <cellStyle name="40% - Accent3 3 4 3" xfId="1847"/>
    <cellStyle name="40% - Accent3 3 4 3 2" xfId="9753"/>
    <cellStyle name="40% - Accent3 3 4 4" xfId="1848"/>
    <cellStyle name="40% - Accent3 3 4 4 2" xfId="9754"/>
    <cellStyle name="40% - Accent3 3 4 5" xfId="1849"/>
    <cellStyle name="40% - Accent3 3 4 5 2" xfId="9755"/>
    <cellStyle name="40% - Accent3 3 4 6" xfId="9756"/>
    <cellStyle name="40% - Accent3 3 4 6 2" xfId="9757"/>
    <cellStyle name="40% - Accent3 3 4 7" xfId="9758"/>
    <cellStyle name="40% - Accent3 3 5" xfId="1850"/>
    <cellStyle name="40% - Accent3 3 5 2" xfId="1851"/>
    <cellStyle name="40% - Accent3 3 5 2 2" xfId="1852"/>
    <cellStyle name="40% - Accent3 3 5 2 2 2" xfId="9759"/>
    <cellStyle name="40% - Accent3 3 5 2 3" xfId="1853"/>
    <cellStyle name="40% - Accent3 3 5 2 3 2" xfId="9760"/>
    <cellStyle name="40% - Accent3 3 5 2 4" xfId="1854"/>
    <cellStyle name="40% - Accent3 3 5 2 4 2" xfId="9761"/>
    <cellStyle name="40% - Accent3 3 5 2 5" xfId="9762"/>
    <cellStyle name="40% - Accent3 3 5 2 5 2" xfId="9763"/>
    <cellStyle name="40% - Accent3 3 5 2 6" xfId="9764"/>
    <cellStyle name="40% - Accent3 3 5 3" xfId="1855"/>
    <cellStyle name="40% - Accent3 3 5 3 2" xfId="9765"/>
    <cellStyle name="40% - Accent3 3 5 4" xfId="1856"/>
    <cellStyle name="40% - Accent3 3 5 4 2" xfId="9766"/>
    <cellStyle name="40% - Accent3 3 5 5" xfId="1857"/>
    <cellStyle name="40% - Accent3 3 5 5 2" xfId="9767"/>
    <cellStyle name="40% - Accent3 3 5 6" xfId="9768"/>
    <cellStyle name="40% - Accent3 3 5 6 2" xfId="9769"/>
    <cellStyle name="40% - Accent3 3 5 7" xfId="9770"/>
    <cellStyle name="40% - Accent3 3 6" xfId="1858"/>
    <cellStyle name="40% - Accent3 3 6 2" xfId="1859"/>
    <cellStyle name="40% - Accent3 3 7" xfId="1860"/>
    <cellStyle name="40% - Accent3 3 7 2" xfId="1861"/>
    <cellStyle name="40% - Accent3 3 8" xfId="1862"/>
    <cellStyle name="40% - Accent3 3 9" xfId="1863"/>
    <cellStyle name="40% - Accent3 4" xfId="1864"/>
    <cellStyle name="40% - Accent3 4 2" xfId="1865"/>
    <cellStyle name="40% - Accent3 4 3" xfId="1866"/>
    <cellStyle name="40% - Accent3 4 4" xfId="1867"/>
    <cellStyle name="40% - Accent3 5" xfId="1868"/>
    <cellStyle name="40% - Accent3 5 2" xfId="1869"/>
    <cellStyle name="40% - Accent3 5 3" xfId="1870"/>
    <cellStyle name="40% - Accent3 6" xfId="1871"/>
    <cellStyle name="40% - Accent3 6 2" xfId="1872"/>
    <cellStyle name="40% - Accent3 6 2 2" xfId="1873"/>
    <cellStyle name="40% - Accent3 6 2 2 2" xfId="1874"/>
    <cellStyle name="40% - Accent3 6 2 2 2 2" xfId="1875"/>
    <cellStyle name="40% - Accent3 6 2 2 3" xfId="1876"/>
    <cellStyle name="40% - Accent3 6 2 2 3 2" xfId="1877"/>
    <cellStyle name="40% - Accent3 6 2 2 4" xfId="1878"/>
    <cellStyle name="40% - Accent3 6 2 2 4 2" xfId="9771"/>
    <cellStyle name="40% - Accent3 6 2 2 5" xfId="9772"/>
    <cellStyle name="40% - Accent3 6 2 2 5 2" xfId="9773"/>
    <cellStyle name="40% - Accent3 6 2 2 6" xfId="9774"/>
    <cellStyle name="40% - Accent3 6 2 3" xfId="1879"/>
    <cellStyle name="40% - Accent3 6 2 3 2" xfId="1880"/>
    <cellStyle name="40% - Accent3 6 2 4" xfId="1881"/>
    <cellStyle name="40% - Accent3 6 2 4 2" xfId="1882"/>
    <cellStyle name="40% - Accent3 6 2 5" xfId="1883"/>
    <cellStyle name="40% - Accent3 6 2 5 2" xfId="9775"/>
    <cellStyle name="40% - Accent3 6 2 6" xfId="9776"/>
    <cellStyle name="40% - Accent3 6 2 6 2" xfId="9777"/>
    <cellStyle name="40% - Accent3 6 2 7" xfId="9778"/>
    <cellStyle name="40% - Accent3 6 3" xfId="1884"/>
    <cellStyle name="40% - Accent3 6 3 2" xfId="1885"/>
    <cellStyle name="40% - Accent3 6 3 2 2" xfId="1886"/>
    <cellStyle name="40% - Accent3 6 3 3" xfId="1887"/>
    <cellStyle name="40% - Accent3 6 3 3 2" xfId="1888"/>
    <cellStyle name="40% - Accent3 6 3 4" xfId="1889"/>
    <cellStyle name="40% - Accent3 6 3 4 2" xfId="9779"/>
    <cellStyle name="40% - Accent3 6 3 5" xfId="9780"/>
    <cellStyle name="40% - Accent3 6 3 5 2" xfId="9781"/>
    <cellStyle name="40% - Accent3 6 3 6" xfId="9782"/>
    <cellStyle name="40% - Accent3 6 4" xfId="1890"/>
    <cellStyle name="40% - Accent3 6 4 2" xfId="1891"/>
    <cellStyle name="40% - Accent3 6 5" xfId="1892"/>
    <cellStyle name="40% - Accent3 6 5 2" xfId="1893"/>
    <cellStyle name="40% - Accent3 6 6" xfId="1894"/>
    <cellStyle name="40% - Accent3 6 6 2" xfId="9783"/>
    <cellStyle name="40% - Accent3 6 7" xfId="9784"/>
    <cellStyle name="40% - Accent3 6 7 2" xfId="9785"/>
    <cellStyle name="40% - Accent3 6 8" xfId="9786"/>
    <cellStyle name="40% - Accent3 7" xfId="1895"/>
    <cellStyle name="40% - Accent3 7 2" xfId="1896"/>
    <cellStyle name="40% - Accent3 7 2 2" xfId="9787"/>
    <cellStyle name="40% - Accent3 7 3" xfId="1897"/>
    <cellStyle name="40% - Accent3 7 3 2" xfId="9788"/>
    <cellStyle name="40% - Accent3 7 4" xfId="1898"/>
    <cellStyle name="40% - Accent3 7 4 2" xfId="9789"/>
    <cellStyle name="40% - Accent3 7 5" xfId="9790"/>
    <cellStyle name="40% - Accent3 7 5 2" xfId="9791"/>
    <cellStyle name="40% - Accent3 7 6" xfId="9792"/>
    <cellStyle name="40% - Accent3 8" xfId="1899"/>
    <cellStyle name="40% - Accent3 8 2" xfId="1900"/>
    <cellStyle name="40% - Accent3 8 2 2" xfId="9793"/>
    <cellStyle name="40% - Accent3 8 3" xfId="1901"/>
    <cellStyle name="40% - Accent3 8 3 2" xfId="9794"/>
    <cellStyle name="40% - Accent3 8 4" xfId="1902"/>
    <cellStyle name="40% - Accent3 8 4 2" xfId="9795"/>
    <cellStyle name="40% - Accent3 8 5" xfId="9796"/>
    <cellStyle name="40% - Accent3 8 5 2" xfId="9797"/>
    <cellStyle name="40% - Accent3 8 6" xfId="9798"/>
    <cellStyle name="40% - Accent3 9" xfId="1903"/>
    <cellStyle name="40% - Accent3 9 2" xfId="1904"/>
    <cellStyle name="40% - Accent3 9 2 2" xfId="9799"/>
    <cellStyle name="40% - Accent3 9 3" xfId="1905"/>
    <cellStyle name="40% - Accent3 9 3 2" xfId="9800"/>
    <cellStyle name="40% - Accent3 9 4" xfId="1906"/>
    <cellStyle name="40% - Accent3 9 4 2" xfId="9801"/>
    <cellStyle name="40% - Accent3 9 5" xfId="9802"/>
    <cellStyle name="40% - Accent3 9 5 2" xfId="9803"/>
    <cellStyle name="40% - Accent3 9 6" xfId="9804"/>
    <cellStyle name="40% - Accent4 10" xfId="1907"/>
    <cellStyle name="40% - Accent4 10 2" xfId="1908"/>
    <cellStyle name="40% - Accent4 10 2 2" xfId="9805"/>
    <cellStyle name="40% - Accent4 10 3" xfId="1909"/>
    <cellStyle name="40% - Accent4 10 3 2" xfId="9806"/>
    <cellStyle name="40% - Accent4 10 4" xfId="1910"/>
    <cellStyle name="40% - Accent4 10 4 2" xfId="9807"/>
    <cellStyle name="40% - Accent4 10 5" xfId="9808"/>
    <cellStyle name="40% - Accent4 10 5 2" xfId="9809"/>
    <cellStyle name="40% - Accent4 10 6" xfId="9810"/>
    <cellStyle name="40% - Accent4 11" xfId="1911"/>
    <cellStyle name="40% - Accent4 11 2" xfId="9811"/>
    <cellStyle name="40% - Accent4 11 2 2" xfId="9812"/>
    <cellStyle name="40% - Accent4 11 3" xfId="9813"/>
    <cellStyle name="40% - Accent4 11 3 2" xfId="9814"/>
    <cellStyle name="40% - Accent4 11 4" xfId="9815"/>
    <cellStyle name="40% - Accent4 12" xfId="1912"/>
    <cellStyle name="40% - Accent4 12 2" xfId="9816"/>
    <cellStyle name="40% - Accent4 12 2 2" xfId="9817"/>
    <cellStyle name="40% - Accent4 12 3" xfId="9818"/>
    <cellStyle name="40% - Accent4 12 3 2" xfId="9819"/>
    <cellStyle name="40% - Accent4 12 4" xfId="9820"/>
    <cellStyle name="40% - Accent4 13" xfId="1913"/>
    <cellStyle name="40% - Accent4 13 2" xfId="9821"/>
    <cellStyle name="40% - Accent4 13 2 2" xfId="9822"/>
    <cellStyle name="40% - Accent4 13 3" xfId="9823"/>
    <cellStyle name="40% - Accent4 13 3 2" xfId="9824"/>
    <cellStyle name="40% - Accent4 13 4" xfId="9825"/>
    <cellStyle name="40% - Accent4 14" xfId="1914"/>
    <cellStyle name="40% - Accent4 14 2" xfId="9826"/>
    <cellStyle name="40% - Accent4 14 2 2" xfId="9827"/>
    <cellStyle name="40% - Accent4 14 3" xfId="9828"/>
    <cellStyle name="40% - Accent4 15" xfId="1915"/>
    <cellStyle name="40% - Accent4 15 2" xfId="9829"/>
    <cellStyle name="40% - Accent4 16" xfId="9830"/>
    <cellStyle name="40% - Accent4 2" xfId="1916"/>
    <cellStyle name="40% - Accent4 2 10" xfId="1917"/>
    <cellStyle name="40% - Accent4 2 2" xfId="1918"/>
    <cellStyle name="40% - Accent4 2 2 2" xfId="1919"/>
    <cellStyle name="40% - Accent4 2 2 2 2" xfId="1920"/>
    <cellStyle name="40% - Accent4 2 2 2 2 2" xfId="9831"/>
    <cellStyle name="40% - Accent4 2 2 2 3" xfId="1921"/>
    <cellStyle name="40% - Accent4 2 2 2 3 2" xfId="9832"/>
    <cellStyle name="40% - Accent4 2 2 2 4" xfId="1922"/>
    <cellStyle name="40% - Accent4 2 2 2 4 2" xfId="9833"/>
    <cellStyle name="40% - Accent4 2 2 2 5" xfId="9834"/>
    <cellStyle name="40% - Accent4 2 2 2 5 2" xfId="9835"/>
    <cellStyle name="40% - Accent4 2 2 2 6" xfId="9836"/>
    <cellStyle name="40% - Accent4 2 2 3" xfId="1923"/>
    <cellStyle name="40% - Accent4 2 2 4" xfId="1924"/>
    <cellStyle name="40% - Accent4 2 2 4 2" xfId="9837"/>
    <cellStyle name="40% - Accent4 2 2 5" xfId="1925"/>
    <cellStyle name="40% - Accent4 2 2 5 2" xfId="9838"/>
    <cellStyle name="40% - Accent4 2 2 6" xfId="1926"/>
    <cellStyle name="40% - Accent4 2 2 6 2" xfId="9839"/>
    <cellStyle name="40% - Accent4 2 2 7" xfId="1927"/>
    <cellStyle name="40% - Accent4 2 2 7 2" xfId="9840"/>
    <cellStyle name="40% - Accent4 2 2 8" xfId="1928"/>
    <cellStyle name="40% - Accent4 2 3" xfId="1929"/>
    <cellStyle name="40% - Accent4 2 3 2" xfId="1930"/>
    <cellStyle name="40% - Accent4 2 3 2 2" xfId="1931"/>
    <cellStyle name="40% - Accent4 2 3 2 2 2" xfId="9841"/>
    <cellStyle name="40% - Accent4 2 3 2 3" xfId="1932"/>
    <cellStyle name="40% - Accent4 2 3 2 3 2" xfId="9842"/>
    <cellStyle name="40% - Accent4 2 3 2 4" xfId="1933"/>
    <cellStyle name="40% - Accent4 2 3 2 4 2" xfId="9843"/>
    <cellStyle name="40% - Accent4 2 3 2 5" xfId="9844"/>
    <cellStyle name="40% - Accent4 2 3 2 5 2" xfId="9845"/>
    <cellStyle name="40% - Accent4 2 3 2 6" xfId="9846"/>
    <cellStyle name="40% - Accent4 2 3 3" xfId="1934"/>
    <cellStyle name="40% - Accent4 2 3 3 2" xfId="9847"/>
    <cellStyle name="40% - Accent4 2 3 4" xfId="1935"/>
    <cellStyle name="40% - Accent4 2 3 4 2" xfId="9848"/>
    <cellStyle name="40% - Accent4 2 3 5" xfId="1936"/>
    <cellStyle name="40% - Accent4 2 3 5 2" xfId="9849"/>
    <cellStyle name="40% - Accent4 2 3 6" xfId="1937"/>
    <cellStyle name="40% - Accent4 2 3 6 2" xfId="9850"/>
    <cellStyle name="40% - Accent4 2 3 7" xfId="1938"/>
    <cellStyle name="40% - Accent4 2 4" xfId="1939"/>
    <cellStyle name="40% - Accent4 2 4 2" xfId="1940"/>
    <cellStyle name="40% - Accent4 2 4 2 2" xfId="1941"/>
    <cellStyle name="40% - Accent4 2 4 2 2 2" xfId="9851"/>
    <cellStyle name="40% - Accent4 2 4 2 3" xfId="1942"/>
    <cellStyle name="40% - Accent4 2 4 2 3 2" xfId="9852"/>
    <cellStyle name="40% - Accent4 2 4 2 4" xfId="1943"/>
    <cellStyle name="40% - Accent4 2 4 2 4 2" xfId="9853"/>
    <cellStyle name="40% - Accent4 2 4 2 5" xfId="9854"/>
    <cellStyle name="40% - Accent4 2 4 2 5 2" xfId="9855"/>
    <cellStyle name="40% - Accent4 2 4 2 6" xfId="9856"/>
    <cellStyle name="40% - Accent4 2 4 3" xfId="1944"/>
    <cellStyle name="40% - Accent4 2 4 3 2" xfId="9857"/>
    <cellStyle name="40% - Accent4 2 4 4" xfId="1945"/>
    <cellStyle name="40% - Accent4 2 4 4 2" xfId="9858"/>
    <cellStyle name="40% - Accent4 2 4 5" xfId="1946"/>
    <cellStyle name="40% - Accent4 2 4 5 2" xfId="9859"/>
    <cellStyle name="40% - Accent4 2 4 6" xfId="9860"/>
    <cellStyle name="40% - Accent4 2 4 6 2" xfId="9861"/>
    <cellStyle name="40% - Accent4 2 4 7" xfId="9862"/>
    <cellStyle name="40% - Accent4 2 5" xfId="1947"/>
    <cellStyle name="40% - Accent4 2 5 2" xfId="1948"/>
    <cellStyle name="40% - Accent4 2 5 2 2" xfId="1949"/>
    <cellStyle name="40% - Accent4 2 5 2 2 2" xfId="9863"/>
    <cellStyle name="40% - Accent4 2 5 2 3" xfId="1950"/>
    <cellStyle name="40% - Accent4 2 5 2 3 2" xfId="9864"/>
    <cellStyle name="40% - Accent4 2 5 2 4" xfId="1951"/>
    <cellStyle name="40% - Accent4 2 5 2 4 2" xfId="9865"/>
    <cellStyle name="40% - Accent4 2 5 2 5" xfId="9866"/>
    <cellStyle name="40% - Accent4 2 5 2 5 2" xfId="9867"/>
    <cellStyle name="40% - Accent4 2 5 2 6" xfId="9868"/>
    <cellStyle name="40% - Accent4 2 5 3" xfId="1952"/>
    <cellStyle name="40% - Accent4 2 5 3 2" xfId="9869"/>
    <cellStyle name="40% - Accent4 2 5 4" xfId="1953"/>
    <cellStyle name="40% - Accent4 2 5 4 2" xfId="9870"/>
    <cellStyle name="40% - Accent4 2 5 5" xfId="1954"/>
    <cellStyle name="40% - Accent4 2 5 5 2" xfId="9871"/>
    <cellStyle name="40% - Accent4 2 5 6" xfId="9872"/>
    <cellStyle name="40% - Accent4 2 5 6 2" xfId="9873"/>
    <cellStyle name="40% - Accent4 2 5 7" xfId="9874"/>
    <cellStyle name="40% - Accent4 2 6" xfId="1955"/>
    <cellStyle name="40% - Accent4 2 6 2" xfId="1956"/>
    <cellStyle name="40% - Accent4 2 6 2 2" xfId="1957"/>
    <cellStyle name="40% - Accent4 2 6 2 2 2" xfId="9875"/>
    <cellStyle name="40% - Accent4 2 6 2 3" xfId="1958"/>
    <cellStyle name="40% - Accent4 2 6 2 3 2" xfId="9876"/>
    <cellStyle name="40% - Accent4 2 6 2 4" xfId="1959"/>
    <cellStyle name="40% - Accent4 2 6 2 4 2" xfId="9877"/>
    <cellStyle name="40% - Accent4 2 6 2 5" xfId="9878"/>
    <cellStyle name="40% - Accent4 2 6 2 5 2" xfId="9879"/>
    <cellStyle name="40% - Accent4 2 6 2 6" xfId="9880"/>
    <cellStyle name="40% - Accent4 2 6 3" xfId="1960"/>
    <cellStyle name="40% - Accent4 2 6 3 2" xfId="9881"/>
    <cellStyle name="40% - Accent4 2 6 4" xfId="1961"/>
    <cellStyle name="40% - Accent4 2 6 4 2" xfId="9882"/>
    <cellStyle name="40% - Accent4 2 6 5" xfId="1962"/>
    <cellStyle name="40% - Accent4 2 6 5 2" xfId="9883"/>
    <cellStyle name="40% - Accent4 2 6 6" xfId="9884"/>
    <cellStyle name="40% - Accent4 2 6 6 2" xfId="9885"/>
    <cellStyle name="40% - Accent4 2 6 7" xfId="9886"/>
    <cellStyle name="40% - Accent4 2 7" xfId="1963"/>
    <cellStyle name="40% - Accent4 2 7 2" xfId="1964"/>
    <cellStyle name="40% - Accent4 2 7 2 2" xfId="1965"/>
    <cellStyle name="40% - Accent4 2 7 2 2 2" xfId="9887"/>
    <cellStyle name="40% - Accent4 2 7 2 3" xfId="1966"/>
    <cellStyle name="40% - Accent4 2 7 2 3 2" xfId="9888"/>
    <cellStyle name="40% - Accent4 2 7 2 4" xfId="1967"/>
    <cellStyle name="40% - Accent4 2 7 2 4 2" xfId="9889"/>
    <cellStyle name="40% - Accent4 2 7 2 5" xfId="9890"/>
    <cellStyle name="40% - Accent4 2 7 2 5 2" xfId="9891"/>
    <cellStyle name="40% - Accent4 2 7 2 6" xfId="9892"/>
    <cellStyle name="40% - Accent4 2 7 3" xfId="1968"/>
    <cellStyle name="40% - Accent4 2 7 3 2" xfId="9893"/>
    <cellStyle name="40% - Accent4 2 7 4" xfId="1969"/>
    <cellStyle name="40% - Accent4 2 7 4 2" xfId="9894"/>
    <cellStyle name="40% - Accent4 2 7 5" xfId="1970"/>
    <cellStyle name="40% - Accent4 2 7 5 2" xfId="9895"/>
    <cellStyle name="40% - Accent4 2 7 6" xfId="9896"/>
    <cellStyle name="40% - Accent4 2 7 6 2" xfId="9897"/>
    <cellStyle name="40% - Accent4 2 7 7" xfId="9898"/>
    <cellStyle name="40% - Accent4 2 8" xfId="1971"/>
    <cellStyle name="40% - Accent4 2 8 2" xfId="9899"/>
    <cellStyle name="40% - Accent4 2 9" xfId="1972"/>
    <cellStyle name="40% - Accent4 2 9 2" xfId="1973"/>
    <cellStyle name="40% - Accent4 2 9 3" xfId="1974"/>
    <cellStyle name="40% - Accent4 3" xfId="1975"/>
    <cellStyle name="40% - Accent4 3 2" xfId="1976"/>
    <cellStyle name="40% - Accent4 3 2 2" xfId="1977"/>
    <cellStyle name="40% - Accent4 3 2 2 2" xfId="1978"/>
    <cellStyle name="40% - Accent4 3 2 2 2 2" xfId="9900"/>
    <cellStyle name="40% - Accent4 3 2 2 3" xfId="1979"/>
    <cellStyle name="40% - Accent4 3 2 2 3 2" xfId="9901"/>
    <cellStyle name="40% - Accent4 3 2 2 4" xfId="1980"/>
    <cellStyle name="40% - Accent4 3 2 2 4 2" xfId="9902"/>
    <cellStyle name="40% - Accent4 3 2 2 5" xfId="9903"/>
    <cellStyle name="40% - Accent4 3 2 2 5 2" xfId="9904"/>
    <cellStyle name="40% - Accent4 3 2 2 6" xfId="9905"/>
    <cellStyle name="40% - Accent4 3 2 3" xfId="1981"/>
    <cellStyle name="40% - Accent4 3 2 3 2" xfId="9906"/>
    <cellStyle name="40% - Accent4 3 2 4" xfId="1982"/>
    <cellStyle name="40% - Accent4 3 2 4 2" xfId="9907"/>
    <cellStyle name="40% - Accent4 3 2 5" xfId="1983"/>
    <cellStyle name="40% - Accent4 3 2 5 2" xfId="9908"/>
    <cellStyle name="40% - Accent4 3 2 6" xfId="9909"/>
    <cellStyle name="40% - Accent4 3 2 6 2" xfId="9910"/>
    <cellStyle name="40% - Accent4 3 2 7" xfId="9911"/>
    <cellStyle name="40% - Accent4 3 3" xfId="1984"/>
    <cellStyle name="40% - Accent4 3 3 2" xfId="1985"/>
    <cellStyle name="40% - Accent4 3 3 2 2" xfId="1986"/>
    <cellStyle name="40% - Accent4 3 3 2 2 2" xfId="9912"/>
    <cellStyle name="40% - Accent4 3 3 2 3" xfId="1987"/>
    <cellStyle name="40% - Accent4 3 3 2 3 2" xfId="9913"/>
    <cellStyle name="40% - Accent4 3 3 2 4" xfId="1988"/>
    <cellStyle name="40% - Accent4 3 3 2 4 2" xfId="9914"/>
    <cellStyle name="40% - Accent4 3 3 2 5" xfId="9915"/>
    <cellStyle name="40% - Accent4 3 3 2 5 2" xfId="9916"/>
    <cellStyle name="40% - Accent4 3 3 2 6" xfId="9917"/>
    <cellStyle name="40% - Accent4 3 3 3" xfId="1989"/>
    <cellStyle name="40% - Accent4 3 3 3 2" xfId="9918"/>
    <cellStyle name="40% - Accent4 3 3 4" xfId="1990"/>
    <cellStyle name="40% - Accent4 3 3 4 2" xfId="9919"/>
    <cellStyle name="40% - Accent4 3 3 5" xfId="1991"/>
    <cellStyle name="40% - Accent4 3 3 5 2" xfId="9920"/>
    <cellStyle name="40% - Accent4 3 3 6" xfId="9921"/>
    <cellStyle name="40% - Accent4 3 3 6 2" xfId="9922"/>
    <cellStyle name="40% - Accent4 3 3 7" xfId="9923"/>
    <cellStyle name="40% - Accent4 3 4" xfId="1992"/>
    <cellStyle name="40% - Accent4 3 4 2" xfId="1993"/>
    <cellStyle name="40% - Accent4 3 4 2 2" xfId="1994"/>
    <cellStyle name="40% - Accent4 3 4 2 2 2" xfId="9924"/>
    <cellStyle name="40% - Accent4 3 4 2 3" xfId="1995"/>
    <cellStyle name="40% - Accent4 3 4 2 3 2" xfId="9925"/>
    <cellStyle name="40% - Accent4 3 4 2 4" xfId="1996"/>
    <cellStyle name="40% - Accent4 3 4 2 4 2" xfId="9926"/>
    <cellStyle name="40% - Accent4 3 4 2 5" xfId="9927"/>
    <cellStyle name="40% - Accent4 3 4 2 5 2" xfId="9928"/>
    <cellStyle name="40% - Accent4 3 4 2 6" xfId="9929"/>
    <cellStyle name="40% - Accent4 3 4 3" xfId="1997"/>
    <cellStyle name="40% - Accent4 3 4 3 2" xfId="9930"/>
    <cellStyle name="40% - Accent4 3 4 4" xfId="1998"/>
    <cellStyle name="40% - Accent4 3 4 4 2" xfId="9931"/>
    <cellStyle name="40% - Accent4 3 4 5" xfId="1999"/>
    <cellStyle name="40% - Accent4 3 4 5 2" xfId="9932"/>
    <cellStyle name="40% - Accent4 3 4 6" xfId="9933"/>
    <cellStyle name="40% - Accent4 3 4 6 2" xfId="9934"/>
    <cellStyle name="40% - Accent4 3 4 7" xfId="9935"/>
    <cellStyle name="40% - Accent4 3 5" xfId="2000"/>
    <cellStyle name="40% - Accent4 3 5 2" xfId="2001"/>
    <cellStyle name="40% - Accent4 3 5 2 2" xfId="2002"/>
    <cellStyle name="40% - Accent4 3 5 2 2 2" xfId="9936"/>
    <cellStyle name="40% - Accent4 3 5 2 3" xfId="2003"/>
    <cellStyle name="40% - Accent4 3 5 2 3 2" xfId="9937"/>
    <cellStyle name="40% - Accent4 3 5 2 4" xfId="2004"/>
    <cellStyle name="40% - Accent4 3 5 2 4 2" xfId="9938"/>
    <cellStyle name="40% - Accent4 3 5 2 5" xfId="9939"/>
    <cellStyle name="40% - Accent4 3 5 2 5 2" xfId="9940"/>
    <cellStyle name="40% - Accent4 3 5 2 6" xfId="9941"/>
    <cellStyle name="40% - Accent4 3 5 3" xfId="2005"/>
    <cellStyle name="40% - Accent4 3 5 3 2" xfId="9942"/>
    <cellStyle name="40% - Accent4 3 5 4" xfId="2006"/>
    <cellStyle name="40% - Accent4 3 5 4 2" xfId="9943"/>
    <cellStyle name="40% - Accent4 3 5 5" xfId="2007"/>
    <cellStyle name="40% - Accent4 3 5 5 2" xfId="9944"/>
    <cellStyle name="40% - Accent4 3 5 6" xfId="9945"/>
    <cellStyle name="40% - Accent4 3 5 6 2" xfId="9946"/>
    <cellStyle name="40% - Accent4 3 5 7" xfId="9947"/>
    <cellStyle name="40% - Accent4 3 6" xfId="2008"/>
    <cellStyle name="40% - Accent4 3 6 2" xfId="2009"/>
    <cellStyle name="40% - Accent4 3 7" xfId="2010"/>
    <cellStyle name="40% - Accent4 3 7 2" xfId="2011"/>
    <cellStyle name="40% - Accent4 3 8" xfId="2012"/>
    <cellStyle name="40% - Accent4 3 9" xfId="2013"/>
    <cellStyle name="40% - Accent4 4" xfId="2014"/>
    <cellStyle name="40% - Accent4 4 2" xfId="2015"/>
    <cellStyle name="40% - Accent4 4 3" xfId="2016"/>
    <cellStyle name="40% - Accent4 4 4" xfId="2017"/>
    <cellStyle name="40% - Accent4 5" xfId="2018"/>
    <cellStyle name="40% - Accent4 5 2" xfId="2019"/>
    <cellStyle name="40% - Accent4 5 3" xfId="2020"/>
    <cellStyle name="40% - Accent4 6" xfId="2021"/>
    <cellStyle name="40% - Accent4 6 2" xfId="2022"/>
    <cellStyle name="40% - Accent4 6 2 2" xfId="2023"/>
    <cellStyle name="40% - Accent4 6 2 2 2" xfId="2024"/>
    <cellStyle name="40% - Accent4 6 2 2 2 2" xfId="2025"/>
    <cellStyle name="40% - Accent4 6 2 2 3" xfId="2026"/>
    <cellStyle name="40% - Accent4 6 2 2 3 2" xfId="2027"/>
    <cellStyle name="40% - Accent4 6 2 2 4" xfId="2028"/>
    <cellStyle name="40% - Accent4 6 2 2 4 2" xfId="9948"/>
    <cellStyle name="40% - Accent4 6 2 2 5" xfId="9949"/>
    <cellStyle name="40% - Accent4 6 2 2 5 2" xfId="9950"/>
    <cellStyle name="40% - Accent4 6 2 2 6" xfId="9951"/>
    <cellStyle name="40% - Accent4 6 2 3" xfId="2029"/>
    <cellStyle name="40% - Accent4 6 2 3 2" xfId="2030"/>
    <cellStyle name="40% - Accent4 6 2 4" xfId="2031"/>
    <cellStyle name="40% - Accent4 6 2 4 2" xfId="2032"/>
    <cellStyle name="40% - Accent4 6 2 5" xfId="2033"/>
    <cellStyle name="40% - Accent4 6 2 5 2" xfId="9952"/>
    <cellStyle name="40% - Accent4 6 2 6" xfId="9953"/>
    <cellStyle name="40% - Accent4 6 2 6 2" xfId="9954"/>
    <cellStyle name="40% - Accent4 6 2 7" xfId="9955"/>
    <cellStyle name="40% - Accent4 6 3" xfId="2034"/>
    <cellStyle name="40% - Accent4 6 3 2" xfId="2035"/>
    <cellStyle name="40% - Accent4 6 3 2 2" xfId="2036"/>
    <cellStyle name="40% - Accent4 6 3 3" xfId="2037"/>
    <cellStyle name="40% - Accent4 6 3 3 2" xfId="2038"/>
    <cellStyle name="40% - Accent4 6 3 4" xfId="2039"/>
    <cellStyle name="40% - Accent4 6 3 4 2" xfId="9956"/>
    <cellStyle name="40% - Accent4 6 3 5" xfId="9957"/>
    <cellStyle name="40% - Accent4 6 3 5 2" xfId="9958"/>
    <cellStyle name="40% - Accent4 6 3 6" xfId="9959"/>
    <cellStyle name="40% - Accent4 6 4" xfId="2040"/>
    <cellStyle name="40% - Accent4 6 4 2" xfId="2041"/>
    <cellStyle name="40% - Accent4 6 5" xfId="2042"/>
    <cellStyle name="40% - Accent4 6 5 2" xfId="2043"/>
    <cellStyle name="40% - Accent4 6 6" xfId="2044"/>
    <cellStyle name="40% - Accent4 6 6 2" xfId="9960"/>
    <cellStyle name="40% - Accent4 6 7" xfId="9961"/>
    <cellStyle name="40% - Accent4 6 7 2" xfId="9962"/>
    <cellStyle name="40% - Accent4 6 8" xfId="9963"/>
    <cellStyle name="40% - Accent4 7" xfId="2045"/>
    <cellStyle name="40% - Accent4 7 2" xfId="2046"/>
    <cellStyle name="40% - Accent4 7 2 2" xfId="9964"/>
    <cellStyle name="40% - Accent4 7 3" xfId="2047"/>
    <cellStyle name="40% - Accent4 7 3 2" xfId="9965"/>
    <cellStyle name="40% - Accent4 7 4" xfId="2048"/>
    <cellStyle name="40% - Accent4 7 4 2" xfId="9966"/>
    <cellStyle name="40% - Accent4 7 5" xfId="9967"/>
    <cellStyle name="40% - Accent4 7 5 2" xfId="9968"/>
    <cellStyle name="40% - Accent4 7 6" xfId="9969"/>
    <cellStyle name="40% - Accent4 8" xfId="2049"/>
    <cellStyle name="40% - Accent4 8 2" xfId="2050"/>
    <cellStyle name="40% - Accent4 8 2 2" xfId="9970"/>
    <cellStyle name="40% - Accent4 8 3" xfId="2051"/>
    <cellStyle name="40% - Accent4 8 3 2" xfId="9971"/>
    <cellStyle name="40% - Accent4 8 4" xfId="2052"/>
    <cellStyle name="40% - Accent4 8 4 2" xfId="9972"/>
    <cellStyle name="40% - Accent4 8 5" xfId="9973"/>
    <cellStyle name="40% - Accent4 8 5 2" xfId="9974"/>
    <cellStyle name="40% - Accent4 8 6" xfId="9975"/>
    <cellStyle name="40% - Accent4 9" xfId="2053"/>
    <cellStyle name="40% - Accent4 9 2" xfId="2054"/>
    <cellStyle name="40% - Accent4 9 2 2" xfId="9976"/>
    <cellStyle name="40% - Accent4 9 3" xfId="2055"/>
    <cellStyle name="40% - Accent4 9 3 2" xfId="9977"/>
    <cellStyle name="40% - Accent4 9 4" xfId="2056"/>
    <cellStyle name="40% - Accent4 9 4 2" xfId="9978"/>
    <cellStyle name="40% - Accent4 9 5" xfId="9979"/>
    <cellStyle name="40% - Accent4 9 5 2" xfId="9980"/>
    <cellStyle name="40% - Accent4 9 6" xfId="9981"/>
    <cellStyle name="40% - Accent5 10" xfId="2057"/>
    <cellStyle name="40% - Accent5 10 2" xfId="2058"/>
    <cellStyle name="40% - Accent5 10 2 2" xfId="9982"/>
    <cellStyle name="40% - Accent5 10 3" xfId="2059"/>
    <cellStyle name="40% - Accent5 10 3 2" xfId="9983"/>
    <cellStyle name="40% - Accent5 10 4" xfId="2060"/>
    <cellStyle name="40% - Accent5 10 4 2" xfId="9984"/>
    <cellStyle name="40% - Accent5 10 5" xfId="9985"/>
    <cellStyle name="40% - Accent5 10 5 2" xfId="9986"/>
    <cellStyle name="40% - Accent5 10 6" xfId="9987"/>
    <cellStyle name="40% - Accent5 11" xfId="2061"/>
    <cellStyle name="40% - Accent5 11 2" xfId="9988"/>
    <cellStyle name="40% - Accent5 11 2 2" xfId="9989"/>
    <cellStyle name="40% - Accent5 11 3" xfId="9990"/>
    <cellStyle name="40% - Accent5 11 3 2" xfId="9991"/>
    <cellStyle name="40% - Accent5 11 4" xfId="9992"/>
    <cellStyle name="40% - Accent5 12" xfId="2062"/>
    <cellStyle name="40% - Accent5 12 2" xfId="9993"/>
    <cellStyle name="40% - Accent5 12 2 2" xfId="9994"/>
    <cellStyle name="40% - Accent5 12 3" xfId="9995"/>
    <cellStyle name="40% - Accent5 12 3 2" xfId="9996"/>
    <cellStyle name="40% - Accent5 12 4" xfId="9997"/>
    <cellStyle name="40% - Accent5 13" xfId="2063"/>
    <cellStyle name="40% - Accent5 13 2" xfId="9998"/>
    <cellStyle name="40% - Accent5 13 2 2" xfId="9999"/>
    <cellStyle name="40% - Accent5 13 3" xfId="10000"/>
    <cellStyle name="40% - Accent5 13 3 2" xfId="10001"/>
    <cellStyle name="40% - Accent5 13 4" xfId="10002"/>
    <cellStyle name="40% - Accent5 14" xfId="2064"/>
    <cellStyle name="40% - Accent5 14 2" xfId="10003"/>
    <cellStyle name="40% - Accent5 14 2 2" xfId="10004"/>
    <cellStyle name="40% - Accent5 14 3" xfId="10005"/>
    <cellStyle name="40% - Accent5 15" xfId="2065"/>
    <cellStyle name="40% - Accent5 15 2" xfId="10006"/>
    <cellStyle name="40% - Accent5 16" xfId="10007"/>
    <cellStyle name="40% - Accent5 2" xfId="2066"/>
    <cellStyle name="40% - Accent5 2 10" xfId="2067"/>
    <cellStyle name="40% - Accent5 2 2" xfId="2068"/>
    <cellStyle name="40% - Accent5 2 2 2" xfId="2069"/>
    <cellStyle name="40% - Accent5 2 2 2 2" xfId="2070"/>
    <cellStyle name="40% - Accent5 2 2 2 2 2" xfId="10008"/>
    <cellStyle name="40% - Accent5 2 2 2 3" xfId="2071"/>
    <cellStyle name="40% - Accent5 2 2 2 3 2" xfId="10009"/>
    <cellStyle name="40% - Accent5 2 2 2 4" xfId="2072"/>
    <cellStyle name="40% - Accent5 2 2 2 4 2" xfId="10010"/>
    <cellStyle name="40% - Accent5 2 2 2 5" xfId="10011"/>
    <cellStyle name="40% - Accent5 2 2 2 5 2" xfId="10012"/>
    <cellStyle name="40% - Accent5 2 2 2 6" xfId="10013"/>
    <cellStyle name="40% - Accent5 2 2 3" xfId="2073"/>
    <cellStyle name="40% - Accent5 2 2 4" xfId="2074"/>
    <cellStyle name="40% - Accent5 2 2 4 2" xfId="10014"/>
    <cellStyle name="40% - Accent5 2 2 5" xfId="2075"/>
    <cellStyle name="40% - Accent5 2 2 5 2" xfId="10015"/>
    <cellStyle name="40% - Accent5 2 2 6" xfId="2076"/>
    <cellStyle name="40% - Accent5 2 2 6 2" xfId="10016"/>
    <cellStyle name="40% - Accent5 2 2 7" xfId="2077"/>
    <cellStyle name="40% - Accent5 2 2 7 2" xfId="10017"/>
    <cellStyle name="40% - Accent5 2 2 8" xfId="2078"/>
    <cellStyle name="40% - Accent5 2 3" xfId="2079"/>
    <cellStyle name="40% - Accent5 2 3 2" xfId="2080"/>
    <cellStyle name="40% - Accent5 2 3 2 2" xfId="2081"/>
    <cellStyle name="40% - Accent5 2 3 2 2 2" xfId="10018"/>
    <cellStyle name="40% - Accent5 2 3 2 3" xfId="2082"/>
    <cellStyle name="40% - Accent5 2 3 2 3 2" xfId="10019"/>
    <cellStyle name="40% - Accent5 2 3 2 4" xfId="2083"/>
    <cellStyle name="40% - Accent5 2 3 2 4 2" xfId="10020"/>
    <cellStyle name="40% - Accent5 2 3 2 5" xfId="10021"/>
    <cellStyle name="40% - Accent5 2 3 2 5 2" xfId="10022"/>
    <cellStyle name="40% - Accent5 2 3 2 6" xfId="10023"/>
    <cellStyle name="40% - Accent5 2 3 3" xfId="2084"/>
    <cellStyle name="40% - Accent5 2 3 3 2" xfId="10024"/>
    <cellStyle name="40% - Accent5 2 3 4" xfId="2085"/>
    <cellStyle name="40% - Accent5 2 3 4 2" xfId="10025"/>
    <cellStyle name="40% - Accent5 2 3 5" xfId="2086"/>
    <cellStyle name="40% - Accent5 2 3 5 2" xfId="10026"/>
    <cellStyle name="40% - Accent5 2 3 6" xfId="2087"/>
    <cellStyle name="40% - Accent5 2 3 6 2" xfId="10027"/>
    <cellStyle name="40% - Accent5 2 3 7" xfId="2088"/>
    <cellStyle name="40% - Accent5 2 4" xfId="2089"/>
    <cellStyle name="40% - Accent5 2 4 2" xfId="2090"/>
    <cellStyle name="40% - Accent5 2 4 2 2" xfId="2091"/>
    <cellStyle name="40% - Accent5 2 4 2 2 2" xfId="10028"/>
    <cellStyle name="40% - Accent5 2 4 2 3" xfId="2092"/>
    <cellStyle name="40% - Accent5 2 4 2 3 2" xfId="10029"/>
    <cellStyle name="40% - Accent5 2 4 2 4" xfId="2093"/>
    <cellStyle name="40% - Accent5 2 4 2 4 2" xfId="10030"/>
    <cellStyle name="40% - Accent5 2 4 2 5" xfId="10031"/>
    <cellStyle name="40% - Accent5 2 4 2 5 2" xfId="10032"/>
    <cellStyle name="40% - Accent5 2 4 2 6" xfId="10033"/>
    <cellStyle name="40% - Accent5 2 4 3" xfId="2094"/>
    <cellStyle name="40% - Accent5 2 4 3 2" xfId="10034"/>
    <cellStyle name="40% - Accent5 2 4 4" xfId="2095"/>
    <cellStyle name="40% - Accent5 2 4 4 2" xfId="10035"/>
    <cellStyle name="40% - Accent5 2 4 5" xfId="2096"/>
    <cellStyle name="40% - Accent5 2 4 5 2" xfId="10036"/>
    <cellStyle name="40% - Accent5 2 4 6" xfId="10037"/>
    <cellStyle name="40% - Accent5 2 4 6 2" xfId="10038"/>
    <cellStyle name="40% - Accent5 2 4 7" xfId="10039"/>
    <cellStyle name="40% - Accent5 2 5" xfId="2097"/>
    <cellStyle name="40% - Accent5 2 5 2" xfId="2098"/>
    <cellStyle name="40% - Accent5 2 5 2 2" xfId="2099"/>
    <cellStyle name="40% - Accent5 2 5 2 2 2" xfId="10040"/>
    <cellStyle name="40% - Accent5 2 5 2 3" xfId="2100"/>
    <cellStyle name="40% - Accent5 2 5 2 3 2" xfId="10041"/>
    <cellStyle name="40% - Accent5 2 5 2 4" xfId="2101"/>
    <cellStyle name="40% - Accent5 2 5 2 4 2" xfId="10042"/>
    <cellStyle name="40% - Accent5 2 5 2 5" xfId="10043"/>
    <cellStyle name="40% - Accent5 2 5 2 5 2" xfId="10044"/>
    <cellStyle name="40% - Accent5 2 5 2 6" xfId="10045"/>
    <cellStyle name="40% - Accent5 2 5 3" xfId="2102"/>
    <cellStyle name="40% - Accent5 2 5 3 2" xfId="10046"/>
    <cellStyle name="40% - Accent5 2 5 4" xfId="2103"/>
    <cellStyle name="40% - Accent5 2 5 4 2" xfId="10047"/>
    <cellStyle name="40% - Accent5 2 5 5" xfId="2104"/>
    <cellStyle name="40% - Accent5 2 5 5 2" xfId="10048"/>
    <cellStyle name="40% - Accent5 2 5 6" xfId="10049"/>
    <cellStyle name="40% - Accent5 2 5 6 2" xfId="10050"/>
    <cellStyle name="40% - Accent5 2 5 7" xfId="10051"/>
    <cellStyle name="40% - Accent5 2 6" xfId="2105"/>
    <cellStyle name="40% - Accent5 2 6 2" xfId="2106"/>
    <cellStyle name="40% - Accent5 2 6 2 2" xfId="2107"/>
    <cellStyle name="40% - Accent5 2 6 2 2 2" xfId="10052"/>
    <cellStyle name="40% - Accent5 2 6 2 3" xfId="2108"/>
    <cellStyle name="40% - Accent5 2 6 2 3 2" xfId="10053"/>
    <cellStyle name="40% - Accent5 2 6 2 4" xfId="2109"/>
    <cellStyle name="40% - Accent5 2 6 2 4 2" xfId="10054"/>
    <cellStyle name="40% - Accent5 2 6 2 5" xfId="10055"/>
    <cellStyle name="40% - Accent5 2 6 2 5 2" xfId="10056"/>
    <cellStyle name="40% - Accent5 2 6 2 6" xfId="10057"/>
    <cellStyle name="40% - Accent5 2 6 3" xfId="2110"/>
    <cellStyle name="40% - Accent5 2 6 3 2" xfId="10058"/>
    <cellStyle name="40% - Accent5 2 6 4" xfId="2111"/>
    <cellStyle name="40% - Accent5 2 6 4 2" xfId="10059"/>
    <cellStyle name="40% - Accent5 2 6 5" xfId="2112"/>
    <cellStyle name="40% - Accent5 2 6 5 2" xfId="10060"/>
    <cellStyle name="40% - Accent5 2 6 6" xfId="10061"/>
    <cellStyle name="40% - Accent5 2 6 6 2" xfId="10062"/>
    <cellStyle name="40% - Accent5 2 6 7" xfId="10063"/>
    <cellStyle name="40% - Accent5 2 7" xfId="2113"/>
    <cellStyle name="40% - Accent5 2 7 2" xfId="2114"/>
    <cellStyle name="40% - Accent5 2 7 2 2" xfId="2115"/>
    <cellStyle name="40% - Accent5 2 7 2 2 2" xfId="10064"/>
    <cellStyle name="40% - Accent5 2 7 2 3" xfId="2116"/>
    <cellStyle name="40% - Accent5 2 7 2 3 2" xfId="10065"/>
    <cellStyle name="40% - Accent5 2 7 2 4" xfId="2117"/>
    <cellStyle name="40% - Accent5 2 7 2 4 2" xfId="10066"/>
    <cellStyle name="40% - Accent5 2 7 2 5" xfId="10067"/>
    <cellStyle name="40% - Accent5 2 7 2 5 2" xfId="10068"/>
    <cellStyle name="40% - Accent5 2 7 2 6" xfId="10069"/>
    <cellStyle name="40% - Accent5 2 7 3" xfId="2118"/>
    <cellStyle name="40% - Accent5 2 7 3 2" xfId="10070"/>
    <cellStyle name="40% - Accent5 2 7 4" xfId="2119"/>
    <cellStyle name="40% - Accent5 2 7 4 2" xfId="10071"/>
    <cellStyle name="40% - Accent5 2 7 5" xfId="2120"/>
    <cellStyle name="40% - Accent5 2 7 5 2" xfId="10072"/>
    <cellStyle name="40% - Accent5 2 7 6" xfId="10073"/>
    <cellStyle name="40% - Accent5 2 7 6 2" xfId="10074"/>
    <cellStyle name="40% - Accent5 2 7 7" xfId="10075"/>
    <cellStyle name="40% - Accent5 2 8" xfId="2121"/>
    <cellStyle name="40% - Accent5 2 8 2" xfId="10076"/>
    <cellStyle name="40% - Accent5 2 9" xfId="2122"/>
    <cellStyle name="40% - Accent5 2 9 2" xfId="2123"/>
    <cellStyle name="40% - Accent5 2 9 3" xfId="2124"/>
    <cellStyle name="40% - Accent5 3" xfId="2125"/>
    <cellStyle name="40% - Accent5 3 2" xfId="2126"/>
    <cellStyle name="40% - Accent5 3 2 2" xfId="2127"/>
    <cellStyle name="40% - Accent5 3 2 2 2" xfId="2128"/>
    <cellStyle name="40% - Accent5 3 2 2 2 2" xfId="10077"/>
    <cellStyle name="40% - Accent5 3 2 2 3" xfId="2129"/>
    <cellStyle name="40% - Accent5 3 2 2 3 2" xfId="10078"/>
    <cellStyle name="40% - Accent5 3 2 2 4" xfId="2130"/>
    <cellStyle name="40% - Accent5 3 2 2 4 2" xfId="10079"/>
    <cellStyle name="40% - Accent5 3 2 2 5" xfId="10080"/>
    <cellStyle name="40% - Accent5 3 2 2 5 2" xfId="10081"/>
    <cellStyle name="40% - Accent5 3 2 2 6" xfId="10082"/>
    <cellStyle name="40% - Accent5 3 2 3" xfId="2131"/>
    <cellStyle name="40% - Accent5 3 2 3 2" xfId="10083"/>
    <cellStyle name="40% - Accent5 3 2 4" xfId="2132"/>
    <cellStyle name="40% - Accent5 3 2 4 2" xfId="10084"/>
    <cellStyle name="40% - Accent5 3 2 5" xfId="2133"/>
    <cellStyle name="40% - Accent5 3 2 5 2" xfId="10085"/>
    <cellStyle name="40% - Accent5 3 2 6" xfId="10086"/>
    <cellStyle name="40% - Accent5 3 2 6 2" xfId="10087"/>
    <cellStyle name="40% - Accent5 3 2 7" xfId="10088"/>
    <cellStyle name="40% - Accent5 3 3" xfId="2134"/>
    <cellStyle name="40% - Accent5 3 3 2" xfId="2135"/>
    <cellStyle name="40% - Accent5 3 3 2 2" xfId="2136"/>
    <cellStyle name="40% - Accent5 3 3 2 2 2" xfId="10089"/>
    <cellStyle name="40% - Accent5 3 3 2 3" xfId="2137"/>
    <cellStyle name="40% - Accent5 3 3 2 3 2" xfId="10090"/>
    <cellStyle name="40% - Accent5 3 3 2 4" xfId="2138"/>
    <cellStyle name="40% - Accent5 3 3 2 4 2" xfId="10091"/>
    <cellStyle name="40% - Accent5 3 3 2 5" xfId="10092"/>
    <cellStyle name="40% - Accent5 3 3 2 5 2" xfId="10093"/>
    <cellStyle name="40% - Accent5 3 3 2 6" xfId="10094"/>
    <cellStyle name="40% - Accent5 3 3 3" xfId="2139"/>
    <cellStyle name="40% - Accent5 3 3 3 2" xfId="10095"/>
    <cellStyle name="40% - Accent5 3 3 4" xfId="2140"/>
    <cellStyle name="40% - Accent5 3 3 4 2" xfId="10096"/>
    <cellStyle name="40% - Accent5 3 3 5" xfId="2141"/>
    <cellStyle name="40% - Accent5 3 3 5 2" xfId="10097"/>
    <cellStyle name="40% - Accent5 3 3 6" xfId="10098"/>
    <cellStyle name="40% - Accent5 3 3 6 2" xfId="10099"/>
    <cellStyle name="40% - Accent5 3 3 7" xfId="10100"/>
    <cellStyle name="40% - Accent5 3 4" xfId="2142"/>
    <cellStyle name="40% - Accent5 3 4 2" xfId="2143"/>
    <cellStyle name="40% - Accent5 3 4 2 2" xfId="2144"/>
    <cellStyle name="40% - Accent5 3 4 2 2 2" xfId="10101"/>
    <cellStyle name="40% - Accent5 3 4 2 3" xfId="2145"/>
    <cellStyle name="40% - Accent5 3 4 2 3 2" xfId="10102"/>
    <cellStyle name="40% - Accent5 3 4 2 4" xfId="2146"/>
    <cellStyle name="40% - Accent5 3 4 2 4 2" xfId="10103"/>
    <cellStyle name="40% - Accent5 3 4 2 5" xfId="10104"/>
    <cellStyle name="40% - Accent5 3 4 2 5 2" xfId="10105"/>
    <cellStyle name="40% - Accent5 3 4 2 6" xfId="10106"/>
    <cellStyle name="40% - Accent5 3 4 3" xfId="2147"/>
    <cellStyle name="40% - Accent5 3 4 3 2" xfId="10107"/>
    <cellStyle name="40% - Accent5 3 4 4" xfId="2148"/>
    <cellStyle name="40% - Accent5 3 4 4 2" xfId="10108"/>
    <cellStyle name="40% - Accent5 3 4 5" xfId="2149"/>
    <cellStyle name="40% - Accent5 3 4 5 2" xfId="10109"/>
    <cellStyle name="40% - Accent5 3 4 6" xfId="10110"/>
    <cellStyle name="40% - Accent5 3 4 6 2" xfId="10111"/>
    <cellStyle name="40% - Accent5 3 4 7" xfId="10112"/>
    <cellStyle name="40% - Accent5 3 5" xfId="2150"/>
    <cellStyle name="40% - Accent5 3 5 2" xfId="2151"/>
    <cellStyle name="40% - Accent5 3 5 2 2" xfId="2152"/>
    <cellStyle name="40% - Accent5 3 5 2 2 2" xfId="10113"/>
    <cellStyle name="40% - Accent5 3 5 2 3" xfId="2153"/>
    <cellStyle name="40% - Accent5 3 5 2 3 2" xfId="10114"/>
    <cellStyle name="40% - Accent5 3 5 2 4" xfId="2154"/>
    <cellStyle name="40% - Accent5 3 5 2 4 2" xfId="10115"/>
    <cellStyle name="40% - Accent5 3 5 2 5" xfId="10116"/>
    <cellStyle name="40% - Accent5 3 5 2 5 2" xfId="10117"/>
    <cellStyle name="40% - Accent5 3 5 2 6" xfId="10118"/>
    <cellStyle name="40% - Accent5 3 5 3" xfId="2155"/>
    <cellStyle name="40% - Accent5 3 5 3 2" xfId="10119"/>
    <cellStyle name="40% - Accent5 3 5 4" xfId="2156"/>
    <cellStyle name="40% - Accent5 3 5 4 2" xfId="10120"/>
    <cellStyle name="40% - Accent5 3 5 5" xfId="2157"/>
    <cellStyle name="40% - Accent5 3 5 5 2" xfId="10121"/>
    <cellStyle name="40% - Accent5 3 5 6" xfId="10122"/>
    <cellStyle name="40% - Accent5 3 5 6 2" xfId="10123"/>
    <cellStyle name="40% - Accent5 3 5 7" xfId="10124"/>
    <cellStyle name="40% - Accent5 3 6" xfId="2158"/>
    <cellStyle name="40% - Accent5 3 6 2" xfId="2159"/>
    <cellStyle name="40% - Accent5 3 7" xfId="2160"/>
    <cellStyle name="40% - Accent5 3 7 2" xfId="2161"/>
    <cellStyle name="40% - Accent5 3 8" xfId="2162"/>
    <cellStyle name="40% - Accent5 3 9" xfId="2163"/>
    <cellStyle name="40% - Accent5 4" xfId="2164"/>
    <cellStyle name="40% - Accent5 4 2" xfId="2165"/>
    <cellStyle name="40% - Accent5 4 3" xfId="2166"/>
    <cellStyle name="40% - Accent5 4 4" xfId="2167"/>
    <cellStyle name="40% - Accent5 5" xfId="2168"/>
    <cellStyle name="40% - Accent5 5 2" xfId="2169"/>
    <cellStyle name="40% - Accent5 5 3" xfId="2170"/>
    <cellStyle name="40% - Accent5 6" xfId="2171"/>
    <cellStyle name="40% - Accent5 6 2" xfId="2172"/>
    <cellStyle name="40% - Accent5 6 2 2" xfId="2173"/>
    <cellStyle name="40% - Accent5 6 2 2 2" xfId="2174"/>
    <cellStyle name="40% - Accent5 6 2 2 2 2" xfId="2175"/>
    <cellStyle name="40% - Accent5 6 2 2 3" xfId="2176"/>
    <cellStyle name="40% - Accent5 6 2 2 3 2" xfId="2177"/>
    <cellStyle name="40% - Accent5 6 2 2 4" xfId="2178"/>
    <cellStyle name="40% - Accent5 6 2 2 4 2" xfId="10125"/>
    <cellStyle name="40% - Accent5 6 2 2 5" xfId="10126"/>
    <cellStyle name="40% - Accent5 6 2 2 5 2" xfId="10127"/>
    <cellStyle name="40% - Accent5 6 2 2 6" xfId="10128"/>
    <cellStyle name="40% - Accent5 6 2 3" xfId="2179"/>
    <cellStyle name="40% - Accent5 6 2 3 2" xfId="2180"/>
    <cellStyle name="40% - Accent5 6 2 4" xfId="2181"/>
    <cellStyle name="40% - Accent5 6 2 4 2" xfId="2182"/>
    <cellStyle name="40% - Accent5 6 2 5" xfId="2183"/>
    <cellStyle name="40% - Accent5 6 2 5 2" xfId="10129"/>
    <cellStyle name="40% - Accent5 6 2 6" xfId="10130"/>
    <cellStyle name="40% - Accent5 6 2 6 2" xfId="10131"/>
    <cellStyle name="40% - Accent5 6 2 7" xfId="10132"/>
    <cellStyle name="40% - Accent5 6 3" xfId="2184"/>
    <cellStyle name="40% - Accent5 6 3 2" xfId="2185"/>
    <cellStyle name="40% - Accent5 6 3 2 2" xfId="2186"/>
    <cellStyle name="40% - Accent5 6 3 3" xfId="2187"/>
    <cellStyle name="40% - Accent5 6 3 3 2" xfId="2188"/>
    <cellStyle name="40% - Accent5 6 3 4" xfId="2189"/>
    <cellStyle name="40% - Accent5 6 3 4 2" xfId="10133"/>
    <cellStyle name="40% - Accent5 6 3 5" xfId="10134"/>
    <cellStyle name="40% - Accent5 6 3 5 2" xfId="10135"/>
    <cellStyle name="40% - Accent5 6 3 6" xfId="10136"/>
    <cellStyle name="40% - Accent5 6 4" xfId="2190"/>
    <cellStyle name="40% - Accent5 6 4 2" xfId="2191"/>
    <cellStyle name="40% - Accent5 6 5" xfId="2192"/>
    <cellStyle name="40% - Accent5 6 5 2" xfId="2193"/>
    <cellStyle name="40% - Accent5 6 6" xfId="2194"/>
    <cellStyle name="40% - Accent5 6 6 2" xfId="10137"/>
    <cellStyle name="40% - Accent5 6 7" xfId="10138"/>
    <cellStyle name="40% - Accent5 6 7 2" xfId="10139"/>
    <cellStyle name="40% - Accent5 6 8" xfId="10140"/>
    <cellStyle name="40% - Accent5 7" xfId="2195"/>
    <cellStyle name="40% - Accent5 7 2" xfId="2196"/>
    <cellStyle name="40% - Accent5 7 2 2" xfId="10141"/>
    <cellStyle name="40% - Accent5 7 3" xfId="2197"/>
    <cellStyle name="40% - Accent5 7 3 2" xfId="10142"/>
    <cellStyle name="40% - Accent5 7 4" xfId="2198"/>
    <cellStyle name="40% - Accent5 7 4 2" xfId="10143"/>
    <cellStyle name="40% - Accent5 7 5" xfId="10144"/>
    <cellStyle name="40% - Accent5 7 5 2" xfId="10145"/>
    <cellStyle name="40% - Accent5 7 6" xfId="10146"/>
    <cellStyle name="40% - Accent5 8" xfId="2199"/>
    <cellStyle name="40% - Accent5 8 2" xfId="2200"/>
    <cellStyle name="40% - Accent5 8 2 2" xfId="10147"/>
    <cellStyle name="40% - Accent5 8 3" xfId="2201"/>
    <cellStyle name="40% - Accent5 8 3 2" xfId="10148"/>
    <cellStyle name="40% - Accent5 8 4" xfId="2202"/>
    <cellStyle name="40% - Accent5 8 4 2" xfId="10149"/>
    <cellStyle name="40% - Accent5 8 5" xfId="10150"/>
    <cellStyle name="40% - Accent5 8 5 2" xfId="10151"/>
    <cellStyle name="40% - Accent5 8 6" xfId="10152"/>
    <cellStyle name="40% - Accent5 9" xfId="2203"/>
    <cellStyle name="40% - Accent5 9 2" xfId="2204"/>
    <cellStyle name="40% - Accent5 9 2 2" xfId="10153"/>
    <cellStyle name="40% - Accent5 9 3" xfId="2205"/>
    <cellStyle name="40% - Accent5 9 3 2" xfId="10154"/>
    <cellStyle name="40% - Accent5 9 4" xfId="2206"/>
    <cellStyle name="40% - Accent5 9 4 2" xfId="10155"/>
    <cellStyle name="40% - Accent5 9 5" xfId="10156"/>
    <cellStyle name="40% - Accent5 9 5 2" xfId="10157"/>
    <cellStyle name="40% - Accent5 9 6" xfId="10158"/>
    <cellStyle name="40% - Accent6 10" xfId="2207"/>
    <cellStyle name="40% - Accent6 10 2" xfId="2208"/>
    <cellStyle name="40% - Accent6 10 2 2" xfId="10159"/>
    <cellStyle name="40% - Accent6 10 3" xfId="2209"/>
    <cellStyle name="40% - Accent6 10 3 2" xfId="10160"/>
    <cellStyle name="40% - Accent6 10 4" xfId="2210"/>
    <cellStyle name="40% - Accent6 10 4 2" xfId="10161"/>
    <cellStyle name="40% - Accent6 10 5" xfId="10162"/>
    <cellStyle name="40% - Accent6 10 5 2" xfId="10163"/>
    <cellStyle name="40% - Accent6 10 6" xfId="10164"/>
    <cellStyle name="40% - Accent6 11" xfId="2211"/>
    <cellStyle name="40% - Accent6 11 2" xfId="10165"/>
    <cellStyle name="40% - Accent6 11 2 2" xfId="10166"/>
    <cellStyle name="40% - Accent6 11 3" xfId="10167"/>
    <cellStyle name="40% - Accent6 11 3 2" xfId="10168"/>
    <cellStyle name="40% - Accent6 11 4" xfId="10169"/>
    <cellStyle name="40% - Accent6 12" xfId="2212"/>
    <cellStyle name="40% - Accent6 12 2" xfId="10170"/>
    <cellStyle name="40% - Accent6 12 2 2" xfId="10171"/>
    <cellStyle name="40% - Accent6 12 3" xfId="10172"/>
    <cellStyle name="40% - Accent6 12 3 2" xfId="10173"/>
    <cellStyle name="40% - Accent6 12 4" xfId="10174"/>
    <cellStyle name="40% - Accent6 13" xfId="2213"/>
    <cellStyle name="40% - Accent6 13 2" xfId="10175"/>
    <cellStyle name="40% - Accent6 13 2 2" xfId="10176"/>
    <cellStyle name="40% - Accent6 13 3" xfId="10177"/>
    <cellStyle name="40% - Accent6 13 3 2" xfId="10178"/>
    <cellStyle name="40% - Accent6 13 4" xfId="10179"/>
    <cellStyle name="40% - Accent6 14" xfId="2214"/>
    <cellStyle name="40% - Accent6 14 2" xfId="10180"/>
    <cellStyle name="40% - Accent6 14 2 2" xfId="10181"/>
    <cellStyle name="40% - Accent6 14 3" xfId="10182"/>
    <cellStyle name="40% - Accent6 15" xfId="2215"/>
    <cellStyle name="40% - Accent6 15 2" xfId="10183"/>
    <cellStyle name="40% - Accent6 16" xfId="10184"/>
    <cellStyle name="40% - Accent6 2" xfId="2216"/>
    <cellStyle name="40% - Accent6 2 10" xfId="2217"/>
    <cellStyle name="40% - Accent6 2 2" xfId="2218"/>
    <cellStyle name="40% - Accent6 2 2 2" xfId="2219"/>
    <cellStyle name="40% - Accent6 2 2 2 2" xfId="2220"/>
    <cellStyle name="40% - Accent6 2 2 2 2 2" xfId="10185"/>
    <cellStyle name="40% - Accent6 2 2 2 3" xfId="2221"/>
    <cellStyle name="40% - Accent6 2 2 2 3 2" xfId="10186"/>
    <cellStyle name="40% - Accent6 2 2 2 4" xfId="2222"/>
    <cellStyle name="40% - Accent6 2 2 2 4 2" xfId="10187"/>
    <cellStyle name="40% - Accent6 2 2 2 5" xfId="10188"/>
    <cellStyle name="40% - Accent6 2 2 2 5 2" xfId="10189"/>
    <cellStyle name="40% - Accent6 2 2 2 6" xfId="10190"/>
    <cellStyle name="40% - Accent6 2 2 3" xfId="2223"/>
    <cellStyle name="40% - Accent6 2 2 4" xfId="2224"/>
    <cellStyle name="40% - Accent6 2 2 4 2" xfId="10191"/>
    <cellStyle name="40% - Accent6 2 2 5" xfId="2225"/>
    <cellStyle name="40% - Accent6 2 2 5 2" xfId="10192"/>
    <cellStyle name="40% - Accent6 2 2 6" xfId="2226"/>
    <cellStyle name="40% - Accent6 2 2 6 2" xfId="10193"/>
    <cellStyle name="40% - Accent6 2 2 7" xfId="2227"/>
    <cellStyle name="40% - Accent6 2 2 7 2" xfId="10194"/>
    <cellStyle name="40% - Accent6 2 2 8" xfId="2228"/>
    <cellStyle name="40% - Accent6 2 3" xfId="2229"/>
    <cellStyle name="40% - Accent6 2 3 2" xfId="2230"/>
    <cellStyle name="40% - Accent6 2 3 2 2" xfId="2231"/>
    <cellStyle name="40% - Accent6 2 3 2 2 2" xfId="10195"/>
    <cellStyle name="40% - Accent6 2 3 2 3" xfId="2232"/>
    <cellStyle name="40% - Accent6 2 3 2 3 2" xfId="10196"/>
    <cellStyle name="40% - Accent6 2 3 2 4" xfId="2233"/>
    <cellStyle name="40% - Accent6 2 3 2 4 2" xfId="10197"/>
    <cellStyle name="40% - Accent6 2 3 2 5" xfId="10198"/>
    <cellStyle name="40% - Accent6 2 3 2 5 2" xfId="10199"/>
    <cellStyle name="40% - Accent6 2 3 2 6" xfId="10200"/>
    <cellStyle name="40% - Accent6 2 3 3" xfId="2234"/>
    <cellStyle name="40% - Accent6 2 3 3 2" xfId="10201"/>
    <cellStyle name="40% - Accent6 2 3 4" xfId="2235"/>
    <cellStyle name="40% - Accent6 2 3 4 2" xfId="10202"/>
    <cellStyle name="40% - Accent6 2 3 5" xfId="2236"/>
    <cellStyle name="40% - Accent6 2 3 5 2" xfId="10203"/>
    <cellStyle name="40% - Accent6 2 3 6" xfId="2237"/>
    <cellStyle name="40% - Accent6 2 3 6 2" xfId="10204"/>
    <cellStyle name="40% - Accent6 2 3 7" xfId="2238"/>
    <cellStyle name="40% - Accent6 2 4" xfId="2239"/>
    <cellStyle name="40% - Accent6 2 4 2" xfId="2240"/>
    <cellStyle name="40% - Accent6 2 4 2 2" xfId="2241"/>
    <cellStyle name="40% - Accent6 2 4 2 2 2" xfId="10205"/>
    <cellStyle name="40% - Accent6 2 4 2 3" xfId="2242"/>
    <cellStyle name="40% - Accent6 2 4 2 3 2" xfId="10206"/>
    <cellStyle name="40% - Accent6 2 4 2 4" xfId="2243"/>
    <cellStyle name="40% - Accent6 2 4 2 4 2" xfId="10207"/>
    <cellStyle name="40% - Accent6 2 4 2 5" xfId="10208"/>
    <cellStyle name="40% - Accent6 2 4 2 5 2" xfId="10209"/>
    <cellStyle name="40% - Accent6 2 4 2 6" xfId="10210"/>
    <cellStyle name="40% - Accent6 2 4 3" xfId="2244"/>
    <cellStyle name="40% - Accent6 2 4 3 2" xfId="10211"/>
    <cellStyle name="40% - Accent6 2 4 4" xfId="2245"/>
    <cellStyle name="40% - Accent6 2 4 4 2" xfId="10212"/>
    <cellStyle name="40% - Accent6 2 4 5" xfId="2246"/>
    <cellStyle name="40% - Accent6 2 4 5 2" xfId="10213"/>
    <cellStyle name="40% - Accent6 2 4 6" xfId="10214"/>
    <cellStyle name="40% - Accent6 2 4 6 2" xfId="10215"/>
    <cellStyle name="40% - Accent6 2 4 7" xfId="10216"/>
    <cellStyle name="40% - Accent6 2 5" xfId="2247"/>
    <cellStyle name="40% - Accent6 2 5 2" xfId="2248"/>
    <cellStyle name="40% - Accent6 2 5 2 2" xfId="2249"/>
    <cellStyle name="40% - Accent6 2 5 2 2 2" xfId="10217"/>
    <cellStyle name="40% - Accent6 2 5 2 3" xfId="2250"/>
    <cellStyle name="40% - Accent6 2 5 2 3 2" xfId="10218"/>
    <cellStyle name="40% - Accent6 2 5 2 4" xfId="2251"/>
    <cellStyle name="40% - Accent6 2 5 2 4 2" xfId="10219"/>
    <cellStyle name="40% - Accent6 2 5 2 5" xfId="10220"/>
    <cellStyle name="40% - Accent6 2 5 2 5 2" xfId="10221"/>
    <cellStyle name="40% - Accent6 2 5 2 6" xfId="10222"/>
    <cellStyle name="40% - Accent6 2 5 3" xfId="2252"/>
    <cellStyle name="40% - Accent6 2 5 3 2" xfId="10223"/>
    <cellStyle name="40% - Accent6 2 5 4" xfId="2253"/>
    <cellStyle name="40% - Accent6 2 5 4 2" xfId="10224"/>
    <cellStyle name="40% - Accent6 2 5 5" xfId="2254"/>
    <cellStyle name="40% - Accent6 2 5 5 2" xfId="10225"/>
    <cellStyle name="40% - Accent6 2 5 6" xfId="10226"/>
    <cellStyle name="40% - Accent6 2 5 6 2" xfId="10227"/>
    <cellStyle name="40% - Accent6 2 5 7" xfId="10228"/>
    <cellStyle name="40% - Accent6 2 6" xfId="2255"/>
    <cellStyle name="40% - Accent6 2 6 2" xfId="2256"/>
    <cellStyle name="40% - Accent6 2 6 2 2" xfId="2257"/>
    <cellStyle name="40% - Accent6 2 6 2 2 2" xfId="10229"/>
    <cellStyle name="40% - Accent6 2 6 2 3" xfId="2258"/>
    <cellStyle name="40% - Accent6 2 6 2 3 2" xfId="10230"/>
    <cellStyle name="40% - Accent6 2 6 2 4" xfId="2259"/>
    <cellStyle name="40% - Accent6 2 6 2 4 2" xfId="10231"/>
    <cellStyle name="40% - Accent6 2 6 2 5" xfId="10232"/>
    <cellStyle name="40% - Accent6 2 6 2 5 2" xfId="10233"/>
    <cellStyle name="40% - Accent6 2 6 2 6" xfId="10234"/>
    <cellStyle name="40% - Accent6 2 6 3" xfId="2260"/>
    <cellStyle name="40% - Accent6 2 6 3 2" xfId="10235"/>
    <cellStyle name="40% - Accent6 2 6 4" xfId="2261"/>
    <cellStyle name="40% - Accent6 2 6 4 2" xfId="10236"/>
    <cellStyle name="40% - Accent6 2 6 5" xfId="2262"/>
    <cellStyle name="40% - Accent6 2 6 5 2" xfId="10237"/>
    <cellStyle name="40% - Accent6 2 6 6" xfId="10238"/>
    <cellStyle name="40% - Accent6 2 6 6 2" xfId="10239"/>
    <cellStyle name="40% - Accent6 2 6 7" xfId="10240"/>
    <cellStyle name="40% - Accent6 2 7" xfId="2263"/>
    <cellStyle name="40% - Accent6 2 7 2" xfId="2264"/>
    <cellStyle name="40% - Accent6 2 7 2 2" xfId="2265"/>
    <cellStyle name="40% - Accent6 2 7 2 2 2" xfId="10241"/>
    <cellStyle name="40% - Accent6 2 7 2 3" xfId="2266"/>
    <cellStyle name="40% - Accent6 2 7 2 3 2" xfId="10242"/>
    <cellStyle name="40% - Accent6 2 7 2 4" xfId="2267"/>
    <cellStyle name="40% - Accent6 2 7 2 4 2" xfId="10243"/>
    <cellStyle name="40% - Accent6 2 7 2 5" xfId="10244"/>
    <cellStyle name="40% - Accent6 2 7 2 5 2" xfId="10245"/>
    <cellStyle name="40% - Accent6 2 7 2 6" xfId="10246"/>
    <cellStyle name="40% - Accent6 2 7 3" xfId="2268"/>
    <cellStyle name="40% - Accent6 2 7 3 2" xfId="10247"/>
    <cellStyle name="40% - Accent6 2 7 4" xfId="2269"/>
    <cellStyle name="40% - Accent6 2 7 4 2" xfId="10248"/>
    <cellStyle name="40% - Accent6 2 7 5" xfId="2270"/>
    <cellStyle name="40% - Accent6 2 7 5 2" xfId="10249"/>
    <cellStyle name="40% - Accent6 2 7 6" xfId="10250"/>
    <cellStyle name="40% - Accent6 2 7 6 2" xfId="10251"/>
    <cellStyle name="40% - Accent6 2 7 7" xfId="10252"/>
    <cellStyle name="40% - Accent6 2 8" xfId="2271"/>
    <cellStyle name="40% - Accent6 2 8 2" xfId="10253"/>
    <cellStyle name="40% - Accent6 2 9" xfId="2272"/>
    <cellStyle name="40% - Accent6 2 9 2" xfId="2273"/>
    <cellStyle name="40% - Accent6 2 9 3" xfId="2274"/>
    <cellStyle name="40% - Accent6 3" xfId="2275"/>
    <cellStyle name="40% - Accent6 3 2" xfId="2276"/>
    <cellStyle name="40% - Accent6 3 2 2" xfId="2277"/>
    <cellStyle name="40% - Accent6 3 2 2 2" xfId="2278"/>
    <cellStyle name="40% - Accent6 3 2 2 2 2" xfId="10254"/>
    <cellStyle name="40% - Accent6 3 2 2 3" xfId="2279"/>
    <cellStyle name="40% - Accent6 3 2 2 3 2" xfId="10255"/>
    <cellStyle name="40% - Accent6 3 2 2 4" xfId="2280"/>
    <cellStyle name="40% - Accent6 3 2 2 4 2" xfId="10256"/>
    <cellStyle name="40% - Accent6 3 2 2 5" xfId="10257"/>
    <cellStyle name="40% - Accent6 3 2 2 5 2" xfId="10258"/>
    <cellStyle name="40% - Accent6 3 2 2 6" xfId="10259"/>
    <cellStyle name="40% - Accent6 3 2 3" xfId="2281"/>
    <cellStyle name="40% - Accent6 3 2 3 2" xfId="10260"/>
    <cellStyle name="40% - Accent6 3 2 4" xfId="2282"/>
    <cellStyle name="40% - Accent6 3 2 4 2" xfId="10261"/>
    <cellStyle name="40% - Accent6 3 2 5" xfId="2283"/>
    <cellStyle name="40% - Accent6 3 2 5 2" xfId="10262"/>
    <cellStyle name="40% - Accent6 3 2 6" xfId="10263"/>
    <cellStyle name="40% - Accent6 3 2 6 2" xfId="10264"/>
    <cellStyle name="40% - Accent6 3 2 7" xfId="10265"/>
    <cellStyle name="40% - Accent6 3 3" xfId="2284"/>
    <cellStyle name="40% - Accent6 3 3 2" xfId="2285"/>
    <cellStyle name="40% - Accent6 3 3 2 2" xfId="2286"/>
    <cellStyle name="40% - Accent6 3 3 2 2 2" xfId="10266"/>
    <cellStyle name="40% - Accent6 3 3 2 3" xfId="2287"/>
    <cellStyle name="40% - Accent6 3 3 2 3 2" xfId="10267"/>
    <cellStyle name="40% - Accent6 3 3 2 4" xfId="2288"/>
    <cellStyle name="40% - Accent6 3 3 2 4 2" xfId="10268"/>
    <cellStyle name="40% - Accent6 3 3 2 5" xfId="10269"/>
    <cellStyle name="40% - Accent6 3 3 2 5 2" xfId="10270"/>
    <cellStyle name="40% - Accent6 3 3 2 6" xfId="10271"/>
    <cellStyle name="40% - Accent6 3 3 3" xfId="2289"/>
    <cellStyle name="40% - Accent6 3 3 3 2" xfId="10272"/>
    <cellStyle name="40% - Accent6 3 3 4" xfId="2290"/>
    <cellStyle name="40% - Accent6 3 3 4 2" xfId="10273"/>
    <cellStyle name="40% - Accent6 3 3 5" xfId="2291"/>
    <cellStyle name="40% - Accent6 3 3 5 2" xfId="10274"/>
    <cellStyle name="40% - Accent6 3 3 6" xfId="10275"/>
    <cellStyle name="40% - Accent6 3 3 6 2" xfId="10276"/>
    <cellStyle name="40% - Accent6 3 3 7" xfId="10277"/>
    <cellStyle name="40% - Accent6 3 4" xfId="2292"/>
    <cellStyle name="40% - Accent6 3 4 2" xfId="2293"/>
    <cellStyle name="40% - Accent6 3 4 2 2" xfId="2294"/>
    <cellStyle name="40% - Accent6 3 4 2 2 2" xfId="10278"/>
    <cellStyle name="40% - Accent6 3 4 2 3" xfId="2295"/>
    <cellStyle name="40% - Accent6 3 4 2 3 2" xfId="10279"/>
    <cellStyle name="40% - Accent6 3 4 2 4" xfId="2296"/>
    <cellStyle name="40% - Accent6 3 4 2 4 2" xfId="10280"/>
    <cellStyle name="40% - Accent6 3 4 2 5" xfId="10281"/>
    <cellStyle name="40% - Accent6 3 4 2 5 2" xfId="10282"/>
    <cellStyle name="40% - Accent6 3 4 2 6" xfId="10283"/>
    <cellStyle name="40% - Accent6 3 4 3" xfId="2297"/>
    <cellStyle name="40% - Accent6 3 4 3 2" xfId="10284"/>
    <cellStyle name="40% - Accent6 3 4 4" xfId="2298"/>
    <cellStyle name="40% - Accent6 3 4 4 2" xfId="10285"/>
    <cellStyle name="40% - Accent6 3 4 5" xfId="2299"/>
    <cellStyle name="40% - Accent6 3 4 5 2" xfId="10286"/>
    <cellStyle name="40% - Accent6 3 4 6" xfId="10287"/>
    <cellStyle name="40% - Accent6 3 4 6 2" xfId="10288"/>
    <cellStyle name="40% - Accent6 3 4 7" xfId="10289"/>
    <cellStyle name="40% - Accent6 3 5" xfId="2300"/>
    <cellStyle name="40% - Accent6 3 5 2" xfId="2301"/>
    <cellStyle name="40% - Accent6 3 5 2 2" xfId="2302"/>
    <cellStyle name="40% - Accent6 3 5 2 2 2" xfId="10290"/>
    <cellStyle name="40% - Accent6 3 5 2 3" xfId="2303"/>
    <cellStyle name="40% - Accent6 3 5 2 3 2" xfId="10291"/>
    <cellStyle name="40% - Accent6 3 5 2 4" xfId="2304"/>
    <cellStyle name="40% - Accent6 3 5 2 4 2" xfId="10292"/>
    <cellStyle name="40% - Accent6 3 5 2 5" xfId="10293"/>
    <cellStyle name="40% - Accent6 3 5 2 5 2" xfId="10294"/>
    <cellStyle name="40% - Accent6 3 5 2 6" xfId="10295"/>
    <cellStyle name="40% - Accent6 3 5 3" xfId="2305"/>
    <cellStyle name="40% - Accent6 3 5 3 2" xfId="10296"/>
    <cellStyle name="40% - Accent6 3 5 4" xfId="2306"/>
    <cellStyle name="40% - Accent6 3 5 4 2" xfId="10297"/>
    <cellStyle name="40% - Accent6 3 5 5" xfId="2307"/>
    <cellStyle name="40% - Accent6 3 5 5 2" xfId="10298"/>
    <cellStyle name="40% - Accent6 3 5 6" xfId="10299"/>
    <cellStyle name="40% - Accent6 3 5 6 2" xfId="10300"/>
    <cellStyle name="40% - Accent6 3 5 7" xfId="10301"/>
    <cellStyle name="40% - Accent6 3 6" xfId="2308"/>
    <cellStyle name="40% - Accent6 3 6 2" xfId="2309"/>
    <cellStyle name="40% - Accent6 3 7" xfId="2310"/>
    <cellStyle name="40% - Accent6 3 7 2" xfId="2311"/>
    <cellStyle name="40% - Accent6 3 8" xfId="2312"/>
    <cellStyle name="40% - Accent6 3 9" xfId="2313"/>
    <cellStyle name="40% - Accent6 4" xfId="2314"/>
    <cellStyle name="40% - Accent6 4 2" xfId="2315"/>
    <cellStyle name="40% - Accent6 4 3" xfId="2316"/>
    <cellStyle name="40% - Accent6 4 4" xfId="2317"/>
    <cellStyle name="40% - Accent6 5" xfId="2318"/>
    <cellStyle name="40% - Accent6 5 2" xfId="2319"/>
    <cellStyle name="40% - Accent6 5 3" xfId="2320"/>
    <cellStyle name="40% - Accent6 6" xfId="2321"/>
    <cellStyle name="40% - Accent6 6 2" xfId="2322"/>
    <cellStyle name="40% - Accent6 6 2 2" xfId="2323"/>
    <cellStyle name="40% - Accent6 6 2 2 2" xfId="2324"/>
    <cellStyle name="40% - Accent6 6 2 2 2 2" xfId="2325"/>
    <cellStyle name="40% - Accent6 6 2 2 3" xfId="2326"/>
    <cellStyle name="40% - Accent6 6 2 2 3 2" xfId="2327"/>
    <cellStyle name="40% - Accent6 6 2 2 4" xfId="2328"/>
    <cellStyle name="40% - Accent6 6 2 2 4 2" xfId="10302"/>
    <cellStyle name="40% - Accent6 6 2 2 5" xfId="10303"/>
    <cellStyle name="40% - Accent6 6 2 2 5 2" xfId="10304"/>
    <cellStyle name="40% - Accent6 6 2 2 6" xfId="10305"/>
    <cellStyle name="40% - Accent6 6 2 3" xfId="2329"/>
    <cellStyle name="40% - Accent6 6 2 3 2" xfId="2330"/>
    <cellStyle name="40% - Accent6 6 2 4" xfId="2331"/>
    <cellStyle name="40% - Accent6 6 2 4 2" xfId="2332"/>
    <cellStyle name="40% - Accent6 6 2 5" xfId="2333"/>
    <cellStyle name="40% - Accent6 6 2 5 2" xfId="10306"/>
    <cellStyle name="40% - Accent6 6 2 6" xfId="10307"/>
    <cellStyle name="40% - Accent6 6 2 6 2" xfId="10308"/>
    <cellStyle name="40% - Accent6 6 2 7" xfId="10309"/>
    <cellStyle name="40% - Accent6 6 3" xfId="2334"/>
    <cellStyle name="40% - Accent6 6 3 2" xfId="2335"/>
    <cellStyle name="40% - Accent6 6 3 2 2" xfId="2336"/>
    <cellStyle name="40% - Accent6 6 3 3" xfId="2337"/>
    <cellStyle name="40% - Accent6 6 3 3 2" xfId="2338"/>
    <cellStyle name="40% - Accent6 6 3 4" xfId="2339"/>
    <cellStyle name="40% - Accent6 6 3 4 2" xfId="10310"/>
    <cellStyle name="40% - Accent6 6 3 5" xfId="10311"/>
    <cellStyle name="40% - Accent6 6 3 5 2" xfId="10312"/>
    <cellStyle name="40% - Accent6 6 3 6" xfId="10313"/>
    <cellStyle name="40% - Accent6 6 4" xfId="2340"/>
    <cellStyle name="40% - Accent6 6 4 2" xfId="2341"/>
    <cellStyle name="40% - Accent6 6 5" xfId="2342"/>
    <cellStyle name="40% - Accent6 6 5 2" xfId="2343"/>
    <cellStyle name="40% - Accent6 6 6" xfId="2344"/>
    <cellStyle name="40% - Accent6 6 6 2" xfId="10314"/>
    <cellStyle name="40% - Accent6 6 7" xfId="10315"/>
    <cellStyle name="40% - Accent6 6 7 2" xfId="10316"/>
    <cellStyle name="40% - Accent6 6 8" xfId="10317"/>
    <cellStyle name="40% - Accent6 7" xfId="2345"/>
    <cellStyle name="40% - Accent6 7 2" xfId="2346"/>
    <cellStyle name="40% - Accent6 7 2 2" xfId="10318"/>
    <cellStyle name="40% - Accent6 7 3" xfId="2347"/>
    <cellStyle name="40% - Accent6 7 3 2" xfId="10319"/>
    <cellStyle name="40% - Accent6 7 4" xfId="2348"/>
    <cellStyle name="40% - Accent6 7 4 2" xfId="10320"/>
    <cellStyle name="40% - Accent6 7 5" xfId="10321"/>
    <cellStyle name="40% - Accent6 7 5 2" xfId="10322"/>
    <cellStyle name="40% - Accent6 7 6" xfId="10323"/>
    <cellStyle name="40% - Accent6 8" xfId="2349"/>
    <cellStyle name="40% - Accent6 8 2" xfId="2350"/>
    <cellStyle name="40% - Accent6 8 2 2" xfId="10324"/>
    <cellStyle name="40% - Accent6 8 3" xfId="2351"/>
    <cellStyle name="40% - Accent6 8 3 2" xfId="10325"/>
    <cellStyle name="40% - Accent6 8 4" xfId="2352"/>
    <cellStyle name="40% - Accent6 8 4 2" xfId="10326"/>
    <cellStyle name="40% - Accent6 8 5" xfId="10327"/>
    <cellStyle name="40% - Accent6 8 5 2" xfId="10328"/>
    <cellStyle name="40% - Accent6 8 6" xfId="10329"/>
    <cellStyle name="40% - Accent6 9" xfId="2353"/>
    <cellStyle name="40% - Accent6 9 2" xfId="2354"/>
    <cellStyle name="40% - Accent6 9 2 2" xfId="10330"/>
    <cellStyle name="40% - Accent6 9 3" xfId="2355"/>
    <cellStyle name="40% - Accent6 9 3 2" xfId="10331"/>
    <cellStyle name="40% - Accent6 9 4" xfId="2356"/>
    <cellStyle name="40% - Accent6 9 4 2" xfId="10332"/>
    <cellStyle name="40% - Accent6 9 5" xfId="10333"/>
    <cellStyle name="40% - Accent6 9 5 2" xfId="10334"/>
    <cellStyle name="40% - Accent6 9 6" xfId="10335"/>
    <cellStyle name="40% - ส่วนที่ถูกเน้น1" xfId="2357"/>
    <cellStyle name="40% - ส่วนที่ถูกเน้น1 2" xfId="2358"/>
    <cellStyle name="40% - ส่วนที่ถูกเน้น1 2 2" xfId="2359"/>
    <cellStyle name="40% - ส่วนที่ถูกเน้น1 2 2 2" xfId="2360"/>
    <cellStyle name="40% - ส่วนที่ถูกเน้น1 2 2 3" xfId="2361"/>
    <cellStyle name="40% - ส่วนที่ถูกเน้น2" xfId="2362"/>
    <cellStyle name="40% - ส่วนที่ถูกเน้น2 2" xfId="2363"/>
    <cellStyle name="40% - ส่วนที่ถูกเน้น2 2 2" xfId="2364"/>
    <cellStyle name="40% - ส่วนที่ถูกเน้น2 2 2 2" xfId="2365"/>
    <cellStyle name="40% - ส่วนที่ถูกเน้น2 2 2 3" xfId="2366"/>
    <cellStyle name="40% - ส่วนที่ถูกเน้น3" xfId="2367"/>
    <cellStyle name="40% - ส่วนที่ถูกเน้น3 2" xfId="2368"/>
    <cellStyle name="40% - ส่วนที่ถูกเน้น3 2 2" xfId="2369"/>
    <cellStyle name="40% - ส่วนที่ถูกเน้น3 2 2 2" xfId="2370"/>
    <cellStyle name="40% - ส่วนที่ถูกเน้น3 2 2 3" xfId="2371"/>
    <cellStyle name="40% - ส่วนที่ถูกเน้น4" xfId="2372"/>
    <cellStyle name="40% - ส่วนที่ถูกเน้น4 2" xfId="2373"/>
    <cellStyle name="40% - ส่วนที่ถูกเน้น4 2 2" xfId="2374"/>
    <cellStyle name="40% - ส่วนที่ถูกเน้น4 2 2 2" xfId="2375"/>
    <cellStyle name="40% - ส่วนที่ถูกเน้น4 2 2 3" xfId="2376"/>
    <cellStyle name="40% - ส่วนที่ถูกเน้น5" xfId="2377"/>
    <cellStyle name="40% - ส่วนที่ถูกเน้น5 2" xfId="2378"/>
    <cellStyle name="40% - ส่วนที่ถูกเน้น5 2 2" xfId="2379"/>
    <cellStyle name="40% - ส่วนที่ถูกเน้น5 2 2 2" xfId="2380"/>
    <cellStyle name="40% - ส่วนที่ถูกเน้น5 2 2 3" xfId="2381"/>
    <cellStyle name="40% - ส่วนที่ถูกเน้น6" xfId="2382"/>
    <cellStyle name="40% - ส่วนที่ถูกเน้น6 2" xfId="2383"/>
    <cellStyle name="40% - ส่วนที่ถูกเน้น6 2 2" xfId="2384"/>
    <cellStyle name="40% - ส่วนที่ถูกเน้น6 2 2 2" xfId="2385"/>
    <cellStyle name="40% - ส่วนที่ถูกเน้น6 2 2 3" xfId="2386"/>
    <cellStyle name="40% - 强调文字颜色 1" xfId="2387"/>
    <cellStyle name="40% - 强调文字颜色 2" xfId="2388"/>
    <cellStyle name="40% - 强调文字颜色 3" xfId="2389"/>
    <cellStyle name="40% - 强调文字颜色 4" xfId="2390"/>
    <cellStyle name="40% - 强调文字颜色 5" xfId="2391"/>
    <cellStyle name="40% - 强调文字颜色 6" xfId="2392"/>
    <cellStyle name="60% - Accent1 2" xfId="2393"/>
    <cellStyle name="60% - Accent1 2 10" xfId="2394"/>
    <cellStyle name="60% - Accent1 2 2" xfId="2395"/>
    <cellStyle name="60% - Accent1 2 2 2" xfId="2396"/>
    <cellStyle name="60% - Accent1 2 2 3" xfId="2397"/>
    <cellStyle name="60% - Accent1 2 2 4" xfId="2398"/>
    <cellStyle name="60% - Accent1 2 3" xfId="2399"/>
    <cellStyle name="60% - Accent1 2 3 2" xfId="2400"/>
    <cellStyle name="60% - Accent1 2 3 3" xfId="2401"/>
    <cellStyle name="60% - Accent1 2 3 4" xfId="2402"/>
    <cellStyle name="60% - Accent1 2 4" xfId="2403"/>
    <cellStyle name="60% - Accent1 2 4 2" xfId="2404"/>
    <cellStyle name="60% - Accent1 2 5" xfId="2405"/>
    <cellStyle name="60% - Accent1 2 5 2" xfId="2406"/>
    <cellStyle name="60% - Accent1 2 6" xfId="2407"/>
    <cellStyle name="60% - Accent1 2 6 2" xfId="2408"/>
    <cellStyle name="60% - Accent1 2 7" xfId="2409"/>
    <cellStyle name="60% - Accent1 2 8" xfId="2410"/>
    <cellStyle name="60% - Accent1 2 9" xfId="2411"/>
    <cellStyle name="60% - Accent1 2 9 2" xfId="2412"/>
    <cellStyle name="60% - Accent1 2 9 3" xfId="2413"/>
    <cellStyle name="60% - Accent1 3" xfId="2414"/>
    <cellStyle name="60% - Accent1 3 2" xfId="2415"/>
    <cellStyle name="60% - Accent1 3 2 2" xfId="2416"/>
    <cellStyle name="60% - Accent1 3 3" xfId="2417"/>
    <cellStyle name="60% - Accent1 3 3 2" xfId="2418"/>
    <cellStyle name="60% - Accent1 3 4" xfId="2419"/>
    <cellStyle name="60% - Accent1 3 4 2" xfId="2420"/>
    <cellStyle name="60% - Accent1 3 5" xfId="2421"/>
    <cellStyle name="60% - Accent1 3 5 2" xfId="2422"/>
    <cellStyle name="60% - Accent1 3 6" xfId="2423"/>
    <cellStyle name="60% - Accent1 3 7" xfId="2424"/>
    <cellStyle name="60% - Accent1 3 8" xfId="2425"/>
    <cellStyle name="60% - Accent1 3 9" xfId="2426"/>
    <cellStyle name="60% - Accent1 4" xfId="2427"/>
    <cellStyle name="60% - Accent1 4 2" xfId="2428"/>
    <cellStyle name="60% - Accent1 4 3" xfId="2429"/>
    <cellStyle name="60% - Accent1 4 4" xfId="2430"/>
    <cellStyle name="60% - Accent1 5" xfId="2431"/>
    <cellStyle name="60% - Accent1 5 2" xfId="2432"/>
    <cellStyle name="60% - Accent1 5 3" xfId="2433"/>
    <cellStyle name="60% - Accent1 6" xfId="2434"/>
    <cellStyle name="60% - Accent1 7" xfId="2435"/>
    <cellStyle name="60% - Accent1 7 2" xfId="2436"/>
    <cellStyle name="60% - Accent1 7 3" xfId="2437"/>
    <cellStyle name="60% - Accent2 2" xfId="2438"/>
    <cellStyle name="60% - Accent2 2 10" xfId="2439"/>
    <cellStyle name="60% - Accent2 2 2" xfId="2440"/>
    <cellStyle name="60% - Accent2 2 2 2" xfId="2441"/>
    <cellStyle name="60% - Accent2 2 2 3" xfId="2442"/>
    <cellStyle name="60% - Accent2 2 2 4" xfId="2443"/>
    <cellStyle name="60% - Accent2 2 3" xfId="2444"/>
    <cellStyle name="60% - Accent2 2 3 2" xfId="2445"/>
    <cellStyle name="60% - Accent2 2 3 3" xfId="2446"/>
    <cellStyle name="60% - Accent2 2 3 4" xfId="2447"/>
    <cellStyle name="60% - Accent2 2 4" xfId="2448"/>
    <cellStyle name="60% - Accent2 2 4 2" xfId="2449"/>
    <cellStyle name="60% - Accent2 2 5" xfId="2450"/>
    <cellStyle name="60% - Accent2 2 5 2" xfId="2451"/>
    <cellStyle name="60% - Accent2 2 6" xfId="2452"/>
    <cellStyle name="60% - Accent2 2 6 2" xfId="2453"/>
    <cellStyle name="60% - Accent2 2 7" xfId="2454"/>
    <cellStyle name="60% - Accent2 2 8" xfId="2455"/>
    <cellStyle name="60% - Accent2 2 9" xfId="2456"/>
    <cellStyle name="60% - Accent2 2 9 2" xfId="2457"/>
    <cellStyle name="60% - Accent2 2 9 3" xfId="2458"/>
    <cellStyle name="60% - Accent2 3" xfId="2459"/>
    <cellStyle name="60% - Accent2 3 2" xfId="2460"/>
    <cellStyle name="60% - Accent2 3 2 2" xfId="2461"/>
    <cellStyle name="60% - Accent2 3 3" xfId="2462"/>
    <cellStyle name="60% - Accent2 3 3 2" xfId="2463"/>
    <cellStyle name="60% - Accent2 3 4" xfId="2464"/>
    <cellStyle name="60% - Accent2 3 4 2" xfId="2465"/>
    <cellStyle name="60% - Accent2 3 5" xfId="2466"/>
    <cellStyle name="60% - Accent2 3 5 2" xfId="2467"/>
    <cellStyle name="60% - Accent2 3 6" xfId="2468"/>
    <cellStyle name="60% - Accent2 3 7" xfId="2469"/>
    <cellStyle name="60% - Accent2 3 8" xfId="2470"/>
    <cellStyle name="60% - Accent2 3 9" xfId="2471"/>
    <cellStyle name="60% - Accent2 4" xfId="2472"/>
    <cellStyle name="60% - Accent2 4 2" xfId="2473"/>
    <cellStyle name="60% - Accent2 4 3" xfId="2474"/>
    <cellStyle name="60% - Accent2 4 4" xfId="2475"/>
    <cellStyle name="60% - Accent2 5" xfId="2476"/>
    <cellStyle name="60% - Accent2 5 2" xfId="2477"/>
    <cellStyle name="60% - Accent2 5 3" xfId="2478"/>
    <cellStyle name="60% - Accent2 6" xfId="2479"/>
    <cellStyle name="60% - Accent2 7" xfId="2480"/>
    <cellStyle name="60% - Accent2 7 2" xfId="2481"/>
    <cellStyle name="60% - Accent2 7 3" xfId="2482"/>
    <cellStyle name="60% - Accent3 2" xfId="2483"/>
    <cellStyle name="60% - Accent3 2 10" xfId="2484"/>
    <cellStyle name="60% - Accent3 2 2" xfId="2485"/>
    <cellStyle name="60% - Accent3 2 2 2" xfId="2486"/>
    <cellStyle name="60% - Accent3 2 2 3" xfId="2487"/>
    <cellStyle name="60% - Accent3 2 2 4" xfId="2488"/>
    <cellStyle name="60% - Accent3 2 3" xfId="2489"/>
    <cellStyle name="60% - Accent3 2 3 2" xfId="2490"/>
    <cellStyle name="60% - Accent3 2 3 3" xfId="2491"/>
    <cellStyle name="60% - Accent3 2 3 4" xfId="2492"/>
    <cellStyle name="60% - Accent3 2 4" xfId="2493"/>
    <cellStyle name="60% - Accent3 2 4 2" xfId="2494"/>
    <cellStyle name="60% - Accent3 2 5" xfId="2495"/>
    <cellStyle name="60% - Accent3 2 5 2" xfId="2496"/>
    <cellStyle name="60% - Accent3 2 6" xfId="2497"/>
    <cellStyle name="60% - Accent3 2 6 2" xfId="2498"/>
    <cellStyle name="60% - Accent3 2 7" xfId="2499"/>
    <cellStyle name="60% - Accent3 2 8" xfId="2500"/>
    <cellStyle name="60% - Accent3 2 9" xfId="2501"/>
    <cellStyle name="60% - Accent3 2 9 2" xfId="2502"/>
    <cellStyle name="60% - Accent3 2 9 3" xfId="2503"/>
    <cellStyle name="60% - Accent3 3" xfId="2504"/>
    <cellStyle name="60% - Accent3 3 2" xfId="2505"/>
    <cellStyle name="60% - Accent3 3 2 2" xfId="2506"/>
    <cellStyle name="60% - Accent3 3 3" xfId="2507"/>
    <cellStyle name="60% - Accent3 3 3 2" xfId="2508"/>
    <cellStyle name="60% - Accent3 3 4" xfId="2509"/>
    <cellStyle name="60% - Accent3 3 4 2" xfId="2510"/>
    <cellStyle name="60% - Accent3 3 5" xfId="2511"/>
    <cellStyle name="60% - Accent3 3 5 2" xfId="2512"/>
    <cellStyle name="60% - Accent3 3 6" xfId="2513"/>
    <cellStyle name="60% - Accent3 3 7" xfId="2514"/>
    <cellStyle name="60% - Accent3 3 8" xfId="2515"/>
    <cellStyle name="60% - Accent3 3 9" xfId="2516"/>
    <cellStyle name="60% - Accent3 4" xfId="2517"/>
    <cellStyle name="60% - Accent3 4 2" xfId="2518"/>
    <cellStyle name="60% - Accent3 4 3" xfId="2519"/>
    <cellStyle name="60% - Accent3 4 4" xfId="2520"/>
    <cellStyle name="60% - Accent3 5" xfId="2521"/>
    <cellStyle name="60% - Accent3 5 2" xfId="2522"/>
    <cellStyle name="60% - Accent3 5 3" xfId="2523"/>
    <cellStyle name="60% - Accent3 6" xfId="2524"/>
    <cellStyle name="60% - Accent3 7" xfId="2525"/>
    <cellStyle name="60% - Accent3 7 2" xfId="2526"/>
    <cellStyle name="60% - Accent3 7 3" xfId="2527"/>
    <cellStyle name="60% - Accent4 2" xfId="2528"/>
    <cellStyle name="60% - Accent4 2 10" xfId="2529"/>
    <cellStyle name="60% - Accent4 2 2" xfId="2530"/>
    <cellStyle name="60% - Accent4 2 2 2" xfId="2531"/>
    <cellStyle name="60% - Accent4 2 2 3" xfId="2532"/>
    <cellStyle name="60% - Accent4 2 2 4" xfId="2533"/>
    <cellStyle name="60% - Accent4 2 3" xfId="2534"/>
    <cellStyle name="60% - Accent4 2 3 2" xfId="2535"/>
    <cellStyle name="60% - Accent4 2 3 3" xfId="2536"/>
    <cellStyle name="60% - Accent4 2 3 4" xfId="2537"/>
    <cellStyle name="60% - Accent4 2 4" xfId="2538"/>
    <cellStyle name="60% - Accent4 2 4 2" xfId="2539"/>
    <cellStyle name="60% - Accent4 2 5" xfId="2540"/>
    <cellStyle name="60% - Accent4 2 5 2" xfId="2541"/>
    <cellStyle name="60% - Accent4 2 6" xfId="2542"/>
    <cellStyle name="60% - Accent4 2 6 2" xfId="2543"/>
    <cellStyle name="60% - Accent4 2 7" xfId="2544"/>
    <cellStyle name="60% - Accent4 2 8" xfId="2545"/>
    <cellStyle name="60% - Accent4 2 9" xfId="2546"/>
    <cellStyle name="60% - Accent4 2 9 2" xfId="2547"/>
    <cellStyle name="60% - Accent4 2 9 3" xfId="2548"/>
    <cellStyle name="60% - Accent4 3" xfId="2549"/>
    <cellStyle name="60% - Accent4 3 2" xfId="2550"/>
    <cellStyle name="60% - Accent4 3 2 2" xfId="2551"/>
    <cellStyle name="60% - Accent4 3 3" xfId="2552"/>
    <cellStyle name="60% - Accent4 3 3 2" xfId="2553"/>
    <cellStyle name="60% - Accent4 3 4" xfId="2554"/>
    <cellStyle name="60% - Accent4 3 4 2" xfId="2555"/>
    <cellStyle name="60% - Accent4 3 5" xfId="2556"/>
    <cellStyle name="60% - Accent4 3 5 2" xfId="2557"/>
    <cellStyle name="60% - Accent4 3 6" xfId="2558"/>
    <cellStyle name="60% - Accent4 3 7" xfId="2559"/>
    <cellStyle name="60% - Accent4 3 8" xfId="2560"/>
    <cellStyle name="60% - Accent4 3 9" xfId="2561"/>
    <cellStyle name="60% - Accent4 4" xfId="2562"/>
    <cellStyle name="60% - Accent4 4 2" xfId="2563"/>
    <cellStyle name="60% - Accent4 4 3" xfId="2564"/>
    <cellStyle name="60% - Accent4 4 4" xfId="2565"/>
    <cellStyle name="60% - Accent4 5" xfId="2566"/>
    <cellStyle name="60% - Accent4 5 2" xfId="2567"/>
    <cellStyle name="60% - Accent4 5 3" xfId="2568"/>
    <cellStyle name="60% - Accent4 6" xfId="2569"/>
    <cellStyle name="60% - Accent4 7" xfId="2570"/>
    <cellStyle name="60% - Accent4 7 2" xfId="2571"/>
    <cellStyle name="60% - Accent4 7 3" xfId="2572"/>
    <cellStyle name="60% - Accent5 2" xfId="2573"/>
    <cellStyle name="60% - Accent5 2 10" xfId="2574"/>
    <cellStyle name="60% - Accent5 2 2" xfId="2575"/>
    <cellStyle name="60% - Accent5 2 2 2" xfId="2576"/>
    <cellStyle name="60% - Accent5 2 2 3" xfId="2577"/>
    <cellStyle name="60% - Accent5 2 2 4" xfId="2578"/>
    <cellStyle name="60% - Accent5 2 3" xfId="2579"/>
    <cellStyle name="60% - Accent5 2 3 2" xfId="2580"/>
    <cellStyle name="60% - Accent5 2 3 3" xfId="2581"/>
    <cellStyle name="60% - Accent5 2 3 4" xfId="2582"/>
    <cellStyle name="60% - Accent5 2 4" xfId="2583"/>
    <cellStyle name="60% - Accent5 2 4 2" xfId="2584"/>
    <cellStyle name="60% - Accent5 2 5" xfId="2585"/>
    <cellStyle name="60% - Accent5 2 5 2" xfId="2586"/>
    <cellStyle name="60% - Accent5 2 6" xfId="2587"/>
    <cellStyle name="60% - Accent5 2 6 2" xfId="2588"/>
    <cellStyle name="60% - Accent5 2 7" xfId="2589"/>
    <cellStyle name="60% - Accent5 2 8" xfId="2590"/>
    <cellStyle name="60% - Accent5 2 9" xfId="2591"/>
    <cellStyle name="60% - Accent5 2 9 2" xfId="2592"/>
    <cellStyle name="60% - Accent5 2 9 3" xfId="2593"/>
    <cellStyle name="60% - Accent5 3" xfId="2594"/>
    <cellStyle name="60% - Accent5 3 2" xfId="2595"/>
    <cellStyle name="60% - Accent5 3 2 2" xfId="2596"/>
    <cellStyle name="60% - Accent5 3 3" xfId="2597"/>
    <cellStyle name="60% - Accent5 3 3 2" xfId="2598"/>
    <cellStyle name="60% - Accent5 3 4" xfId="2599"/>
    <cellStyle name="60% - Accent5 3 4 2" xfId="2600"/>
    <cellStyle name="60% - Accent5 3 5" xfId="2601"/>
    <cellStyle name="60% - Accent5 3 5 2" xfId="2602"/>
    <cellStyle name="60% - Accent5 3 6" xfId="2603"/>
    <cellStyle name="60% - Accent5 3 7" xfId="2604"/>
    <cellStyle name="60% - Accent5 3 8" xfId="2605"/>
    <cellStyle name="60% - Accent5 3 9" xfId="2606"/>
    <cellStyle name="60% - Accent5 4" xfId="2607"/>
    <cellStyle name="60% - Accent5 4 2" xfId="2608"/>
    <cellStyle name="60% - Accent5 4 3" xfId="2609"/>
    <cellStyle name="60% - Accent5 4 4" xfId="2610"/>
    <cellStyle name="60% - Accent5 5" xfId="2611"/>
    <cellStyle name="60% - Accent5 5 2" xfId="2612"/>
    <cellStyle name="60% - Accent5 5 3" xfId="2613"/>
    <cellStyle name="60% - Accent5 6" xfId="2614"/>
    <cellStyle name="60% - Accent5 7" xfId="2615"/>
    <cellStyle name="60% - Accent5 7 2" xfId="2616"/>
    <cellStyle name="60% - Accent5 7 3" xfId="2617"/>
    <cellStyle name="60% - Accent6 2" xfId="2618"/>
    <cellStyle name="60% - Accent6 2 10" xfId="2619"/>
    <cellStyle name="60% - Accent6 2 2" xfId="2620"/>
    <cellStyle name="60% - Accent6 2 2 2" xfId="2621"/>
    <cellStyle name="60% - Accent6 2 2 3" xfId="2622"/>
    <cellStyle name="60% - Accent6 2 2 4" xfId="2623"/>
    <cellStyle name="60% - Accent6 2 3" xfId="2624"/>
    <cellStyle name="60% - Accent6 2 3 2" xfId="2625"/>
    <cellStyle name="60% - Accent6 2 3 3" xfId="2626"/>
    <cellStyle name="60% - Accent6 2 3 4" xfId="2627"/>
    <cellStyle name="60% - Accent6 2 4" xfId="2628"/>
    <cellStyle name="60% - Accent6 2 4 2" xfId="2629"/>
    <cellStyle name="60% - Accent6 2 5" xfId="2630"/>
    <cellStyle name="60% - Accent6 2 5 2" xfId="2631"/>
    <cellStyle name="60% - Accent6 2 6" xfId="2632"/>
    <cellStyle name="60% - Accent6 2 6 2" xfId="2633"/>
    <cellStyle name="60% - Accent6 2 7" xfId="2634"/>
    <cellStyle name="60% - Accent6 2 8" xfId="2635"/>
    <cellStyle name="60% - Accent6 2 9" xfId="2636"/>
    <cellStyle name="60% - Accent6 2 9 2" xfId="2637"/>
    <cellStyle name="60% - Accent6 2 9 3" xfId="2638"/>
    <cellStyle name="60% - Accent6 3" xfId="2639"/>
    <cellStyle name="60% - Accent6 3 2" xfId="2640"/>
    <cellStyle name="60% - Accent6 3 2 2" xfId="2641"/>
    <cellStyle name="60% - Accent6 3 3" xfId="2642"/>
    <cellStyle name="60% - Accent6 3 3 2" xfId="2643"/>
    <cellStyle name="60% - Accent6 3 4" xfId="2644"/>
    <cellStyle name="60% - Accent6 3 4 2" xfId="2645"/>
    <cellStyle name="60% - Accent6 3 5" xfId="2646"/>
    <cellStyle name="60% - Accent6 3 5 2" xfId="2647"/>
    <cellStyle name="60% - Accent6 3 6" xfId="2648"/>
    <cellStyle name="60% - Accent6 3 7" xfId="2649"/>
    <cellStyle name="60% - Accent6 3 8" xfId="2650"/>
    <cellStyle name="60% - Accent6 3 9" xfId="2651"/>
    <cellStyle name="60% - Accent6 4" xfId="2652"/>
    <cellStyle name="60% - Accent6 4 2" xfId="2653"/>
    <cellStyle name="60% - Accent6 4 3" xfId="2654"/>
    <cellStyle name="60% - Accent6 4 4" xfId="2655"/>
    <cellStyle name="60% - Accent6 5" xfId="2656"/>
    <cellStyle name="60% - Accent6 5 2" xfId="2657"/>
    <cellStyle name="60% - Accent6 5 3" xfId="2658"/>
    <cellStyle name="60% - Accent6 6" xfId="2659"/>
    <cellStyle name="60% - Accent6 7" xfId="2660"/>
    <cellStyle name="60% - Accent6 7 2" xfId="2661"/>
    <cellStyle name="60% - Accent6 7 3" xfId="2662"/>
    <cellStyle name="60% - ส่วนที่ถูกเน้น1" xfId="2663"/>
    <cellStyle name="60% - ส่วนที่ถูกเน้น1 2" xfId="2664"/>
    <cellStyle name="60% - ส่วนที่ถูกเน้น1 2 2" xfId="2665"/>
    <cellStyle name="60% - ส่วนที่ถูกเน้น1 2 2 2" xfId="2666"/>
    <cellStyle name="60% - ส่วนที่ถูกเน้น1 2 2 3" xfId="2667"/>
    <cellStyle name="60% - ส่วนที่ถูกเน้น2" xfId="2668"/>
    <cellStyle name="60% - ส่วนที่ถูกเน้น2 2" xfId="2669"/>
    <cellStyle name="60% - ส่วนที่ถูกเน้น2 2 2" xfId="2670"/>
    <cellStyle name="60% - ส่วนที่ถูกเน้น2 2 2 2" xfId="2671"/>
    <cellStyle name="60% - ส่วนที่ถูกเน้น2 2 2 3" xfId="2672"/>
    <cellStyle name="60% - ส่วนที่ถูกเน้น3" xfId="2673"/>
    <cellStyle name="60% - ส่วนที่ถูกเน้น3 2" xfId="2674"/>
    <cellStyle name="60% - ส่วนที่ถูกเน้น3 2 2" xfId="2675"/>
    <cellStyle name="60% - ส่วนที่ถูกเน้น3 2 2 2" xfId="2676"/>
    <cellStyle name="60% - ส่วนที่ถูกเน้น3 2 2 3" xfId="2677"/>
    <cellStyle name="60% - ส่วนที่ถูกเน้น4" xfId="2678"/>
    <cellStyle name="60% - ส่วนที่ถูกเน้น4 2" xfId="2679"/>
    <cellStyle name="60% - ส่วนที่ถูกเน้น4 2 2" xfId="2680"/>
    <cellStyle name="60% - ส่วนที่ถูกเน้น4 2 2 2" xfId="2681"/>
    <cellStyle name="60% - ส่วนที่ถูกเน้น4 2 2 3" xfId="2682"/>
    <cellStyle name="60% - ส่วนที่ถูกเน้น5" xfId="2683"/>
    <cellStyle name="60% - ส่วนที่ถูกเน้น5 2" xfId="2684"/>
    <cellStyle name="60% - ส่วนที่ถูกเน้น5 2 2" xfId="2685"/>
    <cellStyle name="60% - ส่วนที่ถูกเน้น5 2 2 2" xfId="2686"/>
    <cellStyle name="60% - ส่วนที่ถูกเน้น5 2 2 3" xfId="2687"/>
    <cellStyle name="60% - ส่วนที่ถูกเน้น6" xfId="2688"/>
    <cellStyle name="60% - ส่วนที่ถูกเน้น6 2" xfId="2689"/>
    <cellStyle name="60% - ส่วนที่ถูกเน้น6 2 2" xfId="2690"/>
    <cellStyle name="60% - ส่วนที่ถูกเน้น6 2 2 2" xfId="2691"/>
    <cellStyle name="60% - ส่วนที่ถูกเน้น6 2 2 3" xfId="2692"/>
    <cellStyle name="60% - 强调文字颜色 1" xfId="2693"/>
    <cellStyle name="60% - 强调文字颜色 2" xfId="2694"/>
    <cellStyle name="60% - 强调文字颜色 3" xfId="2695"/>
    <cellStyle name="60% - 强调文字颜色 4" xfId="2696"/>
    <cellStyle name="60% - 强调文字颜色 5" xfId="2697"/>
    <cellStyle name="60% - 强调文字颜色 6" xfId="2698"/>
    <cellStyle name="6Ab&amp;&amp;L&amp;&quot;Book Antiqua,Regular&quot;&amp;F. &amp;A_x000a_&amp;D, &amp;Tb" xfId="2699"/>
    <cellStyle name="75" xfId="2700"/>
    <cellStyle name="A_x0001_" xfId="2701"/>
    <cellStyle name="AA FRAME" xfId="2702"/>
    <cellStyle name="AA FRAME 10" xfId="2703"/>
    <cellStyle name="AA FRAME 2" xfId="2704"/>
    <cellStyle name="AA FRAME 2 2" xfId="2705"/>
    <cellStyle name="AA FRAME 2 2 2" xfId="2706"/>
    <cellStyle name="AA FRAME 2 3" xfId="2707"/>
    <cellStyle name="AA FRAME 2 3 2" xfId="2708"/>
    <cellStyle name="AA FRAME 2 4" xfId="2709"/>
    <cellStyle name="AA FRAME 2 4 2" xfId="2710"/>
    <cellStyle name="AA FRAME 2 5" xfId="2711"/>
    <cellStyle name="AA FRAME 2 5 2" xfId="2712"/>
    <cellStyle name="AA FRAME 2 6" xfId="2713"/>
    <cellStyle name="AA FRAME 3" xfId="2714"/>
    <cellStyle name="AA FRAME 3 2" xfId="2715"/>
    <cellStyle name="AA FRAME 4" xfId="2716"/>
    <cellStyle name="AA FRAME 4 2" xfId="2717"/>
    <cellStyle name="AA FRAME 5" xfId="2718"/>
    <cellStyle name="AA FRAME 5 2" xfId="2719"/>
    <cellStyle name="AA FRAME 6" xfId="2720"/>
    <cellStyle name="AA FRAME 6 2" xfId="2721"/>
    <cellStyle name="AA FRAME 7" xfId="2722"/>
    <cellStyle name="AA FRAME 7 2" xfId="2723"/>
    <cellStyle name="AA FRAME 8" xfId="2724"/>
    <cellStyle name="AA FRAME 8 2" xfId="2725"/>
    <cellStyle name="AA FRAME 9" xfId="2726"/>
    <cellStyle name="AA FRAME 9 2" xfId="2727"/>
    <cellStyle name="AA HEADING" xfId="2728"/>
    <cellStyle name="AA HEADING 2" xfId="2729"/>
    <cellStyle name="AA HEADING 2 2" xfId="2730"/>
    <cellStyle name="AA HEADING 2 3" xfId="2731"/>
    <cellStyle name="AA HEADING 2 4" xfId="2732"/>
    <cellStyle name="AA HEADING 2 5" xfId="2733"/>
    <cellStyle name="AA HEADING 3" xfId="2734"/>
    <cellStyle name="AA HEADING 4" xfId="2735"/>
    <cellStyle name="AA HEADING 5" xfId="2736"/>
    <cellStyle name="AA HEADING 6" xfId="2737"/>
    <cellStyle name="AA HEADING 7" xfId="2738"/>
    <cellStyle name="AA HEADING 8" xfId="2739"/>
    <cellStyle name="AA HEADING 9" xfId="2740"/>
    <cellStyle name="AA INITIALS" xfId="2741"/>
    <cellStyle name="AA INITIALS 2" xfId="2742"/>
    <cellStyle name="AA INITIALS 2 2" xfId="2743"/>
    <cellStyle name="AA INITIALS 2 3" xfId="2744"/>
    <cellStyle name="AA INITIALS 2 4" xfId="2745"/>
    <cellStyle name="AA INITIALS 2 5" xfId="2746"/>
    <cellStyle name="AA INITIALS 3" xfId="2747"/>
    <cellStyle name="AA INITIALS 4" xfId="2748"/>
    <cellStyle name="AA INITIALS 5" xfId="2749"/>
    <cellStyle name="AA INITIALS 6" xfId="2750"/>
    <cellStyle name="AA INITIALS 7" xfId="2751"/>
    <cellStyle name="AA INITIALS 8" xfId="2752"/>
    <cellStyle name="AA INITIALS 9" xfId="2753"/>
    <cellStyle name="AA INPUT" xfId="2754"/>
    <cellStyle name="AA INPUT 2" xfId="2755"/>
    <cellStyle name="AA INPUT 2 2" xfId="2756"/>
    <cellStyle name="AA INPUT 2 3" xfId="2757"/>
    <cellStyle name="AA INPUT 2 4" xfId="2758"/>
    <cellStyle name="AA INPUT 2 5" xfId="2759"/>
    <cellStyle name="AA INPUT 3" xfId="2760"/>
    <cellStyle name="AA INPUT 4" xfId="2761"/>
    <cellStyle name="AA INPUT 5" xfId="2762"/>
    <cellStyle name="AA INPUT 6" xfId="2763"/>
    <cellStyle name="AA INPUT 7" xfId="2764"/>
    <cellStyle name="AA INPUT 8" xfId="2765"/>
    <cellStyle name="AA INPUT 9" xfId="2766"/>
    <cellStyle name="AA LOCK" xfId="2767"/>
    <cellStyle name="AA LOCK 2" xfId="2768"/>
    <cellStyle name="AA LOCK 2 2" xfId="2769"/>
    <cellStyle name="AA LOCK 2 3" xfId="2770"/>
    <cellStyle name="AA LOCK 2 4" xfId="2771"/>
    <cellStyle name="AA LOCK 2 5" xfId="2772"/>
    <cellStyle name="AA LOCK 3" xfId="2773"/>
    <cellStyle name="AA LOCK 4" xfId="2774"/>
    <cellStyle name="AA LOCK 5" xfId="2775"/>
    <cellStyle name="AA LOCK 6" xfId="2776"/>
    <cellStyle name="AA LOCK 7" xfId="2777"/>
    <cellStyle name="AA LOCK 8" xfId="2778"/>
    <cellStyle name="AA LOCK 9" xfId="2779"/>
    <cellStyle name="AA MGR NAME" xfId="2780"/>
    <cellStyle name="AA MGR NAME 2" xfId="2781"/>
    <cellStyle name="AA MGR NAME 2 2" xfId="2782"/>
    <cellStyle name="AA MGR NAME 2 3" xfId="2783"/>
    <cellStyle name="AA MGR NAME 2 4" xfId="2784"/>
    <cellStyle name="AA MGR NAME 2 5" xfId="2785"/>
    <cellStyle name="AA MGR NAME 3" xfId="2786"/>
    <cellStyle name="AA MGR NAME 4" xfId="2787"/>
    <cellStyle name="AA MGR NAME 5" xfId="2788"/>
    <cellStyle name="AA MGR NAME 6" xfId="2789"/>
    <cellStyle name="AA MGR NAME 7" xfId="2790"/>
    <cellStyle name="AA MGR NAME 8" xfId="2791"/>
    <cellStyle name="AA MGR NAME 9" xfId="2792"/>
    <cellStyle name="AA NORMAL" xfId="2793"/>
    <cellStyle name="AA NUMBER" xfId="2794"/>
    <cellStyle name="AA NUMBER 2" xfId="2795"/>
    <cellStyle name="AA NUMBER 3" xfId="2796"/>
    <cellStyle name="AA NUMBER 4" xfId="2797"/>
    <cellStyle name="AA NUMBER 5" xfId="2798"/>
    <cellStyle name="AA NUMBER_E-TECH - WP (BS) 30.6.2010" xfId="10336"/>
    <cellStyle name="AA NUMBER2" xfId="2799"/>
    <cellStyle name="AA NUMBER2 2" xfId="2800"/>
    <cellStyle name="AA NUMBER2 3" xfId="2801"/>
    <cellStyle name="AA NUMBER2 4" xfId="2802"/>
    <cellStyle name="AA NUMBER2 5" xfId="2803"/>
    <cellStyle name="AA NUMBER2_E-TECH - WP (BS) 30.6.2010" xfId="10337"/>
    <cellStyle name="AA QUESTION" xfId="2804"/>
    <cellStyle name="AA QUESTION 2" xfId="2805"/>
    <cellStyle name="AA QUESTION 2 2" xfId="2806"/>
    <cellStyle name="AA QUESTION 2 3" xfId="2807"/>
    <cellStyle name="AA QUESTION 2 4" xfId="2808"/>
    <cellStyle name="AA QUESTION 2 5" xfId="2809"/>
    <cellStyle name="AA QUESTION 3" xfId="2810"/>
    <cellStyle name="AA QUESTION 4" xfId="2811"/>
    <cellStyle name="AA QUESTION 5" xfId="2812"/>
    <cellStyle name="AA QUESTION 6" xfId="2813"/>
    <cellStyle name="AA QUESTION 7" xfId="2814"/>
    <cellStyle name="AA QUESTION 8" xfId="2815"/>
    <cellStyle name="AA QUESTION 9" xfId="2816"/>
    <cellStyle name="AA SHADE" xfId="2817"/>
    <cellStyle name="AA SHADE 2" xfId="2818"/>
    <cellStyle name="AA SHADE 2 2" xfId="2819"/>
    <cellStyle name="AA SHADE 2 3" xfId="2820"/>
    <cellStyle name="AA SHADE 2 4" xfId="2821"/>
    <cellStyle name="AA SHADE 2 5" xfId="2822"/>
    <cellStyle name="AA SHADE 3" xfId="2823"/>
    <cellStyle name="AA SHADE 4" xfId="2824"/>
    <cellStyle name="AA SHADE 5" xfId="2825"/>
    <cellStyle name="AA SHADE 6" xfId="2826"/>
    <cellStyle name="AA SHADE 7" xfId="2827"/>
    <cellStyle name="AA SHADE 8" xfId="2828"/>
    <cellStyle name="AA SHADE 9" xfId="2829"/>
    <cellStyle name="abc" xfId="2830"/>
    <cellStyle name="abc 2" xfId="2831"/>
    <cellStyle name="abc 2 2" xfId="2832"/>
    <cellStyle name="abc 2 2 2" xfId="2833"/>
    <cellStyle name="abc 2 3" xfId="2834"/>
    <cellStyle name="abc 3" xfId="2835"/>
    <cellStyle name="abc 3 2" xfId="2836"/>
    <cellStyle name="abc 4" xfId="2837"/>
    <cellStyle name="ac" xfId="10338"/>
    <cellStyle name="Accent1 2" xfId="2838"/>
    <cellStyle name="Accent1 2 10" xfId="2839"/>
    <cellStyle name="Accent1 2 2" xfId="2840"/>
    <cellStyle name="Accent1 2 2 2" xfId="2841"/>
    <cellStyle name="Accent1 2 2 3" xfId="2842"/>
    <cellStyle name="Accent1 2 2 4" xfId="2843"/>
    <cellStyle name="Accent1 2 3" xfId="2844"/>
    <cellStyle name="Accent1 2 3 2" xfId="2845"/>
    <cellStyle name="Accent1 2 3 3" xfId="2846"/>
    <cellStyle name="Accent1 2 3 4" xfId="2847"/>
    <cellStyle name="Accent1 2 4" xfId="2848"/>
    <cellStyle name="Accent1 2 4 2" xfId="2849"/>
    <cellStyle name="Accent1 2 5" xfId="2850"/>
    <cellStyle name="Accent1 2 5 2" xfId="2851"/>
    <cellStyle name="Accent1 2 6" xfId="2852"/>
    <cellStyle name="Accent1 2 6 2" xfId="2853"/>
    <cellStyle name="Accent1 2 7" xfId="2854"/>
    <cellStyle name="Accent1 2 8" xfId="2855"/>
    <cellStyle name="Accent1 2 9" xfId="2856"/>
    <cellStyle name="Accent1 2 9 2" xfId="2857"/>
    <cellStyle name="Accent1 2 9 3" xfId="2858"/>
    <cellStyle name="Accent1 3" xfId="2859"/>
    <cellStyle name="Accent1 3 2" xfId="2860"/>
    <cellStyle name="Accent1 3 2 2" xfId="2861"/>
    <cellStyle name="Accent1 3 3" xfId="2862"/>
    <cellStyle name="Accent1 3 3 2" xfId="2863"/>
    <cellStyle name="Accent1 3 4" xfId="2864"/>
    <cellStyle name="Accent1 3 4 2" xfId="2865"/>
    <cellStyle name="Accent1 3 5" xfId="2866"/>
    <cellStyle name="Accent1 3 5 2" xfId="2867"/>
    <cellStyle name="Accent1 3 6" xfId="2868"/>
    <cellStyle name="Accent1 3 7" xfId="2869"/>
    <cellStyle name="Accent1 3 8" xfId="2870"/>
    <cellStyle name="Accent1 3 9" xfId="2871"/>
    <cellStyle name="Accent1 4" xfId="2872"/>
    <cellStyle name="Accent1 4 2" xfId="2873"/>
    <cellStyle name="Accent1 4 3" xfId="2874"/>
    <cellStyle name="Accent1 4 4" xfId="2875"/>
    <cellStyle name="Accent1 5" xfId="2876"/>
    <cellStyle name="Accent1 5 2" xfId="2877"/>
    <cellStyle name="Accent1 5 3" xfId="2878"/>
    <cellStyle name="Accent1 6" xfId="2879"/>
    <cellStyle name="Accent1 7" xfId="2880"/>
    <cellStyle name="Accent1 7 2" xfId="2881"/>
    <cellStyle name="Accent1 7 3" xfId="2882"/>
    <cellStyle name="Accent2 2" xfId="2883"/>
    <cellStyle name="Accent2 2 10" xfId="2884"/>
    <cellStyle name="Accent2 2 2" xfId="2885"/>
    <cellStyle name="Accent2 2 2 2" xfId="2886"/>
    <cellStyle name="Accent2 2 2 3" xfId="2887"/>
    <cellStyle name="Accent2 2 2 4" xfId="2888"/>
    <cellStyle name="Accent2 2 3" xfId="2889"/>
    <cellStyle name="Accent2 2 3 2" xfId="2890"/>
    <cellStyle name="Accent2 2 3 3" xfId="2891"/>
    <cellStyle name="Accent2 2 3 4" xfId="2892"/>
    <cellStyle name="Accent2 2 4" xfId="2893"/>
    <cellStyle name="Accent2 2 4 2" xfId="2894"/>
    <cellStyle name="Accent2 2 5" xfId="2895"/>
    <cellStyle name="Accent2 2 5 2" xfId="2896"/>
    <cellStyle name="Accent2 2 6" xfId="2897"/>
    <cellStyle name="Accent2 2 6 2" xfId="2898"/>
    <cellStyle name="Accent2 2 7" xfId="2899"/>
    <cellStyle name="Accent2 2 8" xfId="2900"/>
    <cellStyle name="Accent2 2 9" xfId="2901"/>
    <cellStyle name="Accent2 2 9 2" xfId="2902"/>
    <cellStyle name="Accent2 2 9 3" xfId="2903"/>
    <cellStyle name="Accent2 3" xfId="2904"/>
    <cellStyle name="Accent2 3 2" xfId="2905"/>
    <cellStyle name="Accent2 3 2 2" xfId="2906"/>
    <cellStyle name="Accent2 3 3" xfId="2907"/>
    <cellStyle name="Accent2 3 3 2" xfId="2908"/>
    <cellStyle name="Accent2 3 4" xfId="2909"/>
    <cellStyle name="Accent2 3 4 2" xfId="2910"/>
    <cellStyle name="Accent2 3 5" xfId="2911"/>
    <cellStyle name="Accent2 3 5 2" xfId="2912"/>
    <cellStyle name="Accent2 3 6" xfId="2913"/>
    <cellStyle name="Accent2 3 7" xfId="2914"/>
    <cellStyle name="Accent2 3 8" xfId="2915"/>
    <cellStyle name="Accent2 3 9" xfId="2916"/>
    <cellStyle name="Accent2 4" xfId="2917"/>
    <cellStyle name="Accent2 4 2" xfId="2918"/>
    <cellStyle name="Accent2 4 3" xfId="2919"/>
    <cellStyle name="Accent2 4 4" xfId="2920"/>
    <cellStyle name="Accent2 5" xfId="2921"/>
    <cellStyle name="Accent2 5 2" xfId="2922"/>
    <cellStyle name="Accent2 5 3" xfId="2923"/>
    <cellStyle name="Accent2 6" xfId="2924"/>
    <cellStyle name="Accent2 7" xfId="2925"/>
    <cellStyle name="Accent2 7 2" xfId="2926"/>
    <cellStyle name="Accent2 7 3" xfId="2927"/>
    <cellStyle name="Accent3 2" xfId="2928"/>
    <cellStyle name="Accent3 2 10" xfId="2929"/>
    <cellStyle name="Accent3 2 2" xfId="2930"/>
    <cellStyle name="Accent3 2 2 2" xfId="2931"/>
    <cellStyle name="Accent3 2 2 3" xfId="2932"/>
    <cellStyle name="Accent3 2 2 4" xfId="2933"/>
    <cellStyle name="Accent3 2 3" xfId="2934"/>
    <cellStyle name="Accent3 2 3 2" xfId="2935"/>
    <cellStyle name="Accent3 2 3 3" xfId="2936"/>
    <cellStyle name="Accent3 2 3 4" xfId="2937"/>
    <cellStyle name="Accent3 2 4" xfId="2938"/>
    <cellStyle name="Accent3 2 4 2" xfId="2939"/>
    <cellStyle name="Accent3 2 5" xfId="2940"/>
    <cellStyle name="Accent3 2 5 2" xfId="2941"/>
    <cellStyle name="Accent3 2 6" xfId="2942"/>
    <cellStyle name="Accent3 2 6 2" xfId="2943"/>
    <cellStyle name="Accent3 2 7" xfId="2944"/>
    <cellStyle name="Accent3 2 8" xfId="2945"/>
    <cellStyle name="Accent3 2 9" xfId="2946"/>
    <cellStyle name="Accent3 2 9 2" xfId="2947"/>
    <cellStyle name="Accent3 2 9 3" xfId="2948"/>
    <cellStyle name="Accent3 3" xfId="2949"/>
    <cellStyle name="Accent3 3 2" xfId="2950"/>
    <cellStyle name="Accent3 3 2 2" xfId="2951"/>
    <cellStyle name="Accent3 3 3" xfId="2952"/>
    <cellStyle name="Accent3 3 3 2" xfId="2953"/>
    <cellStyle name="Accent3 3 4" xfId="2954"/>
    <cellStyle name="Accent3 3 4 2" xfId="2955"/>
    <cellStyle name="Accent3 3 5" xfId="2956"/>
    <cellStyle name="Accent3 3 5 2" xfId="2957"/>
    <cellStyle name="Accent3 3 6" xfId="2958"/>
    <cellStyle name="Accent3 3 7" xfId="2959"/>
    <cellStyle name="Accent3 3 8" xfId="2960"/>
    <cellStyle name="Accent3 3 9" xfId="2961"/>
    <cellStyle name="Accent3 4" xfId="2962"/>
    <cellStyle name="Accent3 4 2" xfId="2963"/>
    <cellStyle name="Accent3 4 3" xfId="2964"/>
    <cellStyle name="Accent3 4 4" xfId="2965"/>
    <cellStyle name="Accent3 5" xfId="2966"/>
    <cellStyle name="Accent3 5 2" xfId="2967"/>
    <cellStyle name="Accent3 5 3" xfId="2968"/>
    <cellStyle name="Accent3 6" xfId="2969"/>
    <cellStyle name="Accent3 7" xfId="2970"/>
    <cellStyle name="Accent3 7 2" xfId="2971"/>
    <cellStyle name="Accent3 7 3" xfId="2972"/>
    <cellStyle name="Accent4 2" xfId="2973"/>
    <cellStyle name="Accent4 2 10" xfId="2974"/>
    <cellStyle name="Accent4 2 2" xfId="2975"/>
    <cellStyle name="Accent4 2 2 2" xfId="2976"/>
    <cellStyle name="Accent4 2 2 3" xfId="2977"/>
    <cellStyle name="Accent4 2 2 4" xfId="2978"/>
    <cellStyle name="Accent4 2 3" xfId="2979"/>
    <cellStyle name="Accent4 2 3 2" xfId="2980"/>
    <cellStyle name="Accent4 2 3 3" xfId="2981"/>
    <cellStyle name="Accent4 2 3 4" xfId="2982"/>
    <cellStyle name="Accent4 2 4" xfId="2983"/>
    <cellStyle name="Accent4 2 4 2" xfId="2984"/>
    <cellStyle name="Accent4 2 5" xfId="2985"/>
    <cellStyle name="Accent4 2 5 2" xfId="2986"/>
    <cellStyle name="Accent4 2 6" xfId="2987"/>
    <cellStyle name="Accent4 2 6 2" xfId="2988"/>
    <cellStyle name="Accent4 2 7" xfId="2989"/>
    <cellStyle name="Accent4 2 8" xfId="2990"/>
    <cellStyle name="Accent4 2 9" xfId="2991"/>
    <cellStyle name="Accent4 2 9 2" xfId="2992"/>
    <cellStyle name="Accent4 2 9 3" xfId="2993"/>
    <cellStyle name="Accent4 3" xfId="2994"/>
    <cellStyle name="Accent4 3 2" xfId="2995"/>
    <cellStyle name="Accent4 3 2 2" xfId="2996"/>
    <cellStyle name="Accent4 3 3" xfId="2997"/>
    <cellStyle name="Accent4 3 3 2" xfId="2998"/>
    <cellStyle name="Accent4 3 4" xfId="2999"/>
    <cellStyle name="Accent4 3 4 2" xfId="3000"/>
    <cellStyle name="Accent4 3 5" xfId="3001"/>
    <cellStyle name="Accent4 3 5 2" xfId="3002"/>
    <cellStyle name="Accent4 3 6" xfId="3003"/>
    <cellStyle name="Accent4 3 7" xfId="3004"/>
    <cellStyle name="Accent4 3 8" xfId="3005"/>
    <cellStyle name="Accent4 3 9" xfId="3006"/>
    <cellStyle name="Accent4 4" xfId="3007"/>
    <cellStyle name="Accent4 4 2" xfId="3008"/>
    <cellStyle name="Accent4 4 3" xfId="3009"/>
    <cellStyle name="Accent4 4 4" xfId="3010"/>
    <cellStyle name="Accent4 5" xfId="3011"/>
    <cellStyle name="Accent4 5 2" xfId="3012"/>
    <cellStyle name="Accent4 5 3" xfId="3013"/>
    <cellStyle name="Accent4 6" xfId="3014"/>
    <cellStyle name="Accent4 7" xfId="3015"/>
    <cellStyle name="Accent4 7 2" xfId="3016"/>
    <cellStyle name="Accent4 7 3" xfId="3017"/>
    <cellStyle name="Accent5 2" xfId="3018"/>
    <cellStyle name="Accent5 2 10" xfId="3019"/>
    <cellStyle name="Accent5 2 2" xfId="3020"/>
    <cellStyle name="Accent5 2 2 2" xfId="3021"/>
    <cellStyle name="Accent5 2 2 3" xfId="3022"/>
    <cellStyle name="Accent5 2 2 4" xfId="3023"/>
    <cellStyle name="Accent5 2 3" xfId="3024"/>
    <cellStyle name="Accent5 2 3 2" xfId="3025"/>
    <cellStyle name="Accent5 2 3 3" xfId="3026"/>
    <cellStyle name="Accent5 2 3 4" xfId="3027"/>
    <cellStyle name="Accent5 2 4" xfId="3028"/>
    <cellStyle name="Accent5 2 4 2" xfId="3029"/>
    <cellStyle name="Accent5 2 5" xfId="3030"/>
    <cellStyle name="Accent5 2 5 2" xfId="3031"/>
    <cellStyle name="Accent5 2 6" xfId="3032"/>
    <cellStyle name="Accent5 2 6 2" xfId="3033"/>
    <cellStyle name="Accent5 2 7" xfId="3034"/>
    <cellStyle name="Accent5 2 8" xfId="3035"/>
    <cellStyle name="Accent5 2 9" xfId="3036"/>
    <cellStyle name="Accent5 2 9 2" xfId="3037"/>
    <cellStyle name="Accent5 2 9 3" xfId="3038"/>
    <cellStyle name="Accent5 3" xfId="3039"/>
    <cellStyle name="Accent5 3 2" xfId="3040"/>
    <cellStyle name="Accent5 3 2 2" xfId="3041"/>
    <cellStyle name="Accent5 3 3" xfId="3042"/>
    <cellStyle name="Accent5 3 3 2" xfId="3043"/>
    <cellStyle name="Accent5 3 4" xfId="3044"/>
    <cellStyle name="Accent5 3 4 2" xfId="3045"/>
    <cellStyle name="Accent5 3 5" xfId="3046"/>
    <cellStyle name="Accent5 3 5 2" xfId="3047"/>
    <cellStyle name="Accent5 3 6" xfId="3048"/>
    <cellStyle name="Accent5 3 7" xfId="3049"/>
    <cellStyle name="Accent5 3 8" xfId="3050"/>
    <cellStyle name="Accent5 3 9" xfId="3051"/>
    <cellStyle name="Accent5 4" xfId="3052"/>
    <cellStyle name="Accent5 4 2" xfId="3053"/>
    <cellStyle name="Accent5 4 3" xfId="3054"/>
    <cellStyle name="Accent5 4 4" xfId="3055"/>
    <cellStyle name="Accent5 5" xfId="3056"/>
    <cellStyle name="Accent5 5 2" xfId="3057"/>
    <cellStyle name="Accent5 5 3" xfId="3058"/>
    <cellStyle name="Accent5 6" xfId="3059"/>
    <cellStyle name="Accent5 7" xfId="3060"/>
    <cellStyle name="Accent5 7 2" xfId="3061"/>
    <cellStyle name="Accent5 7 3" xfId="3062"/>
    <cellStyle name="Accent6 2" xfId="3063"/>
    <cellStyle name="Accent6 2 10" xfId="3064"/>
    <cellStyle name="Accent6 2 2" xfId="3065"/>
    <cellStyle name="Accent6 2 2 2" xfId="3066"/>
    <cellStyle name="Accent6 2 2 3" xfId="3067"/>
    <cellStyle name="Accent6 2 2 4" xfId="3068"/>
    <cellStyle name="Accent6 2 3" xfId="3069"/>
    <cellStyle name="Accent6 2 3 2" xfId="3070"/>
    <cellStyle name="Accent6 2 3 3" xfId="3071"/>
    <cellStyle name="Accent6 2 3 4" xfId="3072"/>
    <cellStyle name="Accent6 2 4" xfId="3073"/>
    <cellStyle name="Accent6 2 4 2" xfId="3074"/>
    <cellStyle name="Accent6 2 5" xfId="3075"/>
    <cellStyle name="Accent6 2 5 2" xfId="3076"/>
    <cellStyle name="Accent6 2 6" xfId="3077"/>
    <cellStyle name="Accent6 2 6 2" xfId="3078"/>
    <cellStyle name="Accent6 2 7" xfId="3079"/>
    <cellStyle name="Accent6 2 8" xfId="3080"/>
    <cellStyle name="Accent6 2 9" xfId="3081"/>
    <cellStyle name="Accent6 2 9 2" xfId="3082"/>
    <cellStyle name="Accent6 2 9 3" xfId="3083"/>
    <cellStyle name="Accent6 3" xfId="3084"/>
    <cellStyle name="Accent6 3 2" xfId="3085"/>
    <cellStyle name="Accent6 3 2 2" xfId="3086"/>
    <cellStyle name="Accent6 3 3" xfId="3087"/>
    <cellStyle name="Accent6 3 3 2" xfId="3088"/>
    <cellStyle name="Accent6 3 4" xfId="3089"/>
    <cellStyle name="Accent6 3 4 2" xfId="3090"/>
    <cellStyle name="Accent6 3 5" xfId="3091"/>
    <cellStyle name="Accent6 3 5 2" xfId="3092"/>
    <cellStyle name="Accent6 3 6" xfId="3093"/>
    <cellStyle name="Accent6 3 7" xfId="3094"/>
    <cellStyle name="Accent6 3 8" xfId="3095"/>
    <cellStyle name="Accent6 3 9" xfId="3096"/>
    <cellStyle name="Accent6 4" xfId="3097"/>
    <cellStyle name="Accent6 4 2" xfId="3098"/>
    <cellStyle name="Accent6 4 3" xfId="3099"/>
    <cellStyle name="Accent6 4 4" xfId="3100"/>
    <cellStyle name="Accent6 5" xfId="3101"/>
    <cellStyle name="Accent6 5 2" xfId="3102"/>
    <cellStyle name="Accent6 5 3" xfId="3103"/>
    <cellStyle name="Accent6 6" xfId="3104"/>
    <cellStyle name="Accent6 7" xfId="3105"/>
    <cellStyle name="Accent6 7 2" xfId="3106"/>
    <cellStyle name="Accent6 7 3" xfId="3107"/>
    <cellStyle name="ÅëÈ­ [0]_laroux" xfId="3108"/>
    <cellStyle name="ÅëÈ­_laroux" xfId="3109"/>
    <cellStyle name="amount" xfId="3110"/>
    <cellStyle name="args.style" xfId="3111"/>
    <cellStyle name="ÄÞ¸¶ [0]_laroux" xfId="3112"/>
    <cellStyle name="ÄÞ¸¶_laroux" xfId="3113"/>
    <cellStyle name="AutoFormat-Optionen" xfId="3114"/>
    <cellStyle name="b" xfId="3115"/>
    <cellStyle name="b_Audit checklist" xfId="10339"/>
    <cellStyle name="b_BS wp" xfId="3116"/>
    <cellStyle name="b_BS wp_BS wps" xfId="3117"/>
    <cellStyle name="b_BS wps" xfId="3118"/>
    <cellStyle name="b_CMP-(w)'08" xfId="10340"/>
    <cellStyle name="b_CTL - schedule' 07 (08.07.2008)" xfId="10341"/>
    <cellStyle name="b_KBPCK - Schedules'08 (Joanne)" xfId="10342"/>
    <cellStyle name="b_KBPCK - Schedules'08 (Joanne)_physical sight" xfId="10343"/>
    <cellStyle name="b_KBPCK - Schedules'08 (Joanne)_Sch 08" xfId="10344"/>
    <cellStyle name="b_KBPCK - Schedules'08 (Joanne)_Sch 08-jin" xfId="10345"/>
    <cellStyle name="b_LA new sch-GTC" xfId="10346"/>
    <cellStyle name="b_LA new sch-GTC_Audit checklist" xfId="10347"/>
    <cellStyle name="b_LA new sch-GTC_CMP-(w)'08" xfId="10348"/>
    <cellStyle name="b_LA new sch-GTC_CTL - schedule' 07 (08.07.2008)" xfId="10349"/>
    <cellStyle name="b_LA new sch-GTC_Misc Schedules'2007 - updated" xfId="10350"/>
    <cellStyle name="b_LA new sch-GTC_Misc Schedules'2007 - updated_physical sight" xfId="10351"/>
    <cellStyle name="b_LA new sch-GTC_Misc Schedules'2007 - updated_Sch 08" xfId="10352"/>
    <cellStyle name="b_LA new sch-GTC_Misc Schedules'2007 - updated_Sch 08-jin" xfId="10353"/>
    <cellStyle name="b_LA new sch-GTC_MSP2009-SCH" xfId="10354"/>
    <cellStyle name="b_LA new sch-GTC_MSP2009-SCH_physical sight" xfId="10355"/>
    <cellStyle name="b_LA new sch-GTC_MSP2009-SCH_Sch 08" xfId="10356"/>
    <cellStyle name="b_LA new sch-GTC_MSP2009-SCH_Sch 08-jin" xfId="10357"/>
    <cellStyle name="b_LA new sch-GTC_physical sight" xfId="10358"/>
    <cellStyle name="b_LA new sch-GTC_Sch 08" xfId="10359"/>
    <cellStyle name="b_LA new sch-GTC_Sch 08-jin" xfId="10360"/>
    <cellStyle name="b_LA new sch-GTC_sch08" xfId="10361"/>
    <cellStyle name="b_LA new sch-GTC_sch-denice" xfId="10362"/>
    <cellStyle name="b_LA new sch-GTC_schedule" xfId="10363"/>
    <cellStyle name="b_LA new sch-GTC_Schedule - 29.02.2008 (Joanne)" xfId="10364"/>
    <cellStyle name="b_LA new sch-GTC_Schedule - 29.02.2008 (Joanne)_physical sight" xfId="10365"/>
    <cellStyle name="b_LA new sch-GTC_Schedule - 29.02.2008 (Joanne)_Sch 08" xfId="10366"/>
    <cellStyle name="b_LA new sch-GTC_Schedule - 29.02.2008 (Joanne)_Sch 08-jin" xfId="10367"/>
    <cellStyle name="b_LA new sch-GTC_schedule_Audit checklist" xfId="10368"/>
    <cellStyle name="b_LA new sch-GTC_schedule_CMP-(w)'08" xfId="10369"/>
    <cellStyle name="b_LA new sch-GTC_schedule_CTL - schedule' 07 (08.07.2008)" xfId="10370"/>
    <cellStyle name="b_LA new sch-GTC_schedule_MSP2009-SCH" xfId="10371"/>
    <cellStyle name="b_LA new sch-GTC_schedule_MSP2009-SCH_physical sight" xfId="10372"/>
    <cellStyle name="b_LA new sch-GTC_schedule_MSP2009-SCH_Sch 08" xfId="10373"/>
    <cellStyle name="b_LA new sch-GTC_schedule_MSP2009-SCH_Sch 08-jin" xfId="10374"/>
    <cellStyle name="b_LA new sch-GTC_schedule_physical sight" xfId="10375"/>
    <cellStyle name="b_LA new sch-GTC_schedule_Sch 08" xfId="10376"/>
    <cellStyle name="b_LA new sch-GTC_schedule_Sch 08-jin" xfId="10377"/>
    <cellStyle name="b_LA new sch-GTC_schedule_sch08" xfId="10378"/>
    <cellStyle name="b_LA new sch-GTC_schedule_sch-denice" xfId="10379"/>
    <cellStyle name="b_LA new sch-GTC_schedule_Schedules08 (cheok)" xfId="10380"/>
    <cellStyle name="b_LA new sch-GTC_schedule_Sch-Tressy" xfId="10381"/>
    <cellStyle name="b_LA new sch-GTC_schedule_SI-Schedules 08 (2)" xfId="10382"/>
    <cellStyle name="b_LA new sch-GTC_schedule_Unicolour Polymer - Sch" xfId="10383"/>
    <cellStyle name="b_LA new sch-GTC_schedule_Work-WHSP08-Mon" xfId="10384"/>
    <cellStyle name="b_LA new sch-GTC_schedule_Work-WHSP08-Mon_physical sight" xfId="10385"/>
    <cellStyle name="b_LA new sch-GTC_schedule_Work-WHSP08-Mon_Sch 08" xfId="10386"/>
    <cellStyle name="b_LA new sch-GTC_schedule_Work-WHSP08-Mon_Sch 08-jin" xfId="10387"/>
    <cellStyle name="b_LA new sch-GTC_schedules - NSK" xfId="10388"/>
    <cellStyle name="b_LA new sch-GTC_schedules - NSK_physical sight" xfId="10389"/>
    <cellStyle name="b_LA new sch-GTC_schedules - NSK_Sch 08" xfId="10390"/>
    <cellStyle name="b_LA new sch-GTC_schedules - NSK_Sch 08-jin" xfId="10391"/>
    <cellStyle name="b_LA new sch-GTC_Schedules08 (cheok)" xfId="10392"/>
    <cellStyle name="b_LA new sch-GTC_Sch-Tressy" xfId="10393"/>
    <cellStyle name="b_LA new sch-GTC_SI-Schedules 08 (2)" xfId="10394"/>
    <cellStyle name="b_LA new sch-GTC_Unicolour Polymer - Sch" xfId="10395"/>
    <cellStyle name="b_LA new sch-GTC_Work-WHSP08-Mon" xfId="10396"/>
    <cellStyle name="b_LA new sch-GTC_Work-WHSP08-Mon_physical sight" xfId="10397"/>
    <cellStyle name="b_LA new sch-GTC_Work-WHSP08-Mon_Sch 08" xfId="10398"/>
    <cellStyle name="b_LA new sch-GTC_Work-WHSP08-Mon_Sch 08-jin" xfId="10399"/>
    <cellStyle name="b_Misc Schedules'2007 - updated" xfId="10400"/>
    <cellStyle name="b_Misc Schedules'2007 - updated_physical sight" xfId="10401"/>
    <cellStyle name="b_Misc Schedules'2007 - updated_Sch 08" xfId="10402"/>
    <cellStyle name="b_Misc Schedules'2007 - updated_Sch 08-jin" xfId="10403"/>
    <cellStyle name="b_MM07" xfId="10404"/>
    <cellStyle name="b_MSP2009-SCH" xfId="10405"/>
    <cellStyle name="b_MSP2009-SCH_physical sight" xfId="10406"/>
    <cellStyle name="b_MSP2009-SCH_Sch 08" xfId="10407"/>
    <cellStyle name="b_MSP2009-SCH_Sch 08-jin" xfId="10408"/>
    <cellStyle name="b_Other Receivable" xfId="10409"/>
    <cellStyle name="b_physical sight" xfId="10410"/>
    <cellStyle name="b_Plustar sch08" xfId="10411"/>
    <cellStyle name="b_Plustar sch-Jin08" xfId="10412"/>
    <cellStyle name="b_Receivables" xfId="10413"/>
    <cellStyle name="b_Receivables and other" xfId="10414"/>
    <cellStyle name="b_sch" xfId="10415"/>
    <cellStyle name="b_Sch 08" xfId="10416"/>
    <cellStyle name="b_Sch 08-jin" xfId="10417"/>
    <cellStyle name="b_sch07" xfId="10418"/>
    <cellStyle name="b_sch08" xfId="10419"/>
    <cellStyle name="b_sch-denice" xfId="10420"/>
    <cellStyle name="b_schedule" xfId="10421"/>
    <cellStyle name="b_Schedule - 29.02.2008 (Joanne)" xfId="10422"/>
    <cellStyle name="b_Schedule - 29.02.2008 (Joanne)_physical sight" xfId="10423"/>
    <cellStyle name="b_Schedule - 29.02.2008 (Joanne)_Sch 08" xfId="10424"/>
    <cellStyle name="b_Schedule - 29.02.2008 (Joanne)_Sch 08-jin" xfId="10425"/>
    <cellStyle name="b_Schedule (07.05.08)" xfId="10426"/>
    <cellStyle name="b_Schedule (07.05.08)_physical sight" xfId="10427"/>
    <cellStyle name="b_Schedule (07.05.08)_Sch 08" xfId="10428"/>
    <cellStyle name="b_Schedule (07.05.08)_Sch 08-jin" xfId="10429"/>
    <cellStyle name="b_schedule_1" xfId="10430"/>
    <cellStyle name="b_schedule_1_Audit checklist" xfId="10431"/>
    <cellStyle name="b_schedule_1_CMP-(w)'08" xfId="10432"/>
    <cellStyle name="b_schedule_1_CTL - schedule' 07 (08.07.2008)" xfId="10433"/>
    <cellStyle name="b_schedule_1_MSP2009-SCH" xfId="10434"/>
    <cellStyle name="b_schedule_1_MSP2009-SCH_physical sight" xfId="10435"/>
    <cellStyle name="b_schedule_1_MSP2009-SCH_Sch 08" xfId="10436"/>
    <cellStyle name="b_schedule_1_MSP2009-SCH_Sch 08-jin" xfId="10437"/>
    <cellStyle name="b_schedule_1_physical sight" xfId="10438"/>
    <cellStyle name="b_schedule_1_Sch 08" xfId="10439"/>
    <cellStyle name="b_schedule_1_Sch 08-jin" xfId="10440"/>
    <cellStyle name="b_schedule_1_sch08" xfId="10441"/>
    <cellStyle name="b_schedule_1_sch-denice" xfId="10442"/>
    <cellStyle name="b_schedule_1_Schedules08 (cheok)" xfId="10443"/>
    <cellStyle name="b_schedule_1_Sch-Tressy" xfId="10444"/>
    <cellStyle name="b_schedule_1_SI-Schedules 08 (2)" xfId="10445"/>
    <cellStyle name="b_schedule_1_Unicolour Polymer - Sch" xfId="10446"/>
    <cellStyle name="b_schedule_1_Work-WHSP08-Mon" xfId="10447"/>
    <cellStyle name="b_schedule_1_Work-WHSP08-Mon_physical sight" xfId="10448"/>
    <cellStyle name="b_schedule_1_Work-WHSP08-Mon_Sch 08" xfId="10449"/>
    <cellStyle name="b_schedule_1_Work-WHSP08-Mon_Sch 08-jin" xfId="10450"/>
    <cellStyle name="b_schedule_Audit checklist" xfId="10451"/>
    <cellStyle name="b_schedule_CMP-(w)'08" xfId="10452"/>
    <cellStyle name="b_schedule_CTL - schedule' 07 (08.07.2008)" xfId="10453"/>
    <cellStyle name="b_schedule_Misc Schedules'2007 - updated" xfId="10454"/>
    <cellStyle name="b_schedule_Misc Schedules'2007 - updated_physical sight" xfId="10455"/>
    <cellStyle name="b_schedule_Misc Schedules'2007 - updated_Sch 08" xfId="10456"/>
    <cellStyle name="b_schedule_Misc Schedules'2007 - updated_Sch 08-jin" xfId="10457"/>
    <cellStyle name="b_schedule_MSP2009-SCH" xfId="10458"/>
    <cellStyle name="b_schedule_MSP2009-SCH_physical sight" xfId="10459"/>
    <cellStyle name="b_schedule_MSP2009-SCH_Sch 08" xfId="10460"/>
    <cellStyle name="b_schedule_MSP2009-SCH_Sch 08-jin" xfId="10461"/>
    <cellStyle name="b_schedule_physical sight" xfId="10462"/>
    <cellStyle name="b_schedule_Sch 08" xfId="10463"/>
    <cellStyle name="b_schedule_Sch 08-jin" xfId="10464"/>
    <cellStyle name="b_schedule_sch08" xfId="10465"/>
    <cellStyle name="b_schedule_sch-denice" xfId="10466"/>
    <cellStyle name="b_schedule_schedule" xfId="10467"/>
    <cellStyle name="b_schedule_Schedule - 29.02.2008 (Joanne)" xfId="10468"/>
    <cellStyle name="b_schedule_Schedule - 29.02.2008 (Joanne)_physical sight" xfId="10469"/>
    <cellStyle name="b_schedule_Schedule - 29.02.2008 (Joanne)_Sch 08" xfId="10470"/>
    <cellStyle name="b_schedule_Schedule - 29.02.2008 (Joanne)_Sch 08-jin" xfId="10471"/>
    <cellStyle name="b_schedule_schedule_Audit checklist" xfId="10472"/>
    <cellStyle name="b_schedule_schedule_CMP-(w)'08" xfId="10473"/>
    <cellStyle name="b_schedule_schedule_CTL - schedule' 07 (08.07.2008)" xfId="10474"/>
    <cellStyle name="b_schedule_schedule_MSP2009-SCH" xfId="10475"/>
    <cellStyle name="b_schedule_schedule_MSP2009-SCH_physical sight" xfId="10476"/>
    <cellStyle name="b_schedule_schedule_MSP2009-SCH_Sch 08" xfId="10477"/>
    <cellStyle name="b_schedule_schedule_MSP2009-SCH_Sch 08-jin" xfId="10478"/>
    <cellStyle name="b_schedule_schedule_physical sight" xfId="10479"/>
    <cellStyle name="b_schedule_schedule_Sch 08" xfId="10480"/>
    <cellStyle name="b_schedule_schedule_Sch 08-jin" xfId="10481"/>
    <cellStyle name="b_schedule_schedule_sch08" xfId="10482"/>
    <cellStyle name="b_schedule_schedule_sch-denice" xfId="10483"/>
    <cellStyle name="b_schedule_schedule_Schedules08 (cheok)" xfId="10484"/>
    <cellStyle name="b_schedule_schedule_Sch-Tressy" xfId="10485"/>
    <cellStyle name="b_schedule_schedule_SI-Schedules 08 (2)" xfId="10486"/>
    <cellStyle name="b_schedule_schedule_Unicolour Polymer - Sch" xfId="10487"/>
    <cellStyle name="b_schedule_schedule_Work-WHSP08-Mon" xfId="10488"/>
    <cellStyle name="b_schedule_schedule_Work-WHSP08-Mon_physical sight" xfId="10489"/>
    <cellStyle name="b_schedule_schedule_Work-WHSP08-Mon_Sch 08" xfId="10490"/>
    <cellStyle name="b_schedule_schedule_Work-WHSP08-Mon_Sch 08-jin" xfId="10491"/>
    <cellStyle name="b_schedule_schedules - NSK" xfId="10492"/>
    <cellStyle name="b_schedule_schedules - NSK_physical sight" xfId="10493"/>
    <cellStyle name="b_schedule_schedules - NSK_Sch 08" xfId="10494"/>
    <cellStyle name="b_schedule_schedules - NSK_Sch 08-jin" xfId="10495"/>
    <cellStyle name="b_schedule_Schedules08 (cheok)" xfId="10496"/>
    <cellStyle name="b_schedule_Sch-Tressy" xfId="10497"/>
    <cellStyle name="b_schedule_SI-Schedules 08 (2)" xfId="10498"/>
    <cellStyle name="b_schedule_Unicolour Polymer - Sch" xfId="10499"/>
    <cellStyle name="b_schedule_Work-WHSP08-Mon" xfId="10500"/>
    <cellStyle name="b_schedule_Work-WHSP08-Mon_physical sight" xfId="10501"/>
    <cellStyle name="b_schedule_Work-WHSP08-Mon_Sch 08" xfId="10502"/>
    <cellStyle name="b_schedule_Work-WHSP08-Mon_Sch 08-jin" xfId="10503"/>
    <cellStyle name="b_Schedule'08" xfId="10504"/>
    <cellStyle name="b_Schedule'08 - DD (03.09.08)" xfId="10505"/>
    <cellStyle name="b_Schedule'08 - DD (03.09.08)_physical sight" xfId="10506"/>
    <cellStyle name="b_Schedule'08 - DD (03.09.08)_Sch 08" xfId="10507"/>
    <cellStyle name="b_Schedule'08 - DD (03.09.08)_Sch 08-jin" xfId="10508"/>
    <cellStyle name="b_Schedule'08_physical sight" xfId="10509"/>
    <cellStyle name="b_Schedule'08_Sch 08" xfId="10510"/>
    <cellStyle name="b_Schedule'08_Sch 08-jin" xfId="10511"/>
    <cellStyle name="b_schedules - NSK" xfId="10512"/>
    <cellStyle name="b_schedules - NSK_physical sight" xfId="10513"/>
    <cellStyle name="b_schedules - NSK_Sch 08" xfId="10514"/>
    <cellStyle name="b_schedules - NSK_Sch 08-jin" xfId="10515"/>
    <cellStyle name="b_Schedules08 (cheok)" xfId="10516"/>
    <cellStyle name="b_Sch-Tressy" xfId="10517"/>
    <cellStyle name="b_SI-Schedules 08 (2)" xfId="10518"/>
    <cellStyle name="b_STD SCHE" xfId="10519"/>
    <cellStyle name="b_Sui yee'08" xfId="10520"/>
    <cellStyle name="b_Unicolour Polymer - Sch" xfId="10521"/>
    <cellStyle name="b_Work-WHSP08-Mon" xfId="10522"/>
    <cellStyle name="b_Work-WHSP08-Mon_physical sight" xfId="10523"/>
    <cellStyle name="b_Work-WHSP08-Mon_Sch 08" xfId="10524"/>
    <cellStyle name="b_Work-WHSP08-Mon_Sch 08-jin" xfId="10525"/>
    <cellStyle name="Bad 2" xfId="3119"/>
    <cellStyle name="Bad 2 10" xfId="3120"/>
    <cellStyle name="Bad 2 2" xfId="3121"/>
    <cellStyle name="Bad 2 2 2" xfId="3122"/>
    <cellStyle name="Bad 2 2 3" xfId="3123"/>
    <cellStyle name="Bad 2 2 4" xfId="3124"/>
    <cellStyle name="Bad 2 3" xfId="3125"/>
    <cellStyle name="Bad 2 3 2" xfId="3126"/>
    <cellStyle name="Bad 2 3 3" xfId="3127"/>
    <cellStyle name="Bad 2 3 4" xfId="3128"/>
    <cellStyle name="Bad 2 4" xfId="3129"/>
    <cellStyle name="Bad 2 4 2" xfId="3130"/>
    <cellStyle name="Bad 2 5" xfId="3131"/>
    <cellStyle name="Bad 2 5 2" xfId="3132"/>
    <cellStyle name="Bad 2 6" xfId="3133"/>
    <cellStyle name="Bad 2 6 2" xfId="3134"/>
    <cellStyle name="Bad 2 7" xfId="3135"/>
    <cellStyle name="Bad 2 8" xfId="3136"/>
    <cellStyle name="Bad 2 9" xfId="3137"/>
    <cellStyle name="Bad 2 9 2" xfId="3138"/>
    <cellStyle name="Bad 2 9 3" xfId="3139"/>
    <cellStyle name="Bad 3" xfId="3140"/>
    <cellStyle name="Bad 3 2" xfId="3141"/>
    <cellStyle name="Bad 3 2 2" xfId="3142"/>
    <cellStyle name="Bad 3 3" xfId="3143"/>
    <cellStyle name="Bad 3 3 2" xfId="3144"/>
    <cellStyle name="Bad 3 4" xfId="3145"/>
    <cellStyle name="Bad 3 4 2" xfId="3146"/>
    <cellStyle name="Bad 3 5" xfId="3147"/>
    <cellStyle name="Bad 3 5 2" xfId="3148"/>
    <cellStyle name="Bad 3 6" xfId="3149"/>
    <cellStyle name="Bad 3 7" xfId="3150"/>
    <cellStyle name="Bad 3 8" xfId="3151"/>
    <cellStyle name="Bad 3 9" xfId="3152"/>
    <cellStyle name="Bad 4" xfId="3153"/>
    <cellStyle name="Bad 4 2" xfId="3154"/>
    <cellStyle name="Bad 4 3" xfId="3155"/>
    <cellStyle name="Bad 4 4" xfId="3156"/>
    <cellStyle name="Bad 5" xfId="3157"/>
    <cellStyle name="Bad 5 2" xfId="3158"/>
    <cellStyle name="Bad 5 3" xfId="3159"/>
    <cellStyle name="Bad 6" xfId="3160"/>
    <cellStyle name="Bad 7" xfId="3161"/>
    <cellStyle name="Bad 7 2" xfId="3162"/>
    <cellStyle name="Bad 7 3" xfId="3163"/>
    <cellStyle name="blue" xfId="3164"/>
    <cellStyle name="Body" xfId="1"/>
    <cellStyle name="Body 10" xfId="3165"/>
    <cellStyle name="Body 11" xfId="3166"/>
    <cellStyle name="Body 12" xfId="3167"/>
    <cellStyle name="Body 2" xfId="3168"/>
    <cellStyle name="Body 2 2" xfId="3169"/>
    <cellStyle name="Body 2 3" xfId="3170"/>
    <cellStyle name="Body 2 4" xfId="3171"/>
    <cellStyle name="Body 2 5" xfId="3172"/>
    <cellStyle name="Body 2 6" xfId="3173"/>
    <cellStyle name="Body 3" xfId="3174"/>
    <cellStyle name="Body 4" xfId="3175"/>
    <cellStyle name="Body 5" xfId="3176"/>
    <cellStyle name="Body 6" xfId="3177"/>
    <cellStyle name="Body 7" xfId="3178"/>
    <cellStyle name="Body 8" xfId="3179"/>
    <cellStyle name="Body 9" xfId="3180"/>
    <cellStyle name="Ç¥ÁØ_laroux" xfId="3181"/>
    <cellStyle name="Calc C - Style1" xfId="3182"/>
    <cellStyle name="Calc C - Style2" xfId="3183"/>
    <cellStyle name="Calc C - Style3" xfId="3184"/>
    <cellStyle name="Calc C - Style4" xfId="3185"/>
    <cellStyle name="Calc C - Style5" xfId="3186"/>
    <cellStyle name="Calc C - Style6" xfId="3187"/>
    <cellStyle name="Calc C - Style7" xfId="3188"/>
    <cellStyle name="Calc C - Style8" xfId="3189"/>
    <cellStyle name="Calc Currency (0)" xfId="3190"/>
    <cellStyle name="Calc Currency (0) 10" xfId="10526"/>
    <cellStyle name="Calc Currency (0) 2" xfId="3191"/>
    <cellStyle name="Calc Currency (0) 2 2" xfId="3192"/>
    <cellStyle name="Calc Currency (0) 2 3" xfId="3193"/>
    <cellStyle name="Calc Currency (0) 2 4" xfId="3194"/>
    <cellStyle name="Calc Currency (0) 2 5" xfId="3195"/>
    <cellStyle name="Calc Currency (0) 3" xfId="3196"/>
    <cellStyle name="Calc Currency (0) 4" xfId="3197"/>
    <cellStyle name="Calc Currency (0) 5" xfId="3198"/>
    <cellStyle name="Calc Currency (0) 6" xfId="3199"/>
    <cellStyle name="Calc Currency (0) 7" xfId="3200"/>
    <cellStyle name="Calc Currency (0) 8" xfId="3201"/>
    <cellStyle name="Calc Currency (0) 9" xfId="3202"/>
    <cellStyle name="Calc Currency (2)" xfId="3203"/>
    <cellStyle name="Calc Currency (2) 2" xfId="3204"/>
    <cellStyle name="Calc Currency (2) 2 2" xfId="3205"/>
    <cellStyle name="Calc Currency (2) 3" xfId="3206"/>
    <cellStyle name="Calc Currency (2) 4" xfId="3207"/>
    <cellStyle name="Calc Currency (2) 5" xfId="3208"/>
    <cellStyle name="Calc Currency (2) 6" xfId="10527"/>
    <cellStyle name="Calc Percent (0)" xfId="3209"/>
    <cellStyle name="Calc Percent (0) 2" xfId="3210"/>
    <cellStyle name="Calc Percent (0) 2 2" xfId="3211"/>
    <cellStyle name="Calc Percent (0) 3" xfId="3212"/>
    <cellStyle name="Calc Percent (0) 4" xfId="3213"/>
    <cellStyle name="Calc Percent (0) 5" xfId="3214"/>
    <cellStyle name="Calc Percent (0) 6" xfId="10528"/>
    <cellStyle name="Calc Percent (1)" xfId="3215"/>
    <cellStyle name="Calc Percent (1) 2" xfId="3216"/>
    <cellStyle name="Calc Percent (1) 2 2" xfId="3217"/>
    <cellStyle name="Calc Percent (1) 3" xfId="3218"/>
    <cellStyle name="Calc Percent (1) 4" xfId="3219"/>
    <cellStyle name="Calc Percent (1) 5" xfId="3220"/>
    <cellStyle name="Calc Percent (1) 6" xfId="10529"/>
    <cellStyle name="Calc Percent (2)" xfId="3221"/>
    <cellStyle name="Calc Percent (2) 2" xfId="3222"/>
    <cellStyle name="Calc Percent (2) 2 2" xfId="3223"/>
    <cellStyle name="Calc Percent (2) 3" xfId="3224"/>
    <cellStyle name="Calc Percent (2) 4" xfId="3225"/>
    <cellStyle name="Calc Percent (2) 5" xfId="3226"/>
    <cellStyle name="Calc Percent (2) 6" xfId="10530"/>
    <cellStyle name="Calc Units (0)" xfId="3227"/>
    <cellStyle name="Calc Units (0) 10" xfId="10531"/>
    <cellStyle name="Calc Units (0) 2" xfId="3228"/>
    <cellStyle name="Calc Units (0) 2 2" xfId="3229"/>
    <cellStyle name="Calc Units (0) 2 3" xfId="3230"/>
    <cellStyle name="Calc Units (0) 2 4" xfId="3231"/>
    <cellStyle name="Calc Units (0) 2 5" xfId="3232"/>
    <cellStyle name="Calc Units (0) 3" xfId="3233"/>
    <cellStyle name="Calc Units (0) 4" xfId="3234"/>
    <cellStyle name="Calc Units (0) 5" xfId="3235"/>
    <cellStyle name="Calc Units (0) 6" xfId="3236"/>
    <cellStyle name="Calc Units (0) 7" xfId="3237"/>
    <cellStyle name="Calc Units (0) 8" xfId="3238"/>
    <cellStyle name="Calc Units (0) 9" xfId="3239"/>
    <cellStyle name="Calc Units (1)" xfId="3240"/>
    <cellStyle name="Calc Units (1) 2" xfId="3241"/>
    <cellStyle name="Calc Units (1) 2 2" xfId="3242"/>
    <cellStyle name="Calc Units (1) 3" xfId="3243"/>
    <cellStyle name="Calc Units (1) 4" xfId="3244"/>
    <cellStyle name="Calc Units (1) 5" xfId="3245"/>
    <cellStyle name="Calc Units (1) 6" xfId="10532"/>
    <cellStyle name="Calc Units (2)" xfId="3246"/>
    <cellStyle name="Calc Units (2) 2" xfId="3247"/>
    <cellStyle name="Calc Units (2) 2 2" xfId="3248"/>
    <cellStyle name="Calc Units (2) 3" xfId="3249"/>
    <cellStyle name="Calc Units (2) 4" xfId="3250"/>
    <cellStyle name="Calc Units (2) 5" xfId="3251"/>
    <cellStyle name="Calc Units (2) 6" xfId="10533"/>
    <cellStyle name="Calculation 2" xfId="3252"/>
    <cellStyle name="Calculation 2 10" xfId="3253"/>
    <cellStyle name="Calculation 2 10 2" xfId="3254"/>
    <cellStyle name="Calculation 2 11" xfId="3255"/>
    <cellStyle name="Calculation 2 2" xfId="3256"/>
    <cellStyle name="Calculation 2 2 2" xfId="3257"/>
    <cellStyle name="Calculation 2 2 2 2" xfId="3258"/>
    <cellStyle name="Calculation 2 2 2 2 2" xfId="3259"/>
    <cellStyle name="Calculation 2 2 2 3" xfId="3260"/>
    <cellStyle name="Calculation 2 2 2 3 2" xfId="3261"/>
    <cellStyle name="Calculation 2 2 2 4" xfId="3262"/>
    <cellStyle name="Calculation 2 2 3" xfId="3263"/>
    <cellStyle name="Calculation 2 2 4" xfId="3264"/>
    <cellStyle name="Calculation 2 2 4 2" xfId="3265"/>
    <cellStyle name="Calculation 2 2 5" xfId="3266"/>
    <cellStyle name="Calculation 2 3" xfId="3267"/>
    <cellStyle name="Calculation 2 3 2" xfId="3268"/>
    <cellStyle name="Calculation 2 3 3" xfId="3269"/>
    <cellStyle name="Calculation 2 3 4" xfId="3270"/>
    <cellStyle name="Calculation 2 3 4 2" xfId="3271"/>
    <cellStyle name="Calculation 2 3 5" xfId="3272"/>
    <cellStyle name="Calculation 2 4" xfId="3273"/>
    <cellStyle name="Calculation 2 4 2" xfId="3274"/>
    <cellStyle name="Calculation 2 4 3" xfId="3275"/>
    <cellStyle name="Calculation 2 4 4" xfId="3276"/>
    <cellStyle name="Calculation 2 4 4 2" xfId="3277"/>
    <cellStyle name="Calculation 2 4 5" xfId="3278"/>
    <cellStyle name="Calculation 2 5" xfId="3279"/>
    <cellStyle name="Calculation 2 5 2" xfId="3280"/>
    <cellStyle name="Calculation 2 5 3" xfId="3281"/>
    <cellStyle name="Calculation 2 5 4" xfId="3282"/>
    <cellStyle name="Calculation 2 6" xfId="3283"/>
    <cellStyle name="Calculation 2 6 2" xfId="3284"/>
    <cellStyle name="Calculation 2 7" xfId="3285"/>
    <cellStyle name="Calculation 2 8" xfId="3286"/>
    <cellStyle name="Calculation 2 9" xfId="3287"/>
    <cellStyle name="Calculation 2 9 2" xfId="3288"/>
    <cellStyle name="Calculation 2 9 2 2" xfId="3289"/>
    <cellStyle name="Calculation 2 9 3" xfId="3290"/>
    <cellStyle name="Calculation 2 9 4" xfId="3291"/>
    <cellStyle name="Calculation 3" xfId="3292"/>
    <cellStyle name="Calculation 3 2" xfId="3293"/>
    <cellStyle name="Calculation 3 2 2" xfId="3294"/>
    <cellStyle name="Calculation 3 2 2 2" xfId="3295"/>
    <cellStyle name="Calculation 3 2 2 2 2" xfId="3296"/>
    <cellStyle name="Calculation 3 2 2 2 3" xfId="3297"/>
    <cellStyle name="Calculation 3 2 2 3" xfId="3298"/>
    <cellStyle name="Calculation 3 2 3" xfId="3299"/>
    <cellStyle name="Calculation 3 2 4" xfId="3300"/>
    <cellStyle name="Calculation 3 3" xfId="3301"/>
    <cellStyle name="Calculation 3 3 2" xfId="3302"/>
    <cellStyle name="Calculation 3 3 3" xfId="3303"/>
    <cellStyle name="Calculation 3 3 4" xfId="3304"/>
    <cellStyle name="Calculation 3 3 4 2" xfId="3305"/>
    <cellStyle name="Calculation 3 3 5" xfId="3306"/>
    <cellStyle name="Calculation 3 4" xfId="3307"/>
    <cellStyle name="Calculation 3 4 2" xfId="3308"/>
    <cellStyle name="Calculation 3 5" xfId="3309"/>
    <cellStyle name="Calculation 3 5 2" xfId="3310"/>
    <cellStyle name="Calculation 3 6" xfId="3311"/>
    <cellStyle name="Calculation 3 6 2" xfId="3312"/>
    <cellStyle name="Calculation 3 7" xfId="3313"/>
    <cellStyle name="Calculation 3 8" xfId="3314"/>
    <cellStyle name="Calculation 3 8 2" xfId="3315"/>
    <cellStyle name="Calculation 3 9" xfId="3316"/>
    <cellStyle name="Calculation 4" xfId="3317"/>
    <cellStyle name="Calculation 4 2" xfId="3318"/>
    <cellStyle name="Calculation 4 2 2" xfId="3319"/>
    <cellStyle name="Calculation 4 2 2 2" xfId="3320"/>
    <cellStyle name="Calculation 4 2 3" xfId="3321"/>
    <cellStyle name="Calculation 4 2 3 2" xfId="3322"/>
    <cellStyle name="Calculation 4 2 4" xfId="3323"/>
    <cellStyle name="Calculation 4 3" xfId="3324"/>
    <cellStyle name="Calculation 4 3 2" xfId="3325"/>
    <cellStyle name="Calculation 4 4" xfId="3326"/>
    <cellStyle name="Calculation 4 4 2" xfId="3327"/>
    <cellStyle name="Calculation 4 5" xfId="3328"/>
    <cellStyle name="Calculation 5" xfId="3329"/>
    <cellStyle name="Calculation 5 2" xfId="3330"/>
    <cellStyle name="Calculation 5 2 2" xfId="3331"/>
    <cellStyle name="Calculation 5 3" xfId="3332"/>
    <cellStyle name="Calculation 5 3 2" xfId="3333"/>
    <cellStyle name="Calculation 5 4" xfId="3334"/>
    <cellStyle name="Calculation 6" xfId="3335"/>
    <cellStyle name="Calculation 6 2" xfId="3336"/>
    <cellStyle name="Calculation 6 3" xfId="3337"/>
    <cellStyle name="Calculation 6 3 2" xfId="3338"/>
    <cellStyle name="Calculation 6 4" xfId="3339"/>
    <cellStyle name="Calculation 7" xfId="3340"/>
    <cellStyle name="Calculation 7 2" xfId="3341"/>
    <cellStyle name="Calculation 7 3" xfId="3342"/>
    <cellStyle name="category" xfId="3343"/>
    <cellStyle name="category 2" xfId="10534"/>
    <cellStyle name="Change A&amp;ll" xfId="3344"/>
    <cellStyle name="Change A&amp;ll 2" xfId="3345"/>
    <cellStyle name="Change A&amp;ll 2 2" xfId="10535"/>
    <cellStyle name="Change A&amp;ll 3" xfId="10536"/>
    <cellStyle name="Check Cell 2" xfId="3346"/>
    <cellStyle name="Check Cell 2 10" xfId="3347"/>
    <cellStyle name="Check Cell 2 2" xfId="3348"/>
    <cellStyle name="Check Cell 2 2 2" xfId="3349"/>
    <cellStyle name="Check Cell 2 2 3" xfId="3350"/>
    <cellStyle name="Check Cell 2 2 4" xfId="3351"/>
    <cellStyle name="Check Cell 2 3" xfId="3352"/>
    <cellStyle name="Check Cell 2 3 2" xfId="3353"/>
    <cellStyle name="Check Cell 2 3 3" xfId="3354"/>
    <cellStyle name="Check Cell 2 3 4" xfId="3355"/>
    <cellStyle name="Check Cell 2 4" xfId="3356"/>
    <cellStyle name="Check Cell 2 4 2" xfId="3357"/>
    <cellStyle name="Check Cell 2 5" xfId="3358"/>
    <cellStyle name="Check Cell 2 5 2" xfId="3359"/>
    <cellStyle name="Check Cell 2 6" xfId="3360"/>
    <cellStyle name="Check Cell 2 6 2" xfId="3361"/>
    <cellStyle name="Check Cell 2 7" xfId="3362"/>
    <cellStyle name="Check Cell 2 8" xfId="3363"/>
    <cellStyle name="Check Cell 2 9" xfId="3364"/>
    <cellStyle name="Check Cell 2 9 2" xfId="3365"/>
    <cellStyle name="Check Cell 2 9 3" xfId="3366"/>
    <cellStyle name="Check Cell 3" xfId="3367"/>
    <cellStyle name="Check Cell 3 2" xfId="3368"/>
    <cellStyle name="Check Cell 3 2 2" xfId="3369"/>
    <cellStyle name="Check Cell 3 3" xfId="3370"/>
    <cellStyle name="Check Cell 3 3 2" xfId="3371"/>
    <cellStyle name="Check Cell 3 4" xfId="3372"/>
    <cellStyle name="Check Cell 3 4 2" xfId="3373"/>
    <cellStyle name="Check Cell 3 5" xfId="3374"/>
    <cellStyle name="Check Cell 3 5 2" xfId="3375"/>
    <cellStyle name="Check Cell 3 6" xfId="3376"/>
    <cellStyle name="Check Cell 3 7" xfId="3377"/>
    <cellStyle name="Check Cell 3 8" xfId="3378"/>
    <cellStyle name="Check Cell 3 9" xfId="3379"/>
    <cellStyle name="Check Cell 4" xfId="3380"/>
    <cellStyle name="Check Cell 4 2" xfId="3381"/>
    <cellStyle name="Check Cell 4 3" xfId="3382"/>
    <cellStyle name="Check Cell 4 4" xfId="3383"/>
    <cellStyle name="Check Cell 5" xfId="3384"/>
    <cellStyle name="Check Cell 5 2" xfId="3385"/>
    <cellStyle name="Check Cell 5 3" xfId="3386"/>
    <cellStyle name="Check Cell 6" xfId="3387"/>
    <cellStyle name="Check Cell 7" xfId="3388"/>
    <cellStyle name="Check Cell 7 2" xfId="3389"/>
    <cellStyle name="Check Cell 7 3" xfId="3390"/>
    <cellStyle name="Col heading" xfId="3391"/>
    <cellStyle name="Column Heading" xfId="3392"/>
    <cellStyle name="Column Heading 2" xfId="3393"/>
    <cellStyle name="Comma" xfId="2" builtinId="3"/>
    <cellStyle name="Comma  - Style1" xfId="3394"/>
    <cellStyle name="Comma  - Style1 2" xfId="3395"/>
    <cellStyle name="Comma  - Style1 2 2" xfId="3396"/>
    <cellStyle name="Comma  - Style1 3" xfId="3397"/>
    <cellStyle name="Comma  - Style1 4" xfId="3398"/>
    <cellStyle name="Comma  - Style1 5" xfId="3399"/>
    <cellStyle name="Comma  - Style1 6" xfId="10537"/>
    <cellStyle name="Comma  - Style2" xfId="3400"/>
    <cellStyle name="Comma  - Style2 2" xfId="3401"/>
    <cellStyle name="Comma  - Style2 2 2" xfId="3402"/>
    <cellStyle name="Comma  - Style2 3" xfId="3403"/>
    <cellStyle name="Comma  - Style2 4" xfId="3404"/>
    <cellStyle name="Comma  - Style2 5" xfId="3405"/>
    <cellStyle name="Comma  - Style2 6" xfId="10538"/>
    <cellStyle name="Comma  - Style3" xfId="3406"/>
    <cellStyle name="Comma  - Style3 2" xfId="3407"/>
    <cellStyle name="Comma  - Style3 2 2" xfId="3408"/>
    <cellStyle name="Comma  - Style3 3" xfId="3409"/>
    <cellStyle name="Comma  - Style3 4" xfId="3410"/>
    <cellStyle name="Comma  - Style3 5" xfId="3411"/>
    <cellStyle name="Comma  - Style3 6" xfId="10539"/>
    <cellStyle name="Comma  - Style4" xfId="3412"/>
    <cellStyle name="Comma  - Style4 2" xfId="3413"/>
    <cellStyle name="Comma  - Style4 2 2" xfId="3414"/>
    <cellStyle name="Comma  - Style4 3" xfId="3415"/>
    <cellStyle name="Comma  - Style4 4" xfId="3416"/>
    <cellStyle name="Comma  - Style4 5" xfId="3417"/>
    <cellStyle name="Comma  - Style4 6" xfId="10540"/>
    <cellStyle name="Comma  - Style5" xfId="3418"/>
    <cellStyle name="Comma  - Style5 2" xfId="3419"/>
    <cellStyle name="Comma  - Style5 2 2" xfId="3420"/>
    <cellStyle name="Comma  - Style5 3" xfId="3421"/>
    <cellStyle name="Comma  - Style5 4" xfId="3422"/>
    <cellStyle name="Comma  - Style5 5" xfId="3423"/>
    <cellStyle name="Comma  - Style5 6" xfId="10541"/>
    <cellStyle name="Comma  - Style6" xfId="3424"/>
    <cellStyle name="Comma  - Style6 2" xfId="3425"/>
    <cellStyle name="Comma  - Style6 2 2" xfId="3426"/>
    <cellStyle name="Comma  - Style6 3" xfId="3427"/>
    <cellStyle name="Comma  - Style6 4" xfId="3428"/>
    <cellStyle name="Comma  - Style6 5" xfId="3429"/>
    <cellStyle name="Comma  - Style6 6" xfId="10542"/>
    <cellStyle name="Comma  - Style7" xfId="3430"/>
    <cellStyle name="Comma  - Style7 2" xfId="3431"/>
    <cellStyle name="Comma  - Style7 2 2" xfId="3432"/>
    <cellStyle name="Comma  - Style7 3" xfId="3433"/>
    <cellStyle name="Comma  - Style7 4" xfId="3434"/>
    <cellStyle name="Comma  - Style7 5" xfId="3435"/>
    <cellStyle name="Comma  - Style7 6" xfId="10543"/>
    <cellStyle name="Comma  - Style8" xfId="3436"/>
    <cellStyle name="Comma  - Style8 2" xfId="3437"/>
    <cellStyle name="Comma  - Style8 2 2" xfId="3438"/>
    <cellStyle name="Comma  - Style8 3" xfId="3439"/>
    <cellStyle name="Comma  - Style8 4" xfId="3440"/>
    <cellStyle name="Comma  - Style8 5" xfId="3441"/>
    <cellStyle name="Comma  - Style8 6" xfId="10544"/>
    <cellStyle name="Comma (0.0)" xfId="3442"/>
    <cellStyle name="Comma (0.00)" xfId="3443"/>
    <cellStyle name="Comma (hidden)" xfId="3444"/>
    <cellStyle name="Comma (index)" xfId="3445"/>
    <cellStyle name="Comma [0] 2" xfId="3446"/>
    <cellStyle name="Comma [0] 2 2" xfId="3447"/>
    <cellStyle name="Comma [0] 2 3" xfId="3448"/>
    <cellStyle name="Comma [0] 2 4" xfId="3449"/>
    <cellStyle name="Comma [0] 2 5" xfId="3450"/>
    <cellStyle name="Comma [0] 2 6" xfId="3451"/>
    <cellStyle name="Comma [00]" xfId="3452"/>
    <cellStyle name="Comma [00] 10" xfId="10545"/>
    <cellStyle name="Comma [00] 2" xfId="3453"/>
    <cellStyle name="Comma [00] 2 2" xfId="3454"/>
    <cellStyle name="Comma [00] 2 3" xfId="3455"/>
    <cellStyle name="Comma [00] 2 4" xfId="3456"/>
    <cellStyle name="Comma [00] 2 5" xfId="3457"/>
    <cellStyle name="Comma [00] 3" xfId="3458"/>
    <cellStyle name="Comma [00] 4" xfId="3459"/>
    <cellStyle name="Comma [00] 5" xfId="3460"/>
    <cellStyle name="Comma [00] 6" xfId="3461"/>
    <cellStyle name="Comma [00] 7" xfId="3462"/>
    <cellStyle name="Comma [00] 8" xfId="3463"/>
    <cellStyle name="Comma [00] 9" xfId="3464"/>
    <cellStyle name="Comma 10" xfId="3465"/>
    <cellStyle name="Comma 10 2" xfId="3466"/>
    <cellStyle name="Comma 10 2 2" xfId="3467"/>
    <cellStyle name="Comma 10 3" xfId="3468"/>
    <cellStyle name="Comma 10 3 2" xfId="3469"/>
    <cellStyle name="Comma 10 4" xfId="3470"/>
    <cellStyle name="Comma 10 4 2" xfId="3471"/>
    <cellStyle name="Comma 10 4 3" xfId="3472"/>
    <cellStyle name="Comma 10 5" xfId="3473"/>
    <cellStyle name="Comma 10 5 2" xfId="3474"/>
    <cellStyle name="Comma 10 6" xfId="3475"/>
    <cellStyle name="Comma 10_E-TECH - WP (BS) 30.6.2010" xfId="10546"/>
    <cellStyle name="Comma 100" xfId="3476"/>
    <cellStyle name="Comma 100 2" xfId="3477"/>
    <cellStyle name="Comma 100 3" xfId="10547"/>
    <cellStyle name="Comma 101" xfId="3478"/>
    <cellStyle name="Comma 101 2" xfId="3479"/>
    <cellStyle name="Comma 101 3" xfId="10548"/>
    <cellStyle name="Comma 102" xfId="3480"/>
    <cellStyle name="Comma 102 2" xfId="3481"/>
    <cellStyle name="Comma 102 3" xfId="10549"/>
    <cellStyle name="Comma 103" xfId="3482"/>
    <cellStyle name="Comma 103 2" xfId="3483"/>
    <cellStyle name="Comma 103 3" xfId="10550"/>
    <cellStyle name="Comma 104" xfId="3484"/>
    <cellStyle name="Comma 104 2" xfId="3485"/>
    <cellStyle name="Comma 104 3" xfId="10551"/>
    <cellStyle name="Comma 105" xfId="3486"/>
    <cellStyle name="Comma 105 2" xfId="3"/>
    <cellStyle name="Comma 105 3" xfId="10552"/>
    <cellStyle name="Comma 106" xfId="3487"/>
    <cellStyle name="Comma 106 2" xfId="3488"/>
    <cellStyle name="Comma 106 2 2" xfId="10553"/>
    <cellStyle name="Comma 106 3" xfId="3489"/>
    <cellStyle name="Comma 106 3 2" xfId="10554"/>
    <cellStyle name="Comma 106 4" xfId="3490"/>
    <cellStyle name="Comma 106 4 2" xfId="10555"/>
    <cellStyle name="Comma 106 5" xfId="10556"/>
    <cellStyle name="Comma 106 5 2" xfId="10557"/>
    <cellStyle name="Comma 106 6" xfId="10558"/>
    <cellStyle name="Comma 107" xfId="3491"/>
    <cellStyle name="Comma 107 2" xfId="3492"/>
    <cellStyle name="Comma 107 2 2" xfId="10559"/>
    <cellStyle name="Comma 107 3" xfId="3493"/>
    <cellStyle name="Comma 107 3 2" xfId="10560"/>
    <cellStyle name="Comma 107 4" xfId="3494"/>
    <cellStyle name="Comma 107 4 2" xfId="10561"/>
    <cellStyle name="Comma 107 5" xfId="10562"/>
    <cellStyle name="Comma 107 5 2" xfId="10563"/>
    <cellStyle name="Comma 107 6" xfId="10564"/>
    <cellStyle name="Comma 108" xfId="3495"/>
    <cellStyle name="Comma 108 2" xfId="3496"/>
    <cellStyle name="Comma 108 2 2" xfId="10565"/>
    <cellStyle name="Comma 108 3" xfId="3497"/>
    <cellStyle name="Comma 108 3 2" xfId="10566"/>
    <cellStyle name="Comma 108 4" xfId="3498"/>
    <cellStyle name="Comma 108 4 2" xfId="10567"/>
    <cellStyle name="Comma 108 5" xfId="10568"/>
    <cellStyle name="Comma 108 5 2" xfId="10569"/>
    <cellStyle name="Comma 108 6" xfId="10570"/>
    <cellStyle name="Comma 109" xfId="3499"/>
    <cellStyle name="Comma 109 2" xfId="3500"/>
    <cellStyle name="Comma 109 2 2" xfId="10571"/>
    <cellStyle name="Comma 109 3" xfId="3501"/>
    <cellStyle name="Comma 109 3 2" xfId="10572"/>
    <cellStyle name="Comma 109 4" xfId="3502"/>
    <cellStyle name="Comma 109 4 2" xfId="10573"/>
    <cellStyle name="Comma 109 5" xfId="10574"/>
    <cellStyle name="Comma 109 5 2" xfId="10575"/>
    <cellStyle name="Comma 109 6" xfId="10576"/>
    <cellStyle name="Comma 11" xfId="3503"/>
    <cellStyle name="Comma 11 2" xfId="4"/>
    <cellStyle name="Comma 11 2 2" xfId="3504"/>
    <cellStyle name="Comma 11 2 2 2" xfId="10577"/>
    <cellStyle name="Comma 11 2 3" xfId="3505"/>
    <cellStyle name="Comma 11 2 4" xfId="3506"/>
    <cellStyle name="Comma 11 3" xfId="3507"/>
    <cellStyle name="Comma 11 3 2" xfId="10578"/>
    <cellStyle name="Comma 11 4" xfId="3508"/>
    <cellStyle name="Comma 11 4 2" xfId="10579"/>
    <cellStyle name="Comma 11 5" xfId="3509"/>
    <cellStyle name="Comma 11 6" xfId="3510"/>
    <cellStyle name="Comma 11_E-TECH - WP (BS) 30.6.2010" xfId="10580"/>
    <cellStyle name="Comma 110" xfId="3511"/>
    <cellStyle name="Comma 110 2" xfId="3512"/>
    <cellStyle name="Comma 110 2 2" xfId="10581"/>
    <cellStyle name="Comma 110 3" xfId="3513"/>
    <cellStyle name="Comma 110 3 2" xfId="10582"/>
    <cellStyle name="Comma 110 4" xfId="3514"/>
    <cellStyle name="Comma 110 4 2" xfId="10583"/>
    <cellStyle name="Comma 110 5" xfId="10584"/>
    <cellStyle name="Comma 110 5 2" xfId="10585"/>
    <cellStyle name="Comma 110 6" xfId="10586"/>
    <cellStyle name="Comma 111" xfId="3515"/>
    <cellStyle name="Comma 111 2" xfId="3516"/>
    <cellStyle name="Comma 111 2 2" xfId="10587"/>
    <cellStyle name="Comma 111 3" xfId="3517"/>
    <cellStyle name="Comma 111 3 2" xfId="10588"/>
    <cellStyle name="Comma 111 4" xfId="3518"/>
    <cellStyle name="Comma 111 4 2" xfId="10589"/>
    <cellStyle name="Comma 111 5" xfId="10590"/>
    <cellStyle name="Comma 111 5 2" xfId="10591"/>
    <cellStyle name="Comma 111 6" xfId="10592"/>
    <cellStyle name="Comma 112" xfId="3519"/>
    <cellStyle name="Comma 112 2" xfId="3520"/>
    <cellStyle name="Comma 112 2 2" xfId="10593"/>
    <cellStyle name="Comma 112 3" xfId="3521"/>
    <cellStyle name="Comma 112 3 2" xfId="10594"/>
    <cellStyle name="Comma 112 4" xfId="3522"/>
    <cellStyle name="Comma 112 4 2" xfId="10595"/>
    <cellStyle name="Comma 112 5" xfId="10596"/>
    <cellStyle name="Comma 112 5 2" xfId="10597"/>
    <cellStyle name="Comma 112 6" xfId="10598"/>
    <cellStyle name="Comma 113" xfId="3523"/>
    <cellStyle name="Comma 113 2" xfId="3524"/>
    <cellStyle name="Comma 113 2 2" xfId="10599"/>
    <cellStyle name="Comma 113 3" xfId="3525"/>
    <cellStyle name="Comma 113 3 2" xfId="10600"/>
    <cellStyle name="Comma 113 4" xfId="3526"/>
    <cellStyle name="Comma 113 4 2" xfId="10601"/>
    <cellStyle name="Comma 113 5" xfId="10602"/>
    <cellStyle name="Comma 113 5 2" xfId="10603"/>
    <cellStyle name="Comma 113 6" xfId="10604"/>
    <cellStyle name="Comma 114" xfId="3527"/>
    <cellStyle name="Comma 114 2" xfId="3528"/>
    <cellStyle name="Comma 114 2 2" xfId="10605"/>
    <cellStyle name="Comma 114 3" xfId="3529"/>
    <cellStyle name="Comma 114 3 2" xfId="10606"/>
    <cellStyle name="Comma 114 4" xfId="3530"/>
    <cellStyle name="Comma 114 4 2" xfId="10607"/>
    <cellStyle name="Comma 114 5" xfId="10608"/>
    <cellStyle name="Comma 114 5 2" xfId="10609"/>
    <cellStyle name="Comma 114 6" xfId="10610"/>
    <cellStyle name="Comma 115" xfId="3531"/>
    <cellStyle name="Comma 115 2" xfId="3532"/>
    <cellStyle name="Comma 115 2 2" xfId="10611"/>
    <cellStyle name="Comma 115 3" xfId="3533"/>
    <cellStyle name="Comma 115 3 2" xfId="10612"/>
    <cellStyle name="Comma 115 4" xfId="3534"/>
    <cellStyle name="Comma 115 4 2" xfId="10613"/>
    <cellStyle name="Comma 115 5" xfId="10614"/>
    <cellStyle name="Comma 115 5 2" xfId="10615"/>
    <cellStyle name="Comma 115 6" xfId="10616"/>
    <cellStyle name="Comma 116" xfId="3535"/>
    <cellStyle name="Comma 116 2" xfId="3536"/>
    <cellStyle name="Comma 116 2 2" xfId="10617"/>
    <cellStyle name="Comma 116 3" xfId="3537"/>
    <cellStyle name="Comma 116 3 2" xfId="10618"/>
    <cellStyle name="Comma 116 4" xfId="3538"/>
    <cellStyle name="Comma 116 4 2" xfId="10619"/>
    <cellStyle name="Comma 116 5" xfId="10620"/>
    <cellStyle name="Comma 116 5 2" xfId="10621"/>
    <cellStyle name="Comma 116 6" xfId="10622"/>
    <cellStyle name="Comma 117" xfId="3539"/>
    <cellStyle name="Comma 117 2" xfId="3540"/>
    <cellStyle name="Comma 117 2 2" xfId="10623"/>
    <cellStyle name="Comma 117 3" xfId="3541"/>
    <cellStyle name="Comma 117 3 2" xfId="10624"/>
    <cellStyle name="Comma 117 4" xfId="3542"/>
    <cellStyle name="Comma 117 4 2" xfId="10625"/>
    <cellStyle name="Comma 117 5" xfId="10626"/>
    <cellStyle name="Comma 117 5 2" xfId="10627"/>
    <cellStyle name="Comma 117 6" xfId="10628"/>
    <cellStyle name="Comma 118" xfId="3543"/>
    <cellStyle name="Comma 118 2" xfId="3544"/>
    <cellStyle name="Comma 118 2 2" xfId="10629"/>
    <cellStyle name="Comma 118 3" xfId="3545"/>
    <cellStyle name="Comma 118 3 2" xfId="10630"/>
    <cellStyle name="Comma 118 4" xfId="3546"/>
    <cellStyle name="Comma 118 4 2" xfId="10631"/>
    <cellStyle name="Comma 118 5" xfId="10632"/>
    <cellStyle name="Comma 118 5 2" xfId="10633"/>
    <cellStyle name="Comma 118 6" xfId="10634"/>
    <cellStyle name="Comma 119" xfId="3547"/>
    <cellStyle name="Comma 119 2" xfId="3548"/>
    <cellStyle name="Comma 119 2 2" xfId="10635"/>
    <cellStyle name="Comma 119 3" xfId="3549"/>
    <cellStyle name="Comma 119 3 2" xfId="10636"/>
    <cellStyle name="Comma 119 4" xfId="3550"/>
    <cellStyle name="Comma 119 4 2" xfId="10637"/>
    <cellStyle name="Comma 119 5" xfId="10638"/>
    <cellStyle name="Comma 119 5 2" xfId="10639"/>
    <cellStyle name="Comma 119 6" xfId="10640"/>
    <cellStyle name="Comma 12" xfId="3551"/>
    <cellStyle name="Comma 12 10" xfId="3552"/>
    <cellStyle name="Comma 12 11" xfId="3553"/>
    <cellStyle name="Comma 12 12" xfId="3554"/>
    <cellStyle name="Comma 12 13" xfId="3555"/>
    <cellStyle name="Comma 12 14" xfId="3556"/>
    <cellStyle name="Comma 12 15" xfId="3557"/>
    <cellStyle name="Comma 12 2" xfId="3558"/>
    <cellStyle name="Comma 12 2 2" xfId="10641"/>
    <cellStyle name="Comma 12 2 3" xfId="10642"/>
    <cellStyle name="Comma 12 3" xfId="3559"/>
    <cellStyle name="Comma 12 4" xfId="3560"/>
    <cellStyle name="Comma 12 5" xfId="3561"/>
    <cellStyle name="Comma 12 6" xfId="3562"/>
    <cellStyle name="Comma 12 7" xfId="3563"/>
    <cellStyle name="Comma 12 8" xfId="3564"/>
    <cellStyle name="Comma 12 9" xfId="3565"/>
    <cellStyle name="Comma 12_E-TECH - WP (BS) 30.6.2010" xfId="10643"/>
    <cellStyle name="Comma 120" xfId="3566"/>
    <cellStyle name="Comma 120 2" xfId="3567"/>
    <cellStyle name="Comma 120 2 2" xfId="10644"/>
    <cellStyle name="Comma 120 3" xfId="3568"/>
    <cellStyle name="Comma 120 3 2" xfId="10645"/>
    <cellStyle name="Comma 120 4" xfId="3569"/>
    <cellStyle name="Comma 120 4 2" xfId="10646"/>
    <cellStyle name="Comma 120 5" xfId="10647"/>
    <cellStyle name="Comma 120 5 2" xfId="10648"/>
    <cellStyle name="Comma 120 6" xfId="10649"/>
    <cellStyle name="Comma 121" xfId="3570"/>
    <cellStyle name="Comma 121 2" xfId="3571"/>
    <cellStyle name="Comma 121 2 2" xfId="10650"/>
    <cellStyle name="Comma 121 3" xfId="3572"/>
    <cellStyle name="Comma 121 3 2" xfId="10651"/>
    <cellStyle name="Comma 121 4" xfId="3573"/>
    <cellStyle name="Comma 121 4 2" xfId="10652"/>
    <cellStyle name="Comma 121 5" xfId="10653"/>
    <cellStyle name="Comma 121 5 2" xfId="10654"/>
    <cellStyle name="Comma 121 6" xfId="10655"/>
    <cellStyle name="Comma 122" xfId="3574"/>
    <cellStyle name="Comma 122 2" xfId="3575"/>
    <cellStyle name="Comma 122 2 2" xfId="10656"/>
    <cellStyle name="Comma 122 3" xfId="3576"/>
    <cellStyle name="Comma 122 3 2" xfId="10657"/>
    <cellStyle name="Comma 122 4" xfId="3577"/>
    <cellStyle name="Comma 122 4 2" xfId="10658"/>
    <cellStyle name="Comma 122 5" xfId="10659"/>
    <cellStyle name="Comma 122 5 2" xfId="10660"/>
    <cellStyle name="Comma 122 6" xfId="10661"/>
    <cellStyle name="Comma 123" xfId="3578"/>
    <cellStyle name="Comma 123 2" xfId="3579"/>
    <cellStyle name="Comma 123 2 2" xfId="10662"/>
    <cellStyle name="Comma 123 3" xfId="3580"/>
    <cellStyle name="Comma 123 3 2" xfId="10663"/>
    <cellStyle name="Comma 123 4" xfId="3581"/>
    <cellStyle name="Comma 123 4 2" xfId="10664"/>
    <cellStyle name="Comma 123 5" xfId="10665"/>
    <cellStyle name="Comma 123 5 2" xfId="10666"/>
    <cellStyle name="Comma 123 6" xfId="10667"/>
    <cellStyle name="Comma 124" xfId="3582"/>
    <cellStyle name="Comma 124 2" xfId="3583"/>
    <cellStyle name="Comma 124 2 2" xfId="10668"/>
    <cellStyle name="Comma 124 3" xfId="3584"/>
    <cellStyle name="Comma 124 3 2" xfId="10669"/>
    <cellStyle name="Comma 124 4" xfId="3585"/>
    <cellStyle name="Comma 124 4 2" xfId="10670"/>
    <cellStyle name="Comma 124 5" xfId="10671"/>
    <cellStyle name="Comma 124 5 2" xfId="10672"/>
    <cellStyle name="Comma 124 6" xfId="10673"/>
    <cellStyle name="Comma 125" xfId="3586"/>
    <cellStyle name="Comma 125 2" xfId="3587"/>
    <cellStyle name="Comma 125 2 2" xfId="10674"/>
    <cellStyle name="Comma 125 3" xfId="3588"/>
    <cellStyle name="Comma 125 3 2" xfId="10675"/>
    <cellStyle name="Comma 125 4" xfId="3589"/>
    <cellStyle name="Comma 125 4 2" xfId="10676"/>
    <cellStyle name="Comma 125 5" xfId="10677"/>
    <cellStyle name="Comma 125 5 2" xfId="10678"/>
    <cellStyle name="Comma 125 6" xfId="10679"/>
    <cellStyle name="Comma 126" xfId="3590"/>
    <cellStyle name="Comma 126 2" xfId="3591"/>
    <cellStyle name="Comma 126 2 2" xfId="10680"/>
    <cellStyle name="Comma 126 3" xfId="3592"/>
    <cellStyle name="Comma 126 3 2" xfId="10681"/>
    <cellStyle name="Comma 126 4" xfId="3593"/>
    <cellStyle name="Comma 126 4 2" xfId="10682"/>
    <cellStyle name="Comma 126 5" xfId="10683"/>
    <cellStyle name="Comma 126 5 2" xfId="10684"/>
    <cellStyle name="Comma 126 6" xfId="10685"/>
    <cellStyle name="Comma 127" xfId="3594"/>
    <cellStyle name="Comma 127 2" xfId="3595"/>
    <cellStyle name="Comma 127 2 2" xfId="10686"/>
    <cellStyle name="Comma 127 3" xfId="3596"/>
    <cellStyle name="Comma 127 3 2" xfId="10687"/>
    <cellStyle name="Comma 127 4" xfId="3597"/>
    <cellStyle name="Comma 127 4 2" xfId="10688"/>
    <cellStyle name="Comma 127 5" xfId="10689"/>
    <cellStyle name="Comma 127 5 2" xfId="10690"/>
    <cellStyle name="Comma 127 6" xfId="10691"/>
    <cellStyle name="Comma 128" xfId="3598"/>
    <cellStyle name="Comma 128 2" xfId="3599"/>
    <cellStyle name="Comma 128 2 2" xfId="10692"/>
    <cellStyle name="Comma 128 3" xfId="3600"/>
    <cellStyle name="Comma 128 3 2" xfId="10693"/>
    <cellStyle name="Comma 128 4" xfId="3601"/>
    <cellStyle name="Comma 128 4 2" xfId="10694"/>
    <cellStyle name="Comma 128 5" xfId="10695"/>
    <cellStyle name="Comma 128 5 2" xfId="10696"/>
    <cellStyle name="Comma 128 6" xfId="10697"/>
    <cellStyle name="Comma 129" xfId="3602"/>
    <cellStyle name="Comma 129 2" xfId="3603"/>
    <cellStyle name="Comma 129 2 2" xfId="10698"/>
    <cellStyle name="Comma 129 3" xfId="3604"/>
    <cellStyle name="Comma 129 3 2" xfId="10699"/>
    <cellStyle name="Comma 129 4" xfId="3605"/>
    <cellStyle name="Comma 129 4 2" xfId="10700"/>
    <cellStyle name="Comma 129 5" xfId="10701"/>
    <cellStyle name="Comma 129 5 2" xfId="10702"/>
    <cellStyle name="Comma 129 6" xfId="10703"/>
    <cellStyle name="Comma 13" xfId="3606"/>
    <cellStyle name="Comma 13 2" xfId="3607"/>
    <cellStyle name="Comma 13 2 2" xfId="3608"/>
    <cellStyle name="Comma 13 2 2 2" xfId="10704"/>
    <cellStyle name="Comma 13 2 3" xfId="10705"/>
    <cellStyle name="Comma 13 2_E-TECH - WP (BS) 30.6.2010" xfId="10706"/>
    <cellStyle name="Comma 13 3" xfId="3609"/>
    <cellStyle name="Comma 13 3 2" xfId="3610"/>
    <cellStyle name="Comma 13 4" xfId="3611"/>
    <cellStyle name="Comma 13 5" xfId="3612"/>
    <cellStyle name="Comma 13 6" xfId="3613"/>
    <cellStyle name="Comma 13 7" xfId="3614"/>
    <cellStyle name="Comma 13 8" xfId="3615"/>
    <cellStyle name="Comma 13_E-TECH - WP (BS) 30.6.2010" xfId="10707"/>
    <cellStyle name="Comma 130" xfId="3616"/>
    <cellStyle name="Comma 130 2" xfId="3617"/>
    <cellStyle name="Comma 130 2 2" xfId="10708"/>
    <cellStyle name="Comma 130 3" xfId="3618"/>
    <cellStyle name="Comma 130 3 2" xfId="10709"/>
    <cellStyle name="Comma 130 4" xfId="3619"/>
    <cellStyle name="Comma 130 4 2" xfId="10710"/>
    <cellStyle name="Comma 130 5" xfId="10711"/>
    <cellStyle name="Comma 130 5 2" xfId="10712"/>
    <cellStyle name="Comma 130 6" xfId="10713"/>
    <cellStyle name="Comma 131" xfId="3620"/>
    <cellStyle name="Comma 131 2" xfId="3621"/>
    <cellStyle name="Comma 131 2 2" xfId="10714"/>
    <cellStyle name="Comma 131 3" xfId="3622"/>
    <cellStyle name="Comma 131 3 2" xfId="10715"/>
    <cellStyle name="Comma 131 4" xfId="3623"/>
    <cellStyle name="Comma 131 4 2" xfId="10716"/>
    <cellStyle name="Comma 131 5" xfId="10717"/>
    <cellStyle name="Comma 131 5 2" xfId="10718"/>
    <cellStyle name="Comma 131 6" xfId="10719"/>
    <cellStyle name="Comma 132" xfId="3624"/>
    <cellStyle name="Comma 132 2" xfId="3625"/>
    <cellStyle name="Comma 132 2 2" xfId="10720"/>
    <cellStyle name="Comma 132 3" xfId="3626"/>
    <cellStyle name="Comma 132 3 2" xfId="10721"/>
    <cellStyle name="Comma 132 4" xfId="3627"/>
    <cellStyle name="Comma 132 4 2" xfId="10722"/>
    <cellStyle name="Comma 132 5" xfId="10723"/>
    <cellStyle name="Comma 132 5 2" xfId="10724"/>
    <cellStyle name="Comma 132 6" xfId="10725"/>
    <cellStyle name="Comma 133" xfId="3628"/>
    <cellStyle name="Comma 133 2" xfId="3629"/>
    <cellStyle name="Comma 133 2 2" xfId="10726"/>
    <cellStyle name="Comma 133 3" xfId="3630"/>
    <cellStyle name="Comma 133 3 2" xfId="10727"/>
    <cellStyle name="Comma 133 4" xfId="3631"/>
    <cellStyle name="Comma 133 4 2" xfId="10728"/>
    <cellStyle name="Comma 133 5" xfId="10729"/>
    <cellStyle name="Comma 133 5 2" xfId="10730"/>
    <cellStyle name="Comma 133 6" xfId="10731"/>
    <cellStyle name="Comma 134" xfId="3632"/>
    <cellStyle name="Comma 134 2" xfId="3633"/>
    <cellStyle name="Comma 134 2 2" xfId="10732"/>
    <cellStyle name="Comma 134 3" xfId="3634"/>
    <cellStyle name="Comma 134 3 2" xfId="10733"/>
    <cellStyle name="Comma 134 4" xfId="3635"/>
    <cellStyle name="Comma 134 4 2" xfId="10734"/>
    <cellStyle name="Comma 134 5" xfId="10735"/>
    <cellStyle name="Comma 134 5 2" xfId="10736"/>
    <cellStyle name="Comma 134 6" xfId="10737"/>
    <cellStyle name="Comma 135" xfId="3636"/>
    <cellStyle name="Comma 135 2" xfId="3637"/>
    <cellStyle name="Comma 135 2 2" xfId="10738"/>
    <cellStyle name="Comma 135 3" xfId="3638"/>
    <cellStyle name="Comma 135 3 2" xfId="10739"/>
    <cellStyle name="Comma 135 4" xfId="3639"/>
    <cellStyle name="Comma 135 4 2" xfId="10740"/>
    <cellStyle name="Comma 135 5" xfId="10741"/>
    <cellStyle name="Comma 135 5 2" xfId="10742"/>
    <cellStyle name="Comma 135 6" xfId="10743"/>
    <cellStyle name="Comma 136" xfId="3640"/>
    <cellStyle name="Comma 136 2" xfId="3641"/>
    <cellStyle name="Comma 136 2 2" xfId="10744"/>
    <cellStyle name="Comma 136 3" xfId="3642"/>
    <cellStyle name="Comma 136 3 2" xfId="10745"/>
    <cellStyle name="Comma 136 4" xfId="3643"/>
    <cellStyle name="Comma 136 4 2" xfId="10746"/>
    <cellStyle name="Comma 136 5" xfId="10747"/>
    <cellStyle name="Comma 136 5 2" xfId="10748"/>
    <cellStyle name="Comma 136 6" xfId="10749"/>
    <cellStyle name="Comma 137" xfId="3644"/>
    <cellStyle name="Comma 137 2" xfId="3645"/>
    <cellStyle name="Comma 137 2 2" xfId="10750"/>
    <cellStyle name="Comma 137 3" xfId="3646"/>
    <cellStyle name="Comma 137 3 2" xfId="10751"/>
    <cellStyle name="Comma 137 4" xfId="3647"/>
    <cellStyle name="Comma 137 4 2" xfId="10752"/>
    <cellStyle name="Comma 137 5" xfId="10753"/>
    <cellStyle name="Comma 137 5 2" xfId="10754"/>
    <cellStyle name="Comma 137 6" xfId="10755"/>
    <cellStyle name="Comma 138" xfId="3648"/>
    <cellStyle name="Comma 138 2" xfId="3649"/>
    <cellStyle name="Comma 138 2 2" xfId="10756"/>
    <cellStyle name="Comma 138 3" xfId="3650"/>
    <cellStyle name="Comma 138 3 2" xfId="10757"/>
    <cellStyle name="Comma 138 4" xfId="3651"/>
    <cellStyle name="Comma 138 4 2" xfId="10758"/>
    <cellStyle name="Comma 138 5" xfId="10759"/>
    <cellStyle name="Comma 138 5 2" xfId="10760"/>
    <cellStyle name="Comma 138 6" xfId="10761"/>
    <cellStyle name="Comma 139" xfId="3652"/>
    <cellStyle name="Comma 139 2" xfId="3653"/>
    <cellStyle name="Comma 139 2 2" xfId="10762"/>
    <cellStyle name="Comma 139 3" xfId="3654"/>
    <cellStyle name="Comma 139 3 2" xfId="10763"/>
    <cellStyle name="Comma 139 4" xfId="3655"/>
    <cellStyle name="Comma 139 4 2" xfId="10764"/>
    <cellStyle name="Comma 139 5" xfId="10765"/>
    <cellStyle name="Comma 139 5 2" xfId="10766"/>
    <cellStyle name="Comma 139 6" xfId="10767"/>
    <cellStyle name="Comma 14" xfId="3656"/>
    <cellStyle name="Comma 14 2" xfId="3657"/>
    <cellStyle name="Comma 14 2 2" xfId="10768"/>
    <cellStyle name="Comma 14 3" xfId="3658"/>
    <cellStyle name="Comma 14 4" xfId="3659"/>
    <cellStyle name="Comma 14 4 2" xfId="3660"/>
    <cellStyle name="Comma 14 5" xfId="3661"/>
    <cellStyle name="Comma 14 6" xfId="3662"/>
    <cellStyle name="Comma 14_E-TECH - WP (BS) 30.6.2010" xfId="10769"/>
    <cellStyle name="Comma 140" xfId="3663"/>
    <cellStyle name="Comma 140 2" xfId="3664"/>
    <cellStyle name="Comma 140 2 2" xfId="10770"/>
    <cellStyle name="Comma 140 3" xfId="3665"/>
    <cellStyle name="Comma 140 3 2" xfId="10771"/>
    <cellStyle name="Comma 140 4" xfId="3666"/>
    <cellStyle name="Comma 140 4 2" xfId="10772"/>
    <cellStyle name="Comma 140 5" xfId="10773"/>
    <cellStyle name="Comma 140 5 2" xfId="10774"/>
    <cellStyle name="Comma 140 6" xfId="10775"/>
    <cellStyle name="Comma 141" xfId="3667"/>
    <cellStyle name="Comma 141 2" xfId="3668"/>
    <cellStyle name="Comma 141 2 2" xfId="10776"/>
    <cellStyle name="Comma 141 3" xfId="3669"/>
    <cellStyle name="Comma 141 3 2" xfId="10777"/>
    <cellStyle name="Comma 141 4" xfId="3670"/>
    <cellStyle name="Comma 141 4 2" xfId="10778"/>
    <cellStyle name="Comma 141 5" xfId="10779"/>
    <cellStyle name="Comma 141 5 2" xfId="10780"/>
    <cellStyle name="Comma 141 6" xfId="10781"/>
    <cellStyle name="Comma 142" xfId="3671"/>
    <cellStyle name="Comma 142 2" xfId="3672"/>
    <cellStyle name="Comma 142 2 2" xfId="10782"/>
    <cellStyle name="Comma 142 3" xfId="3673"/>
    <cellStyle name="Comma 142 3 2" xfId="10783"/>
    <cellStyle name="Comma 142 4" xfId="10784"/>
    <cellStyle name="Comma 142 4 2" xfId="10785"/>
    <cellStyle name="Comma 142 5" xfId="10786"/>
    <cellStyle name="Comma 143" xfId="3674"/>
    <cellStyle name="Comma 143 2" xfId="3675"/>
    <cellStyle name="Comma 143 2 2" xfId="10787"/>
    <cellStyle name="Comma 143 3" xfId="3676"/>
    <cellStyle name="Comma 143 3 2" xfId="10788"/>
    <cellStyle name="Comma 143 4" xfId="3677"/>
    <cellStyle name="Comma 143 4 2" xfId="10789"/>
    <cellStyle name="Comma 143 5" xfId="10790"/>
    <cellStyle name="Comma 143 5 2" xfId="10791"/>
    <cellStyle name="Comma 143 6" xfId="10792"/>
    <cellStyle name="Comma 144" xfId="3678"/>
    <cellStyle name="Comma 144 2" xfId="3679"/>
    <cellStyle name="Comma 144 2 2" xfId="10793"/>
    <cellStyle name="Comma 144 3" xfId="3680"/>
    <cellStyle name="Comma 144 3 2" xfId="10794"/>
    <cellStyle name="Comma 144 4" xfId="3681"/>
    <cellStyle name="Comma 144 4 2" xfId="10795"/>
    <cellStyle name="Comma 144 5" xfId="10796"/>
    <cellStyle name="Comma 144 5 2" xfId="10797"/>
    <cellStyle name="Comma 144 6" xfId="10798"/>
    <cellStyle name="Comma 145" xfId="3682"/>
    <cellStyle name="Comma 145 2" xfId="3683"/>
    <cellStyle name="Comma 145 2 2" xfId="10799"/>
    <cellStyle name="Comma 145 3" xfId="3684"/>
    <cellStyle name="Comma 145 3 2" xfId="10800"/>
    <cellStyle name="Comma 145 4" xfId="3685"/>
    <cellStyle name="Comma 145 4 2" xfId="10801"/>
    <cellStyle name="Comma 145 5" xfId="10802"/>
    <cellStyle name="Comma 145 5 2" xfId="10803"/>
    <cellStyle name="Comma 145 6" xfId="10804"/>
    <cellStyle name="Comma 146" xfId="3686"/>
    <cellStyle name="Comma 146 2" xfId="3687"/>
    <cellStyle name="Comma 146 2 2" xfId="10805"/>
    <cellStyle name="Comma 146 3" xfId="3688"/>
    <cellStyle name="Comma 146 3 2" xfId="10806"/>
    <cellStyle name="Comma 146 4" xfId="3689"/>
    <cellStyle name="Comma 146 4 2" xfId="10807"/>
    <cellStyle name="Comma 146 5" xfId="10808"/>
    <cellStyle name="Comma 146 5 2" xfId="10809"/>
    <cellStyle name="Comma 146 6" xfId="10810"/>
    <cellStyle name="Comma 147" xfId="3690"/>
    <cellStyle name="Comma 147 2" xfId="3691"/>
    <cellStyle name="Comma 147 2 2" xfId="10811"/>
    <cellStyle name="Comma 147 3" xfId="3692"/>
    <cellStyle name="Comma 147 3 2" xfId="10812"/>
    <cellStyle name="Comma 147 4" xfId="3693"/>
    <cellStyle name="Comma 147 4 2" xfId="10813"/>
    <cellStyle name="Comma 147 5" xfId="10814"/>
    <cellStyle name="Comma 147 5 2" xfId="10815"/>
    <cellStyle name="Comma 147 6" xfId="10816"/>
    <cellStyle name="Comma 148" xfId="3694"/>
    <cellStyle name="Comma 148 2" xfId="3695"/>
    <cellStyle name="Comma 148 2 2" xfId="10817"/>
    <cellStyle name="Comma 148 3" xfId="3696"/>
    <cellStyle name="Comma 148 3 2" xfId="10818"/>
    <cellStyle name="Comma 148 4" xfId="3697"/>
    <cellStyle name="Comma 148 4 2" xfId="10819"/>
    <cellStyle name="Comma 148 5" xfId="10820"/>
    <cellStyle name="Comma 148 5 2" xfId="10821"/>
    <cellStyle name="Comma 148 6" xfId="10822"/>
    <cellStyle name="Comma 149" xfId="3698"/>
    <cellStyle name="Comma 149 2" xfId="3699"/>
    <cellStyle name="Comma 149 2 2" xfId="10823"/>
    <cellStyle name="Comma 149 3" xfId="3700"/>
    <cellStyle name="Comma 149 3 2" xfId="10824"/>
    <cellStyle name="Comma 149 4" xfId="3701"/>
    <cellStyle name="Comma 149 4 2" xfId="10825"/>
    <cellStyle name="Comma 149 5" xfId="10826"/>
    <cellStyle name="Comma 149 5 2" xfId="10827"/>
    <cellStyle name="Comma 149 6" xfId="10828"/>
    <cellStyle name="Comma 15" xfId="3702"/>
    <cellStyle name="Comma 15 10" xfId="3703"/>
    <cellStyle name="Comma 15 11" xfId="3704"/>
    <cellStyle name="Comma 15 12" xfId="3705"/>
    <cellStyle name="Comma 15 13" xfId="3706"/>
    <cellStyle name="Comma 15 14" xfId="3707"/>
    <cellStyle name="Comma 15 2" xfId="3708"/>
    <cellStyle name="Comma 15 2 2" xfId="3709"/>
    <cellStyle name="Comma 15 2 3" xfId="10829"/>
    <cellStyle name="Comma 15 3" xfId="3710"/>
    <cellStyle name="Comma 15 4" xfId="3711"/>
    <cellStyle name="Comma 15 5" xfId="3712"/>
    <cellStyle name="Comma 15 6" xfId="3713"/>
    <cellStyle name="Comma 15 7" xfId="3714"/>
    <cellStyle name="Comma 15 8" xfId="3715"/>
    <cellStyle name="Comma 15 9" xfId="3716"/>
    <cellStyle name="Comma 15_E-TECH - WP (BS) 30.6.2010" xfId="10830"/>
    <cellStyle name="Comma 150" xfId="3717"/>
    <cellStyle name="Comma 150 2" xfId="3718"/>
    <cellStyle name="Comma 150 2 2" xfId="10831"/>
    <cellStyle name="Comma 150 3" xfId="3719"/>
    <cellStyle name="Comma 150 3 2" xfId="10832"/>
    <cellStyle name="Comma 150 4" xfId="3720"/>
    <cellStyle name="Comma 150 4 2" xfId="10833"/>
    <cellStyle name="Comma 150 5" xfId="10834"/>
    <cellStyle name="Comma 150 5 2" xfId="10835"/>
    <cellStyle name="Comma 150 6" xfId="10836"/>
    <cellStyle name="Comma 151" xfId="3721"/>
    <cellStyle name="Comma 151 2" xfId="3722"/>
    <cellStyle name="Comma 151 2 2" xfId="10837"/>
    <cellStyle name="Comma 151 3" xfId="3723"/>
    <cellStyle name="Comma 151 3 2" xfId="10838"/>
    <cellStyle name="Comma 151 4" xfId="3724"/>
    <cellStyle name="Comma 151 4 2" xfId="10839"/>
    <cellStyle name="Comma 151 5" xfId="10840"/>
    <cellStyle name="Comma 151 5 2" xfId="10841"/>
    <cellStyle name="Comma 151 6" xfId="10842"/>
    <cellStyle name="Comma 152" xfId="3725"/>
    <cellStyle name="Comma 152 2" xfId="3726"/>
    <cellStyle name="Comma 152 2 2" xfId="10843"/>
    <cellStyle name="Comma 152 3" xfId="3727"/>
    <cellStyle name="Comma 152 3 2" xfId="10844"/>
    <cellStyle name="Comma 152 4" xfId="3728"/>
    <cellStyle name="Comma 152 4 2" xfId="10845"/>
    <cellStyle name="Comma 152 5" xfId="10846"/>
    <cellStyle name="Comma 152 5 2" xfId="10847"/>
    <cellStyle name="Comma 152 6" xfId="10848"/>
    <cellStyle name="Comma 153" xfId="3729"/>
    <cellStyle name="Comma 153 2" xfId="3730"/>
    <cellStyle name="Comma 153 2 2" xfId="10849"/>
    <cellStyle name="Comma 153 3" xfId="3731"/>
    <cellStyle name="Comma 153 3 2" xfId="10850"/>
    <cellStyle name="Comma 153 4" xfId="3732"/>
    <cellStyle name="Comma 153 4 2" xfId="10851"/>
    <cellStyle name="Comma 153 5" xfId="10852"/>
    <cellStyle name="Comma 153 5 2" xfId="10853"/>
    <cellStyle name="Comma 153 6" xfId="10854"/>
    <cellStyle name="Comma 154" xfId="3733"/>
    <cellStyle name="Comma 154 2" xfId="3734"/>
    <cellStyle name="Comma 154 2 2" xfId="10855"/>
    <cellStyle name="Comma 154 3" xfId="3735"/>
    <cellStyle name="Comma 154 3 2" xfId="10856"/>
    <cellStyle name="Comma 154 4" xfId="3736"/>
    <cellStyle name="Comma 154 4 2" xfId="10857"/>
    <cellStyle name="Comma 154 5" xfId="10858"/>
    <cellStyle name="Comma 154 5 2" xfId="10859"/>
    <cellStyle name="Comma 154 6" xfId="10860"/>
    <cellStyle name="Comma 155" xfId="3737"/>
    <cellStyle name="Comma 155 2" xfId="3738"/>
    <cellStyle name="Comma 155 2 2" xfId="10861"/>
    <cellStyle name="Comma 155 3" xfId="3739"/>
    <cellStyle name="Comma 155 3 2" xfId="10862"/>
    <cellStyle name="Comma 155 4" xfId="3740"/>
    <cellStyle name="Comma 155 4 2" xfId="10863"/>
    <cellStyle name="Comma 155 5" xfId="10864"/>
    <cellStyle name="Comma 155 5 2" xfId="10865"/>
    <cellStyle name="Comma 155 6" xfId="10866"/>
    <cellStyle name="Comma 156" xfId="3741"/>
    <cellStyle name="Comma 156 2" xfId="3742"/>
    <cellStyle name="Comma 156 2 2" xfId="10867"/>
    <cellStyle name="Comma 156 3" xfId="3743"/>
    <cellStyle name="Comma 156 3 2" xfId="10868"/>
    <cellStyle name="Comma 156 4" xfId="3744"/>
    <cellStyle name="Comma 156 4 2" xfId="10869"/>
    <cellStyle name="Comma 156 5" xfId="10870"/>
    <cellStyle name="Comma 156 5 2" xfId="10871"/>
    <cellStyle name="Comma 156 6" xfId="10872"/>
    <cellStyle name="Comma 157" xfId="3745"/>
    <cellStyle name="Comma 157 2" xfId="3746"/>
    <cellStyle name="Comma 157 2 2" xfId="10873"/>
    <cellStyle name="Comma 157 3" xfId="3747"/>
    <cellStyle name="Comma 157 3 2" xfId="10874"/>
    <cellStyle name="Comma 157 4" xfId="3748"/>
    <cellStyle name="Comma 157 4 2" xfId="10875"/>
    <cellStyle name="Comma 157 5" xfId="10876"/>
    <cellStyle name="Comma 157 5 2" xfId="10877"/>
    <cellStyle name="Comma 157 6" xfId="10878"/>
    <cellStyle name="Comma 158" xfId="3749"/>
    <cellStyle name="Comma 158 2" xfId="3750"/>
    <cellStyle name="Comma 158 2 2" xfId="10879"/>
    <cellStyle name="Comma 158 3" xfId="3751"/>
    <cellStyle name="Comma 158 3 2" xfId="10880"/>
    <cellStyle name="Comma 158 4" xfId="10881"/>
    <cellStyle name="Comma 158 4 2" xfId="10882"/>
    <cellStyle name="Comma 158 5" xfId="10883"/>
    <cellStyle name="Comma 159" xfId="3752"/>
    <cellStyle name="Comma 159 2" xfId="3753"/>
    <cellStyle name="Comma 159 2 2" xfId="10884"/>
    <cellStyle name="Comma 159 3" xfId="3754"/>
    <cellStyle name="Comma 159 3 2" xfId="10885"/>
    <cellStyle name="Comma 159 4" xfId="10886"/>
    <cellStyle name="Comma 159 4 2" xfId="10887"/>
    <cellStyle name="Comma 159 5" xfId="10888"/>
    <cellStyle name="Comma 16" xfId="3755"/>
    <cellStyle name="Comma 16 2" xfId="3756"/>
    <cellStyle name="Comma 16 3" xfId="3757"/>
    <cellStyle name="Comma 16 4" xfId="3758"/>
    <cellStyle name="Comma 16 5" xfId="10889"/>
    <cellStyle name="Comma 16_E-TECH - WP (BS) 30.6.2010" xfId="10890"/>
    <cellStyle name="Comma 160" xfId="3759"/>
    <cellStyle name="Comma 160 2" xfId="3760"/>
    <cellStyle name="Comma 160 2 2" xfId="10891"/>
    <cellStyle name="Comma 160 3" xfId="3761"/>
    <cellStyle name="Comma 160 3 2" xfId="10892"/>
    <cellStyle name="Comma 160 4" xfId="10893"/>
    <cellStyle name="Comma 160 4 2" xfId="10894"/>
    <cellStyle name="Comma 160 5" xfId="10895"/>
    <cellStyle name="Comma 161" xfId="3762"/>
    <cellStyle name="Comma 161 2" xfId="3763"/>
    <cellStyle name="Comma 161 2 2" xfId="10896"/>
    <cellStyle name="Comma 161 3" xfId="3764"/>
    <cellStyle name="Comma 161 3 2" xfId="10897"/>
    <cellStyle name="Comma 161 4" xfId="10898"/>
    <cellStyle name="Comma 161 4 2" xfId="10899"/>
    <cellStyle name="Comma 161 5" xfId="10900"/>
    <cellStyle name="Comma 162" xfId="3765"/>
    <cellStyle name="Comma 162 2" xfId="3766"/>
    <cellStyle name="Comma 162 2 2" xfId="10901"/>
    <cellStyle name="Comma 162 3" xfId="3767"/>
    <cellStyle name="Comma 162 3 2" xfId="10902"/>
    <cellStyle name="Comma 162 4" xfId="10903"/>
    <cellStyle name="Comma 162 4 2" xfId="10904"/>
    <cellStyle name="Comma 162 5" xfId="10905"/>
    <cellStyle name="Comma 163" xfId="3768"/>
    <cellStyle name="Comma 163 2" xfId="3769"/>
    <cellStyle name="Comma 163 2 2" xfId="10906"/>
    <cellStyle name="Comma 163 3" xfId="3770"/>
    <cellStyle name="Comma 163 3 2" xfId="10907"/>
    <cellStyle name="Comma 163 4" xfId="10908"/>
    <cellStyle name="Comma 163 4 2" xfId="10909"/>
    <cellStyle name="Comma 163 5" xfId="10910"/>
    <cellStyle name="Comma 164" xfId="3771"/>
    <cellStyle name="Comma 164 2" xfId="3772"/>
    <cellStyle name="Comma 164 2 2" xfId="10911"/>
    <cellStyle name="Comma 164 3" xfId="3773"/>
    <cellStyle name="Comma 164 3 2" xfId="10912"/>
    <cellStyle name="Comma 164 4" xfId="10913"/>
    <cellStyle name="Comma 164 4 2" xfId="10914"/>
    <cellStyle name="Comma 164 5" xfId="10915"/>
    <cellStyle name="Comma 165" xfId="3774"/>
    <cellStyle name="Comma 165 2" xfId="3775"/>
    <cellStyle name="Comma 165 2 2" xfId="10916"/>
    <cellStyle name="Comma 165 3" xfId="3776"/>
    <cellStyle name="Comma 165 3 2" xfId="10917"/>
    <cellStyle name="Comma 165 4" xfId="10918"/>
    <cellStyle name="Comma 165 4 2" xfId="10919"/>
    <cellStyle name="Comma 165 5" xfId="10920"/>
    <cellStyle name="Comma 166" xfId="3777"/>
    <cellStyle name="Comma 166 2" xfId="3778"/>
    <cellStyle name="Comma 166 2 2" xfId="10921"/>
    <cellStyle name="Comma 166 3" xfId="3779"/>
    <cellStyle name="Comma 166 3 2" xfId="10922"/>
    <cellStyle name="Comma 166 4" xfId="10923"/>
    <cellStyle name="Comma 166 4 2" xfId="10924"/>
    <cellStyle name="Comma 166 5" xfId="10925"/>
    <cellStyle name="Comma 167" xfId="3780"/>
    <cellStyle name="Comma 167 2" xfId="3781"/>
    <cellStyle name="Comma 167 2 2" xfId="10926"/>
    <cellStyle name="Comma 167 3" xfId="3782"/>
    <cellStyle name="Comma 167 3 2" xfId="10927"/>
    <cellStyle name="Comma 167 4" xfId="10928"/>
    <cellStyle name="Comma 167 4 2" xfId="10929"/>
    <cellStyle name="Comma 167 5" xfId="10930"/>
    <cellStyle name="Comma 168" xfId="3783"/>
    <cellStyle name="Comma 168 2" xfId="3784"/>
    <cellStyle name="Comma 168 2 2" xfId="10931"/>
    <cellStyle name="Comma 168 3" xfId="3785"/>
    <cellStyle name="Comma 168 3 2" xfId="10932"/>
    <cellStyle name="Comma 168 4" xfId="10933"/>
    <cellStyle name="Comma 168 4 2" xfId="10934"/>
    <cellStyle name="Comma 168 5" xfId="10935"/>
    <cellStyle name="Comma 169" xfId="3786"/>
    <cellStyle name="Comma 169 2" xfId="3787"/>
    <cellStyle name="Comma 169 2 2" xfId="10936"/>
    <cellStyle name="Comma 169 3" xfId="3788"/>
    <cellStyle name="Comma 169 3 2" xfId="10937"/>
    <cellStyle name="Comma 169 4" xfId="10938"/>
    <cellStyle name="Comma 169 4 2" xfId="10939"/>
    <cellStyle name="Comma 169 5" xfId="10940"/>
    <cellStyle name="Comma 17" xfId="3789"/>
    <cellStyle name="Comma 17 2" xfId="3790"/>
    <cellStyle name="Comma 17 3" xfId="3791"/>
    <cellStyle name="Comma 17 3 2" xfId="3792"/>
    <cellStyle name="Comma 17 3 2 2" xfId="10941"/>
    <cellStyle name="Comma 17 4" xfId="3793"/>
    <cellStyle name="Comma 17 5" xfId="3794"/>
    <cellStyle name="Comma 17 6" xfId="3795"/>
    <cellStyle name="Comma 17 7" xfId="3796"/>
    <cellStyle name="Comma 17 8" xfId="3797"/>
    <cellStyle name="Comma 17 9" xfId="10942"/>
    <cellStyle name="Comma 17_E-TECH - WP (BS) 30.6.2010" xfId="10943"/>
    <cellStyle name="Comma 170" xfId="3798"/>
    <cellStyle name="Comma 170 2" xfId="3799"/>
    <cellStyle name="Comma 170 2 2" xfId="10944"/>
    <cellStyle name="Comma 170 3" xfId="3800"/>
    <cellStyle name="Comma 170 3 2" xfId="10945"/>
    <cellStyle name="Comma 170 4" xfId="10946"/>
    <cellStyle name="Comma 170 4 2" xfId="10947"/>
    <cellStyle name="Comma 170 5" xfId="10948"/>
    <cellStyle name="Comma 171" xfId="3801"/>
    <cellStyle name="Comma 171 2" xfId="3802"/>
    <cellStyle name="Comma 171 2 2" xfId="10949"/>
    <cellStyle name="Comma 171 3" xfId="3803"/>
    <cellStyle name="Comma 171 3 2" xfId="10950"/>
    <cellStyle name="Comma 171 4" xfId="10951"/>
    <cellStyle name="Comma 171 4 2" xfId="10952"/>
    <cellStyle name="Comma 171 5" xfId="10953"/>
    <cellStyle name="Comma 172" xfId="3804"/>
    <cellStyle name="Comma 172 2" xfId="3805"/>
    <cellStyle name="Comma 172 2 2" xfId="10954"/>
    <cellStyle name="Comma 172 3" xfId="3806"/>
    <cellStyle name="Comma 172 3 2" xfId="10955"/>
    <cellStyle name="Comma 172 4" xfId="10956"/>
    <cellStyle name="Comma 172 4 2" xfId="10957"/>
    <cellStyle name="Comma 172 5" xfId="10958"/>
    <cellStyle name="Comma 173" xfId="3807"/>
    <cellStyle name="Comma 173 2" xfId="3808"/>
    <cellStyle name="Comma 173 2 2" xfId="10959"/>
    <cellStyle name="Comma 173 3" xfId="3809"/>
    <cellStyle name="Comma 173 3 2" xfId="10960"/>
    <cellStyle name="Comma 173 4" xfId="10961"/>
    <cellStyle name="Comma 173 4 2" xfId="10962"/>
    <cellStyle name="Comma 173 5" xfId="10963"/>
    <cellStyle name="Comma 174" xfId="3810"/>
    <cellStyle name="Comma 174 2" xfId="3811"/>
    <cellStyle name="Comma 174 2 2" xfId="10964"/>
    <cellStyle name="Comma 174 3" xfId="3812"/>
    <cellStyle name="Comma 174 3 2" xfId="10965"/>
    <cellStyle name="Comma 174 4" xfId="10966"/>
    <cellStyle name="Comma 174 4 2" xfId="10967"/>
    <cellStyle name="Comma 174 5" xfId="10968"/>
    <cellStyle name="Comma 175" xfId="3813"/>
    <cellStyle name="Comma 175 2" xfId="3814"/>
    <cellStyle name="Comma 175 2 2" xfId="10969"/>
    <cellStyle name="Comma 175 3" xfId="3815"/>
    <cellStyle name="Comma 175 3 2" xfId="10970"/>
    <cellStyle name="Comma 175 4" xfId="10971"/>
    <cellStyle name="Comma 175 4 2" xfId="10972"/>
    <cellStyle name="Comma 175 5" xfId="10973"/>
    <cellStyle name="Comma 176" xfId="3816"/>
    <cellStyle name="Comma 176 2" xfId="3817"/>
    <cellStyle name="Comma 176 2 2" xfId="10974"/>
    <cellStyle name="Comma 176 3" xfId="3818"/>
    <cellStyle name="Comma 176 3 2" xfId="10975"/>
    <cellStyle name="Comma 176 4" xfId="10976"/>
    <cellStyle name="Comma 176 4 2" xfId="10977"/>
    <cellStyle name="Comma 176 5" xfId="10978"/>
    <cellStyle name="Comma 177" xfId="3819"/>
    <cellStyle name="Comma 177 2" xfId="3820"/>
    <cellStyle name="Comma 177 2 2" xfId="10979"/>
    <cellStyle name="Comma 177 3" xfId="3821"/>
    <cellStyle name="Comma 177 3 2" xfId="10980"/>
    <cellStyle name="Comma 177 4" xfId="10981"/>
    <cellStyle name="Comma 177 4 2" xfId="10982"/>
    <cellStyle name="Comma 178" xfId="3822"/>
    <cellStyle name="Comma 178 2" xfId="3823"/>
    <cellStyle name="Comma 178 2 2" xfId="10983"/>
    <cellStyle name="Comma 178 3" xfId="3824"/>
    <cellStyle name="Comma 178 3 2" xfId="10984"/>
    <cellStyle name="Comma 178 4" xfId="10985"/>
    <cellStyle name="Comma 178 4 2" xfId="10986"/>
    <cellStyle name="Comma 178 5" xfId="10987"/>
    <cellStyle name="Comma 179" xfId="3825"/>
    <cellStyle name="Comma 179 2" xfId="3826"/>
    <cellStyle name="Comma 179 2 2" xfId="10988"/>
    <cellStyle name="Comma 179 3" xfId="3827"/>
    <cellStyle name="Comma 179 3 2" xfId="10989"/>
    <cellStyle name="Comma 179 4" xfId="10990"/>
    <cellStyle name="Comma 179 4 2" xfId="10991"/>
    <cellStyle name="Comma 179 5" xfId="10992"/>
    <cellStyle name="Comma 18" xfId="3828"/>
    <cellStyle name="Comma 18 2" xfId="3829"/>
    <cellStyle name="Comma 18 3" xfId="3830"/>
    <cellStyle name="Comma 18 4" xfId="10993"/>
    <cellStyle name="Comma 180" xfId="3831"/>
    <cellStyle name="Comma 180 2" xfId="3832"/>
    <cellStyle name="Comma 180 2 2" xfId="10994"/>
    <cellStyle name="Comma 180 3" xfId="3833"/>
    <cellStyle name="Comma 180 3 2" xfId="10995"/>
    <cellStyle name="Comma 180 4" xfId="10996"/>
    <cellStyle name="Comma 180 4 2" xfId="10997"/>
    <cellStyle name="Comma 180 5" xfId="10998"/>
    <cellStyle name="Comma 181" xfId="3834"/>
    <cellStyle name="Comma 181 2" xfId="3835"/>
    <cellStyle name="Comma 181 2 2" xfId="10999"/>
    <cellStyle name="Comma 181 3" xfId="11000"/>
    <cellStyle name="Comma 181 3 2" xfId="11001"/>
    <cellStyle name="Comma 181 4" xfId="11002"/>
    <cellStyle name="Comma 182" xfId="3836"/>
    <cellStyle name="Comma 182 2" xfId="3837"/>
    <cellStyle name="Comma 182 2 2" xfId="11003"/>
    <cellStyle name="Comma 182 3" xfId="11004"/>
    <cellStyle name="Comma 182 3 2" xfId="11005"/>
    <cellStyle name="Comma 182 4" xfId="11006"/>
    <cellStyle name="Comma 183" xfId="3838"/>
    <cellStyle name="Comma 183 2" xfId="3839"/>
    <cellStyle name="Comma 183 2 2" xfId="11007"/>
    <cellStyle name="Comma 183 3" xfId="11008"/>
    <cellStyle name="Comma 183 3 2" xfId="11009"/>
    <cellStyle name="Comma 183 4" xfId="11010"/>
    <cellStyle name="Comma 184" xfId="3840"/>
    <cellStyle name="Comma 184 2" xfId="3841"/>
    <cellStyle name="Comma 184 2 2" xfId="11011"/>
    <cellStyle name="Comma 184 3" xfId="11012"/>
    <cellStyle name="Comma 184 3 2" xfId="11013"/>
    <cellStyle name="Comma 184 4" xfId="11014"/>
    <cellStyle name="Comma 185" xfId="3842"/>
    <cellStyle name="Comma 185 2" xfId="3843"/>
    <cellStyle name="Comma 185 2 2" xfId="11015"/>
    <cellStyle name="Comma 185 3" xfId="11016"/>
    <cellStyle name="Comma 185 3 2" xfId="11017"/>
    <cellStyle name="Comma 185 4" xfId="11018"/>
    <cellStyle name="Comma 186" xfId="3844"/>
    <cellStyle name="Comma 186 2" xfId="3845"/>
    <cellStyle name="Comma 186 2 2" xfId="11019"/>
    <cellStyle name="Comma 186 3" xfId="11020"/>
    <cellStyle name="Comma 186 3 2" xfId="11021"/>
    <cellStyle name="Comma 186 4" xfId="11022"/>
    <cellStyle name="Comma 187" xfId="3846"/>
    <cellStyle name="Comma 187 2" xfId="3847"/>
    <cellStyle name="Comma 187 2 2" xfId="11023"/>
    <cellStyle name="Comma 187 3" xfId="11024"/>
    <cellStyle name="Comma 187 3 2" xfId="11025"/>
    <cellStyle name="Comma 187 4" xfId="11026"/>
    <cellStyle name="Comma 188" xfId="3848"/>
    <cellStyle name="Comma 188 2" xfId="3849"/>
    <cellStyle name="Comma 188 2 2" xfId="11027"/>
    <cellStyle name="Comma 188 3" xfId="11028"/>
    <cellStyle name="Comma 188 3 2" xfId="11029"/>
    <cellStyle name="Comma 188 4" xfId="11030"/>
    <cellStyle name="Comma 189" xfId="3850"/>
    <cellStyle name="Comma 189 2" xfId="3851"/>
    <cellStyle name="Comma 189 2 2" xfId="11031"/>
    <cellStyle name="Comma 189 3" xfId="11032"/>
    <cellStyle name="Comma 189 3 2" xfId="11033"/>
    <cellStyle name="Comma 189 4" xfId="11034"/>
    <cellStyle name="Comma 19" xfId="3852"/>
    <cellStyle name="Comma 19 2" xfId="3853"/>
    <cellStyle name="Comma 19 3" xfId="11035"/>
    <cellStyle name="Comma 190" xfId="3854"/>
    <cellStyle name="Comma 190 2" xfId="3855"/>
    <cellStyle name="Comma 190 2 2" xfId="11036"/>
    <cellStyle name="Comma 190 3" xfId="11037"/>
    <cellStyle name="Comma 190 3 2" xfId="11038"/>
    <cellStyle name="Comma 191" xfId="3856"/>
    <cellStyle name="Comma 191 2" xfId="3857"/>
    <cellStyle name="Comma 191 2 2" xfId="11039"/>
    <cellStyle name="Comma 191 3" xfId="11040"/>
    <cellStyle name="Comma 191 3 2" xfId="11041"/>
    <cellStyle name="Comma 192" xfId="3858"/>
    <cellStyle name="Comma 192 2" xfId="3859"/>
    <cellStyle name="Comma 192 2 2" xfId="3860"/>
    <cellStyle name="Comma 192 2 3" xfId="11042"/>
    <cellStyle name="Comma 192 3" xfId="11043"/>
    <cellStyle name="Comma 192 3 2" xfId="11044"/>
    <cellStyle name="Comma 192 4" xfId="11045"/>
    <cellStyle name="Comma 193" xfId="3861"/>
    <cellStyle name="Comma 193 2" xfId="3862"/>
    <cellStyle name="Comma 193 2 2" xfId="11046"/>
    <cellStyle name="Comma 193 3" xfId="11047"/>
    <cellStyle name="Comma 193 3 2" xfId="11048"/>
    <cellStyle name="Comma 193 4" xfId="11049"/>
    <cellStyle name="Comma 194" xfId="3863"/>
    <cellStyle name="Comma 194 2" xfId="3864"/>
    <cellStyle name="Comma 194 2 2" xfId="11050"/>
    <cellStyle name="Comma 194 3" xfId="11051"/>
    <cellStyle name="Comma 194 3 2" xfId="11052"/>
    <cellStyle name="Comma 194 4" xfId="11053"/>
    <cellStyle name="Comma 195" xfId="3865"/>
    <cellStyle name="Comma 195 2" xfId="3866"/>
    <cellStyle name="Comma 195 2 2" xfId="11054"/>
    <cellStyle name="Comma 195 3" xfId="11055"/>
    <cellStyle name="Comma 195 3 2" xfId="11056"/>
    <cellStyle name="Comma 195 4" xfId="11057"/>
    <cellStyle name="Comma 196" xfId="3867"/>
    <cellStyle name="Comma 196 2" xfId="3868"/>
    <cellStyle name="Comma 196 2 2" xfId="11058"/>
    <cellStyle name="Comma 196 3" xfId="11059"/>
    <cellStyle name="Comma 196 3 2" xfId="11060"/>
    <cellStyle name="Comma 196 4" xfId="11061"/>
    <cellStyle name="Comma 197" xfId="3869"/>
    <cellStyle name="Comma 197 2" xfId="3870"/>
    <cellStyle name="Comma 197 2 2" xfId="11062"/>
    <cellStyle name="Comma 197 3" xfId="11063"/>
    <cellStyle name="Comma 197 3 2" xfId="11064"/>
    <cellStyle name="Comma 197 4" xfId="11065"/>
    <cellStyle name="Comma 198" xfId="3871"/>
    <cellStyle name="Comma 198 2" xfId="3872"/>
    <cellStyle name="Comma 198 2 2" xfId="11066"/>
    <cellStyle name="Comma 198 3" xfId="11067"/>
    <cellStyle name="Comma 198 3 2" xfId="11068"/>
    <cellStyle name="Comma 198 4" xfId="11069"/>
    <cellStyle name="Comma 199" xfId="3873"/>
    <cellStyle name="Comma 199 2" xfId="3874"/>
    <cellStyle name="Comma 199 2 2" xfId="11070"/>
    <cellStyle name="Comma 199 3" xfId="11071"/>
    <cellStyle name="Comma 199 3 2" xfId="11072"/>
    <cellStyle name="Comma 199 4" xfId="11073"/>
    <cellStyle name="Comma 2" xfId="18"/>
    <cellStyle name="Comma 2 10" xfId="3875"/>
    <cellStyle name="Comma 2 10 2" xfId="3876"/>
    <cellStyle name="Comma 2 11" xfId="3877"/>
    <cellStyle name="Comma 2 11 2" xfId="3878"/>
    <cellStyle name="Comma 2 12" xfId="3879"/>
    <cellStyle name="Comma 2 12 2" xfId="3880"/>
    <cellStyle name="Comma 2 13" xfId="3881"/>
    <cellStyle name="Comma 2 14" xfId="3882"/>
    <cellStyle name="Comma 2 15" xfId="3883"/>
    <cellStyle name="Comma 2 16" xfId="3884"/>
    <cellStyle name="Comma 2 17" xfId="3885"/>
    <cellStyle name="Comma 2 18" xfId="3886"/>
    <cellStyle name="Comma 2 19" xfId="3887"/>
    <cellStyle name="Comma 2 2" xfId="3888"/>
    <cellStyle name="Comma 2 2 10" xfId="3889"/>
    <cellStyle name="Comma 2 2 11" xfId="3890"/>
    <cellStyle name="Comma 2 2 12" xfId="3891"/>
    <cellStyle name="Comma 2 2 13" xfId="3892"/>
    <cellStyle name="Comma 2 2 14" xfId="3893"/>
    <cellStyle name="Comma 2 2 15" xfId="3894"/>
    <cellStyle name="Comma 2 2 16" xfId="3895"/>
    <cellStyle name="Comma 2 2 17" xfId="3896"/>
    <cellStyle name="Comma 2 2 18" xfId="3897"/>
    <cellStyle name="Comma 2 2 19" xfId="3898"/>
    <cellStyle name="Comma 2 2 2" xfId="3899"/>
    <cellStyle name="Comma 2 2 2 10" xfId="3900"/>
    <cellStyle name="Comma 2 2 2 11" xfId="3901"/>
    <cellStyle name="Comma 2 2 2 12" xfId="3902"/>
    <cellStyle name="Comma 2 2 2 13" xfId="3903"/>
    <cellStyle name="Comma 2 2 2 14" xfId="3904"/>
    <cellStyle name="Comma 2 2 2 15" xfId="3905"/>
    <cellStyle name="Comma 2 2 2 16" xfId="3906"/>
    <cellStyle name="Comma 2 2 2 17" xfId="3907"/>
    <cellStyle name="Comma 2 2 2 18" xfId="3908"/>
    <cellStyle name="Comma 2 2 2 19" xfId="3909"/>
    <cellStyle name="Comma 2 2 2 2" xfId="3910"/>
    <cellStyle name="Comma 2 2 2 2 10" xfId="3911"/>
    <cellStyle name="Comma 2 2 2 2 2" xfId="3912"/>
    <cellStyle name="Comma 2 2 2 2 3" xfId="3913"/>
    <cellStyle name="Comma 2 2 2 2 4" xfId="3914"/>
    <cellStyle name="Comma 2 2 2 2 5" xfId="3915"/>
    <cellStyle name="Comma 2 2 2 2 6" xfId="3916"/>
    <cellStyle name="Comma 2 2 2 2 7" xfId="3917"/>
    <cellStyle name="Comma 2 2 2 2 8" xfId="3918"/>
    <cellStyle name="Comma 2 2 2 2 9" xfId="3919"/>
    <cellStyle name="Comma 2 2 2 20" xfId="3920"/>
    <cellStyle name="Comma 2 2 2 21" xfId="3921"/>
    <cellStyle name="Comma 2 2 2 22" xfId="3922"/>
    <cellStyle name="Comma 2 2 2 23" xfId="3923"/>
    <cellStyle name="Comma 2 2 2 24" xfId="3924"/>
    <cellStyle name="Comma 2 2 2 25" xfId="3925"/>
    <cellStyle name="Comma 2 2 2 26" xfId="3926"/>
    <cellStyle name="Comma 2 2 2 27" xfId="3927"/>
    <cellStyle name="Comma 2 2 2 28" xfId="3928"/>
    <cellStyle name="Comma 2 2 2 29" xfId="3929"/>
    <cellStyle name="Comma 2 2 2 3" xfId="3930"/>
    <cellStyle name="Comma 2 2 2 3 2" xfId="3931"/>
    <cellStyle name="Comma 2 2 2 3 3" xfId="3932"/>
    <cellStyle name="Comma 2 2 2 30" xfId="3933"/>
    <cellStyle name="Comma 2 2 2 31" xfId="3934"/>
    <cellStyle name="Comma 2 2 2 32" xfId="3935"/>
    <cellStyle name="Comma 2 2 2 33" xfId="3936"/>
    <cellStyle name="Comma 2 2 2 34" xfId="3937"/>
    <cellStyle name="Comma 2 2 2 35" xfId="3938"/>
    <cellStyle name="Comma 2 2 2 36" xfId="3939"/>
    <cellStyle name="Comma 2 2 2 37" xfId="3940"/>
    <cellStyle name="Comma 2 2 2 38" xfId="3941"/>
    <cellStyle name="Comma 2 2 2 39" xfId="3942"/>
    <cellStyle name="Comma 2 2 2 4" xfId="3943"/>
    <cellStyle name="Comma 2 2 2 4 2" xfId="3944"/>
    <cellStyle name="Comma 2 2 2 4 3" xfId="3945"/>
    <cellStyle name="Comma 2 2 2 40" xfId="3946"/>
    <cellStyle name="Comma 2 2 2 5" xfId="3947"/>
    <cellStyle name="Comma 2 2 2 5 2" xfId="3948"/>
    <cellStyle name="Comma 2 2 2 5 3" xfId="3949"/>
    <cellStyle name="Comma 2 2 2 6" xfId="3950"/>
    <cellStyle name="Comma 2 2 2 7" xfId="3951"/>
    <cellStyle name="Comma 2 2 2 8" xfId="3952"/>
    <cellStyle name="Comma 2 2 2 9" xfId="3953"/>
    <cellStyle name="Comma 2 2 20" xfId="3954"/>
    <cellStyle name="Comma 2 2 21" xfId="3955"/>
    <cellStyle name="Comma 2 2 22" xfId="3956"/>
    <cellStyle name="Comma 2 2 23" xfId="3957"/>
    <cellStyle name="Comma 2 2 24" xfId="3958"/>
    <cellStyle name="Comma 2 2 25" xfId="3959"/>
    <cellStyle name="Comma 2 2 26" xfId="3960"/>
    <cellStyle name="Comma 2 2 27" xfId="3961"/>
    <cellStyle name="Comma 2 2 28" xfId="3962"/>
    <cellStyle name="Comma 2 2 29" xfId="3963"/>
    <cellStyle name="Comma 2 2 3" xfId="5"/>
    <cellStyle name="Comma 2 2 3 2" xfId="3964"/>
    <cellStyle name="Comma 2 2 3 3" xfId="3965"/>
    <cellStyle name="Comma 2 2 3 4" xfId="3966"/>
    <cellStyle name="Comma 2 2 30" xfId="3967"/>
    <cellStyle name="Comma 2 2 31" xfId="3968"/>
    <cellStyle name="Comma 2 2 32" xfId="3969"/>
    <cellStyle name="Comma 2 2 33" xfId="3970"/>
    <cellStyle name="Comma 2 2 34" xfId="3971"/>
    <cellStyle name="Comma 2 2 35" xfId="3972"/>
    <cellStyle name="Comma 2 2 36" xfId="3973"/>
    <cellStyle name="Comma 2 2 37" xfId="3974"/>
    <cellStyle name="Comma 2 2 38" xfId="3975"/>
    <cellStyle name="Comma 2 2 39" xfId="3976"/>
    <cellStyle name="Comma 2 2 4" xfId="3977"/>
    <cellStyle name="Comma 2 2 4 2" xfId="3978"/>
    <cellStyle name="Comma 2 2 4 3" xfId="3979"/>
    <cellStyle name="Comma 2 2 4 4" xfId="3980"/>
    <cellStyle name="Comma 2 2 40" xfId="3981"/>
    <cellStyle name="Comma 2 2 41" xfId="3982"/>
    <cellStyle name="Comma 2 2 42" xfId="3983"/>
    <cellStyle name="Comma 2 2 43" xfId="3984"/>
    <cellStyle name="Comma 2 2 44" xfId="3985"/>
    <cellStyle name="Comma 2 2 45" xfId="3986"/>
    <cellStyle name="Comma 2 2 46" xfId="3987"/>
    <cellStyle name="Comma 2 2 5" xfId="3988"/>
    <cellStyle name="Comma 2 2 5 2" xfId="3989"/>
    <cellStyle name="Comma 2 2 5 3" xfId="3990"/>
    <cellStyle name="Comma 2 2 5 4" xfId="3991"/>
    <cellStyle name="Comma 2 2 6" xfId="3992"/>
    <cellStyle name="Comma 2 2 6 2" xfId="3993"/>
    <cellStyle name="Comma 2 2 6 3" xfId="3994"/>
    <cellStyle name="Comma 2 2 7" xfId="3995"/>
    <cellStyle name="Comma 2 2 7 2" xfId="3996"/>
    <cellStyle name="Comma 2 2 7 3" xfId="3997"/>
    <cellStyle name="Comma 2 2 8" xfId="3998"/>
    <cellStyle name="Comma 2 2 9" xfId="3999"/>
    <cellStyle name="Comma 2 2_BS08 (R)" xfId="11074"/>
    <cellStyle name="Comma 2 20" xfId="4000"/>
    <cellStyle name="Comma 2 21" xfId="4001"/>
    <cellStyle name="Comma 2 22" xfId="4002"/>
    <cellStyle name="Comma 2 23" xfId="4003"/>
    <cellStyle name="Comma 2 24" xfId="4004"/>
    <cellStyle name="Comma 2 25" xfId="4005"/>
    <cellStyle name="Comma 2 26" xfId="4006"/>
    <cellStyle name="Comma 2 27" xfId="4007"/>
    <cellStyle name="Comma 2 28" xfId="4008"/>
    <cellStyle name="Comma 2 29" xfId="4009"/>
    <cellStyle name="Comma 2 3" xfId="4010"/>
    <cellStyle name="Comma 2 3 2" xfId="4011"/>
    <cellStyle name="Comma 2 3 3" xfId="4012"/>
    <cellStyle name="Comma 2 3 4" xfId="4013"/>
    <cellStyle name="Comma 2 3 5" xfId="4014"/>
    <cellStyle name="Comma 2 3 6" xfId="4015"/>
    <cellStyle name="Comma 2 3 7" xfId="4016"/>
    <cellStyle name="Comma 2 3 7 2" xfId="11075"/>
    <cellStyle name="Comma 2 3 8" xfId="11076"/>
    <cellStyle name="Comma 2 30" xfId="4017"/>
    <cellStyle name="Comma 2 31" xfId="4018"/>
    <cellStyle name="Comma 2 32" xfId="4019"/>
    <cellStyle name="Comma 2 33" xfId="4020"/>
    <cellStyle name="Comma 2 34" xfId="4021"/>
    <cellStyle name="Comma 2 35" xfId="4022"/>
    <cellStyle name="Comma 2 36" xfId="4023"/>
    <cellStyle name="Comma 2 37" xfId="4024"/>
    <cellStyle name="Comma 2 38" xfId="4025"/>
    <cellStyle name="Comma 2 39" xfId="4026"/>
    <cellStyle name="Comma 2 4" xfId="4027"/>
    <cellStyle name="Comma 2 4 10" xfId="4028"/>
    <cellStyle name="Comma 2 4 2" xfId="4029"/>
    <cellStyle name="Comma 2 4 2 2" xfId="4030"/>
    <cellStyle name="Comma 2 4 2 2 2" xfId="4031"/>
    <cellStyle name="Comma 2 4 3" xfId="4032"/>
    <cellStyle name="Comma 2 4 4" xfId="4033"/>
    <cellStyle name="Comma 2 4 5" xfId="4034"/>
    <cellStyle name="Comma 2 4 6" xfId="4035"/>
    <cellStyle name="Comma 2 4 7" xfId="4036"/>
    <cellStyle name="Comma 2 4 8" xfId="4037"/>
    <cellStyle name="Comma 2 4 9" xfId="4038"/>
    <cellStyle name="Comma 2 40" xfId="4039"/>
    <cellStyle name="Comma 2 41" xfId="4040"/>
    <cellStyle name="Comma 2 42" xfId="4041"/>
    <cellStyle name="Comma 2 43" xfId="4042"/>
    <cellStyle name="Comma 2 44" xfId="4043"/>
    <cellStyle name="Comma 2 45" xfId="4044"/>
    <cellStyle name="Comma 2 46" xfId="4045"/>
    <cellStyle name="Comma 2 47" xfId="4046"/>
    <cellStyle name="Comma 2 48" xfId="4047"/>
    <cellStyle name="Comma 2 49" xfId="4048"/>
    <cellStyle name="Comma 2 5" xfId="4049"/>
    <cellStyle name="Comma 2 5 2" xfId="4050"/>
    <cellStyle name="Comma 2 5 2 2" xfId="4051"/>
    <cellStyle name="Comma 2 5 3" xfId="4052"/>
    <cellStyle name="Comma 2 5 4" xfId="4053"/>
    <cellStyle name="Comma 2 50" xfId="4054"/>
    <cellStyle name="Comma 2 51" xfId="4055"/>
    <cellStyle name="Comma 2 52" xfId="4056"/>
    <cellStyle name="Comma 2 53" xfId="4057"/>
    <cellStyle name="Comma 2 54" xfId="4058"/>
    <cellStyle name="Comma 2 55" xfId="4059"/>
    <cellStyle name="Comma 2 56" xfId="4060"/>
    <cellStyle name="Comma 2 57" xfId="4061"/>
    <cellStyle name="Comma 2 58" xfId="4062"/>
    <cellStyle name="Comma 2 59" xfId="4063"/>
    <cellStyle name="Comma 2 6" xfId="4064"/>
    <cellStyle name="Comma 2 6 2" xfId="4065"/>
    <cellStyle name="Comma 2 6 3" xfId="4066"/>
    <cellStyle name="Comma 2 6 4" xfId="4067"/>
    <cellStyle name="Comma 2 60" xfId="4068"/>
    <cellStyle name="Comma 2 61" xfId="4069"/>
    <cellStyle name="Comma 2 62" xfId="4070"/>
    <cellStyle name="Comma 2 63" xfId="4071"/>
    <cellStyle name="Comma 2 64" xfId="4072"/>
    <cellStyle name="Comma 2 65" xfId="4073"/>
    <cellStyle name="Comma 2 66" xfId="4074"/>
    <cellStyle name="Comma 2 67" xfId="4075"/>
    <cellStyle name="Comma 2 68" xfId="4076"/>
    <cellStyle name="Comma 2 69" xfId="4077"/>
    <cellStyle name="Comma 2 69 2" xfId="4078"/>
    <cellStyle name="Comma 2 69 2 2" xfId="11077"/>
    <cellStyle name="Comma 2 69 3" xfId="11078"/>
    <cellStyle name="Comma 2 7" xfId="4079"/>
    <cellStyle name="Comma 2 7 2" xfId="4080"/>
    <cellStyle name="Comma 2 7 3" xfId="4081"/>
    <cellStyle name="Comma 2 7 4" xfId="4082"/>
    <cellStyle name="Comma 2 70" xfId="4083"/>
    <cellStyle name="Comma 2 70 2" xfId="11079"/>
    <cellStyle name="Comma 2 71" xfId="4084"/>
    <cellStyle name="Comma 2 71 2" xfId="11080"/>
    <cellStyle name="Comma 2 72" xfId="4085"/>
    <cellStyle name="Comma 2 73" xfId="4086"/>
    <cellStyle name="Comma 2 73 2" xfId="11081"/>
    <cellStyle name="Comma 2 74" xfId="4087"/>
    <cellStyle name="Comma 2 75" xfId="4088"/>
    <cellStyle name="Comma 2 76" xfId="4089"/>
    <cellStyle name="Comma 2 77" xfId="4090"/>
    <cellStyle name="Comma 2 78" xfId="4091"/>
    <cellStyle name="Comma 2 8" xfId="4092"/>
    <cellStyle name="Comma 2 8 2" xfId="4093"/>
    <cellStyle name="Comma 2 8 3" xfId="4094"/>
    <cellStyle name="Comma 2 8 4" xfId="4095"/>
    <cellStyle name="Comma 2 9" xfId="4096"/>
    <cellStyle name="Comma 2 9 2" xfId="4097"/>
    <cellStyle name="Comma 2_CMP-(w)'08" xfId="11082"/>
    <cellStyle name="Comma 20" xfId="4098"/>
    <cellStyle name="Comma 20 2" xfId="4099"/>
    <cellStyle name="Comma 20 3" xfId="11083"/>
    <cellStyle name="Comma 200" xfId="4100"/>
    <cellStyle name="Comma 200 2" xfId="4101"/>
    <cellStyle name="Comma 200 2 2" xfId="11084"/>
    <cellStyle name="Comma 200 3" xfId="11085"/>
    <cellStyle name="Comma 200 3 2" xfId="11086"/>
    <cellStyle name="Comma 200 4" xfId="11087"/>
    <cellStyle name="Comma 201" xfId="4102"/>
    <cellStyle name="Comma 201 2" xfId="4103"/>
    <cellStyle name="Comma 201 2 2" xfId="11088"/>
    <cellStyle name="Comma 201 3" xfId="11089"/>
    <cellStyle name="Comma 201 3 2" xfId="11090"/>
    <cellStyle name="Comma 201 4" xfId="11091"/>
    <cellStyle name="Comma 202" xfId="4104"/>
    <cellStyle name="Comma 202 2" xfId="4105"/>
    <cellStyle name="Comma 202 2 2" xfId="11092"/>
    <cellStyle name="Comma 202 3" xfId="11093"/>
    <cellStyle name="Comma 203" xfId="4106"/>
    <cellStyle name="Comma 203 2" xfId="4107"/>
    <cellStyle name="Comma 203 2 2" xfId="11094"/>
    <cellStyle name="Comma 203 3" xfId="11095"/>
    <cellStyle name="Comma 203 3 2" xfId="11096"/>
    <cellStyle name="Comma 203 4" xfId="11097"/>
    <cellStyle name="Comma 204" xfId="4108"/>
    <cellStyle name="Comma 204 2" xfId="4109"/>
    <cellStyle name="Comma 204 2 2" xfId="11098"/>
    <cellStyle name="Comma 204 3" xfId="11099"/>
    <cellStyle name="Comma 204 3 2" xfId="11100"/>
    <cellStyle name="Comma 204 4" xfId="11101"/>
    <cellStyle name="Comma 205" xfId="4110"/>
    <cellStyle name="Comma 205 2" xfId="4111"/>
    <cellStyle name="Comma 205 2 2" xfId="11102"/>
    <cellStyle name="Comma 205 3" xfId="11103"/>
    <cellStyle name="Comma 205 3 2" xfId="11104"/>
    <cellStyle name="Comma 205 4" xfId="11105"/>
    <cellStyle name="Comma 206" xfId="4112"/>
    <cellStyle name="Comma 206 2" xfId="4113"/>
    <cellStyle name="Comma 206 2 2" xfId="11106"/>
    <cellStyle name="Comma 206 3" xfId="11107"/>
    <cellStyle name="Comma 206 3 2" xfId="11108"/>
    <cellStyle name="Comma 206 4" xfId="11109"/>
    <cellStyle name="Comma 207" xfId="4114"/>
    <cellStyle name="Comma 207 2" xfId="4115"/>
    <cellStyle name="Comma 207 2 2" xfId="11110"/>
    <cellStyle name="Comma 207 3" xfId="11111"/>
    <cellStyle name="Comma 207 3 2" xfId="11112"/>
    <cellStyle name="Comma 207 4" xfId="11113"/>
    <cellStyle name="Comma 208" xfId="4116"/>
    <cellStyle name="Comma 208 2" xfId="4117"/>
    <cellStyle name="Comma 208 2 2" xfId="11114"/>
    <cellStyle name="Comma 208 3" xfId="11115"/>
    <cellStyle name="Comma 208 3 2" xfId="11116"/>
    <cellStyle name="Comma 208 4" xfId="11117"/>
    <cellStyle name="Comma 209" xfId="4118"/>
    <cellStyle name="Comma 209 2" xfId="4119"/>
    <cellStyle name="Comma 209 2 2" xfId="11118"/>
    <cellStyle name="Comma 209 3" xfId="11119"/>
    <cellStyle name="Comma 209 3 2" xfId="11120"/>
    <cellStyle name="Comma 209 4" xfId="11121"/>
    <cellStyle name="Comma 21" xfId="4120"/>
    <cellStyle name="Comma 21 2" xfId="4121"/>
    <cellStyle name="Comma 21 3" xfId="4122"/>
    <cellStyle name="Comma 21 4" xfId="4123"/>
    <cellStyle name="Comma 21 5" xfId="4124"/>
    <cellStyle name="Comma 21 6" xfId="4125"/>
    <cellStyle name="Comma 21 7" xfId="4126"/>
    <cellStyle name="Comma 21 8" xfId="4127"/>
    <cellStyle name="Comma 21 9" xfId="11122"/>
    <cellStyle name="Comma 210" xfId="4128"/>
    <cellStyle name="Comma 210 2" xfId="4129"/>
    <cellStyle name="Comma 210 2 2" xfId="11123"/>
    <cellStyle name="Comma 210 3" xfId="11124"/>
    <cellStyle name="Comma 210 3 2" xfId="11125"/>
    <cellStyle name="Comma 210 4" xfId="11126"/>
    <cellStyle name="Comma 211" xfId="4130"/>
    <cellStyle name="Comma 211 2" xfId="4131"/>
    <cellStyle name="Comma 211 2 2" xfId="11127"/>
    <cellStyle name="Comma 211 3" xfId="11128"/>
    <cellStyle name="Comma 211 3 2" xfId="11129"/>
    <cellStyle name="Comma 211 4" xfId="11130"/>
    <cellStyle name="Comma 212" xfId="4132"/>
    <cellStyle name="Comma 212 2" xfId="4133"/>
    <cellStyle name="Comma 212 2 2" xfId="11131"/>
    <cellStyle name="Comma 212 3" xfId="11132"/>
    <cellStyle name="Comma 212 3 2" xfId="11133"/>
    <cellStyle name="Comma 212 4" xfId="11134"/>
    <cellStyle name="Comma 213" xfId="4134"/>
    <cellStyle name="Comma 213 2" xfId="4135"/>
    <cellStyle name="Comma 213 2 2" xfId="11135"/>
    <cellStyle name="Comma 213 3" xfId="11136"/>
    <cellStyle name="Comma 213 3 2" xfId="11137"/>
    <cellStyle name="Comma 213 4" xfId="11138"/>
    <cellStyle name="Comma 214" xfId="4136"/>
    <cellStyle name="Comma 214 2" xfId="4137"/>
    <cellStyle name="Comma 214 2 2" xfId="11139"/>
    <cellStyle name="Comma 214 3" xfId="11140"/>
    <cellStyle name="Comma 214 3 2" xfId="11141"/>
    <cellStyle name="Comma 214 4" xfId="11142"/>
    <cellStyle name="Comma 215" xfId="4138"/>
    <cellStyle name="Comma 215 2" xfId="4139"/>
    <cellStyle name="Comma 215 2 2" xfId="11143"/>
    <cellStyle name="Comma 215 3" xfId="11144"/>
    <cellStyle name="Comma 215 3 2" xfId="11145"/>
    <cellStyle name="Comma 215 4" xfId="11146"/>
    <cellStyle name="Comma 216" xfId="4140"/>
    <cellStyle name="Comma 216 2" xfId="4141"/>
    <cellStyle name="Comma 216 2 2" xfId="11147"/>
    <cellStyle name="Comma 216 3" xfId="11148"/>
    <cellStyle name="Comma 216 3 2" xfId="11149"/>
    <cellStyle name="Comma 216 4" xfId="11150"/>
    <cellStyle name="Comma 217" xfId="4142"/>
    <cellStyle name="Comma 217 2" xfId="4143"/>
    <cellStyle name="Comma 217 2 2" xfId="11151"/>
    <cellStyle name="Comma 217 3" xfId="11152"/>
    <cellStyle name="Comma 217 3 2" xfId="11153"/>
    <cellStyle name="Comma 217 4" xfId="11154"/>
    <cellStyle name="Comma 218" xfId="4144"/>
    <cellStyle name="Comma 218 2" xfId="4145"/>
    <cellStyle name="Comma 218 2 2" xfId="11155"/>
    <cellStyle name="Comma 218 3" xfId="11156"/>
    <cellStyle name="Comma 218 3 2" xfId="11157"/>
    <cellStyle name="Comma 218 4" xfId="11158"/>
    <cellStyle name="Comma 219" xfId="4146"/>
    <cellStyle name="Comma 219 2" xfId="4147"/>
    <cellStyle name="Comma 219 2 2" xfId="11159"/>
    <cellStyle name="Comma 219 3" xfId="11160"/>
    <cellStyle name="Comma 219 3 2" xfId="11161"/>
    <cellStyle name="Comma 219 4" xfId="11162"/>
    <cellStyle name="Comma 22" xfId="4148"/>
    <cellStyle name="Comma 22 2" xfId="4149"/>
    <cellStyle name="Comma 22 2 2" xfId="4150"/>
    <cellStyle name="Comma 22 3" xfId="4151"/>
    <cellStyle name="Comma 22 4" xfId="4152"/>
    <cellStyle name="Comma 22 5" xfId="4153"/>
    <cellStyle name="Comma 22 6" xfId="4154"/>
    <cellStyle name="Comma 22 7" xfId="4155"/>
    <cellStyle name="Comma 22 8" xfId="11163"/>
    <cellStyle name="Comma 220" xfId="4156"/>
    <cellStyle name="Comma 220 2" xfId="4157"/>
    <cellStyle name="Comma 220 2 2" xfId="11164"/>
    <cellStyle name="Comma 220 3" xfId="11165"/>
    <cellStyle name="Comma 220 3 2" xfId="11166"/>
    <cellStyle name="Comma 220 4" xfId="11167"/>
    <cellStyle name="Comma 221" xfId="4158"/>
    <cellStyle name="Comma 221 2" xfId="4159"/>
    <cellStyle name="Comma 221 2 2" xfId="11168"/>
    <cellStyle name="Comma 221 3" xfId="4160"/>
    <cellStyle name="Comma 221 3 2" xfId="11169"/>
    <cellStyle name="Comma 221 4" xfId="11170"/>
    <cellStyle name="Comma 222" xfId="4161"/>
    <cellStyle name="Comma 222 2" xfId="4162"/>
    <cellStyle name="Comma 222 2 2" xfId="11171"/>
    <cellStyle name="Comma 222 3" xfId="4163"/>
    <cellStyle name="Comma 222 3 2" xfId="11172"/>
    <cellStyle name="Comma 222 4" xfId="11173"/>
    <cellStyle name="Comma 223" xfId="4164"/>
    <cellStyle name="Comma 223 2" xfId="4165"/>
    <cellStyle name="Comma 223 2 2" xfId="11174"/>
    <cellStyle name="Comma 223 3" xfId="11175"/>
    <cellStyle name="Comma 224" xfId="4166"/>
    <cellStyle name="Comma 224 2" xfId="4167"/>
    <cellStyle name="Comma 224 2 2" xfId="11176"/>
    <cellStyle name="Comma 224 3" xfId="4168"/>
    <cellStyle name="Comma 224 3 2" xfId="11177"/>
    <cellStyle name="Comma 224 4" xfId="11178"/>
    <cellStyle name="Comma 225" xfId="4169"/>
    <cellStyle name="Comma 225 2" xfId="4170"/>
    <cellStyle name="Comma 225 2 2" xfId="11179"/>
    <cellStyle name="Comma 225 3" xfId="11180"/>
    <cellStyle name="Comma 225 3 2" xfId="11181"/>
    <cellStyle name="Comma 225 4" xfId="11182"/>
    <cellStyle name="Comma 226" xfId="4171"/>
    <cellStyle name="Comma 226 2" xfId="4172"/>
    <cellStyle name="Comma 226 2 2" xfId="11183"/>
    <cellStyle name="Comma 226 3" xfId="11184"/>
    <cellStyle name="Comma 226 3 2" xfId="11185"/>
    <cellStyle name="Comma 226 4" xfId="11186"/>
    <cellStyle name="Comma 227" xfId="4173"/>
    <cellStyle name="Comma 227 2" xfId="4174"/>
    <cellStyle name="Comma 227 2 2" xfId="11187"/>
    <cellStyle name="Comma 227 3" xfId="11188"/>
    <cellStyle name="Comma 227 3 2" xfId="11189"/>
    <cellStyle name="Comma 227 4" xfId="11190"/>
    <cellStyle name="Comma 228" xfId="4175"/>
    <cellStyle name="Comma 228 2" xfId="4176"/>
    <cellStyle name="Comma 228 2 2" xfId="11191"/>
    <cellStyle name="Comma 228 3" xfId="11192"/>
    <cellStyle name="Comma 228 3 2" xfId="11193"/>
    <cellStyle name="Comma 228 4" xfId="11194"/>
    <cellStyle name="Comma 229" xfId="4177"/>
    <cellStyle name="Comma 229 2" xfId="4178"/>
    <cellStyle name="Comma 229 2 2" xfId="11195"/>
    <cellStyle name="Comma 229 3" xfId="11196"/>
    <cellStyle name="Comma 229 3 2" xfId="11197"/>
    <cellStyle name="Comma 229 4" xfId="11198"/>
    <cellStyle name="Comma 23" xfId="4179"/>
    <cellStyle name="Comma 23 2" xfId="4180"/>
    <cellStyle name="Comma 23 3" xfId="4181"/>
    <cellStyle name="Comma 23 4" xfId="11199"/>
    <cellStyle name="Comma 230" xfId="4182"/>
    <cellStyle name="Comma 230 2" xfId="4183"/>
    <cellStyle name="Comma 230 2 2" xfId="11200"/>
    <cellStyle name="Comma 230 3" xfId="11201"/>
    <cellStyle name="Comma 230 3 2" xfId="11202"/>
    <cellStyle name="Comma 230 4" xfId="11203"/>
    <cellStyle name="Comma 231" xfId="4184"/>
    <cellStyle name="Comma 231 2" xfId="4185"/>
    <cellStyle name="Comma 231 2 2" xfId="11204"/>
    <cellStyle name="Comma 231 3" xfId="11205"/>
    <cellStyle name="Comma 231 3 2" xfId="11206"/>
    <cellStyle name="Comma 231 4" xfId="11207"/>
    <cellStyle name="Comma 232" xfId="4186"/>
    <cellStyle name="Comma 232 2" xfId="11208"/>
    <cellStyle name="Comma 232 2 2" xfId="11209"/>
    <cellStyle name="Comma 232 3" xfId="11210"/>
    <cellStyle name="Comma 233" xfId="4187"/>
    <cellStyle name="Comma 233 2" xfId="11211"/>
    <cellStyle name="Comma 233 2 2" xfId="11212"/>
    <cellStyle name="Comma 233 3" xfId="11213"/>
    <cellStyle name="Comma 234" xfId="4188"/>
    <cellStyle name="Comma 234 2" xfId="11214"/>
    <cellStyle name="Comma 234 2 2" xfId="11215"/>
    <cellStyle name="Comma 234 3" xfId="11216"/>
    <cellStyle name="Comma 235" xfId="4189"/>
    <cellStyle name="Comma 235 2" xfId="11217"/>
    <cellStyle name="Comma 235 2 2" xfId="11218"/>
    <cellStyle name="Comma 235 3" xfId="11219"/>
    <cellStyle name="Comma 236" xfId="4190"/>
    <cellStyle name="Comma 236 2" xfId="11220"/>
    <cellStyle name="Comma 236 2 2" xfId="11221"/>
    <cellStyle name="Comma 236 3" xfId="11222"/>
    <cellStyle name="Comma 237" xfId="4191"/>
    <cellStyle name="Comma 237 2" xfId="11223"/>
    <cellStyle name="Comma 237 2 2" xfId="11224"/>
    <cellStyle name="Comma 237 3" xfId="11225"/>
    <cellStyle name="Comma 238" xfId="4192"/>
    <cellStyle name="Comma 238 2" xfId="11226"/>
    <cellStyle name="Comma 238 2 2" xfId="11227"/>
    <cellStyle name="Comma 238 3" xfId="11228"/>
    <cellStyle name="Comma 239" xfId="4193"/>
    <cellStyle name="Comma 239 2" xfId="11229"/>
    <cellStyle name="Comma 239 2 2" xfId="11230"/>
    <cellStyle name="Comma 239 3" xfId="11231"/>
    <cellStyle name="Comma 24" xfId="4194"/>
    <cellStyle name="Comma 24 2" xfId="4195"/>
    <cellStyle name="Comma 24 3" xfId="11232"/>
    <cellStyle name="Comma 240" xfId="4196"/>
    <cellStyle name="Comma 240 2" xfId="11233"/>
    <cellStyle name="Comma 240 2 2" xfId="11234"/>
    <cellStyle name="Comma 240 3" xfId="11235"/>
    <cellStyle name="Comma 241" xfId="4197"/>
    <cellStyle name="Comma 241 2" xfId="11236"/>
    <cellStyle name="Comma 241 2 2" xfId="11237"/>
    <cellStyle name="Comma 241 3" xfId="11238"/>
    <cellStyle name="Comma 242" xfId="4198"/>
    <cellStyle name="Comma 242 2" xfId="11239"/>
    <cellStyle name="Comma 242 2 2" xfId="11240"/>
    <cellStyle name="Comma 242 3" xfId="11241"/>
    <cellStyle name="Comma 243" xfId="4199"/>
    <cellStyle name="Comma 243 2" xfId="11242"/>
    <cellStyle name="Comma 243 2 2" xfId="11243"/>
    <cellStyle name="Comma 243 3" xfId="11244"/>
    <cellStyle name="Comma 244" xfId="4200"/>
    <cellStyle name="Comma 244 2" xfId="11245"/>
    <cellStyle name="Comma 244 2 2" xfId="11246"/>
    <cellStyle name="Comma 244 3" xfId="11247"/>
    <cellStyle name="Comma 245" xfId="4201"/>
    <cellStyle name="Comma 245 2" xfId="11248"/>
    <cellStyle name="Comma 245 2 2" xfId="11249"/>
    <cellStyle name="Comma 245 3" xfId="11250"/>
    <cellStyle name="Comma 246" xfId="4202"/>
    <cellStyle name="Comma 246 2" xfId="11251"/>
    <cellStyle name="Comma 246 2 2" xfId="11252"/>
    <cellStyle name="Comma 246 3" xfId="11253"/>
    <cellStyle name="Comma 247" xfId="4203"/>
    <cellStyle name="Comma 247 2" xfId="11254"/>
    <cellStyle name="Comma 247 2 2" xfId="11255"/>
    <cellStyle name="Comma 247 3" xfId="11256"/>
    <cellStyle name="Comma 248" xfId="4204"/>
    <cellStyle name="Comma 248 2" xfId="11257"/>
    <cellStyle name="Comma 248 2 2" xfId="11258"/>
    <cellStyle name="Comma 248 3" xfId="11259"/>
    <cellStyle name="Comma 249" xfId="4205"/>
    <cellStyle name="Comma 249 2" xfId="11260"/>
    <cellStyle name="Comma 249 2 2" xfId="11261"/>
    <cellStyle name="Comma 25" xfId="4206"/>
    <cellStyle name="Comma 25 2" xfId="4207"/>
    <cellStyle name="Comma 25 3" xfId="4208"/>
    <cellStyle name="Comma 25 4" xfId="11262"/>
    <cellStyle name="Comma 250" xfId="4209"/>
    <cellStyle name="Comma 250 2" xfId="11263"/>
    <cellStyle name="Comma 251" xfId="4210"/>
    <cellStyle name="Comma 251 2" xfId="11264"/>
    <cellStyle name="Comma 252" xfId="4211"/>
    <cellStyle name="Comma 252 2" xfId="11265"/>
    <cellStyle name="Comma 253" xfId="4212"/>
    <cellStyle name="Comma 253 2" xfId="11266"/>
    <cellStyle name="Comma 254" xfId="4213"/>
    <cellStyle name="Comma 254 2" xfId="11267"/>
    <cellStyle name="Comma 255" xfId="4214"/>
    <cellStyle name="Comma 255 2" xfId="11268"/>
    <cellStyle name="Comma 256" xfId="4215"/>
    <cellStyle name="Comma 256 2" xfId="11269"/>
    <cellStyle name="Comma 257" xfId="4216"/>
    <cellStyle name="Comma 257 2" xfId="11270"/>
    <cellStyle name="Comma 258" xfId="4217"/>
    <cellStyle name="Comma 258 2" xfId="11271"/>
    <cellStyle name="Comma 259" xfId="4218"/>
    <cellStyle name="Comma 259 2" xfId="11272"/>
    <cellStyle name="Comma 26" xfId="4219"/>
    <cellStyle name="Comma 26 2" xfId="4220"/>
    <cellStyle name="Comma 26 3" xfId="11273"/>
    <cellStyle name="Comma 260" xfId="4221"/>
    <cellStyle name="Comma 260 2" xfId="11274"/>
    <cellStyle name="Comma 261" xfId="4222"/>
    <cellStyle name="Comma 261 2" xfId="11275"/>
    <cellStyle name="Comma 262" xfId="4223"/>
    <cellStyle name="Comma 262 2" xfId="11276"/>
    <cellStyle name="Comma 263" xfId="4224"/>
    <cellStyle name="Comma 263 2" xfId="11277"/>
    <cellStyle name="Comma 264" xfId="4225"/>
    <cellStyle name="Comma 264 2" xfId="11278"/>
    <cellStyle name="Comma 265" xfId="4226"/>
    <cellStyle name="Comma 265 2" xfId="11279"/>
    <cellStyle name="Comma 266" xfId="4227"/>
    <cellStyle name="Comma 266 2" xfId="11280"/>
    <cellStyle name="Comma 267" xfId="4228"/>
    <cellStyle name="Comma 267 2" xfId="11281"/>
    <cellStyle name="Comma 268" xfId="4229"/>
    <cellStyle name="Comma 268 2" xfId="11282"/>
    <cellStyle name="Comma 269" xfId="4230"/>
    <cellStyle name="Comma 269 2" xfId="11283"/>
    <cellStyle name="Comma 269 2 2" xfId="11284"/>
    <cellStyle name="Comma 269 3" xfId="11285"/>
    <cellStyle name="Comma 27" xfId="4231"/>
    <cellStyle name="Comma 27 2" xfId="11286"/>
    <cellStyle name="Comma 270" xfId="4232"/>
    <cellStyle name="Comma 270 2" xfId="11287"/>
    <cellStyle name="Comma 270 2 2" xfId="11288"/>
    <cellStyle name="Comma 270 3" xfId="11289"/>
    <cellStyle name="Comma 271" xfId="4233"/>
    <cellStyle name="Comma 271 2" xfId="11290"/>
    <cellStyle name="Comma 271 2 2" xfId="11291"/>
    <cellStyle name="Comma 271 3" xfId="11292"/>
    <cellStyle name="Comma 272" xfId="4234"/>
    <cellStyle name="Comma 272 2" xfId="11293"/>
    <cellStyle name="Comma 272 2 2" xfId="11294"/>
    <cellStyle name="Comma 272 3" xfId="11295"/>
    <cellStyle name="Comma 273" xfId="4235"/>
    <cellStyle name="Comma 273 2" xfId="11296"/>
    <cellStyle name="Comma 273 2 2" xfId="11297"/>
    <cellStyle name="Comma 273 3" xfId="11298"/>
    <cellStyle name="Comma 274" xfId="4236"/>
    <cellStyle name="Comma 274 2" xfId="11299"/>
    <cellStyle name="Comma 274 2 2" xfId="11300"/>
    <cellStyle name="Comma 274 3" xfId="11301"/>
    <cellStyle name="Comma 275" xfId="4237"/>
    <cellStyle name="Comma 275 2" xfId="11302"/>
    <cellStyle name="Comma 275 2 2" xfId="11303"/>
    <cellStyle name="Comma 275 3" xfId="11304"/>
    <cellStyle name="Comma 276" xfId="4238"/>
    <cellStyle name="Comma 276 2" xfId="11305"/>
    <cellStyle name="Comma 276 2 2" xfId="11306"/>
    <cellStyle name="Comma 276 3" xfId="11307"/>
    <cellStyle name="Comma 277" xfId="4239"/>
    <cellStyle name="Comma 277 2" xfId="11308"/>
    <cellStyle name="Comma 277 2 2" xfId="11309"/>
    <cellStyle name="Comma 277 3" xfId="11310"/>
    <cellStyle name="Comma 278" xfId="4240"/>
    <cellStyle name="Comma 278 2" xfId="11311"/>
    <cellStyle name="Comma 278 2 2" xfId="11312"/>
    <cellStyle name="Comma 278 3" xfId="11313"/>
    <cellStyle name="Comma 279" xfId="4241"/>
    <cellStyle name="Comma 279 2" xfId="11314"/>
    <cellStyle name="Comma 279 2 2" xfId="11315"/>
    <cellStyle name="Comma 279 3" xfId="11316"/>
    <cellStyle name="Comma 28" xfId="4242"/>
    <cellStyle name="Comma 28 2" xfId="11317"/>
    <cellStyle name="Comma 280" xfId="4243"/>
    <cellStyle name="Comma 280 2" xfId="11318"/>
    <cellStyle name="Comma 280 2 2" xfId="11319"/>
    <cellStyle name="Comma 280 3" xfId="11320"/>
    <cellStyle name="Comma 281" xfId="4244"/>
    <cellStyle name="Comma 281 2" xfId="11321"/>
    <cellStyle name="Comma 281 2 2" xfId="11322"/>
    <cellStyle name="Comma 281 3" xfId="11323"/>
    <cellStyle name="Comma 282" xfId="4245"/>
    <cellStyle name="Comma 282 2" xfId="11324"/>
    <cellStyle name="Comma 283" xfId="11325"/>
    <cellStyle name="Comma 283 2" xfId="11326"/>
    <cellStyle name="Comma 284" xfId="11327"/>
    <cellStyle name="Comma 285" xfId="11328"/>
    <cellStyle name="Comma 285 2" xfId="11329"/>
    <cellStyle name="Comma 286" xfId="11330"/>
    <cellStyle name="Comma 286 2" xfId="11331"/>
    <cellStyle name="Comma 287" xfId="11332"/>
    <cellStyle name="Comma 287 2" xfId="11333"/>
    <cellStyle name="Comma 288" xfId="11334"/>
    <cellStyle name="Comma 288 2" xfId="4246"/>
    <cellStyle name="Comma 288 2 2" xfId="11335"/>
    <cellStyle name="Comma 288 3" xfId="11336"/>
    <cellStyle name="Comma 289" xfId="11337"/>
    <cellStyle name="Comma 289 2" xfId="11338"/>
    <cellStyle name="Comma 29" xfId="4247"/>
    <cellStyle name="Comma 29 2" xfId="11339"/>
    <cellStyle name="Comma 290" xfId="7985"/>
    <cellStyle name="Comma 291" xfId="7984"/>
    <cellStyle name="Comma 292" xfId="11340"/>
    <cellStyle name="Comma 293" xfId="7986"/>
    <cellStyle name="Comma 3" xfId="4248"/>
    <cellStyle name="Comma 3 10" xfId="4249"/>
    <cellStyle name="Comma 3 10 2" xfId="4250"/>
    <cellStyle name="Comma 3 11" xfId="4251"/>
    <cellStyle name="Comma 3 12" xfId="4252"/>
    <cellStyle name="Comma 3 13" xfId="4253"/>
    <cellStyle name="Comma 3 13 2" xfId="11341"/>
    <cellStyle name="Comma 3 14" xfId="4254"/>
    <cellStyle name="Comma 3 15" xfId="4255"/>
    <cellStyle name="Comma 3 16" xfId="4256"/>
    <cellStyle name="Comma 3 17" xfId="4257"/>
    <cellStyle name="Comma 3 18" xfId="4258"/>
    <cellStyle name="Comma 3 18 2" xfId="4259"/>
    <cellStyle name="Comma 3 19" xfId="4260"/>
    <cellStyle name="Comma 3 19 2" xfId="11342"/>
    <cellStyle name="Comma 3 2" xfId="4261"/>
    <cellStyle name="Comma 3 2 2" xfId="4262"/>
    <cellStyle name="Comma 3 2 2 2" xfId="11343"/>
    <cellStyle name="Comma 3 2 3" xfId="4263"/>
    <cellStyle name="Comma 3 2 4" xfId="4264"/>
    <cellStyle name="Comma 3 2 5" xfId="4265"/>
    <cellStyle name="Comma 3 2 6" xfId="4266"/>
    <cellStyle name="Comma 3 2 7" xfId="11344"/>
    <cellStyle name="Comma 3 2_Extra Excel-M-09" xfId="11345"/>
    <cellStyle name="Comma 3 20" xfId="11346"/>
    <cellStyle name="Comma 3 21" xfId="11347"/>
    <cellStyle name="Comma 3 22" xfId="11348"/>
    <cellStyle name="Comma 3 22 2" xfId="11349"/>
    <cellStyle name="Comma 3 23" xfId="11350"/>
    <cellStyle name="Comma 3 23 2" xfId="11351"/>
    <cellStyle name="Comma 3 3" xfId="4267"/>
    <cellStyle name="Comma 3 3 2" xfId="4268"/>
    <cellStyle name="Comma 3 3 2 2" xfId="11352"/>
    <cellStyle name="Comma 3 3 3" xfId="4269"/>
    <cellStyle name="Comma 3 3 4" xfId="4270"/>
    <cellStyle name="Comma 3 4" xfId="4271"/>
    <cellStyle name="Comma 3 4 2" xfId="4272"/>
    <cellStyle name="Comma 3 4 3" xfId="4273"/>
    <cellStyle name="Comma 3 5" xfId="4274"/>
    <cellStyle name="Comma 3 6" xfId="4275"/>
    <cellStyle name="Comma 3 7" xfId="4276"/>
    <cellStyle name="Comma 3 8" xfId="4277"/>
    <cellStyle name="Comma 3 9" xfId="4278"/>
    <cellStyle name="Comma 3_BS08 (R)" xfId="11353"/>
    <cellStyle name="Comma 30" xfId="4279"/>
    <cellStyle name="Comma 31" xfId="4280"/>
    <cellStyle name="Comma 31 2" xfId="4281"/>
    <cellStyle name="Comma 31 3" xfId="4282"/>
    <cellStyle name="Comma 31 4" xfId="4283"/>
    <cellStyle name="Comma 31 5" xfId="4284"/>
    <cellStyle name="Comma 31 6" xfId="4285"/>
    <cellStyle name="Comma 32" xfId="4286"/>
    <cellStyle name="Comma 33" xfId="4287"/>
    <cellStyle name="Comma 34" xfId="4288"/>
    <cellStyle name="Comma 35" xfId="4289"/>
    <cellStyle name="Comma 36" xfId="4290"/>
    <cellStyle name="Comma 37" xfId="4291"/>
    <cellStyle name="Comma 38" xfId="4292"/>
    <cellStyle name="Comma 38 2" xfId="4293"/>
    <cellStyle name="Comma 38 3" xfId="4294"/>
    <cellStyle name="Comma 38 4" xfId="4295"/>
    <cellStyle name="Comma 38 5" xfId="4296"/>
    <cellStyle name="Comma 39" xfId="6"/>
    <cellStyle name="Comma 39 2" xfId="4297"/>
    <cellStyle name="Comma 39 2 2" xfId="4298"/>
    <cellStyle name="Comma 39 2 3" xfId="4299"/>
    <cellStyle name="Comma 39 2 4" xfId="4300"/>
    <cellStyle name="Comma 39 2 5" xfId="4301"/>
    <cellStyle name="Comma 39 2 6" xfId="4302"/>
    <cellStyle name="Comma 39 2 7" xfId="4303"/>
    <cellStyle name="Comma 39 3" xfId="4304"/>
    <cellStyle name="Comma 39 3 2" xfId="4305"/>
    <cellStyle name="Comma 39 3 2 2" xfId="4306"/>
    <cellStyle name="Comma 39 4" xfId="4307"/>
    <cellStyle name="Comma 39 4 2" xfId="4308"/>
    <cellStyle name="Comma 39 4 2 2" xfId="4309"/>
    <cellStyle name="Comma 39 5" xfId="4310"/>
    <cellStyle name="Comma 39 6" xfId="4311"/>
    <cellStyle name="Comma 39 6 2" xfId="11354"/>
    <cellStyle name="Comma 39 7" xfId="4312"/>
    <cellStyle name="Comma 39 7 2" xfId="11355"/>
    <cellStyle name="Comma 39 8" xfId="4313"/>
    <cellStyle name="Comma 39 8 2" xfId="11356"/>
    <cellStyle name="Comma 39 9" xfId="4314"/>
    <cellStyle name="Comma 4" xfId="4315"/>
    <cellStyle name="Comma 4 10" xfId="4316"/>
    <cellStyle name="Comma 4 11" xfId="4317"/>
    <cellStyle name="Comma 4 12" xfId="4318"/>
    <cellStyle name="Comma 4 13" xfId="4319"/>
    <cellStyle name="Comma 4 14" xfId="4320"/>
    <cellStyle name="Comma 4 15" xfId="4321"/>
    <cellStyle name="Comma 4 16" xfId="4322"/>
    <cellStyle name="Comma 4 17" xfId="4323"/>
    <cellStyle name="Comma 4 18" xfId="12515"/>
    <cellStyle name="Comma 4 2" xfId="4324"/>
    <cellStyle name="Comma 4 2 2" xfId="4325"/>
    <cellStyle name="Comma 4 2 2 2" xfId="4326"/>
    <cellStyle name="Comma 4 2 2 3" xfId="11357"/>
    <cellStyle name="Comma 4 2 3" xfId="4327"/>
    <cellStyle name="Comma 4 2 4" xfId="11358"/>
    <cellStyle name="Comma 4 2_E-TECH - WP (BS) 30.6.2010" xfId="11359"/>
    <cellStyle name="Comma 4 3" xfId="4328"/>
    <cellStyle name="Comma 4 3 2" xfId="4329"/>
    <cellStyle name="Comma 4 3 2 2" xfId="4330"/>
    <cellStyle name="Comma 4 4" xfId="4331"/>
    <cellStyle name="Comma 4 4 2" xfId="4332"/>
    <cellStyle name="Comma 4 4 2 2" xfId="4333"/>
    <cellStyle name="Comma 4 4 3" xfId="4334"/>
    <cellStyle name="Comma 4 5" xfId="4335"/>
    <cellStyle name="Comma 4 5 2" xfId="4336"/>
    <cellStyle name="Comma 4 5 2 2" xfId="4337"/>
    <cellStyle name="Comma 4 6" xfId="4338"/>
    <cellStyle name="Comma 4 6 2" xfId="4339"/>
    <cellStyle name="Comma 4 6 2 2" xfId="4340"/>
    <cellStyle name="Comma 4 7" xfId="4341"/>
    <cellStyle name="Comma 4 7 2" xfId="4342"/>
    <cellStyle name="Comma 4 8" xfId="4343"/>
    <cellStyle name="Comma 4 9" xfId="4344"/>
    <cellStyle name="Comma 4_CMP-(w)'08" xfId="11360"/>
    <cellStyle name="Comma 40" xfId="4345"/>
    <cellStyle name="Comma 40 2" xfId="4346"/>
    <cellStyle name="Comma 40 2 2" xfId="4347"/>
    <cellStyle name="Comma 40 3" xfId="4348"/>
    <cellStyle name="Comma 40 4" xfId="4349"/>
    <cellStyle name="Comma 40 5" xfId="4350"/>
    <cellStyle name="Comma 40 6" xfId="4351"/>
    <cellStyle name="Comma 40 7" xfId="4352"/>
    <cellStyle name="Comma 40 8" xfId="4353"/>
    <cellStyle name="Comma 41" xfId="4354"/>
    <cellStyle name="Comma 41 2" xfId="4355"/>
    <cellStyle name="Comma 41 2 2" xfId="11361"/>
    <cellStyle name="Comma 41 3" xfId="4356"/>
    <cellStyle name="Comma 41 4" xfId="4357"/>
    <cellStyle name="Comma 41 4 2" xfId="4358"/>
    <cellStyle name="Comma 41 5" xfId="4359"/>
    <cellStyle name="Comma 42" xfId="4360"/>
    <cellStyle name="Comma 42 2" xfId="4361"/>
    <cellStyle name="Comma 42 3" xfId="11362"/>
    <cellStyle name="Comma 42 3 2" xfId="11363"/>
    <cellStyle name="Comma 42 3 2 2" xfId="11364"/>
    <cellStyle name="Comma 42 3 3" xfId="11365"/>
    <cellStyle name="Comma 43" xfId="4362"/>
    <cellStyle name="Comma 43 2" xfId="4363"/>
    <cellStyle name="Comma 43 2 2" xfId="11366"/>
    <cellStyle name="Comma 43 3" xfId="4364"/>
    <cellStyle name="Comma 43 4" xfId="4365"/>
    <cellStyle name="Comma 44" xfId="4366"/>
    <cellStyle name="Comma 44 2" xfId="4367"/>
    <cellStyle name="Comma 44 2 2" xfId="4368"/>
    <cellStyle name="Comma 44 3" xfId="4369"/>
    <cellStyle name="Comma 45" xfId="4370"/>
    <cellStyle name="Comma 45 2" xfId="4371"/>
    <cellStyle name="Comma 45 2 2" xfId="4372"/>
    <cellStyle name="Comma 45 2 2 2" xfId="11367"/>
    <cellStyle name="Comma 45 2 3" xfId="11368"/>
    <cellStyle name="Comma 45 2 3 2" xfId="11369"/>
    <cellStyle name="Comma 45 2 4" xfId="11370"/>
    <cellStyle name="Comma 46" xfId="4373"/>
    <cellStyle name="Comma 46 2" xfId="4374"/>
    <cellStyle name="Comma 46 2 2" xfId="4375"/>
    <cellStyle name="Comma 46 2 3" xfId="11371"/>
    <cellStyle name="Comma 46 3" xfId="4376"/>
    <cellStyle name="Comma 46 3 2" xfId="11372"/>
    <cellStyle name="Comma 46 4" xfId="4377"/>
    <cellStyle name="Comma 46 5" xfId="11373"/>
    <cellStyle name="Comma 47" xfId="4378"/>
    <cellStyle name="Comma 47 2" xfId="4379"/>
    <cellStyle name="Comma 47 2 2" xfId="4380"/>
    <cellStyle name="Comma 47 3" xfId="4381"/>
    <cellStyle name="Comma 47 3 2" xfId="11374"/>
    <cellStyle name="Comma 48" xfId="4382"/>
    <cellStyle name="Comma 48 2" xfId="4383"/>
    <cellStyle name="Comma 48 2 2" xfId="4384"/>
    <cellStyle name="Comma 48 2 3" xfId="11375"/>
    <cellStyle name="Comma 48 3" xfId="4385"/>
    <cellStyle name="Comma 48 4" xfId="4386"/>
    <cellStyle name="Comma 48 5" xfId="11376"/>
    <cellStyle name="Comma 49" xfId="4387"/>
    <cellStyle name="Comma 49 2" xfId="4388"/>
    <cellStyle name="Comma 49 2 2" xfId="4389"/>
    <cellStyle name="Comma 49 2 3" xfId="11377"/>
    <cellStyle name="Comma 49 3" xfId="4390"/>
    <cellStyle name="Comma 49 3 2" xfId="4391"/>
    <cellStyle name="Comma 49 4" xfId="4392"/>
    <cellStyle name="Comma 49 5" xfId="11378"/>
    <cellStyle name="Comma 5" xfId="4393"/>
    <cellStyle name="Comma 5 10" xfId="4394"/>
    <cellStyle name="Comma 5 11" xfId="4395"/>
    <cellStyle name="Comma 5 12" xfId="4396"/>
    <cellStyle name="Comma 5 13" xfId="4397"/>
    <cellStyle name="Comma 5 14" xfId="4398"/>
    <cellStyle name="Comma 5 15" xfId="4399"/>
    <cellStyle name="Comma 5 2" xfId="4400"/>
    <cellStyle name="Comma 5 2 2" xfId="4401"/>
    <cellStyle name="Comma 5 2 3" xfId="4402"/>
    <cellStyle name="Comma 5 2 4" xfId="4403"/>
    <cellStyle name="Comma 5 2 5" xfId="4404"/>
    <cellStyle name="Comma 5 2 6" xfId="4405"/>
    <cellStyle name="Comma 5 2 7" xfId="11379"/>
    <cellStyle name="Comma 5 3" xfId="4406"/>
    <cellStyle name="Comma 5 3 2" xfId="4407"/>
    <cellStyle name="Comma 5 3 3" xfId="11380"/>
    <cellStyle name="Comma 5 4" xfId="4408"/>
    <cellStyle name="Comma 5 4 2" xfId="4409"/>
    <cellStyle name="Comma 5 5" xfId="4410"/>
    <cellStyle name="Comma 5 5 2" xfId="4411"/>
    <cellStyle name="Comma 5 5 3" xfId="4412"/>
    <cellStyle name="Comma 5 6" xfId="4413"/>
    <cellStyle name="Comma 5 7" xfId="4414"/>
    <cellStyle name="Comma 5 7 2" xfId="11381"/>
    <cellStyle name="Comma 5 8" xfId="4415"/>
    <cellStyle name="Comma 5 9" xfId="4416"/>
    <cellStyle name="Comma 5_CMP-(w)'08" xfId="11382"/>
    <cellStyle name="Comma 50" xfId="4417"/>
    <cellStyle name="Comma 50 2" xfId="4418"/>
    <cellStyle name="Comma 50 2 2" xfId="4419"/>
    <cellStyle name="Comma 50 2 3" xfId="11383"/>
    <cellStyle name="Comma 50 3" xfId="4420"/>
    <cellStyle name="Comma 50 3 2" xfId="4421"/>
    <cellStyle name="Comma 50 4" xfId="4422"/>
    <cellStyle name="Comma 50 5" xfId="11384"/>
    <cellStyle name="Comma 51" xfId="4423"/>
    <cellStyle name="Comma 51 2" xfId="4424"/>
    <cellStyle name="Comma 51 2 2" xfId="4425"/>
    <cellStyle name="Comma 52" xfId="4426"/>
    <cellStyle name="Comma 52 2" xfId="4427"/>
    <cellStyle name="Comma 52 2 2" xfId="4428"/>
    <cellStyle name="Comma 52 3" xfId="4429"/>
    <cellStyle name="Comma 52 4" xfId="11385"/>
    <cellStyle name="Comma 53" xfId="4430"/>
    <cellStyle name="Comma 53 2" xfId="4431"/>
    <cellStyle name="Comma 53 2 2" xfId="4432"/>
    <cellStyle name="Comma 53 3" xfId="4433"/>
    <cellStyle name="Comma 53 4" xfId="11386"/>
    <cellStyle name="Comma 54" xfId="4434"/>
    <cellStyle name="Comma 54 2" xfId="4435"/>
    <cellStyle name="Comma 54 2 2" xfId="4436"/>
    <cellStyle name="Comma 54 3" xfId="4437"/>
    <cellStyle name="Comma 54 4" xfId="11387"/>
    <cellStyle name="Comma 55" xfId="4438"/>
    <cellStyle name="Comma 55 2" xfId="4439"/>
    <cellStyle name="Comma 55 2 2" xfId="4440"/>
    <cellStyle name="Comma 55 3" xfId="4441"/>
    <cellStyle name="Comma 55 4" xfId="11388"/>
    <cellStyle name="Comma 55 4 2" xfId="11389"/>
    <cellStyle name="Comma 55 5" xfId="11390"/>
    <cellStyle name="Comma 56" xfId="4442"/>
    <cellStyle name="Comma 56 2" xfId="4443"/>
    <cellStyle name="Comma 56 2 2" xfId="4444"/>
    <cellStyle name="Comma 56 3" xfId="4445"/>
    <cellStyle name="Comma 56 4" xfId="11391"/>
    <cellStyle name="Comma 57" xfId="4446"/>
    <cellStyle name="Comma 57 2" xfId="4447"/>
    <cellStyle name="Comma 57 2 2" xfId="4448"/>
    <cellStyle name="Comma 57 3" xfId="4449"/>
    <cellStyle name="Comma 57 4" xfId="4450"/>
    <cellStyle name="Comma 57 5" xfId="11392"/>
    <cellStyle name="Comma 58" xfId="4451"/>
    <cellStyle name="Comma 58 2" xfId="4452"/>
    <cellStyle name="Comma 58 2 2" xfId="4453"/>
    <cellStyle name="Comma 58 3" xfId="4454"/>
    <cellStyle name="Comma 58 4" xfId="11393"/>
    <cellStyle name="Comma 59" xfId="4455"/>
    <cellStyle name="Comma 59 2" xfId="4456"/>
    <cellStyle name="Comma 59 2 2" xfId="4457"/>
    <cellStyle name="Comma 59 3" xfId="4458"/>
    <cellStyle name="Comma 59 4" xfId="11394"/>
    <cellStyle name="Comma 6" xfId="4459"/>
    <cellStyle name="Comma 6 10" xfId="4460"/>
    <cellStyle name="Comma 6 11" xfId="4461"/>
    <cellStyle name="Comma 6 12" xfId="4462"/>
    <cellStyle name="Comma 6 13" xfId="11395"/>
    <cellStyle name="Comma 6 14" xfId="12517"/>
    <cellStyle name="Comma 6 2" xfId="4463"/>
    <cellStyle name="Comma 6 2 2" xfId="4464"/>
    <cellStyle name="Comma 6 2 2 2" xfId="11396"/>
    <cellStyle name="Comma 6 2 3" xfId="4465"/>
    <cellStyle name="Comma 6 2 4" xfId="11397"/>
    <cellStyle name="Comma 6 2_E-TECH - WP (BS) 30.6.2010" xfId="11398"/>
    <cellStyle name="Comma 6 3" xfId="4466"/>
    <cellStyle name="Comma 6 3 2" xfId="4467"/>
    <cellStyle name="Comma 6 3 3" xfId="4468"/>
    <cellStyle name="Comma 6 4" xfId="4469"/>
    <cellStyle name="Comma 6 4 2" xfId="11399"/>
    <cellStyle name="Comma 6 5" xfId="4470"/>
    <cellStyle name="Comma 6 6" xfId="4471"/>
    <cellStyle name="Comma 6 7" xfId="4472"/>
    <cellStyle name="Comma 6 7 2" xfId="4473"/>
    <cellStyle name="Comma 6 8" xfId="4474"/>
    <cellStyle name="Comma 6 8 2" xfId="4475"/>
    <cellStyle name="Comma 6 8 3" xfId="4476"/>
    <cellStyle name="Comma 6 9" xfId="4477"/>
    <cellStyle name="Comma 6_E-TECH - WP (BS) 30.6.2010" xfId="11400"/>
    <cellStyle name="Comma 60" xfId="4478"/>
    <cellStyle name="Comma 60 2" xfId="4479"/>
    <cellStyle name="Comma 60 2 2" xfId="4480"/>
    <cellStyle name="Comma 60 3" xfId="4481"/>
    <cellStyle name="Comma 60 4" xfId="11401"/>
    <cellStyle name="Comma 61" xfId="4482"/>
    <cellStyle name="Comma 61 2" xfId="4483"/>
    <cellStyle name="Comma 61 2 2" xfId="4484"/>
    <cellStyle name="Comma 61 3" xfId="4485"/>
    <cellStyle name="Comma 61 4" xfId="11402"/>
    <cellStyle name="Comma 62" xfId="4486"/>
    <cellStyle name="Comma 62 2" xfId="4487"/>
    <cellStyle name="Comma 62 2 2" xfId="4488"/>
    <cellStyle name="Comma 62 3" xfId="4489"/>
    <cellStyle name="Comma 62 4" xfId="11403"/>
    <cellStyle name="Comma 63" xfId="4490"/>
    <cellStyle name="Comma 63 2" xfId="4491"/>
    <cellStyle name="Comma 63 2 2" xfId="4492"/>
    <cellStyle name="Comma 63 3" xfId="4493"/>
    <cellStyle name="Comma 63 4" xfId="11404"/>
    <cellStyle name="Comma 64" xfId="4494"/>
    <cellStyle name="Comma 64 2" xfId="4495"/>
    <cellStyle name="Comma 64 2 2" xfId="4496"/>
    <cellStyle name="Comma 64 3" xfId="4497"/>
    <cellStyle name="Comma 64 4" xfId="11405"/>
    <cellStyle name="Comma 65" xfId="4498"/>
    <cellStyle name="Comma 65 2" xfId="4499"/>
    <cellStyle name="Comma 65 2 2" xfId="4500"/>
    <cellStyle name="Comma 65 3" xfId="4501"/>
    <cellStyle name="Comma 65 4" xfId="11406"/>
    <cellStyle name="Comma 66" xfId="4502"/>
    <cellStyle name="Comma 66 2" xfId="4503"/>
    <cellStyle name="Comma 66 2 2" xfId="4504"/>
    <cellStyle name="Comma 66 3" xfId="4505"/>
    <cellStyle name="Comma 66 4" xfId="11407"/>
    <cellStyle name="Comma 67" xfId="4506"/>
    <cellStyle name="Comma 67 2" xfId="4507"/>
    <cellStyle name="Comma 67 2 2" xfId="4508"/>
    <cellStyle name="Comma 67 3" xfId="4509"/>
    <cellStyle name="Comma 67 4" xfId="11408"/>
    <cellStyle name="Comma 68" xfId="4510"/>
    <cellStyle name="Comma 68 2" xfId="4511"/>
    <cellStyle name="Comma 69" xfId="4512"/>
    <cellStyle name="Comma 7" xfId="4513"/>
    <cellStyle name="Comma 7 10" xfId="4514"/>
    <cellStyle name="Comma 7 11" xfId="4515"/>
    <cellStyle name="Comma 7 12" xfId="4516"/>
    <cellStyle name="Comma 7 13" xfId="11409"/>
    <cellStyle name="Comma 7 2" xfId="4517"/>
    <cellStyle name="Comma 7 2 2" xfId="4518"/>
    <cellStyle name="Comma 7 2 2 2" xfId="11410"/>
    <cellStyle name="Comma 7 2 3" xfId="4519"/>
    <cellStyle name="Comma 7 2 4" xfId="4520"/>
    <cellStyle name="Comma 7 2 5" xfId="4521"/>
    <cellStyle name="Comma 7 2 6" xfId="4522"/>
    <cellStyle name="Comma 7 2 7" xfId="11411"/>
    <cellStyle name="Comma 7 2_E-TECH - WP (BS) 30.6.2010" xfId="11412"/>
    <cellStyle name="Comma 7 3" xfId="4523"/>
    <cellStyle name="Comma 7 3 2" xfId="4524"/>
    <cellStyle name="Comma 7 3 3" xfId="4525"/>
    <cellStyle name="Comma 7 4" xfId="4526"/>
    <cellStyle name="Comma 7 5" xfId="4527"/>
    <cellStyle name="Comma 7 6" xfId="4528"/>
    <cellStyle name="Comma 7 7" xfId="4529"/>
    <cellStyle name="Comma 7 7 2" xfId="4530"/>
    <cellStyle name="Comma 7 8" xfId="4531"/>
    <cellStyle name="Comma 7 9" xfId="4532"/>
    <cellStyle name="Comma 7_E-TECH - WP (BS) 30.6.2010" xfId="11413"/>
    <cellStyle name="Comma 70" xfId="4533"/>
    <cellStyle name="Comma 71" xfId="4534"/>
    <cellStyle name="Comma 71 2" xfId="4535"/>
    <cellStyle name="Comma 71 3" xfId="11414"/>
    <cellStyle name="Comma 72" xfId="4536"/>
    <cellStyle name="Comma 72 2" xfId="4537"/>
    <cellStyle name="Comma 72 3" xfId="11415"/>
    <cellStyle name="Comma 73" xfId="4538"/>
    <cellStyle name="Comma 73 2" xfId="4539"/>
    <cellStyle name="Comma 73 3" xfId="11416"/>
    <cellStyle name="Comma 74" xfId="4540"/>
    <cellStyle name="Comma 74 2" xfId="4541"/>
    <cellStyle name="Comma 74 3" xfId="11417"/>
    <cellStyle name="Comma 75" xfId="4542"/>
    <cellStyle name="Comma 75 2" xfId="4543"/>
    <cellStyle name="Comma 75 3" xfId="11418"/>
    <cellStyle name="Comma 76" xfId="4544"/>
    <cellStyle name="Comma 76 2" xfId="4545"/>
    <cellStyle name="Comma 76 3" xfId="11419"/>
    <cellStyle name="Comma 77" xfId="4546"/>
    <cellStyle name="Comma 77 2" xfId="4547"/>
    <cellStyle name="Comma 77 3" xfId="11420"/>
    <cellStyle name="Comma 78" xfId="4548"/>
    <cellStyle name="Comma 78 2" xfId="4549"/>
    <cellStyle name="Comma 78 3" xfId="11421"/>
    <cellStyle name="Comma 79" xfId="4550"/>
    <cellStyle name="Comma 79 2" xfId="4551"/>
    <cellStyle name="Comma 79 3" xfId="11422"/>
    <cellStyle name="Comma 8" xfId="4552"/>
    <cellStyle name="Comma 8 10" xfId="4553"/>
    <cellStyle name="Comma 8 11" xfId="4554"/>
    <cellStyle name="Comma 8 12" xfId="4555"/>
    <cellStyle name="Comma 8 13" xfId="4556"/>
    <cellStyle name="Comma 8 13 2" xfId="4557"/>
    <cellStyle name="Comma 8 14" xfId="4558"/>
    <cellStyle name="Comma 8 2" xfId="4559"/>
    <cellStyle name="Comma 8 2 2" xfId="4560"/>
    <cellStyle name="Comma 8 2 3" xfId="4561"/>
    <cellStyle name="Comma 8 3" xfId="4562"/>
    <cellStyle name="Comma 8 3 2" xfId="11423"/>
    <cellStyle name="Comma 8 3 3" xfId="11424"/>
    <cellStyle name="Comma 8 4" xfId="4563"/>
    <cellStyle name="Comma 8 4 2" xfId="4564"/>
    <cellStyle name="Comma 8 4 3" xfId="11425"/>
    <cellStyle name="Comma 8 5" xfId="4565"/>
    <cellStyle name="Comma 8 6" xfId="4566"/>
    <cellStyle name="Comma 8 7" xfId="4567"/>
    <cellStyle name="Comma 8 8" xfId="4568"/>
    <cellStyle name="Comma 8 9" xfId="4569"/>
    <cellStyle name="Comma 80" xfId="4570"/>
    <cellStyle name="Comma 80 2" xfId="4571"/>
    <cellStyle name="Comma 80 3" xfId="11426"/>
    <cellStyle name="Comma 81" xfId="4572"/>
    <cellStyle name="Comma 81 2" xfId="4573"/>
    <cellStyle name="Comma 81 3" xfId="11427"/>
    <cellStyle name="Comma 82" xfId="4574"/>
    <cellStyle name="Comma 82 2" xfId="4575"/>
    <cellStyle name="Comma 82 3" xfId="11428"/>
    <cellStyle name="Comma 83" xfId="4576"/>
    <cellStyle name="Comma 83 2" xfId="4577"/>
    <cellStyle name="Comma 83 3" xfId="11429"/>
    <cellStyle name="Comma 84" xfId="4578"/>
    <cellStyle name="Comma 84 2" xfId="4579"/>
    <cellStyle name="Comma 84 3" xfId="11430"/>
    <cellStyle name="Comma 85" xfId="4580"/>
    <cellStyle name="Comma 85 2" xfId="4581"/>
    <cellStyle name="Comma 85 3" xfId="11431"/>
    <cellStyle name="Comma 86" xfId="4582"/>
    <cellStyle name="Comma 86 2" xfId="4583"/>
    <cellStyle name="Comma 86 3" xfId="11432"/>
    <cellStyle name="Comma 87" xfId="4584"/>
    <cellStyle name="Comma 87 2" xfId="4585"/>
    <cellStyle name="Comma 87 3" xfId="11433"/>
    <cellStyle name="Comma 88" xfId="4586"/>
    <cellStyle name="Comma 88 2" xfId="4587"/>
    <cellStyle name="Comma 88 3" xfId="11434"/>
    <cellStyle name="Comma 89" xfId="4588"/>
    <cellStyle name="Comma 89 2" xfId="4589"/>
    <cellStyle name="Comma 89 3" xfId="11435"/>
    <cellStyle name="Comma 9" xfId="4590"/>
    <cellStyle name="Comma 9 10" xfId="4591"/>
    <cellStyle name="Comma 9 11" xfId="4592"/>
    <cellStyle name="Comma 9 12" xfId="4593"/>
    <cellStyle name="Comma 9 13" xfId="4594"/>
    <cellStyle name="Comma 9 14" xfId="4595"/>
    <cellStyle name="Comma 9 15" xfId="4596"/>
    <cellStyle name="Comma 9 2" xfId="4597"/>
    <cellStyle name="Comma 9 2 2" xfId="4598"/>
    <cellStyle name="Comma 9 2 2 2" xfId="4599"/>
    <cellStyle name="Comma 9 2 3" xfId="4600"/>
    <cellStyle name="Comma 9 2 4" xfId="4601"/>
    <cellStyle name="Comma 9 3" xfId="4602"/>
    <cellStyle name="Comma 9 3 2" xfId="4603"/>
    <cellStyle name="Comma 9 4" xfId="4604"/>
    <cellStyle name="Comma 9 5" xfId="4605"/>
    <cellStyle name="Comma 9 6" xfId="4606"/>
    <cellStyle name="Comma 9 7" xfId="4607"/>
    <cellStyle name="Comma 9 8" xfId="4608"/>
    <cellStyle name="Comma 9 9" xfId="4609"/>
    <cellStyle name="Comma 90" xfId="4610"/>
    <cellStyle name="Comma 90 2" xfId="4611"/>
    <cellStyle name="Comma 90 3" xfId="11436"/>
    <cellStyle name="Comma 91" xfId="4612"/>
    <cellStyle name="Comma 91 2" xfId="4613"/>
    <cellStyle name="Comma 91 3" xfId="11437"/>
    <cellStyle name="Comma 92" xfId="4614"/>
    <cellStyle name="Comma 92 2" xfId="4615"/>
    <cellStyle name="Comma 92 3" xfId="11438"/>
    <cellStyle name="Comma 93" xfId="4616"/>
    <cellStyle name="Comma 93 2" xfId="4617"/>
    <cellStyle name="Comma 93 3" xfId="11439"/>
    <cellStyle name="Comma 94" xfId="4618"/>
    <cellStyle name="Comma 94 2" xfId="4619"/>
    <cellStyle name="Comma 94 3" xfId="11440"/>
    <cellStyle name="Comma 95" xfId="4620"/>
    <cellStyle name="Comma 95 2" xfId="4621"/>
    <cellStyle name="Comma 95 3" xfId="11441"/>
    <cellStyle name="Comma 96" xfId="4622"/>
    <cellStyle name="Comma 96 2" xfId="4623"/>
    <cellStyle name="Comma 96 3" xfId="11442"/>
    <cellStyle name="Comma 97" xfId="4624"/>
    <cellStyle name="Comma 97 2" xfId="4625"/>
    <cellStyle name="Comma 97 3" xfId="11443"/>
    <cellStyle name="Comma 98" xfId="4626"/>
    <cellStyle name="Comma 98 2" xfId="4627"/>
    <cellStyle name="Comma 98 3" xfId="11444"/>
    <cellStyle name="Comma 99" xfId="4628"/>
    <cellStyle name="Comma 99 2" xfId="4629"/>
    <cellStyle name="Comma 99 3" xfId="11445"/>
    <cellStyle name="comma zerodec" xfId="4630"/>
    <cellStyle name="comma zerodec 2" xfId="4631"/>
    <cellStyle name="comma zerodec 3" xfId="4632"/>
    <cellStyle name="comma zerodec 4" xfId="4633"/>
    <cellStyle name="comma zerodec 5" xfId="4634"/>
    <cellStyle name="comma zerodec 6" xfId="4635"/>
    <cellStyle name="comma zerodec 7" xfId="4636"/>
    <cellStyle name="Comma0" xfId="4637"/>
    <cellStyle name="Comma0 2" xfId="11446"/>
    <cellStyle name="company_title" xfId="4638"/>
    <cellStyle name="Copied" xfId="4639"/>
    <cellStyle name="COST1" xfId="4640"/>
    <cellStyle name="Cover Date" xfId="4641"/>
    <cellStyle name="Cover Subtitle" xfId="4642"/>
    <cellStyle name="Cover Title" xfId="4643"/>
    <cellStyle name="Curpency_FGCOST-1_TCC-LCASH" xfId="4644"/>
    <cellStyle name="Curren - Style3" xfId="4645"/>
    <cellStyle name="Curren - Style4" xfId="4646"/>
    <cellStyle name="Currency (0.00)" xfId="4647"/>
    <cellStyle name="Currency (0.00) 2" xfId="4648"/>
    <cellStyle name="Currency (0.00) 2 2" xfId="11447"/>
    <cellStyle name="Currency (0.00) 3" xfId="11448"/>
    <cellStyle name="Currency (0.00) 3 2" xfId="11449"/>
    <cellStyle name="Currency (0.00) 4" xfId="11450"/>
    <cellStyle name="Currency (hidden)" xfId="4649"/>
    <cellStyle name="Currency (hidden) 2" xfId="4650"/>
    <cellStyle name="Currency [00]" xfId="4651"/>
    <cellStyle name="Currency [00] 2" xfId="4652"/>
    <cellStyle name="Currency [00] 2 2" xfId="4653"/>
    <cellStyle name="Currency [00] 3" xfId="4654"/>
    <cellStyle name="Currency [00] 4" xfId="4655"/>
    <cellStyle name="Currency [00] 5" xfId="4656"/>
    <cellStyle name="Currency [00] 6" xfId="11451"/>
    <cellStyle name="Currency [1]" xfId="4657"/>
    <cellStyle name="Currency [1] 2" xfId="4658"/>
    <cellStyle name="Currency [1] 2 2" xfId="4659"/>
    <cellStyle name="Currency [1] 3" xfId="4660"/>
    <cellStyle name="Currency [1] 3 2" xfId="4661"/>
    <cellStyle name="Currency [1] 4" xfId="4662"/>
    <cellStyle name="Currency [1] 4 2" xfId="4663"/>
    <cellStyle name="Currency [1] 5" xfId="4664"/>
    <cellStyle name="Currency [1] 5 2" xfId="4665"/>
    <cellStyle name="Currency [1] 6" xfId="4666"/>
    <cellStyle name="Currency 2" xfId="4667"/>
    <cellStyle name="Currency 2 2" xfId="4668"/>
    <cellStyle name="Currency 2 2 2" xfId="11452"/>
    <cellStyle name="Currency 3" xfId="4669"/>
    <cellStyle name="Currency 3 2" xfId="11453"/>
    <cellStyle name="Currency 3 3" xfId="11454"/>
    <cellStyle name="Currency Heading" xfId="4670"/>
    <cellStyle name="Currency RM" xfId="4671"/>
    <cellStyle name="Currency RM[0]" xfId="4672"/>
    <cellStyle name="Currency,US$" xfId="4673"/>
    <cellStyle name="Currency[0.0000]" xfId="4674"/>
    <cellStyle name="Currency[0.0000] 2" xfId="4675"/>
    <cellStyle name="Currency0" xfId="4676"/>
    <cellStyle name="Currency0 2" xfId="11455"/>
    <cellStyle name="Currency1" xfId="4677"/>
    <cellStyle name="Currency1 2" xfId="4678"/>
    <cellStyle name="Currency1 3" xfId="4679"/>
    <cellStyle name="Currency1 4" xfId="4680"/>
    <cellStyle name="Currency1 5" xfId="4681"/>
    <cellStyle name="Currency1 6" xfId="4682"/>
    <cellStyle name="Currency1 7" xfId="4683"/>
    <cellStyle name="custom" xfId="4684"/>
    <cellStyle name="Custom - Style1" xfId="4685"/>
    <cellStyle name="Custom - Style8" xfId="4686"/>
    <cellStyle name="Custom - Style8 2" xfId="4687"/>
    <cellStyle name="Custom - Style8 2 2" xfId="11456"/>
    <cellStyle name="Custom - Style8 2_Ever United (R) 09^" xfId="11457"/>
    <cellStyle name="Custom - Style8 3" xfId="4688"/>
    <cellStyle name="Custom - Style8 3 2" xfId="11458"/>
    <cellStyle name="Custom - Style8 4" xfId="4689"/>
    <cellStyle name="Custom - Style8 4 2" xfId="4690"/>
    <cellStyle name="Custom - Style8 4 3" xfId="4691"/>
    <cellStyle name="Custom - Style8 4 4" xfId="4692"/>
    <cellStyle name="Custom - Style8 4 5" xfId="4693"/>
    <cellStyle name="Custom - Style8 5" xfId="4694"/>
    <cellStyle name="Custom - Style8 5 2" xfId="11459"/>
    <cellStyle name="Custom - Style8 6" xfId="11460"/>
    <cellStyle name="Custom - Style8_Advance Hygiene AWP 07" xfId="11461"/>
    <cellStyle name="custom 10" xfId="4695"/>
    <cellStyle name="custom 11" xfId="4696"/>
    <cellStyle name="custom 12" xfId="4697"/>
    <cellStyle name="custom 13" xfId="4698"/>
    <cellStyle name="custom 14" xfId="4699"/>
    <cellStyle name="custom 15" xfId="4700"/>
    <cellStyle name="custom 16" xfId="4701"/>
    <cellStyle name="custom 17" xfId="4702"/>
    <cellStyle name="custom 18" xfId="4703"/>
    <cellStyle name="custom 19" xfId="4704"/>
    <cellStyle name="custom 2" xfId="4705"/>
    <cellStyle name="custom 20" xfId="4706"/>
    <cellStyle name="custom 21" xfId="4707"/>
    <cellStyle name="custom 22" xfId="4708"/>
    <cellStyle name="custom 23" xfId="4709"/>
    <cellStyle name="custom 24" xfId="4710"/>
    <cellStyle name="custom 25" xfId="4711"/>
    <cellStyle name="custom 26" xfId="4712"/>
    <cellStyle name="custom 27" xfId="4713"/>
    <cellStyle name="custom 28" xfId="4714"/>
    <cellStyle name="custom 29" xfId="4715"/>
    <cellStyle name="custom 3" xfId="4716"/>
    <cellStyle name="custom 30" xfId="4717"/>
    <cellStyle name="custom 31" xfId="11462"/>
    <cellStyle name="custom 32" xfId="11463"/>
    <cellStyle name="custom 33" xfId="11464"/>
    <cellStyle name="custom 34" xfId="11465"/>
    <cellStyle name="custom 35" xfId="11466"/>
    <cellStyle name="custom 36" xfId="11467"/>
    <cellStyle name="custom 4" xfId="4718"/>
    <cellStyle name="custom 5" xfId="4719"/>
    <cellStyle name="custom 6" xfId="4720"/>
    <cellStyle name="custom 7" xfId="4721"/>
    <cellStyle name="custom 8" xfId="4722"/>
    <cellStyle name="custom 9" xfId="4723"/>
    <cellStyle name="custom_A3" xfId="4724"/>
    <cellStyle name="Data   - Style2" xfId="4725"/>
    <cellStyle name="Data   - Style2 2" xfId="4726"/>
    <cellStyle name="Date" xfId="4727"/>
    <cellStyle name="Date 2" xfId="4728"/>
    <cellStyle name="Date 2 2" xfId="11468"/>
    <cellStyle name="Date Short" xfId="4729"/>
    <cellStyle name="Date_(A3)Working Balance Sheet v4" xfId="4730"/>
    <cellStyle name="DateHeading" xfId="4731"/>
    <cellStyle name="Define your own named style" xfId="4732"/>
    <cellStyle name="Define your own named style 2" xfId="4733"/>
    <cellStyle name="DELTA" xfId="4734"/>
    <cellStyle name="DELTA 2" xfId="11469"/>
    <cellStyle name="DELTA_Debut WP 08" xfId="11470"/>
    <cellStyle name="Dezimal [0]_Compiling Utility Macros" xfId="4735"/>
    <cellStyle name="Dezimal_Compiling Utility Macros" xfId="4736"/>
    <cellStyle name="Dollar (zero dec)" xfId="4737"/>
    <cellStyle name="Dollar (zero dec) 2" xfId="4738"/>
    <cellStyle name="Dollar (zero dec) 3" xfId="4739"/>
    <cellStyle name="Dollar (zero dec) 4" xfId="4740"/>
    <cellStyle name="Dollar (zero dec) 5" xfId="4741"/>
    <cellStyle name="Dollar (zero dec) 6" xfId="4742"/>
    <cellStyle name="Dollar (zero dec) 7" xfId="4743"/>
    <cellStyle name="Dollars" xfId="4744"/>
    <cellStyle name="Dollars 2" xfId="4745"/>
    <cellStyle name="Dollars 3" xfId="4746"/>
    <cellStyle name="Dollars 4" xfId="4747"/>
    <cellStyle name="Dollars 5" xfId="4748"/>
    <cellStyle name="Dollars(0)" xfId="4749"/>
    <cellStyle name="Dollars(0) 2" xfId="4750"/>
    <cellStyle name="Dollars(0) 3" xfId="4751"/>
    <cellStyle name="Dollars(0) 4" xfId="4752"/>
    <cellStyle name="Dollars(0) 5" xfId="4753"/>
    <cellStyle name="Dollars_BS working07" xfId="11471"/>
    <cellStyle name="Draw lines around data in range" xfId="4754"/>
    <cellStyle name="Draw lines around data in range 2" xfId="4755"/>
    <cellStyle name="Draw lines around data in range 2 2" xfId="4756"/>
    <cellStyle name="Draw lines around data in range 2 2 2" xfId="4757"/>
    <cellStyle name="Draw lines around data in range 2 3" xfId="4758"/>
    <cellStyle name="Draw lines around data in range 3" xfId="4759"/>
    <cellStyle name="Draw lines around data in range 3 2" xfId="4760"/>
    <cellStyle name="Draw lines around data in range 4" xfId="4761"/>
    <cellStyle name="Draw shadow and lines within range" xfId="4762"/>
    <cellStyle name="Draw shadow and lines within range 2" xfId="4763"/>
    <cellStyle name="Draw shadow and lines within range 2 2" xfId="4764"/>
    <cellStyle name="Draw shadow and lines within range 2 2 2" xfId="4765"/>
    <cellStyle name="Draw shadow and lines within range 2 3" xfId="4766"/>
    <cellStyle name="Draw shadow and lines within range 3" xfId="4767"/>
    <cellStyle name="Draw shadow and lines within range 3 2" xfId="4768"/>
    <cellStyle name="Draw shadow and lines within range 4" xfId="4769"/>
    <cellStyle name="E&amp;Y House" xfId="4770"/>
    <cellStyle name="EE" xfId="4771"/>
    <cellStyle name="Eliza" xfId="4772"/>
    <cellStyle name="Eliza 2" xfId="4773"/>
    <cellStyle name="Emphasis 1" xfId="4774"/>
    <cellStyle name="Emphasis 2" xfId="4775"/>
    <cellStyle name="Emphasis 3" xfId="4776"/>
    <cellStyle name="ency [0]_laroux" xfId="4777"/>
    <cellStyle name="Enlarge title text, yellow on blue" xfId="4778"/>
    <cellStyle name="Enter Currency (0)" xfId="4779"/>
    <cellStyle name="Enter Currency (0) 10" xfId="11472"/>
    <cellStyle name="Enter Currency (0) 2" xfId="4780"/>
    <cellStyle name="Enter Currency (0) 2 2" xfId="4781"/>
    <cellStyle name="Enter Currency (0) 2 3" xfId="4782"/>
    <cellStyle name="Enter Currency (0) 2 4" xfId="4783"/>
    <cellStyle name="Enter Currency (0) 2 5" xfId="4784"/>
    <cellStyle name="Enter Currency (0) 3" xfId="4785"/>
    <cellStyle name="Enter Currency (0) 4" xfId="4786"/>
    <cellStyle name="Enter Currency (0) 5" xfId="4787"/>
    <cellStyle name="Enter Currency (0) 6" xfId="4788"/>
    <cellStyle name="Enter Currency (0) 7" xfId="4789"/>
    <cellStyle name="Enter Currency (0) 8" xfId="4790"/>
    <cellStyle name="Enter Currency (0) 9" xfId="4791"/>
    <cellStyle name="Enter Currency (2)" xfId="4792"/>
    <cellStyle name="Enter Currency (2) 2" xfId="4793"/>
    <cellStyle name="Enter Currency (2) 2 2" xfId="4794"/>
    <cellStyle name="Enter Currency (2) 3" xfId="4795"/>
    <cellStyle name="Enter Currency (2) 4" xfId="4796"/>
    <cellStyle name="Enter Currency (2) 5" xfId="4797"/>
    <cellStyle name="Enter Currency (2) 6" xfId="11473"/>
    <cellStyle name="Enter Units (0)" xfId="4798"/>
    <cellStyle name="Enter Units (0) 10" xfId="11474"/>
    <cellStyle name="Enter Units (0) 2" xfId="4799"/>
    <cellStyle name="Enter Units (0) 2 2" xfId="4800"/>
    <cellStyle name="Enter Units (0) 2 3" xfId="4801"/>
    <cellStyle name="Enter Units (0) 2 4" xfId="4802"/>
    <cellStyle name="Enter Units (0) 2 5" xfId="4803"/>
    <cellStyle name="Enter Units (0) 3" xfId="4804"/>
    <cellStyle name="Enter Units (0) 4" xfId="4805"/>
    <cellStyle name="Enter Units (0) 5" xfId="4806"/>
    <cellStyle name="Enter Units (0) 6" xfId="4807"/>
    <cellStyle name="Enter Units (0) 7" xfId="4808"/>
    <cellStyle name="Enter Units (0) 8" xfId="4809"/>
    <cellStyle name="Enter Units (0) 9" xfId="4810"/>
    <cellStyle name="Enter Units (1)" xfId="4811"/>
    <cellStyle name="Enter Units (1) 2" xfId="4812"/>
    <cellStyle name="Enter Units (1) 2 2" xfId="4813"/>
    <cellStyle name="Enter Units (1) 3" xfId="4814"/>
    <cellStyle name="Enter Units (1) 4" xfId="4815"/>
    <cellStyle name="Enter Units (1) 5" xfId="4816"/>
    <cellStyle name="Enter Units (1) 6" xfId="11475"/>
    <cellStyle name="Enter Units (2)" xfId="4817"/>
    <cellStyle name="Enter Units (2) 2" xfId="4818"/>
    <cellStyle name="Enter Units (2) 2 2" xfId="4819"/>
    <cellStyle name="Enter Units (2) 3" xfId="4820"/>
    <cellStyle name="Enter Units (2) 4" xfId="4821"/>
    <cellStyle name="Enter Units (2) 5" xfId="4822"/>
    <cellStyle name="Enter Units (2) 6" xfId="11476"/>
    <cellStyle name="Entered" xfId="4823"/>
    <cellStyle name="Euro" xfId="4824"/>
    <cellStyle name="Euro 2" xfId="4825"/>
    <cellStyle name="Euro 3" xfId="4826"/>
    <cellStyle name="Euro 4" xfId="4827"/>
    <cellStyle name="Excel Built-in Hyperlink" xfId="11477"/>
    <cellStyle name="Excel Built-in Normal" xfId="4828"/>
    <cellStyle name="Explanatory Text 2" xfId="4829"/>
    <cellStyle name="Explanatory Text 2 10" xfId="4830"/>
    <cellStyle name="Explanatory Text 2 2" xfId="4831"/>
    <cellStyle name="Explanatory Text 2 2 2" xfId="4832"/>
    <cellStyle name="Explanatory Text 2 2 3" xfId="4833"/>
    <cellStyle name="Explanatory Text 2 2 4" xfId="4834"/>
    <cellStyle name="Explanatory Text 2 3" xfId="4835"/>
    <cellStyle name="Explanatory Text 2 3 2" xfId="4836"/>
    <cellStyle name="Explanatory Text 2 3 3" xfId="4837"/>
    <cellStyle name="Explanatory Text 2 4" xfId="4838"/>
    <cellStyle name="Explanatory Text 2 5" xfId="4839"/>
    <cellStyle name="Explanatory Text 2 6" xfId="4840"/>
    <cellStyle name="Explanatory Text 2 7" xfId="4841"/>
    <cellStyle name="Explanatory Text 2 8" xfId="4842"/>
    <cellStyle name="Explanatory Text 2 9" xfId="4843"/>
    <cellStyle name="Explanatory Text 2 9 2" xfId="4844"/>
    <cellStyle name="Explanatory Text 2 9 3" xfId="4845"/>
    <cellStyle name="Explanatory Text 3" xfId="4846"/>
    <cellStyle name="Explanatory Text 3 2" xfId="4847"/>
    <cellStyle name="Explanatory Text 3 3" xfId="4848"/>
    <cellStyle name="Explanatory Text 3 4" xfId="4849"/>
    <cellStyle name="Explanatory Text 3 5" xfId="4850"/>
    <cellStyle name="Explanatory Text 3 6" xfId="4851"/>
    <cellStyle name="Explanatory Text 3 7" xfId="4852"/>
    <cellStyle name="Explanatory Text 3 8" xfId="4853"/>
    <cellStyle name="Explanatory Text 4" xfId="4854"/>
    <cellStyle name="Explanatory Text 4 2" xfId="4855"/>
    <cellStyle name="Explanatory Text 4 3" xfId="4856"/>
    <cellStyle name="Explanatory Text 4 4" xfId="4857"/>
    <cellStyle name="Explanatory Text 5" xfId="4858"/>
    <cellStyle name="Explanatory Text 5 2" xfId="4859"/>
    <cellStyle name="Explanatory Text 5 3" xfId="4860"/>
    <cellStyle name="Explanatory Text 6" xfId="4861"/>
    <cellStyle name="Explanatory Text 7" xfId="4862"/>
    <cellStyle name="Explanatory Text 7 2" xfId="4863"/>
    <cellStyle name="Explanatory Text 7 3" xfId="4864"/>
    <cellStyle name="F2" xfId="4865"/>
    <cellStyle name="F2 2" xfId="11478"/>
    <cellStyle name="F3" xfId="4866"/>
    <cellStyle name="F3 2" xfId="11479"/>
    <cellStyle name="F4" xfId="4867"/>
    <cellStyle name="F4 2" xfId="11480"/>
    <cellStyle name="F5" xfId="4868"/>
    <cellStyle name="F5 2" xfId="11481"/>
    <cellStyle name="F6" xfId="4869"/>
    <cellStyle name="F6 2" xfId="11482"/>
    <cellStyle name="F7" xfId="4870"/>
    <cellStyle name="F7 2" xfId="11483"/>
    <cellStyle name="F8" xfId="4871"/>
    <cellStyle name="F8 2" xfId="11484"/>
    <cellStyle name="Fixed" xfId="4872"/>
    <cellStyle name="Fixed 2" xfId="4873"/>
    <cellStyle name="Fixed 2 2" xfId="11485"/>
    <cellStyle name="Footer SBILogo1" xfId="4874"/>
    <cellStyle name="Footer SBILogo2" xfId="4875"/>
    <cellStyle name="Footnote" xfId="4876"/>
    <cellStyle name="Footnote Reference" xfId="4877"/>
    <cellStyle name="Footnote_AJFraksa LEAD 30.9.2004" xfId="4878"/>
    <cellStyle name="Format a column of totals" xfId="4879"/>
    <cellStyle name="Format a column of totals 2" xfId="4880"/>
    <cellStyle name="Format a row of totals" xfId="4881"/>
    <cellStyle name="Format a row of totals 2" xfId="4882"/>
    <cellStyle name="Format a row of totals 2 2" xfId="4883"/>
    <cellStyle name="Format a row of totals 2 2 2" xfId="4884"/>
    <cellStyle name="Format a row of totals 2 3" xfId="4885"/>
    <cellStyle name="Format a row of totals 3" xfId="4886"/>
    <cellStyle name="Format a row of totals 3 2" xfId="4887"/>
    <cellStyle name="Format a row of totals 4" xfId="4888"/>
    <cellStyle name="Format Number Column" xfId="4889"/>
    <cellStyle name="Format text as bold, black on yello" xfId="4890"/>
    <cellStyle name="Format text as bold, black on yello 2" xfId="4891"/>
    <cellStyle name="Format text as bold, black on yello 2 2" xfId="4892"/>
    <cellStyle name="Format text as bold, black on yello 2 2 2" xfId="4893"/>
    <cellStyle name="Format text as bold, black on yello 2 3" xfId="4894"/>
    <cellStyle name="Format text as bold, black on yello 3" xfId="4895"/>
    <cellStyle name="Format text as bold, black on yello 3 2" xfId="4896"/>
    <cellStyle name="Format text as bold, black on yello 4" xfId="4897"/>
    <cellStyle name="Formula $" xfId="4898"/>
    <cellStyle name="Gara" xfId="4899"/>
    <cellStyle name="general" xfId="4900"/>
    <cellStyle name="Good 2" xfId="4901"/>
    <cellStyle name="Good 2 10" xfId="4902"/>
    <cellStyle name="Good 2 2" xfId="4903"/>
    <cellStyle name="Good 2 2 2" xfId="4904"/>
    <cellStyle name="Good 2 2 3" xfId="4905"/>
    <cellStyle name="Good 2 2 4" xfId="4906"/>
    <cellStyle name="Good 2 3" xfId="4907"/>
    <cellStyle name="Good 2 3 2" xfId="4908"/>
    <cellStyle name="Good 2 3 3" xfId="4909"/>
    <cellStyle name="Good 2 3 4" xfId="4910"/>
    <cellStyle name="Good 2 4" xfId="4911"/>
    <cellStyle name="Good 2 4 2" xfId="4912"/>
    <cellStyle name="Good 2 5" xfId="4913"/>
    <cellStyle name="Good 2 5 2" xfId="4914"/>
    <cellStyle name="Good 2 6" xfId="4915"/>
    <cellStyle name="Good 2 6 2" xfId="4916"/>
    <cellStyle name="Good 2 7" xfId="4917"/>
    <cellStyle name="Good 2 8" xfId="4918"/>
    <cellStyle name="Good 2 9" xfId="4919"/>
    <cellStyle name="Good 2 9 2" xfId="4920"/>
    <cellStyle name="Good 2 9 3" xfId="4921"/>
    <cellStyle name="Good 3" xfId="4922"/>
    <cellStyle name="Good 3 2" xfId="4923"/>
    <cellStyle name="Good 3 2 2" xfId="4924"/>
    <cellStyle name="Good 3 3" xfId="4925"/>
    <cellStyle name="Good 3 3 2" xfId="4926"/>
    <cellStyle name="Good 3 4" xfId="4927"/>
    <cellStyle name="Good 3 4 2" xfId="4928"/>
    <cellStyle name="Good 3 5" xfId="4929"/>
    <cellStyle name="Good 3 5 2" xfId="4930"/>
    <cellStyle name="Good 3 6" xfId="4931"/>
    <cellStyle name="Good 3 7" xfId="4932"/>
    <cellStyle name="Good 3 8" xfId="4933"/>
    <cellStyle name="Good 3 9" xfId="4934"/>
    <cellStyle name="Good 4" xfId="4935"/>
    <cellStyle name="Good 4 2" xfId="4936"/>
    <cellStyle name="Good 4 3" xfId="4937"/>
    <cellStyle name="Good 4 4" xfId="4938"/>
    <cellStyle name="Good 5" xfId="4939"/>
    <cellStyle name="Good 5 2" xfId="4940"/>
    <cellStyle name="Good 5 3" xfId="4941"/>
    <cellStyle name="Good 6" xfId="4942"/>
    <cellStyle name="Good 7" xfId="4943"/>
    <cellStyle name="Good 7 2" xfId="4944"/>
    <cellStyle name="Good 7 3" xfId="4945"/>
    <cellStyle name="Grey" xfId="4946"/>
    <cellStyle name="Grey 2" xfId="4947"/>
    <cellStyle name="Grey 2 2" xfId="4948"/>
    <cellStyle name="Grey 3" xfId="4949"/>
    <cellStyle name="Grey 3 2" xfId="4950"/>
    <cellStyle name="Grey 3 3" xfId="4951"/>
    <cellStyle name="Grey 4" xfId="4952"/>
    <cellStyle name="HEADER" xfId="4953"/>
    <cellStyle name="HEADER 2" xfId="11486"/>
    <cellStyle name="Header Draft Stamp" xfId="4954"/>
    <cellStyle name="Header_AJFraksa LEAD 30.9.2004" xfId="4955"/>
    <cellStyle name="Header1" xfId="7"/>
    <cellStyle name="Header1 10" xfId="4956"/>
    <cellStyle name="Header1 11" xfId="4957"/>
    <cellStyle name="Header1 12" xfId="4958"/>
    <cellStyle name="Header1 2" xfId="4959"/>
    <cellStyle name="Header1 2 2" xfId="4960"/>
    <cellStyle name="Header1 2 3" xfId="4961"/>
    <cellStyle name="Header1 2 4" xfId="4962"/>
    <cellStyle name="Header1 2 5" xfId="4963"/>
    <cellStyle name="Header1 2 6" xfId="4964"/>
    <cellStyle name="Header1 3" xfId="4965"/>
    <cellStyle name="Header1 4" xfId="4966"/>
    <cellStyle name="Header1 5" xfId="4967"/>
    <cellStyle name="Header1 6" xfId="4968"/>
    <cellStyle name="Header1 7" xfId="4969"/>
    <cellStyle name="Header1 8" xfId="4970"/>
    <cellStyle name="Header1 9" xfId="4971"/>
    <cellStyle name="Header2" xfId="8"/>
    <cellStyle name="Header2 10" xfId="4972"/>
    <cellStyle name="Header2 10 2" xfId="4973"/>
    <cellStyle name="Header2 11" xfId="4974"/>
    <cellStyle name="Header2 11 2" xfId="4975"/>
    <cellStyle name="Header2 12" xfId="4976"/>
    <cellStyle name="Header2 2" xfId="4977"/>
    <cellStyle name="Header2 2 2" xfId="4978"/>
    <cellStyle name="Header2 2 2 2" xfId="4979"/>
    <cellStyle name="Header2 2 2 2 2" xfId="4980"/>
    <cellStyle name="Header2 2 2 3" xfId="4981"/>
    <cellStyle name="Header2 2 2 3 2" xfId="4982"/>
    <cellStyle name="Header2 2 2 4" xfId="4983"/>
    <cellStyle name="Header2 2 3" xfId="4984"/>
    <cellStyle name="Header2 2 3 2" xfId="4985"/>
    <cellStyle name="Header2 2 4" xfId="4986"/>
    <cellStyle name="Header2 2 4 2" xfId="4987"/>
    <cellStyle name="Header2 2 5" xfId="4988"/>
    <cellStyle name="Header2 2 5 2" xfId="4989"/>
    <cellStyle name="Header2 2 6" xfId="4990"/>
    <cellStyle name="Header2 2 6 2" xfId="4991"/>
    <cellStyle name="Header2 2 7" xfId="4992"/>
    <cellStyle name="Header2 2 7 2" xfId="4993"/>
    <cellStyle name="Header2 2 8" xfId="4994"/>
    <cellStyle name="Header2 2 8 2" xfId="4995"/>
    <cellStyle name="Header2 2 9" xfId="4996"/>
    <cellStyle name="Header2 3" xfId="4997"/>
    <cellStyle name="Header2 3 2" xfId="4998"/>
    <cellStyle name="Header2 3 2 2" xfId="4999"/>
    <cellStyle name="Header2 3 3" xfId="5000"/>
    <cellStyle name="Header2 3 3 2" xfId="5001"/>
    <cellStyle name="Header2 3 4" xfId="5002"/>
    <cellStyle name="Header2 4" xfId="5003"/>
    <cellStyle name="Header2 4 2" xfId="5004"/>
    <cellStyle name="Header2 5" xfId="5005"/>
    <cellStyle name="Header2 5 2" xfId="5006"/>
    <cellStyle name="Header2 6" xfId="5007"/>
    <cellStyle name="Header2 6 2" xfId="5008"/>
    <cellStyle name="Header2 7" xfId="5009"/>
    <cellStyle name="Header2 7 2" xfId="5010"/>
    <cellStyle name="Header2 8" xfId="5011"/>
    <cellStyle name="Header2 8 2" xfId="5012"/>
    <cellStyle name="Header2 9" xfId="5013"/>
    <cellStyle name="Header2 9 2" xfId="5014"/>
    <cellStyle name="header3" xfId="5015"/>
    <cellStyle name="Heading" xfId="5016"/>
    <cellStyle name="Heading 1 2" xfId="5017"/>
    <cellStyle name="Heading 1 2 10" xfId="5018"/>
    <cellStyle name="Heading 1 2 2" xfId="5019"/>
    <cellStyle name="Heading 1 2 2 2" xfId="5020"/>
    <cellStyle name="Heading 1 2 2 3" xfId="5021"/>
    <cellStyle name="Heading 1 2 2 4" xfId="5022"/>
    <cellStyle name="Heading 1 2 3" xfId="5023"/>
    <cellStyle name="Heading 1 2 3 2" xfId="5024"/>
    <cellStyle name="Heading 1 2 3 3" xfId="5025"/>
    <cellStyle name="Heading 1 2 4" xfId="5026"/>
    <cellStyle name="Heading 1 2 5" xfId="5027"/>
    <cellStyle name="Heading 1 2 6" xfId="5028"/>
    <cellStyle name="Heading 1 2 7" xfId="5029"/>
    <cellStyle name="Heading 1 2 8" xfId="5030"/>
    <cellStyle name="Heading 1 2 9" xfId="5031"/>
    <cellStyle name="Heading 1 2 9 2" xfId="5032"/>
    <cellStyle name="Heading 1 2 9 3" xfId="5033"/>
    <cellStyle name="Heading 1 3" xfId="5034"/>
    <cellStyle name="Heading 1 3 2" xfId="5035"/>
    <cellStyle name="Heading 1 3 3" xfId="5036"/>
    <cellStyle name="Heading 1 3 4" xfId="5037"/>
    <cellStyle name="Heading 1 3 5" xfId="5038"/>
    <cellStyle name="Heading 1 3 6" xfId="5039"/>
    <cellStyle name="Heading 1 3 7" xfId="5040"/>
    <cellStyle name="Heading 1 3 8" xfId="5041"/>
    <cellStyle name="Heading 1 4" xfId="5042"/>
    <cellStyle name="Heading 1 4 2" xfId="5043"/>
    <cellStyle name="Heading 1 4 3" xfId="5044"/>
    <cellStyle name="Heading 1 4 4" xfId="5045"/>
    <cellStyle name="Heading 1 5" xfId="5046"/>
    <cellStyle name="Heading 1 5 2" xfId="5047"/>
    <cellStyle name="Heading 1 5 3" xfId="5048"/>
    <cellStyle name="Heading 1 6" xfId="5049"/>
    <cellStyle name="Heading 1 7" xfId="5050"/>
    <cellStyle name="Heading 1 7 2" xfId="5051"/>
    <cellStyle name="Heading 1 7 3" xfId="5052"/>
    <cellStyle name="Heading 1 Above" xfId="5053"/>
    <cellStyle name="Heading 1+" xfId="5054"/>
    <cellStyle name="Heading 2 2" xfId="5055"/>
    <cellStyle name="Heading 2 2 10" xfId="5056"/>
    <cellStyle name="Heading 2 2 2" xfId="5057"/>
    <cellStyle name="Heading 2 2 2 2" xfId="5058"/>
    <cellStyle name="Heading 2 2 2 3" xfId="5059"/>
    <cellStyle name="Heading 2 2 2 4" xfId="5060"/>
    <cellStyle name="Heading 2 2 3" xfId="5061"/>
    <cellStyle name="Heading 2 2 3 2" xfId="5062"/>
    <cellStyle name="Heading 2 2 3 3" xfId="5063"/>
    <cellStyle name="Heading 2 2 4" xfId="5064"/>
    <cellStyle name="Heading 2 2 5" xfId="5065"/>
    <cellStyle name="Heading 2 2 6" xfId="5066"/>
    <cellStyle name="Heading 2 2 7" xfId="5067"/>
    <cellStyle name="Heading 2 2 8" xfId="5068"/>
    <cellStyle name="Heading 2 2 9" xfId="5069"/>
    <cellStyle name="Heading 2 2 9 2" xfId="5070"/>
    <cellStyle name="Heading 2 2 9 3" xfId="5071"/>
    <cellStyle name="Heading 2 3" xfId="5072"/>
    <cellStyle name="Heading 2 3 2" xfId="5073"/>
    <cellStyle name="Heading 2 3 3" xfId="5074"/>
    <cellStyle name="Heading 2 3 4" xfId="5075"/>
    <cellStyle name="Heading 2 3 5" xfId="5076"/>
    <cellStyle name="Heading 2 3 6" xfId="5077"/>
    <cellStyle name="Heading 2 3 7" xfId="5078"/>
    <cellStyle name="Heading 2 3 8" xfId="5079"/>
    <cellStyle name="Heading 2 4" xfId="5080"/>
    <cellStyle name="Heading 2 4 2" xfId="5081"/>
    <cellStyle name="Heading 2 4 3" xfId="5082"/>
    <cellStyle name="Heading 2 4 4" xfId="5083"/>
    <cellStyle name="Heading 2 5" xfId="5084"/>
    <cellStyle name="Heading 2 5 2" xfId="5085"/>
    <cellStyle name="Heading 2 5 3" xfId="5086"/>
    <cellStyle name="Heading 2 6" xfId="5087"/>
    <cellStyle name="Heading 2 7" xfId="5088"/>
    <cellStyle name="Heading 2 7 2" xfId="5089"/>
    <cellStyle name="Heading 2 7 3" xfId="5090"/>
    <cellStyle name="Heading 2 Below" xfId="5091"/>
    <cellStyle name="Heading 2+" xfId="5092"/>
    <cellStyle name="Heading 3 2" xfId="5093"/>
    <cellStyle name="Heading 3 2 10" xfId="5094"/>
    <cellStyle name="Heading 3 2 2" xfId="5095"/>
    <cellStyle name="Heading 3 2 2 2" xfId="5096"/>
    <cellStyle name="Heading 3 2 2 3" xfId="5097"/>
    <cellStyle name="Heading 3 2 2 4" xfId="5098"/>
    <cellStyle name="Heading 3 2 3" xfId="5099"/>
    <cellStyle name="Heading 3 2 3 2" xfId="5100"/>
    <cellStyle name="Heading 3 2 3 3" xfId="5101"/>
    <cellStyle name="Heading 3 2 4" xfId="5102"/>
    <cellStyle name="Heading 3 2 5" xfId="5103"/>
    <cellStyle name="Heading 3 2 6" xfId="5104"/>
    <cellStyle name="Heading 3 2 7" xfId="5105"/>
    <cellStyle name="Heading 3 2 8" xfId="5106"/>
    <cellStyle name="Heading 3 2 9" xfId="5107"/>
    <cellStyle name="Heading 3 2 9 2" xfId="5108"/>
    <cellStyle name="Heading 3 2 9 3" xfId="5109"/>
    <cellStyle name="Heading 3 3" xfId="5110"/>
    <cellStyle name="Heading 3 3 2" xfId="5111"/>
    <cellStyle name="Heading 3 3 3" xfId="5112"/>
    <cellStyle name="Heading 3 3 4" xfId="5113"/>
    <cellStyle name="Heading 3 3 5" xfId="5114"/>
    <cellStyle name="Heading 3 3 6" xfId="5115"/>
    <cellStyle name="Heading 3 3 7" xfId="5116"/>
    <cellStyle name="Heading 3 3 8" xfId="5117"/>
    <cellStyle name="Heading 3 4" xfId="5118"/>
    <cellStyle name="Heading 3 4 2" xfId="5119"/>
    <cellStyle name="Heading 3 4 3" xfId="5120"/>
    <cellStyle name="Heading 3 4 4" xfId="5121"/>
    <cellStyle name="Heading 3 5" xfId="5122"/>
    <cellStyle name="Heading 3 5 2" xfId="5123"/>
    <cellStyle name="Heading 3 5 3" xfId="5124"/>
    <cellStyle name="Heading 3 6" xfId="5125"/>
    <cellStyle name="Heading 3 7" xfId="5126"/>
    <cellStyle name="Heading 3 7 2" xfId="5127"/>
    <cellStyle name="Heading 3 7 3" xfId="5128"/>
    <cellStyle name="Heading 3+" xfId="5129"/>
    <cellStyle name="Heading 4 2" xfId="5130"/>
    <cellStyle name="Heading 4 2 10" xfId="5131"/>
    <cellStyle name="Heading 4 2 2" xfId="5132"/>
    <cellStyle name="Heading 4 2 2 2" xfId="5133"/>
    <cellStyle name="Heading 4 2 2 3" xfId="5134"/>
    <cellStyle name="Heading 4 2 2 4" xfId="5135"/>
    <cellStyle name="Heading 4 2 3" xfId="5136"/>
    <cellStyle name="Heading 4 2 3 2" xfId="5137"/>
    <cellStyle name="Heading 4 2 3 3" xfId="5138"/>
    <cellStyle name="Heading 4 2 4" xfId="5139"/>
    <cellStyle name="Heading 4 2 5" xfId="5140"/>
    <cellStyle name="Heading 4 2 6" xfId="5141"/>
    <cellStyle name="Heading 4 2 7" xfId="5142"/>
    <cellStyle name="Heading 4 2 8" xfId="5143"/>
    <cellStyle name="Heading 4 2 9" xfId="5144"/>
    <cellStyle name="Heading 4 2 9 2" xfId="5145"/>
    <cellStyle name="Heading 4 2 9 3" xfId="5146"/>
    <cellStyle name="Heading 4 3" xfId="5147"/>
    <cellStyle name="Heading 4 3 2" xfId="5148"/>
    <cellStyle name="Heading 4 3 3" xfId="5149"/>
    <cellStyle name="Heading 4 3 4" xfId="5150"/>
    <cellStyle name="Heading 4 3 5" xfId="5151"/>
    <cellStyle name="Heading 4 3 6" xfId="5152"/>
    <cellStyle name="Heading 4 3 7" xfId="5153"/>
    <cellStyle name="Heading 4 3 8" xfId="5154"/>
    <cellStyle name="Heading 4 4" xfId="5155"/>
    <cellStyle name="Heading 4 4 2" xfId="5156"/>
    <cellStyle name="Heading 4 4 3" xfId="5157"/>
    <cellStyle name="Heading 4 4 4" xfId="5158"/>
    <cellStyle name="Heading 4 5" xfId="5159"/>
    <cellStyle name="Heading 4 5 2" xfId="5160"/>
    <cellStyle name="Heading 4 5 3" xfId="5161"/>
    <cellStyle name="Heading 4 6" xfId="5162"/>
    <cellStyle name="Heading 4 7" xfId="5163"/>
    <cellStyle name="Heading 4 7 2" xfId="5164"/>
    <cellStyle name="Heading 4 7 3" xfId="5165"/>
    <cellStyle name="Heading 5" xfId="11487"/>
    <cellStyle name="HEADING, MAJOR" xfId="5166"/>
    <cellStyle name="HEADING, MINOR" xfId="5167"/>
    <cellStyle name="HEADING, MINOR 2" xfId="5168"/>
    <cellStyle name="HEADING, RIGHT" xfId="5169"/>
    <cellStyle name="HEADING,MAJOR" xfId="5170"/>
    <cellStyle name="HEADING,MAJOR 2" xfId="5171"/>
    <cellStyle name="Heading1" xfId="5172"/>
    <cellStyle name="HEADING1 2" xfId="5173"/>
    <cellStyle name="Heading1 2 2" xfId="11488"/>
    <cellStyle name="Heading1 3" xfId="11489"/>
    <cellStyle name="Heading2" xfId="5174"/>
    <cellStyle name="HEADING2 2" xfId="5175"/>
    <cellStyle name="Heading2 2 2" xfId="11490"/>
    <cellStyle name="HELV8BLUE" xfId="5176"/>
    <cellStyle name="Hidden" xfId="5177"/>
    <cellStyle name="Hyperlink 2" xfId="19"/>
    <cellStyle name="Hyperlink 2 2" xfId="5178"/>
    <cellStyle name="Hyperlink 2 2 2" xfId="5179"/>
    <cellStyle name="Hyperlink 2 2 3" xfId="5180"/>
    <cellStyle name="Hyperlink 2 3" xfId="5181"/>
    <cellStyle name="Hyperlink 2 3 2" xfId="5182"/>
    <cellStyle name="Hyperlink 2 3 2 2" xfId="5183"/>
    <cellStyle name="Hyperlink 2 3 2 3" xfId="5184"/>
    <cellStyle name="Hyperlink 2 3 3" xfId="5185"/>
    <cellStyle name="Hyperlink 2 4" xfId="5186"/>
    <cellStyle name="Hyperlink 2 5" xfId="5187"/>
    <cellStyle name="Hyperlink 3" xfId="5188"/>
    <cellStyle name="Hyperlink 3 2" xfId="5189"/>
    <cellStyle name="Hyperlink 3 3" xfId="5190"/>
    <cellStyle name="Hyperlink 4" xfId="5191"/>
    <cellStyle name="Hyperlink 5" xfId="5192"/>
    <cellStyle name="indent" xfId="5193"/>
    <cellStyle name="Input [yellow]" xfId="5194"/>
    <cellStyle name="Input [yellow] 2" xfId="5195"/>
    <cellStyle name="Input [yellow] 2 2" xfId="5196"/>
    <cellStyle name="Input [yellow] 2 2 2" xfId="5197"/>
    <cellStyle name="Input [yellow] 2 2 2 2" xfId="5198"/>
    <cellStyle name="Input [yellow] 2 2 3" xfId="5199"/>
    <cellStyle name="Input [yellow] 2 3" xfId="5200"/>
    <cellStyle name="Input [yellow] 2 3 2" xfId="5201"/>
    <cellStyle name="Input [yellow] 2 4" xfId="5202"/>
    <cellStyle name="Input [yellow] 3" xfId="5203"/>
    <cellStyle name="Input [yellow] 3 2" xfId="5204"/>
    <cellStyle name="Input [yellow] 3 2 2" xfId="5205"/>
    <cellStyle name="Input [yellow] 3 2 2 2" xfId="5206"/>
    <cellStyle name="Input [yellow] 3 2 3" xfId="5207"/>
    <cellStyle name="Input [yellow] 3 3" xfId="5208"/>
    <cellStyle name="Input [yellow] 3 3 2" xfId="5209"/>
    <cellStyle name="Input [yellow] 3 4" xfId="5210"/>
    <cellStyle name="Input [yellow] 3 4 2" xfId="5211"/>
    <cellStyle name="Input [yellow] 3 5" xfId="5212"/>
    <cellStyle name="Input [yellow] 4" xfId="5213"/>
    <cellStyle name="Input [yellow] 4 2" xfId="5214"/>
    <cellStyle name="Input [yellow] 4 2 2" xfId="5215"/>
    <cellStyle name="Input [yellow] 4 3" xfId="5216"/>
    <cellStyle name="Input [yellow] 4 3 2" xfId="5217"/>
    <cellStyle name="Input [yellow] 4 4" xfId="5218"/>
    <cellStyle name="Input [yellow] 5" xfId="5219"/>
    <cellStyle name="Input [yellow] 5 2" xfId="5220"/>
    <cellStyle name="Input [yellow] 5 2 2" xfId="5221"/>
    <cellStyle name="Input [yellow] 5 2 2 2" xfId="5222"/>
    <cellStyle name="Input [yellow] 5 2 3" xfId="5223"/>
    <cellStyle name="Input [yellow] 5 2 4" xfId="5224"/>
    <cellStyle name="Input [yellow] 5 3" xfId="5225"/>
    <cellStyle name="Input [yellow] 6" xfId="5226"/>
    <cellStyle name="Input [yellow] 6 2" xfId="11491"/>
    <cellStyle name="Input [yellow] 7" xfId="11492"/>
    <cellStyle name="Input 10" xfId="5227"/>
    <cellStyle name="Input 10 2" xfId="11493"/>
    <cellStyle name="Input 11" xfId="5228"/>
    <cellStyle name="Input 11 2" xfId="11494"/>
    <cellStyle name="Input 12" xfId="5229"/>
    <cellStyle name="Input 13" xfId="5230"/>
    <cellStyle name="Input 14" xfId="5231"/>
    <cellStyle name="Input 15" xfId="5232"/>
    <cellStyle name="Input 16" xfId="5233"/>
    <cellStyle name="Input 17" xfId="5234"/>
    <cellStyle name="Input 18" xfId="5235"/>
    <cellStyle name="Input 19" xfId="5236"/>
    <cellStyle name="Input 2" xfId="5237"/>
    <cellStyle name="Input 2 10" xfId="5238"/>
    <cellStyle name="Input 2 10 2" xfId="5239"/>
    <cellStyle name="Input 2 11" xfId="5240"/>
    <cellStyle name="Input 2 2" xfId="5241"/>
    <cellStyle name="Input 2 2 2" xfId="5242"/>
    <cellStyle name="Input 2 2 2 2" xfId="5243"/>
    <cellStyle name="Input 2 2 2 2 2" xfId="5244"/>
    <cellStyle name="Input 2 2 2 3" xfId="5245"/>
    <cellStyle name="Input 2 2 2 3 2" xfId="5246"/>
    <cellStyle name="Input 2 2 2 4" xfId="5247"/>
    <cellStyle name="Input 2 2 3" xfId="5248"/>
    <cellStyle name="Input 2 2 4" xfId="5249"/>
    <cellStyle name="Input 2 2 4 2" xfId="5250"/>
    <cellStyle name="Input 2 2 5" xfId="5251"/>
    <cellStyle name="Input 2 3" xfId="5252"/>
    <cellStyle name="Input 2 3 2" xfId="5253"/>
    <cellStyle name="Input 2 3 3" xfId="5254"/>
    <cellStyle name="Input 2 3 4" xfId="5255"/>
    <cellStyle name="Input 2 3 4 2" xfId="5256"/>
    <cellStyle name="Input 2 3 5" xfId="5257"/>
    <cellStyle name="Input 2 4" xfId="5258"/>
    <cellStyle name="Input 2 4 2" xfId="5259"/>
    <cellStyle name="Input 2 4 3" xfId="5260"/>
    <cellStyle name="Input 2 4 4" xfId="5261"/>
    <cellStyle name="Input 2 4 4 2" xfId="5262"/>
    <cellStyle name="Input 2 4 5" xfId="5263"/>
    <cellStyle name="Input 2 5" xfId="5264"/>
    <cellStyle name="Input 2 5 2" xfId="5265"/>
    <cellStyle name="Input 2 5 3" xfId="5266"/>
    <cellStyle name="Input 2 5 4" xfId="5267"/>
    <cellStyle name="Input 2 6" xfId="5268"/>
    <cellStyle name="Input 2 6 2" xfId="5269"/>
    <cellStyle name="Input 2 7" xfId="5270"/>
    <cellStyle name="Input 2 8" xfId="5271"/>
    <cellStyle name="Input 2 9" xfId="5272"/>
    <cellStyle name="Input 2 9 2" xfId="5273"/>
    <cellStyle name="Input 2 9 2 2" xfId="5274"/>
    <cellStyle name="Input 2 9 3" xfId="5275"/>
    <cellStyle name="Input 2 9 4" xfId="5276"/>
    <cellStyle name="Input 20" xfId="5277"/>
    <cellStyle name="Input 21" xfId="5278"/>
    <cellStyle name="Input 22" xfId="5279"/>
    <cellStyle name="Input 23" xfId="5280"/>
    <cellStyle name="Input 24" xfId="5281"/>
    <cellStyle name="Input 25" xfId="5282"/>
    <cellStyle name="Input 26" xfId="5283"/>
    <cellStyle name="Input 27" xfId="5284"/>
    <cellStyle name="Input 28" xfId="5285"/>
    <cellStyle name="Input 29" xfId="5286"/>
    <cellStyle name="Input 3" xfId="5287"/>
    <cellStyle name="Input 3 2" xfId="5288"/>
    <cellStyle name="Input 3 2 2" xfId="5289"/>
    <cellStyle name="Input 3 2 2 2" xfId="5290"/>
    <cellStyle name="Input 3 2 2 2 2" xfId="5291"/>
    <cellStyle name="Input 3 2 2 2 3" xfId="5292"/>
    <cellStyle name="Input 3 2 2 3" xfId="5293"/>
    <cellStyle name="Input 3 2 3" xfId="5294"/>
    <cellStyle name="Input 3 2 4" xfId="5295"/>
    <cellStyle name="Input 3 3" xfId="5296"/>
    <cellStyle name="Input 3 3 2" xfId="5297"/>
    <cellStyle name="Input 3 3 3" xfId="5298"/>
    <cellStyle name="Input 3 3 4" xfId="5299"/>
    <cellStyle name="Input 3 3 4 2" xfId="5300"/>
    <cellStyle name="Input 3 3 5" xfId="5301"/>
    <cellStyle name="Input 3 4" xfId="5302"/>
    <cellStyle name="Input 3 4 2" xfId="5303"/>
    <cellStyle name="Input 3 5" xfId="5304"/>
    <cellStyle name="Input 3 5 2" xfId="5305"/>
    <cellStyle name="Input 3 6" xfId="5306"/>
    <cellStyle name="Input 3 6 2" xfId="5307"/>
    <cellStyle name="Input 3 7" xfId="5308"/>
    <cellStyle name="Input 3 8" xfId="5309"/>
    <cellStyle name="Input 3 8 2" xfId="5310"/>
    <cellStyle name="Input 3 9" xfId="5311"/>
    <cellStyle name="Input 30" xfId="5312"/>
    <cellStyle name="Input 31" xfId="5313"/>
    <cellStyle name="Input 31 2" xfId="5314"/>
    <cellStyle name="Input 32" xfId="5315"/>
    <cellStyle name="Input 33" xfId="5316"/>
    <cellStyle name="Input 34" xfId="5317"/>
    <cellStyle name="Input 35" xfId="5318"/>
    <cellStyle name="Input 36" xfId="5319"/>
    <cellStyle name="Input 37" xfId="5320"/>
    <cellStyle name="Input 38" xfId="5321"/>
    <cellStyle name="Input 4" xfId="5322"/>
    <cellStyle name="Input 4 2" xfId="5323"/>
    <cellStyle name="Input 4 2 2" xfId="5324"/>
    <cellStyle name="Input 4 2 3" xfId="5325"/>
    <cellStyle name="Input 4 2 3 2" xfId="5326"/>
    <cellStyle name="Input 4 2 4" xfId="5327"/>
    <cellStyle name="Input 4 3" xfId="5328"/>
    <cellStyle name="Input 4 3 2" xfId="5329"/>
    <cellStyle name="Input 4 4" xfId="5330"/>
    <cellStyle name="Input 4 4 2" xfId="5331"/>
    <cellStyle name="Input 4 5" xfId="5332"/>
    <cellStyle name="Input 5" xfId="5333"/>
    <cellStyle name="Input 5 2" xfId="5334"/>
    <cellStyle name="Input 5 3" xfId="5335"/>
    <cellStyle name="Input 5 3 2" xfId="5336"/>
    <cellStyle name="Input 5 4" xfId="5337"/>
    <cellStyle name="Input 5 4 2" xfId="5338"/>
    <cellStyle name="Input 5 5" xfId="5339"/>
    <cellStyle name="Input 6" xfId="5340"/>
    <cellStyle name="Input 6 2" xfId="5341"/>
    <cellStyle name="Input 6 3" xfId="5342"/>
    <cellStyle name="Input 6 4" xfId="5343"/>
    <cellStyle name="Input 6 4 2" xfId="5344"/>
    <cellStyle name="Input 6 5" xfId="5345"/>
    <cellStyle name="Input 7" xfId="5346"/>
    <cellStyle name="Input 7 2" xfId="5347"/>
    <cellStyle name="Input 7 3" xfId="5348"/>
    <cellStyle name="Input 8" xfId="5349"/>
    <cellStyle name="Input 8 2" xfId="11495"/>
    <cellStyle name="Input 9" xfId="5350"/>
    <cellStyle name="Input 9 2" xfId="11496"/>
    <cellStyle name="Input Cells" xfId="5351"/>
    <cellStyle name="Interest p.a." xfId="5352"/>
    <cellStyle name="International" xfId="5353"/>
    <cellStyle name="International 2" xfId="11497"/>
    <cellStyle name="KPMG Heading 1" xfId="5354"/>
    <cellStyle name="KPMG Heading 2" xfId="5355"/>
    <cellStyle name="KPMG Heading 3" xfId="5356"/>
    <cellStyle name="KPMG Heading 4" xfId="5357"/>
    <cellStyle name="KPMG Normal" xfId="5358"/>
    <cellStyle name="KPMG Normal Text" xfId="5359"/>
    <cellStyle name="KPMG Normal_สรุป Provision กลุ่ม TRU" xfId="5360"/>
    <cellStyle name="l,Bold&quot;&amp;18BBb_x0001_" xfId="5361"/>
    <cellStyle name="Labels - Style3" xfId="5362"/>
    <cellStyle name="Labels - Style3 2" xfId="5363"/>
    <cellStyle name="Link Currency (0)" xfId="5364"/>
    <cellStyle name="Link Currency (0) 10" xfId="11498"/>
    <cellStyle name="Link Currency (0) 2" xfId="5365"/>
    <cellStyle name="Link Currency (0) 2 2" xfId="5366"/>
    <cellStyle name="Link Currency (0) 2 3" xfId="5367"/>
    <cellStyle name="Link Currency (0) 2 4" xfId="5368"/>
    <cellStyle name="Link Currency (0) 2 5" xfId="5369"/>
    <cellStyle name="Link Currency (0) 3" xfId="5370"/>
    <cellStyle name="Link Currency (0) 4" xfId="5371"/>
    <cellStyle name="Link Currency (0) 5" xfId="5372"/>
    <cellStyle name="Link Currency (0) 6" xfId="5373"/>
    <cellStyle name="Link Currency (0) 7" xfId="5374"/>
    <cellStyle name="Link Currency (0) 8" xfId="5375"/>
    <cellStyle name="Link Currency (0) 9" xfId="5376"/>
    <cellStyle name="Link Currency (2)" xfId="5377"/>
    <cellStyle name="Link Currency (2) 2" xfId="5378"/>
    <cellStyle name="Link Currency (2) 2 2" xfId="5379"/>
    <cellStyle name="Link Currency (2) 3" xfId="5380"/>
    <cellStyle name="Link Currency (2) 4" xfId="5381"/>
    <cellStyle name="Link Currency (2) 5" xfId="5382"/>
    <cellStyle name="Link Currency (2) 6" xfId="11499"/>
    <cellStyle name="Link Units (0)" xfId="5383"/>
    <cellStyle name="Link Units (0) 10" xfId="11500"/>
    <cellStyle name="Link Units (0) 2" xfId="5384"/>
    <cellStyle name="Link Units (0) 2 2" xfId="5385"/>
    <cellStyle name="Link Units (0) 2 3" xfId="5386"/>
    <cellStyle name="Link Units (0) 2 4" xfId="5387"/>
    <cellStyle name="Link Units (0) 2 5" xfId="5388"/>
    <cellStyle name="Link Units (0) 3" xfId="5389"/>
    <cellStyle name="Link Units (0) 4" xfId="5390"/>
    <cellStyle name="Link Units (0) 5" xfId="5391"/>
    <cellStyle name="Link Units (0) 6" xfId="5392"/>
    <cellStyle name="Link Units (0) 7" xfId="5393"/>
    <cellStyle name="Link Units (0) 8" xfId="5394"/>
    <cellStyle name="Link Units (0) 9" xfId="5395"/>
    <cellStyle name="Link Units (1)" xfId="5396"/>
    <cellStyle name="Link Units (1) 2" xfId="5397"/>
    <cellStyle name="Link Units (1) 2 2" xfId="5398"/>
    <cellStyle name="Link Units (1) 3" xfId="5399"/>
    <cellStyle name="Link Units (1) 4" xfId="5400"/>
    <cellStyle name="Link Units (1) 5" xfId="5401"/>
    <cellStyle name="Link Units (1) 6" xfId="11501"/>
    <cellStyle name="Link Units (2)" xfId="5402"/>
    <cellStyle name="Link Units (2) 2" xfId="5403"/>
    <cellStyle name="Link Units (2) 2 2" xfId="5404"/>
    <cellStyle name="Link Units (2) 3" xfId="5405"/>
    <cellStyle name="Link Units (2) 4" xfId="5406"/>
    <cellStyle name="Link Units (2) 5" xfId="5407"/>
    <cellStyle name="Link Units (2) 6" xfId="11502"/>
    <cellStyle name="Linked Cell 2" xfId="5408"/>
    <cellStyle name="Linked Cell 2 10" xfId="5409"/>
    <cellStyle name="Linked Cell 2 2" xfId="5410"/>
    <cellStyle name="Linked Cell 2 2 2" xfId="5411"/>
    <cellStyle name="Linked Cell 2 2 3" xfId="5412"/>
    <cellStyle name="Linked Cell 2 2 4" xfId="5413"/>
    <cellStyle name="Linked Cell 2 3" xfId="5414"/>
    <cellStyle name="Linked Cell 2 3 2" xfId="5415"/>
    <cellStyle name="Linked Cell 2 3 3" xfId="5416"/>
    <cellStyle name="Linked Cell 2 4" xfId="5417"/>
    <cellStyle name="Linked Cell 2 5" xfId="5418"/>
    <cellStyle name="Linked Cell 2 6" xfId="5419"/>
    <cellStyle name="Linked Cell 2 7" xfId="5420"/>
    <cellStyle name="Linked Cell 2 8" xfId="5421"/>
    <cellStyle name="Linked Cell 2 9" xfId="5422"/>
    <cellStyle name="Linked Cell 2 9 2" xfId="5423"/>
    <cellStyle name="Linked Cell 2 9 3" xfId="5424"/>
    <cellStyle name="Linked Cell 3" xfId="5425"/>
    <cellStyle name="Linked Cell 3 2" xfId="5426"/>
    <cellStyle name="Linked Cell 3 3" xfId="5427"/>
    <cellStyle name="Linked Cell 3 4" xfId="5428"/>
    <cellStyle name="Linked Cell 3 5" xfId="5429"/>
    <cellStyle name="Linked Cell 3 6" xfId="5430"/>
    <cellStyle name="Linked Cell 3 7" xfId="5431"/>
    <cellStyle name="Linked Cell 3 8" xfId="5432"/>
    <cellStyle name="Linked Cell 4" xfId="5433"/>
    <cellStyle name="Linked Cell 4 2" xfId="5434"/>
    <cellStyle name="Linked Cell 4 3" xfId="5435"/>
    <cellStyle name="Linked Cell 4 4" xfId="5436"/>
    <cellStyle name="Linked Cell 5" xfId="5437"/>
    <cellStyle name="Linked Cell 5 2" xfId="5438"/>
    <cellStyle name="Linked Cell 5 3" xfId="5439"/>
    <cellStyle name="Linked Cell 6" xfId="5440"/>
    <cellStyle name="Linked Cell 7" xfId="5441"/>
    <cellStyle name="Linked Cell 7 2" xfId="5442"/>
    <cellStyle name="Linked Cell 7 3" xfId="5443"/>
    <cellStyle name="Linked Cells" xfId="5444"/>
    <cellStyle name="ll AWPs - RCSB-cw.xls]EE" xfId="5445"/>
    <cellStyle name="ll AWPs - RCSB-cw.xls]EE 2" xfId="5446"/>
    <cellStyle name="ll AWPs - RCSB-cw.xls]EE 3" xfId="5447"/>
    <cellStyle name="ll AWPs - RCSB-cw.xls]EE 4" xfId="5448"/>
    <cellStyle name="ll AWPs - RCSB-cw.xls]EE 5" xfId="5449"/>
    <cellStyle name="M" xfId="5450"/>
    <cellStyle name="M 2" xfId="5451"/>
    <cellStyle name="M 2 2" xfId="5452"/>
    <cellStyle name="M 2 2 2" xfId="5453"/>
    <cellStyle name="M 2 3" xfId="5454"/>
    <cellStyle name="M 3" xfId="5455"/>
    <cellStyle name="M 3 2" xfId="5456"/>
    <cellStyle name="M 4" xfId="5457"/>
    <cellStyle name="M$ Exch" xfId="5458"/>
    <cellStyle name="M$[0]" xfId="5459"/>
    <cellStyle name="merge" xfId="5460"/>
    <cellStyle name="Milliers [0]_!!!GO" xfId="5461"/>
    <cellStyle name="Milliers_!!!GO" xfId="5462"/>
    <cellStyle name="Model" xfId="5463"/>
    <cellStyle name="Model 2" xfId="11503"/>
    <cellStyle name="Mon?taire [0]_AR1194" xfId="5464"/>
    <cellStyle name="Mon?taire_AR1194" xfId="5465"/>
    <cellStyle name="Monetaire [0]_!!!GO" xfId="5466"/>
    <cellStyle name="Monétaire [0]_!!!GO" xfId="5467"/>
    <cellStyle name="Monetaire [0]_!!!GO 10" xfId="5468"/>
    <cellStyle name="Monétaire [0]_!!!GO 10" xfId="5469"/>
    <cellStyle name="Monetaire [0]_!!!GO 11" xfId="5470"/>
    <cellStyle name="Monétaire [0]_!!!GO 11" xfId="5471"/>
    <cellStyle name="Monetaire [0]_!!!GO 12" xfId="5472"/>
    <cellStyle name="Monétaire [0]_!!!GO 12" xfId="5473"/>
    <cellStyle name="Monetaire [0]_!!!GO 13" xfId="5474"/>
    <cellStyle name="Monétaire [0]_!!!GO 13" xfId="5475"/>
    <cellStyle name="Monetaire [0]_!!!GO 14" xfId="5476"/>
    <cellStyle name="Monétaire [0]_!!!GO 14" xfId="5477"/>
    <cellStyle name="Monetaire [0]_!!!GO 15" xfId="5478"/>
    <cellStyle name="Monétaire [0]_!!!GO 15" xfId="5479"/>
    <cellStyle name="Monetaire [0]_!!!GO 16" xfId="5480"/>
    <cellStyle name="Monétaire [0]_!!!GO 16" xfId="5481"/>
    <cellStyle name="Monetaire [0]_!!!GO 17" xfId="5482"/>
    <cellStyle name="Monétaire [0]_!!!GO 17" xfId="5483"/>
    <cellStyle name="Monetaire [0]_!!!GO 18" xfId="5484"/>
    <cellStyle name="Monétaire [0]_!!!GO 18" xfId="5485"/>
    <cellStyle name="Monetaire [0]_!!!GO 19" xfId="5486"/>
    <cellStyle name="Monétaire [0]_!!!GO 19" xfId="5487"/>
    <cellStyle name="Monetaire [0]_!!!GO 2" xfId="5488"/>
    <cellStyle name="Monétaire [0]_!!!GO 2" xfId="5489"/>
    <cellStyle name="Monetaire [0]_!!!GO 20" xfId="5490"/>
    <cellStyle name="Monétaire [0]_!!!GO 20" xfId="5491"/>
    <cellStyle name="Monetaire [0]_!!!GO 21" xfId="5492"/>
    <cellStyle name="Monétaire [0]_!!!GO 21" xfId="5493"/>
    <cellStyle name="Monetaire [0]_!!!GO 22" xfId="5494"/>
    <cellStyle name="Monétaire [0]_!!!GO 22" xfId="5495"/>
    <cellStyle name="Monetaire [0]_!!!GO 23" xfId="5496"/>
    <cellStyle name="Monétaire [0]_!!!GO 23" xfId="5497"/>
    <cellStyle name="Monetaire [0]_!!!GO 24" xfId="5498"/>
    <cellStyle name="Monétaire [0]_!!!GO 24" xfId="5499"/>
    <cellStyle name="Monetaire [0]_!!!GO 25" xfId="5500"/>
    <cellStyle name="Monétaire [0]_!!!GO 25" xfId="5501"/>
    <cellStyle name="Monetaire [0]_!!!GO 26" xfId="5502"/>
    <cellStyle name="Monétaire [0]_!!!GO 26" xfId="5503"/>
    <cellStyle name="Monetaire [0]_!!!GO 27" xfId="5504"/>
    <cellStyle name="Monétaire [0]_!!!GO 27" xfId="5505"/>
    <cellStyle name="Monetaire [0]_!!!GO 28" xfId="5506"/>
    <cellStyle name="Monétaire [0]_!!!GO 28" xfId="5507"/>
    <cellStyle name="Monetaire [0]_!!!GO 29" xfId="5508"/>
    <cellStyle name="Monétaire [0]_!!!GO 29" xfId="5509"/>
    <cellStyle name="Monetaire [0]_!!!GO 3" xfId="5510"/>
    <cellStyle name="Monétaire [0]_!!!GO 3" xfId="5511"/>
    <cellStyle name="Monetaire [0]_!!!GO 30" xfId="5512"/>
    <cellStyle name="Monétaire [0]_!!!GO 30" xfId="5513"/>
    <cellStyle name="Monetaire [0]_!!!GO 31" xfId="11504"/>
    <cellStyle name="Monétaire [0]_!!!GO 31" xfId="11505"/>
    <cellStyle name="Monetaire [0]_!!!GO 32" xfId="11506"/>
    <cellStyle name="Monétaire [0]_!!!GO 32" xfId="11507"/>
    <cellStyle name="Monetaire [0]_!!!GO 33" xfId="11508"/>
    <cellStyle name="Monétaire [0]_!!!GO 33" xfId="11509"/>
    <cellStyle name="Monetaire [0]_!!!GO 34" xfId="11510"/>
    <cellStyle name="Monétaire [0]_!!!GO 34" xfId="11511"/>
    <cellStyle name="Monetaire [0]_!!!GO 35" xfId="11512"/>
    <cellStyle name="Monétaire [0]_!!!GO 35" xfId="11513"/>
    <cellStyle name="Monetaire [0]_!!!GO 36" xfId="11514"/>
    <cellStyle name="Monétaire [0]_!!!GO 36" xfId="11515"/>
    <cellStyle name="Monetaire [0]_!!!GO 4" xfId="5514"/>
    <cellStyle name="Monétaire [0]_!!!GO 4" xfId="5515"/>
    <cellStyle name="Monetaire [0]_!!!GO 5" xfId="5516"/>
    <cellStyle name="Monétaire [0]_!!!GO 5" xfId="5517"/>
    <cellStyle name="Monetaire [0]_!!!GO 6" xfId="5518"/>
    <cellStyle name="Monétaire [0]_!!!GO 6" xfId="5519"/>
    <cellStyle name="Monetaire [0]_!!!GO 7" xfId="5520"/>
    <cellStyle name="Monétaire [0]_!!!GO 7" xfId="5521"/>
    <cellStyle name="Monetaire [0]_!!!GO 8" xfId="5522"/>
    <cellStyle name="Monétaire [0]_!!!GO 8" xfId="5523"/>
    <cellStyle name="Monetaire [0]_!!!GO 9" xfId="5524"/>
    <cellStyle name="Monétaire [0]_!!!GO 9" xfId="5525"/>
    <cellStyle name="Monetaire_!!!GO" xfId="5526"/>
    <cellStyle name="Monétaire_!!!GO" xfId="5527"/>
    <cellStyle name="Monetaire_!!!GO 10" xfId="5528"/>
    <cellStyle name="Monétaire_!!!GO 10" xfId="5529"/>
    <cellStyle name="Monetaire_!!!GO 11" xfId="5530"/>
    <cellStyle name="Monétaire_!!!GO 11" xfId="5531"/>
    <cellStyle name="Monetaire_!!!GO 12" xfId="5532"/>
    <cellStyle name="Monétaire_!!!GO 12" xfId="5533"/>
    <cellStyle name="Monetaire_!!!GO 13" xfId="5534"/>
    <cellStyle name="Monétaire_!!!GO 13" xfId="5535"/>
    <cellStyle name="Monetaire_!!!GO 14" xfId="5536"/>
    <cellStyle name="Monétaire_!!!GO 14" xfId="5537"/>
    <cellStyle name="Monetaire_!!!GO 15" xfId="5538"/>
    <cellStyle name="Monétaire_!!!GO 15" xfId="5539"/>
    <cellStyle name="Monetaire_!!!GO 16" xfId="5540"/>
    <cellStyle name="Monétaire_!!!GO 16" xfId="5541"/>
    <cellStyle name="Monetaire_!!!GO 17" xfId="5542"/>
    <cellStyle name="Monétaire_!!!GO 17" xfId="5543"/>
    <cellStyle name="Monetaire_!!!GO 18" xfId="5544"/>
    <cellStyle name="Monétaire_!!!GO 18" xfId="5545"/>
    <cellStyle name="Monetaire_!!!GO 19" xfId="5546"/>
    <cellStyle name="Monétaire_!!!GO 19" xfId="5547"/>
    <cellStyle name="Monetaire_!!!GO 2" xfId="5548"/>
    <cellStyle name="Monétaire_!!!GO 2" xfId="5549"/>
    <cellStyle name="Monetaire_!!!GO 20" xfId="5550"/>
    <cellStyle name="Monétaire_!!!GO 20" xfId="5551"/>
    <cellStyle name="Monetaire_!!!GO 21" xfId="5552"/>
    <cellStyle name="Monétaire_!!!GO 21" xfId="5553"/>
    <cellStyle name="Monetaire_!!!GO 22" xfId="5554"/>
    <cellStyle name="Monétaire_!!!GO 22" xfId="5555"/>
    <cellStyle name="Monetaire_!!!GO 23" xfId="5556"/>
    <cellStyle name="Monétaire_!!!GO 23" xfId="5557"/>
    <cellStyle name="Monetaire_!!!GO 24" xfId="5558"/>
    <cellStyle name="Monétaire_!!!GO 24" xfId="5559"/>
    <cellStyle name="Monetaire_!!!GO 25" xfId="5560"/>
    <cellStyle name="Monétaire_!!!GO 25" xfId="5561"/>
    <cellStyle name="Monetaire_!!!GO 26" xfId="5562"/>
    <cellStyle name="Monétaire_!!!GO 26" xfId="5563"/>
    <cellStyle name="Monetaire_!!!GO 27" xfId="5564"/>
    <cellStyle name="Monétaire_!!!GO 27" xfId="5565"/>
    <cellStyle name="Monetaire_!!!GO 28" xfId="5566"/>
    <cellStyle name="Monétaire_!!!GO 28" xfId="5567"/>
    <cellStyle name="Monetaire_!!!GO 29" xfId="5568"/>
    <cellStyle name="Monétaire_!!!GO 29" xfId="5569"/>
    <cellStyle name="Monetaire_!!!GO 3" xfId="5570"/>
    <cellStyle name="Monétaire_!!!GO 3" xfId="5571"/>
    <cellStyle name="Monetaire_!!!GO 30" xfId="5572"/>
    <cellStyle name="Monétaire_!!!GO 30" xfId="5573"/>
    <cellStyle name="Monetaire_!!!GO 31" xfId="11516"/>
    <cellStyle name="Monétaire_!!!GO 31" xfId="11517"/>
    <cellStyle name="Monetaire_!!!GO 32" xfId="11518"/>
    <cellStyle name="Monétaire_!!!GO 32" xfId="11519"/>
    <cellStyle name="Monetaire_!!!GO 33" xfId="11520"/>
    <cellStyle name="Monétaire_!!!GO 33" xfId="11521"/>
    <cellStyle name="Monetaire_!!!GO 34" xfId="11522"/>
    <cellStyle name="Monétaire_!!!GO 34" xfId="11523"/>
    <cellStyle name="Monetaire_!!!GO 35" xfId="11524"/>
    <cellStyle name="Monétaire_!!!GO 35" xfId="11525"/>
    <cellStyle name="Monetaire_!!!GO 36" xfId="11526"/>
    <cellStyle name="Monétaire_!!!GO 36" xfId="11527"/>
    <cellStyle name="Monetaire_!!!GO 4" xfId="5574"/>
    <cellStyle name="Monétaire_!!!GO 4" xfId="5575"/>
    <cellStyle name="Monetaire_!!!GO 5" xfId="5576"/>
    <cellStyle name="Monétaire_!!!GO 5" xfId="5577"/>
    <cellStyle name="Monetaire_!!!GO 6" xfId="5578"/>
    <cellStyle name="Monétaire_!!!GO 6" xfId="5579"/>
    <cellStyle name="Monetaire_!!!GO 7" xfId="5580"/>
    <cellStyle name="Monétaire_!!!GO 7" xfId="5581"/>
    <cellStyle name="Monetaire_!!!GO 8" xfId="5582"/>
    <cellStyle name="Monétaire_!!!GO 8" xfId="5583"/>
    <cellStyle name="Monetaire_!!!GO 9" xfId="5584"/>
    <cellStyle name="Monétaire_!!!GO 9" xfId="5585"/>
    <cellStyle name="Month" xfId="5586"/>
    <cellStyle name="Month Heading" xfId="5587"/>
    <cellStyle name="Months" xfId="5588"/>
    <cellStyle name="n" xfId="5589"/>
    <cellStyle name="ƞ" xfId="5590"/>
    <cellStyle name="ƞ 2" xfId="5591"/>
    <cellStyle name="ƞ 3" xfId="5592"/>
    <cellStyle name="ƞ 4" xfId="5593"/>
    <cellStyle name="ƞ 5" xfId="5594"/>
    <cellStyle name="Neutral 2" xfId="5595"/>
    <cellStyle name="Neutral 2 10" xfId="5596"/>
    <cellStyle name="Neutral 2 2" xfId="5597"/>
    <cellStyle name="Neutral 2 2 2" xfId="5598"/>
    <cellStyle name="Neutral 2 2 3" xfId="5599"/>
    <cellStyle name="Neutral 2 2 4" xfId="5600"/>
    <cellStyle name="Neutral 2 3" xfId="5601"/>
    <cellStyle name="Neutral 2 3 2" xfId="5602"/>
    <cellStyle name="Neutral 2 3 3" xfId="5603"/>
    <cellStyle name="Neutral 2 3 4" xfId="5604"/>
    <cellStyle name="Neutral 2 4" xfId="5605"/>
    <cellStyle name="Neutral 2 4 2" xfId="5606"/>
    <cellStyle name="Neutral 2 5" xfId="5607"/>
    <cellStyle name="Neutral 2 5 2" xfId="5608"/>
    <cellStyle name="Neutral 2 6" xfId="5609"/>
    <cellStyle name="Neutral 2 6 2" xfId="5610"/>
    <cellStyle name="Neutral 2 7" xfId="5611"/>
    <cellStyle name="Neutral 2 8" xfId="5612"/>
    <cellStyle name="Neutral 2 9" xfId="5613"/>
    <cellStyle name="Neutral 2 9 2" xfId="5614"/>
    <cellStyle name="Neutral 2 9 3" xfId="5615"/>
    <cellStyle name="Neutral 3" xfId="5616"/>
    <cellStyle name="Neutral 3 2" xfId="5617"/>
    <cellStyle name="Neutral 3 2 2" xfId="5618"/>
    <cellStyle name="Neutral 3 3" xfId="5619"/>
    <cellStyle name="Neutral 3 3 2" xfId="5620"/>
    <cellStyle name="Neutral 3 4" xfId="5621"/>
    <cellStyle name="Neutral 3 4 2" xfId="5622"/>
    <cellStyle name="Neutral 3 5" xfId="5623"/>
    <cellStyle name="Neutral 3 5 2" xfId="5624"/>
    <cellStyle name="Neutral 3 6" xfId="5625"/>
    <cellStyle name="Neutral 3 7" xfId="5626"/>
    <cellStyle name="Neutral 3 8" xfId="5627"/>
    <cellStyle name="Neutral 3 9" xfId="5628"/>
    <cellStyle name="Neutral 4" xfId="5629"/>
    <cellStyle name="Neutral 4 2" xfId="5630"/>
    <cellStyle name="Neutral 4 3" xfId="5631"/>
    <cellStyle name="Neutral 4 4" xfId="5632"/>
    <cellStyle name="Neutral 5" xfId="5633"/>
    <cellStyle name="Neutral 5 2" xfId="5634"/>
    <cellStyle name="Neutral 5 3" xfId="5635"/>
    <cellStyle name="Neutral 6" xfId="5636"/>
    <cellStyle name="Neutral 7" xfId="5637"/>
    <cellStyle name="Neutral 7 2" xfId="5638"/>
    <cellStyle name="Neutral 7 3" xfId="5639"/>
    <cellStyle name="New" xfId="5640"/>
    <cellStyle name="New Times Roman" xfId="5641"/>
    <cellStyle name="Nɯrmal_Consulting" xfId="5642"/>
    <cellStyle name="no dec" xfId="9"/>
    <cellStyle name="no dec 2" xfId="5643"/>
    <cellStyle name="no dec 2 2" xfId="5644"/>
    <cellStyle name="no dec 2 3" xfId="5645"/>
    <cellStyle name="no dec 2 4" xfId="5646"/>
    <cellStyle name="no dec 2 5" xfId="5647"/>
    <cellStyle name="no dec 2 6" xfId="5648"/>
    <cellStyle name="no dec 3" xfId="5649"/>
    <cellStyle name="no dec 4" xfId="5650"/>
    <cellStyle name="no dec 5" xfId="5651"/>
    <cellStyle name="no dec 6" xfId="5652"/>
    <cellStyle name="no dec 7" xfId="5653"/>
    <cellStyle name="no dec 8" xfId="5654"/>
    <cellStyle name="no dec 9" xfId="5655"/>
    <cellStyle name="No entry" xfId="5656"/>
    <cellStyle name="NorLal_laroux_pldt" xfId="5657"/>
    <cellStyle name="Norma - Style1" xfId="5658"/>
    <cellStyle name="Norma - Style2" xfId="5659"/>
    <cellStyle name="Norma - Style3" xfId="5660"/>
    <cellStyle name="Normal" xfId="0" builtinId="0"/>
    <cellStyle name="Normal - Style1" xfId="10"/>
    <cellStyle name="Normal - Style1 10" xfId="5661"/>
    <cellStyle name="Normal - Style1 2" xfId="5662"/>
    <cellStyle name="Normal - Style1 2 2" xfId="5663"/>
    <cellStyle name="Normal - Style1 2 3" xfId="5664"/>
    <cellStyle name="Normal - Style1 3" xfId="5665"/>
    <cellStyle name="Normal - Style1 3 2" xfId="5666"/>
    <cellStyle name="Normal - Style1 3 3" xfId="5667"/>
    <cellStyle name="Normal - Style1 3 4" xfId="5668"/>
    <cellStyle name="Normal - Style1 4" xfId="5669"/>
    <cellStyle name="Normal - Style1 5" xfId="5670"/>
    <cellStyle name="Normal - Style1 6" xfId="5671"/>
    <cellStyle name="Normal - Style1 7" xfId="5672"/>
    <cellStyle name="Normal - Style1 8" xfId="5673"/>
    <cellStyle name="Normal - Style1 9" xfId="5674"/>
    <cellStyle name="Normal - Style1_FS1210" xfId="5675"/>
    <cellStyle name="Normal - Style2" xfId="5676"/>
    <cellStyle name="Normal - Style3" xfId="5677"/>
    <cellStyle name="Normal - Style4" xfId="5678"/>
    <cellStyle name="Normal - Style5" xfId="5679"/>
    <cellStyle name="Normal - Style6" xfId="5680"/>
    <cellStyle name="Normal - Style7" xfId="5681"/>
    <cellStyle name="Normal - Style8" xfId="5682"/>
    <cellStyle name="Normal 10" xfId="5683"/>
    <cellStyle name="Normal 10 10" xfId="5684"/>
    <cellStyle name="Normal 10 11" xfId="5685"/>
    <cellStyle name="Normal 10 12" xfId="5686"/>
    <cellStyle name="Normal 10 2" xfId="5687"/>
    <cellStyle name="Normal 10 2 2" xfId="5688"/>
    <cellStyle name="Normal 10 2 3" xfId="5689"/>
    <cellStyle name="Normal 10 3" xfId="5690"/>
    <cellStyle name="Normal 10 4" xfId="5691"/>
    <cellStyle name="Normal 10 4 2" xfId="5692"/>
    <cellStyle name="Normal 10 5" xfId="5693"/>
    <cellStyle name="Normal 10 5 2" xfId="11528"/>
    <cellStyle name="Normal 10 5 2 2" xfId="11529"/>
    <cellStyle name="Normal 10 6" xfId="5694"/>
    <cellStyle name="Normal 10 7" xfId="5695"/>
    <cellStyle name="Normal 10 8" xfId="5696"/>
    <cellStyle name="Normal 10 9" xfId="5697"/>
    <cellStyle name="Normal 10_CTL-Sch - jin" xfId="11530"/>
    <cellStyle name="Normal 100" xfId="5698"/>
    <cellStyle name="Normal 100 2" xfId="11531"/>
    <cellStyle name="Normal 101" xfId="5699"/>
    <cellStyle name="Normal 101 2" xfId="11532"/>
    <cellStyle name="Normal 102" xfId="5700"/>
    <cellStyle name="Normal 102 2" xfId="11533"/>
    <cellStyle name="Normal 103" xfId="5701"/>
    <cellStyle name="Normal 103 2" xfId="11534"/>
    <cellStyle name="Normal 104" xfId="5702"/>
    <cellStyle name="Normal 104 2" xfId="11535"/>
    <cellStyle name="Normal 105" xfId="5703"/>
    <cellStyle name="Normal 105 2" xfId="11536"/>
    <cellStyle name="Normal 106" xfId="5704"/>
    <cellStyle name="Normal 106 2" xfId="5705"/>
    <cellStyle name="Normal 106 2 2" xfId="11537"/>
    <cellStyle name="Normal 106 3" xfId="11538"/>
    <cellStyle name="Normal 107" xfId="5706"/>
    <cellStyle name="Normal 107 2" xfId="11539"/>
    <cellStyle name="Normal 108" xfId="5707"/>
    <cellStyle name="Normal 109" xfId="5708"/>
    <cellStyle name="Normal 11" xfId="5709"/>
    <cellStyle name="Normal 11 10" xfId="5710"/>
    <cellStyle name="Normal 11 11" xfId="5711"/>
    <cellStyle name="Normal 11 2" xfId="5712"/>
    <cellStyle name="Normal 11 2 2" xfId="5713"/>
    <cellStyle name="Normal 11 2 2 2" xfId="5714"/>
    <cellStyle name="Normal 11 2 3" xfId="11540"/>
    <cellStyle name="Normal 11 3" xfId="5715"/>
    <cellStyle name="Normal 11 3 2" xfId="5716"/>
    <cellStyle name="Normal 11 3 2 2" xfId="5717"/>
    <cellStyle name="Normal 11 3 3" xfId="5718"/>
    <cellStyle name="Normal 11 4" xfId="5719"/>
    <cellStyle name="Normal 11 5" xfId="5720"/>
    <cellStyle name="Normal 11 6" xfId="5721"/>
    <cellStyle name="Normal 11 7" xfId="5722"/>
    <cellStyle name="Normal 11 8" xfId="5723"/>
    <cellStyle name="Normal 11 9" xfId="5724"/>
    <cellStyle name="Normal 11 9 2" xfId="5725"/>
    <cellStyle name="Normal 11 9 2 2" xfId="11541"/>
    <cellStyle name="Normal 11_Extra Excel-M-09" xfId="11542"/>
    <cellStyle name="Normal 110" xfId="5726"/>
    <cellStyle name="Normal 111" xfId="7983"/>
    <cellStyle name="Normal 12" xfId="5727"/>
    <cellStyle name="Normal 12 2" xfId="5728"/>
    <cellStyle name="Normal 12 2 2" xfId="11543"/>
    <cellStyle name="Normal 12 3" xfId="5729"/>
    <cellStyle name="Normal 12 4" xfId="5730"/>
    <cellStyle name="Normal 12 4 2" xfId="5731"/>
    <cellStyle name="Normal 12 4 2 2" xfId="5732"/>
    <cellStyle name="Normal 12 4 2 2 2" xfId="11544"/>
    <cellStyle name="Normal 12 4 2 3" xfId="5733"/>
    <cellStyle name="Normal 12 4 2 3 2" xfId="11545"/>
    <cellStyle name="Normal 12 4 2 4" xfId="5734"/>
    <cellStyle name="Normal 12 4 2 4 2" xfId="11546"/>
    <cellStyle name="Normal 12 4 2 5" xfId="11547"/>
    <cellStyle name="Normal 12 4 2 5 2" xfId="11548"/>
    <cellStyle name="Normal 12 4 2 6" xfId="11549"/>
    <cellStyle name="Normal 12 4 3" xfId="5735"/>
    <cellStyle name="Normal 12 4 3 2" xfId="11550"/>
    <cellStyle name="Normal 12 4 4" xfId="5736"/>
    <cellStyle name="Normal 12 4 4 2" xfId="11551"/>
    <cellStyle name="Normal 12 4 5" xfId="5737"/>
    <cellStyle name="Normal 12 4 5 2" xfId="11552"/>
    <cellStyle name="Normal 12 4 6" xfId="11553"/>
    <cellStyle name="Normal 12 4 6 2" xfId="11554"/>
    <cellStyle name="Normal 12 4 7" xfId="11555"/>
    <cellStyle name="Normal 12 5" xfId="5738"/>
    <cellStyle name="Normal 12 6" xfId="5739"/>
    <cellStyle name="Normal 12 7" xfId="5740"/>
    <cellStyle name="Normal 12 8" xfId="5741"/>
    <cellStyle name="Normal 12 9" xfId="5742"/>
    <cellStyle name="Normal 12_Extra Excel-M-09" xfId="11556"/>
    <cellStyle name="Normal 13" xfId="5743"/>
    <cellStyle name="Normal 13 10" xfId="5744"/>
    <cellStyle name="Normal 13 10 2" xfId="11557"/>
    <cellStyle name="Normal 13 11" xfId="11558"/>
    <cellStyle name="Normal 13 11 2" xfId="11559"/>
    <cellStyle name="Normal 13 12" xfId="11560"/>
    <cellStyle name="Normal 13 2" xfId="5745"/>
    <cellStyle name="Normal 13 2 2" xfId="5746"/>
    <cellStyle name="Normal 13 2 2 2" xfId="11561"/>
    <cellStyle name="Normal 13 2 3" xfId="5747"/>
    <cellStyle name="Normal 13 2 3 2" xfId="5748"/>
    <cellStyle name="Normal 13 2 3 2 2" xfId="11562"/>
    <cellStyle name="Normal 13 2 3 3" xfId="5749"/>
    <cellStyle name="Normal 13 2 3 3 2" xfId="11563"/>
    <cellStyle name="Normal 13 2 3 4" xfId="5750"/>
    <cellStyle name="Normal 13 2 3 4 2" xfId="11564"/>
    <cellStyle name="Normal 13 2 3 5" xfId="11565"/>
    <cellStyle name="Normal 13 2 3 5 2" xfId="11566"/>
    <cellStyle name="Normal 13 2 3 6" xfId="11567"/>
    <cellStyle name="Normal 13 2 4" xfId="5751"/>
    <cellStyle name="Normal 13 2 4 2" xfId="11568"/>
    <cellStyle name="Normal 13 2 5" xfId="5752"/>
    <cellStyle name="Normal 13 2 5 2" xfId="11569"/>
    <cellStyle name="Normal 13 2 6" xfId="5753"/>
    <cellStyle name="Normal 13 2 6 2" xfId="11570"/>
    <cellStyle name="Normal 13 2 7" xfId="5754"/>
    <cellStyle name="Normal 13 2 7 2" xfId="11571"/>
    <cellStyle name="Normal 13 2 8" xfId="11572"/>
    <cellStyle name="Normal 13 2 8 2" xfId="11573"/>
    <cellStyle name="Normal 13 2 9" xfId="11574"/>
    <cellStyle name="Normal 13 3" xfId="5755"/>
    <cellStyle name="Normal 13 4" xfId="5756"/>
    <cellStyle name="Normal 13 5" xfId="5757"/>
    <cellStyle name="Normal 13 5 2" xfId="5758"/>
    <cellStyle name="Normal 13 5 2 2" xfId="11575"/>
    <cellStyle name="Normal 13 5 3" xfId="5759"/>
    <cellStyle name="Normal 13 5 3 2" xfId="11576"/>
    <cellStyle name="Normal 13 5 4" xfId="5760"/>
    <cellStyle name="Normal 13 5 4 2" xfId="11577"/>
    <cellStyle name="Normal 13 5 5" xfId="11578"/>
    <cellStyle name="Normal 13 5 5 2" xfId="11579"/>
    <cellStyle name="Normal 13 5 6" xfId="11580"/>
    <cellStyle name="Normal 13 6" xfId="5761"/>
    <cellStyle name="Normal 13 6 2" xfId="11581"/>
    <cellStyle name="Normal 13 7" xfId="5762"/>
    <cellStyle name="Normal 13 7 2" xfId="11582"/>
    <cellStyle name="Normal 13 8" xfId="5763"/>
    <cellStyle name="Normal 13 8 2" xfId="11583"/>
    <cellStyle name="Normal 13 9" xfId="5764"/>
    <cellStyle name="Normal 13 9 2" xfId="11584"/>
    <cellStyle name="Normal 13_Extra Excel-M-09" xfId="11585"/>
    <cellStyle name="Normal 14" xfId="5765"/>
    <cellStyle name="Normal 14 2" xfId="5766"/>
    <cellStyle name="Normal 14 2 2" xfId="5767"/>
    <cellStyle name="Normal 14 2 2 2" xfId="5768"/>
    <cellStyle name="Normal 14 2 2 2 2" xfId="11586"/>
    <cellStyle name="Normal 14 2 2 3" xfId="11587"/>
    <cellStyle name="Normal 14 2 3" xfId="11588"/>
    <cellStyle name="Normal 14 3" xfId="5769"/>
    <cellStyle name="Normal 14 4" xfId="5770"/>
    <cellStyle name="Normal 14 5" xfId="5771"/>
    <cellStyle name="Normal 14 6" xfId="5772"/>
    <cellStyle name="Normal 14 7" xfId="5773"/>
    <cellStyle name="Normal 14 8" xfId="11589"/>
    <cellStyle name="Normal 14_Extra Excel-M-09" xfId="11590"/>
    <cellStyle name="Normal 15" xfId="5774"/>
    <cellStyle name="Normal 15 2" xfId="5775"/>
    <cellStyle name="Normal 15 3" xfId="5776"/>
    <cellStyle name="Normal 15 3 2" xfId="5777"/>
    <cellStyle name="Normal 15 3 2 2" xfId="5778"/>
    <cellStyle name="Normal 15 3 2 2 2" xfId="5779"/>
    <cellStyle name="Normal 15 3 2 2 2 2" xfId="5780"/>
    <cellStyle name="Normal 15 3 2 2 3" xfId="5781"/>
    <cellStyle name="Normal 15 3 2 2 3 2" xfId="5782"/>
    <cellStyle name="Normal 15 3 2 2 4" xfId="5783"/>
    <cellStyle name="Normal 15 3 2 2 4 2" xfId="11591"/>
    <cellStyle name="Normal 15 3 2 2 5" xfId="11592"/>
    <cellStyle name="Normal 15 3 2 2 5 2" xfId="11593"/>
    <cellStyle name="Normal 15 3 2 2 6" xfId="11594"/>
    <cellStyle name="Normal 15 3 2 3" xfId="5784"/>
    <cellStyle name="Normal 15 3 2 3 2" xfId="5785"/>
    <cellStyle name="Normal 15 3 2 4" xfId="5786"/>
    <cellStyle name="Normal 15 3 2 4 2" xfId="5787"/>
    <cellStyle name="Normal 15 3 2 5" xfId="5788"/>
    <cellStyle name="Normal 15 3 2 5 2" xfId="11595"/>
    <cellStyle name="Normal 15 3 2 6" xfId="11596"/>
    <cellStyle name="Normal 15 3 2 6 2" xfId="11597"/>
    <cellStyle name="Normal 15 3 2 7" xfId="11598"/>
    <cellStyle name="Normal 15 3 3" xfId="5789"/>
    <cellStyle name="Normal 15 3 3 2" xfId="5790"/>
    <cellStyle name="Normal 15 3 3 2 2" xfId="5791"/>
    <cellStyle name="Normal 15 3 3 3" xfId="5792"/>
    <cellStyle name="Normal 15 3 3 3 2" xfId="5793"/>
    <cellStyle name="Normal 15 3 3 4" xfId="5794"/>
    <cellStyle name="Normal 15 3 3 4 2" xfId="11599"/>
    <cellStyle name="Normal 15 3 3 5" xfId="11600"/>
    <cellStyle name="Normal 15 3 3 5 2" xfId="11601"/>
    <cellStyle name="Normal 15 3 3 6" xfId="11602"/>
    <cellStyle name="Normal 15 3 4" xfId="5795"/>
    <cellStyle name="Normal 15 3 4 2" xfId="5796"/>
    <cellStyle name="Normal 15 3 5" xfId="5797"/>
    <cellStyle name="Normal 15 3 5 2" xfId="5798"/>
    <cellStyle name="Normal 15 3 6" xfId="5799"/>
    <cellStyle name="Normal 15 3 6 2" xfId="11603"/>
    <cellStyle name="Normal 15 3 7" xfId="11604"/>
    <cellStyle name="Normal 15 3 7 2" xfId="11605"/>
    <cellStyle name="Normal 15 3 8" xfId="11606"/>
    <cellStyle name="Normal 15 4" xfId="5800"/>
    <cellStyle name="Normal 15 4 2" xfId="5801"/>
    <cellStyle name="Normal 15 5" xfId="11607"/>
    <cellStyle name="Normal 16" xfId="5802"/>
    <cellStyle name="Normal 16 2" xfId="5803"/>
    <cellStyle name="Normal 16 3" xfId="5804"/>
    <cellStyle name="Normal 16 4" xfId="5805"/>
    <cellStyle name="Normal 16 4 2" xfId="11608"/>
    <cellStyle name="Normal 16 5" xfId="11609"/>
    <cellStyle name="Normal 17" xfId="5806"/>
    <cellStyle name="Normal 17 2" xfId="5807"/>
    <cellStyle name="Normal 17 2 2" xfId="5808"/>
    <cellStyle name="Normal 17 3" xfId="5809"/>
    <cellStyle name="Normal 17 3 2" xfId="5810"/>
    <cellStyle name="Normal 17 3 3" xfId="5811"/>
    <cellStyle name="Normal 17 4" xfId="5812"/>
    <cellStyle name="Normal 17 5" xfId="5813"/>
    <cellStyle name="Normal 18" xfId="5814"/>
    <cellStyle name="Normal 18 2" xfId="5815"/>
    <cellStyle name="Normal 18 2 2" xfId="5816"/>
    <cellStyle name="Normal 18 2 2 2" xfId="11610"/>
    <cellStyle name="Normal 18 2 3" xfId="5817"/>
    <cellStyle name="Normal 18 2 3 2" xfId="11611"/>
    <cellStyle name="Normal 18 2 4" xfId="5818"/>
    <cellStyle name="Normal 18 2 5" xfId="5819"/>
    <cellStyle name="Normal 18 2 5 2" xfId="11612"/>
    <cellStyle name="Normal 18 2 6" xfId="5820"/>
    <cellStyle name="Normal 18 2 6 2" xfId="11613"/>
    <cellStyle name="Normal 18 2 7" xfId="11614"/>
    <cellStyle name="Normal 18 3" xfId="5821"/>
    <cellStyle name="Normal 18 3 2" xfId="5822"/>
    <cellStyle name="Normal 18 3 3" xfId="5823"/>
    <cellStyle name="Normal 18 4" xfId="5824"/>
    <cellStyle name="Normal 18 4 2" xfId="5825"/>
    <cellStyle name="Normal 18 4 3" xfId="5826"/>
    <cellStyle name="Normal 18 5" xfId="5827"/>
    <cellStyle name="Normal 18 5 2" xfId="11615"/>
    <cellStyle name="Normal 18 6" xfId="5828"/>
    <cellStyle name="Normal 18 7" xfId="5829"/>
    <cellStyle name="Normal 18 7 2" xfId="11616"/>
    <cellStyle name="Normal 18 8" xfId="5830"/>
    <cellStyle name="Normal 18 8 2" xfId="11617"/>
    <cellStyle name="Normal 18 9" xfId="11618"/>
    <cellStyle name="Normal 19" xfId="5831"/>
    <cellStyle name="Normal 19 2" xfId="5832"/>
    <cellStyle name="Normal 19 2 2" xfId="5833"/>
    <cellStyle name="Normal 19 3" xfId="5834"/>
    <cellStyle name="Normal 19 3 2" xfId="11619"/>
    <cellStyle name="Normal 19 4" xfId="5835"/>
    <cellStyle name="Normal 19 5" xfId="5836"/>
    <cellStyle name="Normal 19 6" xfId="5837"/>
    <cellStyle name="Normal 2" xfId="11"/>
    <cellStyle name="Normal 2 10" xfId="5838"/>
    <cellStyle name="Normal 2 10 2" xfId="5839"/>
    <cellStyle name="Normal 2 10 3" xfId="5840"/>
    <cellStyle name="Normal 2 11" xfId="5841"/>
    <cellStyle name="Normal 2 11 2" xfId="5842"/>
    <cellStyle name="Normal 2 11 3" xfId="5843"/>
    <cellStyle name="Normal 2 12" xfId="5844"/>
    <cellStyle name="Normal 2 12 2" xfId="5845"/>
    <cellStyle name="Normal 2 12 2 2" xfId="5846"/>
    <cellStyle name="Normal 2 12 3" xfId="11620"/>
    <cellStyle name="Normal 2 12 3 2" xfId="11621"/>
    <cellStyle name="Normal 2 12 4" xfId="11622"/>
    <cellStyle name="Normal 2 12 4 2" xfId="11623"/>
    <cellStyle name="Normal 2 12 5" xfId="11624"/>
    <cellStyle name="Normal 2 13" xfId="5847"/>
    <cellStyle name="Normal 2 14" xfId="5848"/>
    <cellStyle name="Normal 2 15" xfId="5849"/>
    <cellStyle name="Normal 2 16" xfId="5850"/>
    <cellStyle name="Normal 2 17" xfId="5851"/>
    <cellStyle name="Normal 2 18" xfId="5852"/>
    <cellStyle name="Normal 2 19" xfId="5853"/>
    <cellStyle name="Normal 2 2" xfId="5854"/>
    <cellStyle name="Normal 2 2 10" xfId="5855"/>
    <cellStyle name="Normal 2 2 11" xfId="5856"/>
    <cellStyle name="Normal 2 2 12" xfId="5857"/>
    <cellStyle name="Normal 2 2 13" xfId="5858"/>
    <cellStyle name="Normal 2 2 2" xfId="5859"/>
    <cellStyle name="Normal 2 2 2 10" xfId="5860"/>
    <cellStyle name="Normal 2 2 2 11" xfId="5861"/>
    <cellStyle name="Normal 2 2 2 11 2" xfId="5862"/>
    <cellStyle name="Normal 2 2 2 12" xfId="5863"/>
    <cellStyle name="Normal 2 2 2 12 2" xfId="11625"/>
    <cellStyle name="Normal 2 2 2 2" xfId="12"/>
    <cellStyle name="Normal 2 2 2 2 10" xfId="5864"/>
    <cellStyle name="Normal 2 2 2 2 11" xfId="5865"/>
    <cellStyle name="Normal 2 2 2 2 2" xfId="5866"/>
    <cellStyle name="Normal 2 2 2 2 2 2" xfId="5867"/>
    <cellStyle name="Normal 2 2 2 2 2 3" xfId="5868"/>
    <cellStyle name="Normal 2 2 2 2 3" xfId="5869"/>
    <cellStyle name="Normal 2 2 2 2 3 2" xfId="5870"/>
    <cellStyle name="Normal 2 2 2 2 3 3" xfId="5871"/>
    <cellStyle name="Normal 2 2 2 2 4" xfId="5872"/>
    <cellStyle name="Normal 2 2 2 2 4 2" xfId="5873"/>
    <cellStyle name="Normal 2 2 2 2 4 3" xfId="5874"/>
    <cellStyle name="Normal 2 2 2 2 5" xfId="5875"/>
    <cellStyle name="Normal 2 2 2 2 5 2" xfId="5876"/>
    <cellStyle name="Normal 2 2 2 2 5 3" xfId="5877"/>
    <cellStyle name="Normal 2 2 2 2 6" xfId="5878"/>
    <cellStyle name="Normal 2 2 2 2 7" xfId="5879"/>
    <cellStyle name="Normal 2 2 2 2 8" xfId="5880"/>
    <cellStyle name="Normal 2 2 2 2 9" xfId="5881"/>
    <cellStyle name="Normal 2 2 2 3" xfId="5882"/>
    <cellStyle name="Normal 2 2 2 3 2" xfId="5883"/>
    <cellStyle name="Normal 2 2 2 3 3" xfId="5884"/>
    <cellStyle name="Normal 2 2 2 4" xfId="5885"/>
    <cellStyle name="Normal 2 2 2 4 2" xfId="5886"/>
    <cellStyle name="Normal 2 2 2 4 3" xfId="5887"/>
    <cellStyle name="Normal 2 2 2 5" xfId="5888"/>
    <cellStyle name="Normal 2 2 2 5 2" xfId="5889"/>
    <cellStyle name="Normal 2 2 2 5 3" xfId="5890"/>
    <cellStyle name="Normal 2 2 2 6" xfId="5891"/>
    <cellStyle name="Normal 2 2 2 6 2" xfId="5892"/>
    <cellStyle name="Normal 2 2 2 6 3" xfId="5893"/>
    <cellStyle name="Normal 2 2 2 7" xfId="5894"/>
    <cellStyle name="Normal 2 2 2 7 2" xfId="5895"/>
    <cellStyle name="Normal 2 2 2 7 3" xfId="5896"/>
    <cellStyle name="Normal 2 2 2 8" xfId="5897"/>
    <cellStyle name="Normal 2 2 2 9" xfId="5898"/>
    <cellStyle name="Normal 2 2 3" xfId="5899"/>
    <cellStyle name="Normal 2 2 3 2" xfId="5900"/>
    <cellStyle name="Normal 2 2 3 3" xfId="5901"/>
    <cellStyle name="Normal 2 2 3 4" xfId="5902"/>
    <cellStyle name="Normal 2 2 3 5" xfId="5903"/>
    <cellStyle name="Normal 2 2 3 6" xfId="5904"/>
    <cellStyle name="Normal 2 2 4" xfId="5905"/>
    <cellStyle name="Normal 2 2 4 2" xfId="5906"/>
    <cellStyle name="Normal 2 2 4 2 2" xfId="5907"/>
    <cellStyle name="Normal 2 2 4 2 3" xfId="5908"/>
    <cellStyle name="Normal 2 2 4 3" xfId="5909"/>
    <cellStyle name="Normal 2 2 4 4" xfId="5910"/>
    <cellStyle name="Normal 2 2 4 5" xfId="5911"/>
    <cellStyle name="Normal 2 2 4 6" xfId="5912"/>
    <cellStyle name="Normal 2 2 4 7" xfId="5913"/>
    <cellStyle name="Normal 2 2 5" xfId="5914"/>
    <cellStyle name="Normal 2 2 5 2" xfId="5915"/>
    <cellStyle name="Normal 2 2 5 3" xfId="5916"/>
    <cellStyle name="Normal 2 2 6" xfId="5917"/>
    <cellStyle name="Normal 2 2 6 2" xfId="5918"/>
    <cellStyle name="Normal 2 2 6 3" xfId="5919"/>
    <cellStyle name="Normal 2 2 7" xfId="5920"/>
    <cellStyle name="Normal 2 2 7 2" xfId="5921"/>
    <cellStyle name="Normal 2 2 7 3" xfId="5922"/>
    <cellStyle name="Normal 2 2 8" xfId="5923"/>
    <cellStyle name="Normal 2 2 8 2" xfId="5924"/>
    <cellStyle name="Normal 2 2 8 3" xfId="5925"/>
    <cellStyle name="Normal 2 2 9" xfId="5926"/>
    <cellStyle name="Normal 2 2_WP(BS)-System" xfId="5927"/>
    <cellStyle name="Normal 2 20" xfId="5928"/>
    <cellStyle name="Normal 2 21" xfId="5929"/>
    <cellStyle name="Normal 2 22" xfId="5930"/>
    <cellStyle name="Normal 2 23" xfId="5931"/>
    <cellStyle name="Normal 2 24" xfId="5932"/>
    <cellStyle name="Normal 2 25" xfId="5933"/>
    <cellStyle name="Normal 2 26" xfId="5934"/>
    <cellStyle name="Normal 2 27" xfId="5935"/>
    <cellStyle name="Normal 2 28" xfId="5936"/>
    <cellStyle name="Normal 2 29" xfId="5937"/>
    <cellStyle name="Normal 2 3" xfId="5938"/>
    <cellStyle name="Normal 2 3 2" xfId="5939"/>
    <cellStyle name="Normal 2 3 2 2" xfId="5940"/>
    <cellStyle name="Normal 2 3 2 2 2" xfId="5941"/>
    <cellStyle name="Normal 2 3 2 2 2 2" xfId="11626"/>
    <cellStyle name="Normal 2 3 2 2 3" xfId="5942"/>
    <cellStyle name="Normal 2 3 2 2 3 2" xfId="11627"/>
    <cellStyle name="Normal 2 3 2 2 4" xfId="5943"/>
    <cellStyle name="Normal 2 3 2 2 4 2" xfId="11628"/>
    <cellStyle name="Normal 2 3 2 2 5" xfId="11629"/>
    <cellStyle name="Normal 2 3 2 2 5 2" xfId="11630"/>
    <cellStyle name="Normal 2 3 2 2 6" xfId="11631"/>
    <cellStyle name="Normal 2 3 2 3" xfId="5944"/>
    <cellStyle name="Normal 2 3 2 3 2" xfId="11632"/>
    <cellStyle name="Normal 2 3 2 4" xfId="5945"/>
    <cellStyle name="Normal 2 3 2 4 2" xfId="11633"/>
    <cellStyle name="Normal 2 3 2 5" xfId="5946"/>
    <cellStyle name="Normal 2 3 2 5 2" xfId="11634"/>
    <cellStyle name="Normal 2 3 2 6" xfId="5947"/>
    <cellStyle name="Normal 2 3 2 6 2" xfId="11635"/>
    <cellStyle name="Normal 2 3 2 7" xfId="5948"/>
    <cellStyle name="Normal 2 3 3" xfId="5949"/>
    <cellStyle name="Normal 2 3 3 2" xfId="5950"/>
    <cellStyle name="Normal 2 3 3 3" xfId="5951"/>
    <cellStyle name="Normal 2 3 4" xfId="5952"/>
    <cellStyle name="Normal 2 3 4 2" xfId="5953"/>
    <cellStyle name="Normal 2 3 4 3" xfId="5954"/>
    <cellStyle name="Normal 2 3 5" xfId="5955"/>
    <cellStyle name="Normal 2 3 5 2" xfId="5956"/>
    <cellStyle name="Normal 2 3 5 2 2" xfId="5957"/>
    <cellStyle name="Normal 2 3 5 2 3" xfId="5958"/>
    <cellStyle name="Normal 2 30" xfId="5959"/>
    <cellStyle name="Normal 2 31" xfId="5960"/>
    <cellStyle name="Normal 2 32" xfId="5961"/>
    <cellStyle name="Normal 2 33" xfId="5962"/>
    <cellStyle name="Normal 2 34" xfId="5963"/>
    <cellStyle name="Normal 2 35" xfId="5964"/>
    <cellStyle name="Normal 2 36" xfId="5965"/>
    <cellStyle name="Normal 2 37" xfId="5966"/>
    <cellStyle name="Normal 2 38" xfId="5967"/>
    <cellStyle name="Normal 2 39" xfId="5968"/>
    <cellStyle name="Normal 2 4" xfId="5969"/>
    <cellStyle name="Normal 2 4 10" xfId="5970"/>
    <cellStyle name="Normal 2 4 11" xfId="5971"/>
    <cellStyle name="Normal 2 4 12" xfId="11636"/>
    <cellStyle name="Normal 2 4 2" xfId="5972"/>
    <cellStyle name="Normal 2 4 2 2" xfId="5973"/>
    <cellStyle name="Normal 2 4 2 2 2" xfId="5974"/>
    <cellStyle name="Normal 2 4 2 2 2 2" xfId="5975"/>
    <cellStyle name="Normal 2 4 2 2 2 2 2" xfId="5976"/>
    <cellStyle name="Normal 2 4 2 2 2 3" xfId="5977"/>
    <cellStyle name="Normal 2 4 2 2 2 3 2" xfId="5978"/>
    <cellStyle name="Normal 2 4 2 2 2 4" xfId="5979"/>
    <cellStyle name="Normal 2 4 2 2 2 4 2" xfId="11637"/>
    <cellStyle name="Normal 2 4 2 2 2 5" xfId="11638"/>
    <cellStyle name="Normal 2 4 2 2 2 5 2" xfId="11639"/>
    <cellStyle name="Normal 2 4 2 2 2 6" xfId="11640"/>
    <cellStyle name="Normal 2 4 2 2 3" xfId="5980"/>
    <cellStyle name="Normal 2 4 2 2 3 2" xfId="5981"/>
    <cellStyle name="Normal 2 4 2 2 4" xfId="5982"/>
    <cellStyle name="Normal 2 4 2 2 4 2" xfId="5983"/>
    <cellStyle name="Normal 2 4 2 2 5" xfId="5984"/>
    <cellStyle name="Normal 2 4 2 2 5 2" xfId="11641"/>
    <cellStyle name="Normal 2 4 2 2 6" xfId="11642"/>
    <cellStyle name="Normal 2 4 2 2 6 2" xfId="11643"/>
    <cellStyle name="Normal 2 4 2 2 7" xfId="11644"/>
    <cellStyle name="Normal 2 4 2 3" xfId="5985"/>
    <cellStyle name="Normal 2 4 2 3 2" xfId="5986"/>
    <cellStyle name="Normal 2 4 2 3 2 2" xfId="5987"/>
    <cellStyle name="Normal 2 4 2 3 3" xfId="5988"/>
    <cellStyle name="Normal 2 4 2 3 3 2" xfId="5989"/>
    <cellStyle name="Normal 2 4 2 3 4" xfId="5990"/>
    <cellStyle name="Normal 2 4 2 3 4 2" xfId="11645"/>
    <cellStyle name="Normal 2 4 2 3 5" xfId="11646"/>
    <cellStyle name="Normal 2 4 2 3 5 2" xfId="11647"/>
    <cellStyle name="Normal 2 4 2 3 6" xfId="11648"/>
    <cellStyle name="Normal 2 4 2 4" xfId="5991"/>
    <cellStyle name="Normal 2 4 2 4 2" xfId="5992"/>
    <cellStyle name="Normal 2 4 2 5" xfId="5993"/>
    <cellStyle name="Normal 2 4 2 5 2" xfId="5994"/>
    <cellStyle name="Normal 2 4 2 6" xfId="5995"/>
    <cellStyle name="Normal 2 4 2 6 2" xfId="5996"/>
    <cellStyle name="Normal 2 4 2 7" xfId="5997"/>
    <cellStyle name="Normal 2 4 2 7 2" xfId="11649"/>
    <cellStyle name="Normal 2 4 2 8" xfId="5998"/>
    <cellStyle name="Normal 2 4 3" xfId="5999"/>
    <cellStyle name="Normal 2 4 3 2" xfId="6000"/>
    <cellStyle name="Normal 2 4 3 3" xfId="6001"/>
    <cellStyle name="Normal 2 4 4" xfId="6002"/>
    <cellStyle name="Normal 2 4 4 2" xfId="6003"/>
    <cellStyle name="Normal 2 4 4 3" xfId="6004"/>
    <cellStyle name="Normal 2 4 5" xfId="6005"/>
    <cellStyle name="Normal 2 4 5 2" xfId="6006"/>
    <cellStyle name="Normal 2 4 5 3" xfId="6007"/>
    <cellStyle name="Normal 2 4 6" xfId="6008"/>
    <cellStyle name="Normal 2 4 6 2" xfId="6009"/>
    <cellStyle name="Normal 2 4 7" xfId="6010"/>
    <cellStyle name="Normal 2 4 8" xfId="6011"/>
    <cellStyle name="Normal 2 4 9" xfId="6012"/>
    <cellStyle name="Normal 2 40" xfId="6013"/>
    <cellStyle name="Normal 2 41" xfId="6014"/>
    <cellStyle name="Normal 2 42" xfId="6015"/>
    <cellStyle name="Normal 2 43" xfId="6016"/>
    <cellStyle name="Normal 2 44" xfId="6017"/>
    <cellStyle name="Normal 2 45" xfId="6018"/>
    <cellStyle name="Normal 2 46" xfId="6019"/>
    <cellStyle name="Normal 2 47" xfId="6020"/>
    <cellStyle name="Normal 2 48" xfId="6021"/>
    <cellStyle name="Normal 2 49" xfId="6022"/>
    <cellStyle name="Normal 2 5" xfId="6023"/>
    <cellStyle name="Normal 2 5 2" xfId="6024"/>
    <cellStyle name="Normal 2 5 2 2" xfId="6025"/>
    <cellStyle name="Normal 2 5 2 3" xfId="6026"/>
    <cellStyle name="Normal 2 5 3" xfId="6027"/>
    <cellStyle name="Normal 2 5 3 2" xfId="6028"/>
    <cellStyle name="Normal 2 5 3 2 2" xfId="6029"/>
    <cellStyle name="Normal 2 5 3 2 3" xfId="6030"/>
    <cellStyle name="Normal 2 5 4" xfId="6031"/>
    <cellStyle name="Normal 2 5 5" xfId="6032"/>
    <cellStyle name="Normal 2 5 6" xfId="11650"/>
    <cellStyle name="Normal 2 5_KBPCK (R) 09" xfId="11651"/>
    <cellStyle name="Normal 2 50" xfId="6033"/>
    <cellStyle name="Normal 2 51" xfId="6034"/>
    <cellStyle name="Normal 2 52" xfId="6035"/>
    <cellStyle name="Normal 2 52 2" xfId="6036"/>
    <cellStyle name="Normal 2 53" xfId="6037"/>
    <cellStyle name="Normal 2 53 2" xfId="11652"/>
    <cellStyle name="Normal 2 54" xfId="6038"/>
    <cellStyle name="Normal 2 54 2" xfId="11653"/>
    <cellStyle name="Normal 2 55" xfId="6039"/>
    <cellStyle name="Normal 2 56" xfId="6040"/>
    <cellStyle name="Normal 2 6" xfId="6041"/>
    <cellStyle name="Normal 2 6 2" xfId="6042"/>
    <cellStyle name="Normal 2 6 3" xfId="6043"/>
    <cellStyle name="Normal 2 7" xfId="6044"/>
    <cellStyle name="Normal 2 7 2" xfId="6045"/>
    <cellStyle name="Normal 2 7 3" xfId="6046"/>
    <cellStyle name="Normal 2 7 4" xfId="6047"/>
    <cellStyle name="Normal 2 8" xfId="6048"/>
    <cellStyle name="Normal 2 8 2" xfId="6049"/>
    <cellStyle name="Normal 2 8 2 2" xfId="6050"/>
    <cellStyle name="Normal 2 8 2 2 2" xfId="11654"/>
    <cellStyle name="Normal 2 8 2 3" xfId="6051"/>
    <cellStyle name="Normal 2 8 2 3 2" xfId="11655"/>
    <cellStyle name="Normal 2 8 2 4" xfId="6052"/>
    <cellStyle name="Normal 2 8 2 4 2" xfId="11656"/>
    <cellStyle name="Normal 2 8 2 5" xfId="11657"/>
    <cellStyle name="Normal 2 8 2 5 2" xfId="11658"/>
    <cellStyle name="Normal 2 8 2 6" xfId="11659"/>
    <cellStyle name="Normal 2 8 3" xfId="6053"/>
    <cellStyle name="Normal 2 8 3 2" xfId="11660"/>
    <cellStyle name="Normal 2 8 4" xfId="6054"/>
    <cellStyle name="Normal 2 8 4 2" xfId="11661"/>
    <cellStyle name="Normal 2 8 5" xfId="6055"/>
    <cellStyle name="Normal 2 8 6" xfId="6056"/>
    <cellStyle name="Normal 2 8 6 2" xfId="11662"/>
    <cellStyle name="Normal 2 8 7" xfId="6057"/>
    <cellStyle name="Normal 2 8 7 2" xfId="11663"/>
    <cellStyle name="Normal 2 8 8" xfId="6058"/>
    <cellStyle name="Normal 2 9" xfId="6059"/>
    <cellStyle name="Normal 2 9 2" xfId="6060"/>
    <cellStyle name="Normal 2 9 3" xfId="6061"/>
    <cellStyle name="Normal 2 9 4" xfId="6062"/>
    <cellStyle name="Normal 2_AGING" xfId="6063"/>
    <cellStyle name="Normal 20" xfId="6064"/>
    <cellStyle name="Normal 20 2" xfId="6065"/>
    <cellStyle name="Normal 20 2 2" xfId="6066"/>
    <cellStyle name="Normal 20 2 2 2" xfId="11664"/>
    <cellStyle name="Normal 20 2 3" xfId="6067"/>
    <cellStyle name="Normal 20 2 3 2" xfId="11665"/>
    <cellStyle name="Normal 20 2 4" xfId="6068"/>
    <cellStyle name="Normal 20 2 4 2" xfId="11666"/>
    <cellStyle name="Normal 20 2 5" xfId="11667"/>
    <cellStyle name="Normal 20 2 5 2" xfId="11668"/>
    <cellStyle name="Normal 20 2 6" xfId="11669"/>
    <cellStyle name="Normal 20 3" xfId="6069"/>
    <cellStyle name="Normal 20 3 2" xfId="11670"/>
    <cellStyle name="Normal 20 4" xfId="6070"/>
    <cellStyle name="Normal 20 4 2" xfId="11671"/>
    <cellStyle name="Normal 20 5" xfId="6071"/>
    <cellStyle name="Normal 20 5 2" xfId="11672"/>
    <cellStyle name="Normal 20 6" xfId="6072"/>
    <cellStyle name="Normal 20 6 2" xfId="11673"/>
    <cellStyle name="Normal 20 7" xfId="6073"/>
    <cellStyle name="Normal 20 7 2" xfId="11674"/>
    <cellStyle name="Normal 20 8" xfId="6074"/>
    <cellStyle name="Normal 21" xfId="6075"/>
    <cellStyle name="Normal 21 2" xfId="6076"/>
    <cellStyle name="Normal 21 2 2" xfId="11675"/>
    <cellStyle name="Normal 21 3" xfId="11676"/>
    <cellStyle name="Normal 22" xfId="6077"/>
    <cellStyle name="Normal 22 2" xfId="6078"/>
    <cellStyle name="Normal 22 2 2" xfId="6079"/>
    <cellStyle name="Normal 22 2 2 2" xfId="11677"/>
    <cellStyle name="Normal 22 2 3" xfId="6080"/>
    <cellStyle name="Normal 22 2 3 2" xfId="11678"/>
    <cellStyle name="Normal 22 2 4" xfId="6081"/>
    <cellStyle name="Normal 22 2 4 2" xfId="11679"/>
    <cellStyle name="Normal 22 2 5" xfId="11680"/>
    <cellStyle name="Normal 22 2 5 2" xfId="11681"/>
    <cellStyle name="Normal 22 2 6" xfId="11682"/>
    <cellStyle name="Normal 22 3" xfId="6082"/>
    <cellStyle name="Normal 22 3 2" xfId="11683"/>
    <cellStyle name="Normal 22 4" xfId="6083"/>
    <cellStyle name="Normal 22 4 2" xfId="11684"/>
    <cellStyle name="Normal 22 5" xfId="6084"/>
    <cellStyle name="Normal 22 5 2" xfId="11685"/>
    <cellStyle name="Normal 22 6" xfId="6085"/>
    <cellStyle name="Normal 22 7" xfId="6086"/>
    <cellStyle name="Normal 22 7 2" xfId="11686"/>
    <cellStyle name="Normal 22 8" xfId="11687"/>
    <cellStyle name="Normal 22 8 2" xfId="11688"/>
    <cellStyle name="Normal 22 9" xfId="11689"/>
    <cellStyle name="Normal 23" xfId="6087"/>
    <cellStyle name="Normal 23 2" xfId="6088"/>
    <cellStyle name="Normal 23 2 2" xfId="6089"/>
    <cellStyle name="Normal 23 2 2 2" xfId="11690"/>
    <cellStyle name="Normal 23 2 3" xfId="6090"/>
    <cellStyle name="Normal 23 2 3 2" xfId="11691"/>
    <cellStyle name="Normal 23 2 4" xfId="6091"/>
    <cellStyle name="Normal 23 2 4 2" xfId="11692"/>
    <cellStyle name="Normal 23 2 5" xfId="11693"/>
    <cellStyle name="Normal 23 2 5 2" xfId="11694"/>
    <cellStyle name="Normal 23 2 6" xfId="11695"/>
    <cellStyle name="Normal 23 3" xfId="6092"/>
    <cellStyle name="Normal 23 3 2" xfId="11696"/>
    <cellStyle name="Normal 23 4" xfId="6093"/>
    <cellStyle name="Normal 23 4 2" xfId="11697"/>
    <cellStyle name="Normal 23 5" xfId="6094"/>
    <cellStyle name="Normal 23 5 2" xfId="11698"/>
    <cellStyle name="Normal 23 6" xfId="6095"/>
    <cellStyle name="Normal 23 7" xfId="6096"/>
    <cellStyle name="Normal 23 7 2" xfId="11699"/>
    <cellStyle name="Normal 23 8" xfId="11700"/>
    <cellStyle name="Normal 23 8 2" xfId="11701"/>
    <cellStyle name="Normal 23 9" xfId="11702"/>
    <cellStyle name="Normal 24" xfId="6097"/>
    <cellStyle name="Normal 24 2" xfId="6098"/>
    <cellStyle name="Normal 24 2 2" xfId="6099"/>
    <cellStyle name="Normal 24 2 2 2" xfId="11703"/>
    <cellStyle name="Normal 24 2 3" xfId="6100"/>
    <cellStyle name="Normal 24 2 3 2" xfId="11704"/>
    <cellStyle name="Normal 24 2 4" xfId="6101"/>
    <cellStyle name="Normal 24 2 4 2" xfId="11705"/>
    <cellStyle name="Normal 24 2 5" xfId="6102"/>
    <cellStyle name="Normal 24 2 5 2" xfId="11706"/>
    <cellStyle name="Normal 24 2 6" xfId="11707"/>
    <cellStyle name="Normal 24 2 6 2" xfId="11708"/>
    <cellStyle name="Normal 24 2 7" xfId="11709"/>
    <cellStyle name="Normal 24 3" xfId="6103"/>
    <cellStyle name="Normal 24 4" xfId="6104"/>
    <cellStyle name="Normal 24 4 2" xfId="11710"/>
    <cellStyle name="Normal 24 5" xfId="6105"/>
    <cellStyle name="Normal 24 5 2" xfId="11711"/>
    <cellStyle name="Normal 24 6" xfId="6106"/>
    <cellStyle name="Normal 24 6 2" xfId="11712"/>
    <cellStyle name="Normal 24 7" xfId="11713"/>
    <cellStyle name="Normal 24 7 2" xfId="11714"/>
    <cellStyle name="Normal 24 8" xfId="11715"/>
    <cellStyle name="Normal 25" xfId="6107"/>
    <cellStyle name="Normal 25 2" xfId="6108"/>
    <cellStyle name="Normal 25 2 2" xfId="6109"/>
    <cellStyle name="Normal 25 2 2 2" xfId="11716"/>
    <cellStyle name="Normal 25 2 3" xfId="6110"/>
    <cellStyle name="Normal 25 2 3 2" xfId="11717"/>
    <cellStyle name="Normal 25 2 4" xfId="6111"/>
    <cellStyle name="Normal 25 2 4 2" xfId="11718"/>
    <cellStyle name="Normal 25 2 5" xfId="11719"/>
    <cellStyle name="Normal 25 2 5 2" xfId="11720"/>
    <cellStyle name="Normal 25 2 6" xfId="11721"/>
    <cellStyle name="Normal 25 3" xfId="6112"/>
    <cellStyle name="Normal 25 4" xfId="6113"/>
    <cellStyle name="Normal 25 4 2" xfId="11722"/>
    <cellStyle name="Normal 25 5" xfId="6114"/>
    <cellStyle name="Normal 25 5 2" xfId="11723"/>
    <cellStyle name="Normal 25 6" xfId="6115"/>
    <cellStyle name="Normal 25 6 2" xfId="11724"/>
    <cellStyle name="Normal 25 7" xfId="11725"/>
    <cellStyle name="Normal 25 7 2" xfId="11726"/>
    <cellStyle name="Normal 25 8" xfId="11727"/>
    <cellStyle name="Normal 26" xfId="6116"/>
    <cellStyle name="Normal 26 2" xfId="6117"/>
    <cellStyle name="Normal 26 2 2" xfId="6118"/>
    <cellStyle name="Normal 26 2 2 2" xfId="6119"/>
    <cellStyle name="Normal 26 2 3" xfId="6120"/>
    <cellStyle name="Normal 26 2 3 2" xfId="6121"/>
    <cellStyle name="Normal 26 2 4" xfId="6122"/>
    <cellStyle name="Normal 26 2 4 2" xfId="11728"/>
    <cellStyle name="Normal 26 2 5" xfId="11729"/>
    <cellStyle name="Normal 26 2 5 2" xfId="11730"/>
    <cellStyle name="Normal 26 2 6" xfId="11731"/>
    <cellStyle name="Normal 26 3" xfId="6123"/>
    <cellStyle name="Normal 26 3 2" xfId="6124"/>
    <cellStyle name="Normal 26 4" xfId="6125"/>
    <cellStyle name="Normal 26 4 2" xfId="6126"/>
    <cellStyle name="Normal 26 5" xfId="6127"/>
    <cellStyle name="Normal 26 5 2" xfId="11732"/>
    <cellStyle name="Normal 26 6" xfId="11733"/>
    <cellStyle name="Normal 26 6 2" xfId="11734"/>
    <cellStyle name="Normal 26 7" xfId="11735"/>
    <cellStyle name="Normal 27" xfId="6128"/>
    <cellStyle name="Normal 27 2" xfId="6129"/>
    <cellStyle name="Normal 27 2 2" xfId="6130"/>
    <cellStyle name="Normal 27 2 2 2" xfId="11736"/>
    <cellStyle name="Normal 27 2 3" xfId="6131"/>
    <cellStyle name="Normal 27 2 3 2" xfId="11737"/>
    <cellStyle name="Normal 27 2 4" xfId="6132"/>
    <cellStyle name="Normal 27 2 4 2" xfId="11738"/>
    <cellStyle name="Normal 27 2 5" xfId="11739"/>
    <cellStyle name="Normal 27 2 5 2" xfId="11740"/>
    <cellStyle name="Normal 27 2 6" xfId="11741"/>
    <cellStyle name="Normal 27 3" xfId="6133"/>
    <cellStyle name="Normal 27 3 2" xfId="6134"/>
    <cellStyle name="Normal 27 4" xfId="6135"/>
    <cellStyle name="Normal 27 4 2" xfId="11742"/>
    <cellStyle name="Normal 27 5" xfId="6136"/>
    <cellStyle name="Normal 27 5 2" xfId="11743"/>
    <cellStyle name="Normal 27 6" xfId="6137"/>
    <cellStyle name="Normal 27 6 2" xfId="11744"/>
    <cellStyle name="Normal 27 7" xfId="11745"/>
    <cellStyle name="Normal 27 7 2" xfId="11746"/>
    <cellStyle name="Normal 27 8" xfId="11747"/>
    <cellStyle name="Normal 28" xfId="6138"/>
    <cellStyle name="Normal 28 2" xfId="6139"/>
    <cellStyle name="Normal 28 2 2" xfId="6140"/>
    <cellStyle name="Normal 28 2 2 2" xfId="11748"/>
    <cellStyle name="Normal 28 2 3" xfId="6141"/>
    <cellStyle name="Normal 28 2 3 2" xfId="11749"/>
    <cellStyle name="Normal 28 2 4" xfId="6142"/>
    <cellStyle name="Normal 28 2 4 2" xfId="11750"/>
    <cellStyle name="Normal 28 2 5" xfId="11751"/>
    <cellStyle name="Normal 28 2 5 2" xfId="11752"/>
    <cellStyle name="Normal 28 2 6" xfId="11753"/>
    <cellStyle name="Normal 28 3" xfId="6143"/>
    <cellStyle name="Normal 28 3 2" xfId="6144"/>
    <cellStyle name="Normal 28 4" xfId="6145"/>
    <cellStyle name="Normal 28 4 2" xfId="11754"/>
    <cellStyle name="Normal 28 5" xfId="6146"/>
    <cellStyle name="Normal 28 5 2" xfId="11755"/>
    <cellStyle name="Normal 28 6" xfId="6147"/>
    <cellStyle name="Normal 28 6 2" xfId="11756"/>
    <cellStyle name="Normal 28 7" xfId="11757"/>
    <cellStyle name="Normal 28 7 2" xfId="11758"/>
    <cellStyle name="Normal 28 8" xfId="11759"/>
    <cellStyle name="Normal 29" xfId="6148"/>
    <cellStyle name="Normal 29 2" xfId="6149"/>
    <cellStyle name="Normal 29 2 2" xfId="6150"/>
    <cellStyle name="Normal 29 2 2 2" xfId="11760"/>
    <cellStyle name="Normal 29 2 3" xfId="6151"/>
    <cellStyle name="Normal 29 2 3 2" xfId="11761"/>
    <cellStyle name="Normal 29 2 4" xfId="6152"/>
    <cellStyle name="Normal 29 2 4 2" xfId="11762"/>
    <cellStyle name="Normal 29 2 5" xfId="11763"/>
    <cellStyle name="Normal 29 2 5 2" xfId="11764"/>
    <cellStyle name="Normal 29 2 6" xfId="11765"/>
    <cellStyle name="Normal 29 3" xfId="6153"/>
    <cellStyle name="Normal 29 3 2" xfId="6154"/>
    <cellStyle name="Normal 29 4" xfId="6155"/>
    <cellStyle name="Normal 29 4 2" xfId="11766"/>
    <cellStyle name="Normal 29 5" xfId="6156"/>
    <cellStyle name="Normal 29 5 2" xfId="11767"/>
    <cellStyle name="Normal 29 6" xfId="6157"/>
    <cellStyle name="Normal 29 6 2" xfId="6158"/>
    <cellStyle name="Normal 29 7" xfId="6159"/>
    <cellStyle name="Normal 29 7 2" xfId="11768"/>
    <cellStyle name="Normal 29 8" xfId="11769"/>
    <cellStyle name="Normal 29 8 2" xfId="11770"/>
    <cellStyle name="Normal 29 9" xfId="11771"/>
    <cellStyle name="Normal 3" xfId="17"/>
    <cellStyle name="Normal 3 10" xfId="6160"/>
    <cellStyle name="Normal 3 10 2" xfId="6161"/>
    <cellStyle name="Normal 3 11" xfId="6162"/>
    <cellStyle name="Normal 3 12" xfId="6163"/>
    <cellStyle name="Normal 3 13" xfId="6164"/>
    <cellStyle name="Normal 3 14" xfId="6165"/>
    <cellStyle name="Normal 3 15" xfId="6166"/>
    <cellStyle name="Normal 3 16" xfId="6167"/>
    <cellStyle name="Normal 3 17" xfId="6168"/>
    <cellStyle name="Normal 3 17 2" xfId="6169"/>
    <cellStyle name="Normal 3 18" xfId="6170"/>
    <cellStyle name="Normal 3 19" xfId="11772"/>
    <cellStyle name="Normal 3 2" xfId="6171"/>
    <cellStyle name="Normal 3 2 2" xfId="6172"/>
    <cellStyle name="Normal 3 2 3" xfId="6173"/>
    <cellStyle name="Normal 3 2 4" xfId="6174"/>
    <cellStyle name="Normal 3 2 5" xfId="6175"/>
    <cellStyle name="Normal 3 2 6" xfId="6176"/>
    <cellStyle name="Normal 3 20" xfId="11773"/>
    <cellStyle name="Normal 3 20 2" xfId="11774"/>
    <cellStyle name="Normal 3 21" xfId="11775"/>
    <cellStyle name="Normal 3 21 2" xfId="11776"/>
    <cellStyle name="Normal 3 22" xfId="11777"/>
    <cellStyle name="Normal 3 22 2" xfId="11778"/>
    <cellStyle name="Normal 3 3" xfId="6177"/>
    <cellStyle name="Normal 3 3 2" xfId="6178"/>
    <cellStyle name="Normal 3 3 3" xfId="6179"/>
    <cellStyle name="Normal 3 3 4" xfId="11779"/>
    <cellStyle name="Normal 3 4" xfId="6180"/>
    <cellStyle name="Normal 3 4 2" xfId="6181"/>
    <cellStyle name="Normal 3 4 3" xfId="6182"/>
    <cellStyle name="Normal 3 5" xfId="6183"/>
    <cellStyle name="Normal 3 5 2" xfId="6184"/>
    <cellStyle name="Normal 3 5 3" xfId="6185"/>
    <cellStyle name="Normal 3 5 4" xfId="6186"/>
    <cellStyle name="Normal 3 6" xfId="6187"/>
    <cellStyle name="Normal 3 7" xfId="6188"/>
    <cellStyle name="Normal 3 8" xfId="6189"/>
    <cellStyle name="Normal 3 9" xfId="6190"/>
    <cellStyle name="Normal 3_cassie" xfId="6191"/>
    <cellStyle name="Normal 30" xfId="6192"/>
    <cellStyle name="Normal 30 2" xfId="6193"/>
    <cellStyle name="Normal 30 2 2" xfId="6194"/>
    <cellStyle name="Normal 31" xfId="6195"/>
    <cellStyle name="Normal 31 2" xfId="6196"/>
    <cellStyle name="Normal 31 2 2" xfId="6197"/>
    <cellStyle name="Normal 31 3" xfId="6198"/>
    <cellStyle name="Normal 31 3 2" xfId="11780"/>
    <cellStyle name="Normal 31 4" xfId="6199"/>
    <cellStyle name="Normal 31 4 2" xfId="11781"/>
    <cellStyle name="Normal 31 5" xfId="6200"/>
    <cellStyle name="Normal 31 5 2" xfId="11782"/>
    <cellStyle name="Normal 31 6" xfId="11783"/>
    <cellStyle name="Normal 31 6 2" xfId="11784"/>
    <cellStyle name="Normal 31 7" xfId="11785"/>
    <cellStyle name="Normal 32" xfId="6201"/>
    <cellStyle name="Normal 32 2" xfId="6202"/>
    <cellStyle name="Normal 32 2 2" xfId="6203"/>
    <cellStyle name="Normal 32 3" xfId="6204"/>
    <cellStyle name="Normal 32 3 2" xfId="11786"/>
    <cellStyle name="Normal 32 4" xfId="6205"/>
    <cellStyle name="Normal 32 4 2" xfId="11787"/>
    <cellStyle name="Normal 32 5" xfId="6206"/>
    <cellStyle name="Normal 32 5 2" xfId="11788"/>
    <cellStyle name="Normal 32 6" xfId="11789"/>
    <cellStyle name="Normal 32 6 2" xfId="11790"/>
    <cellStyle name="Normal 32 7" xfId="11791"/>
    <cellStyle name="Normal 33" xfId="6207"/>
    <cellStyle name="Normal 33 2" xfId="6208"/>
    <cellStyle name="Normal 33 2 2" xfId="6209"/>
    <cellStyle name="Normal 33 3" xfId="6210"/>
    <cellStyle name="Normal 33 3 2" xfId="11792"/>
    <cellStyle name="Normal 33 4" xfId="6211"/>
    <cellStyle name="Normal 33 4 2" xfId="11793"/>
    <cellStyle name="Normal 33 5" xfId="6212"/>
    <cellStyle name="Normal 33 5 2" xfId="11794"/>
    <cellStyle name="Normal 33 6" xfId="11795"/>
    <cellStyle name="Normal 33 6 2" xfId="11796"/>
    <cellStyle name="Normal 33 7" xfId="11797"/>
    <cellStyle name="Normal 34" xfId="6213"/>
    <cellStyle name="Normal 34 2" xfId="6214"/>
    <cellStyle name="Normal 34 2 2" xfId="6215"/>
    <cellStyle name="Normal 34 3" xfId="6216"/>
    <cellStyle name="Normal 34 3 2" xfId="11798"/>
    <cellStyle name="Normal 34 4" xfId="6217"/>
    <cellStyle name="Normal 34 4 2" xfId="11799"/>
    <cellStyle name="Normal 34 5" xfId="6218"/>
    <cellStyle name="Normal 34 5 2" xfId="11800"/>
    <cellStyle name="Normal 34 6" xfId="11801"/>
    <cellStyle name="Normal 34 6 2" xfId="11802"/>
    <cellStyle name="Normal 34 7" xfId="11803"/>
    <cellStyle name="Normal 35" xfId="6219"/>
    <cellStyle name="Normal 35 2" xfId="6220"/>
    <cellStyle name="Normal 35 2 2" xfId="6221"/>
    <cellStyle name="Normal 35 3" xfId="6222"/>
    <cellStyle name="Normal 35 3 2" xfId="11804"/>
    <cellStyle name="Normal 35 4" xfId="6223"/>
    <cellStyle name="Normal 35 4 2" xfId="11805"/>
    <cellStyle name="Normal 35 5" xfId="6224"/>
    <cellStyle name="Normal 35 5 2" xfId="11806"/>
    <cellStyle name="Normal 35 6" xfId="11807"/>
    <cellStyle name="Normal 35 6 2" xfId="11808"/>
    <cellStyle name="Normal 35 7" xfId="11809"/>
    <cellStyle name="Normal 36" xfId="6225"/>
    <cellStyle name="Normal 36 2" xfId="6226"/>
    <cellStyle name="Normal 36 2 2" xfId="6227"/>
    <cellStyle name="Normal 36 3" xfId="6228"/>
    <cellStyle name="Normal 36 3 2" xfId="11810"/>
    <cellStyle name="Normal 36 4" xfId="6229"/>
    <cellStyle name="Normal 36 4 2" xfId="11811"/>
    <cellStyle name="Normal 36 5" xfId="6230"/>
    <cellStyle name="Normal 36 5 2" xfId="11812"/>
    <cellStyle name="Normal 36 6" xfId="11813"/>
    <cellStyle name="Normal 36 6 2" xfId="11814"/>
    <cellStyle name="Normal 36 7" xfId="11815"/>
    <cellStyle name="Normal 37" xfId="6231"/>
    <cellStyle name="Normal 37 2" xfId="6232"/>
    <cellStyle name="Normal 37 2 2" xfId="6233"/>
    <cellStyle name="Normal 37 3" xfId="6234"/>
    <cellStyle name="Normal 37 3 2" xfId="11816"/>
    <cellStyle name="Normal 37 4" xfId="6235"/>
    <cellStyle name="Normal 37 4 2" xfId="11817"/>
    <cellStyle name="Normal 37 5" xfId="6236"/>
    <cellStyle name="Normal 37 5 2" xfId="11818"/>
    <cellStyle name="Normal 37 6" xfId="11819"/>
    <cellStyle name="Normal 37 6 2" xfId="11820"/>
    <cellStyle name="Normal 37 7" xfId="11821"/>
    <cellStyle name="Normal 38" xfId="6237"/>
    <cellStyle name="Normal 38 2" xfId="6238"/>
    <cellStyle name="Normal 38 2 2" xfId="6239"/>
    <cellStyle name="Normal 38 3" xfId="6240"/>
    <cellStyle name="Normal 38 3 2" xfId="11822"/>
    <cellStyle name="Normal 38 4" xfId="6241"/>
    <cellStyle name="Normal 38 4 2" xfId="11823"/>
    <cellStyle name="Normal 38 5" xfId="6242"/>
    <cellStyle name="Normal 38 5 2" xfId="11824"/>
    <cellStyle name="Normal 38 6" xfId="11825"/>
    <cellStyle name="Normal 38 6 2" xfId="11826"/>
    <cellStyle name="Normal 38 7" xfId="11827"/>
    <cellStyle name="Normal 39" xfId="6243"/>
    <cellStyle name="Normal 39 2" xfId="6244"/>
    <cellStyle name="Normal 39 2 2" xfId="6245"/>
    <cellStyle name="Normal 39 3" xfId="6246"/>
    <cellStyle name="Normal 39 3 2" xfId="11828"/>
    <cellStyle name="Normal 39 4" xfId="6247"/>
    <cellStyle name="Normal 39 4 2" xfId="11829"/>
    <cellStyle name="Normal 39 5" xfId="6248"/>
    <cellStyle name="Normal 39 5 2" xfId="11830"/>
    <cellStyle name="Normal 39 6" xfId="11831"/>
    <cellStyle name="Normal 39 6 2" xfId="11832"/>
    <cellStyle name="Normal 39 7" xfId="11833"/>
    <cellStyle name="Normal 4" xfId="6249"/>
    <cellStyle name="Normal 4 10" xfId="6250"/>
    <cellStyle name="Normal 4 10 2" xfId="6251"/>
    <cellStyle name="Normal 4 11" xfId="6252"/>
    <cellStyle name="Normal 4 11 2" xfId="6253"/>
    <cellStyle name="Normal 4 12" xfId="6254"/>
    <cellStyle name="Normal 4 12 2" xfId="6255"/>
    <cellStyle name="Normal 4 13" xfId="6256"/>
    <cellStyle name="Normal 4 14" xfId="6257"/>
    <cellStyle name="Normal 4 15" xfId="6258"/>
    <cellStyle name="Normal 4 15 2" xfId="6259"/>
    <cellStyle name="Normal 4 15 2 2" xfId="6260"/>
    <cellStyle name="Normal 4 15 2 2 2" xfId="11834"/>
    <cellStyle name="Normal 4 15 2 3" xfId="6261"/>
    <cellStyle name="Normal 4 15 2 3 2" xfId="11835"/>
    <cellStyle name="Normal 4 15 2 4" xfId="6262"/>
    <cellStyle name="Normal 4 15 2 4 2" xfId="11836"/>
    <cellStyle name="Normal 4 15 2 5" xfId="11837"/>
    <cellStyle name="Normal 4 15 2 5 2" xfId="11838"/>
    <cellStyle name="Normal 4 15 2 6" xfId="11839"/>
    <cellStyle name="Normal 4 15 3" xfId="6263"/>
    <cellStyle name="Normal 4 15 3 2" xfId="11840"/>
    <cellStyle name="Normal 4 15 4" xfId="6264"/>
    <cellStyle name="Normal 4 15 4 2" xfId="11841"/>
    <cellStyle name="Normal 4 15 5" xfId="6265"/>
    <cellStyle name="Normal 4 15 5 2" xfId="11842"/>
    <cellStyle name="Normal 4 15 6" xfId="11843"/>
    <cellStyle name="Normal 4 15 6 2" xfId="11844"/>
    <cellStyle name="Normal 4 15 7" xfId="11845"/>
    <cellStyle name="Normal 4 16" xfId="6266"/>
    <cellStyle name="Normal 4 17" xfId="6267"/>
    <cellStyle name="Normal 4 18" xfId="6268"/>
    <cellStyle name="Normal 4 19" xfId="6269"/>
    <cellStyle name="Normal 4 2" xfId="6270"/>
    <cellStyle name="Normal 4 2 2" xfId="6271"/>
    <cellStyle name="Normal 4 2 2 2" xfId="6272"/>
    <cellStyle name="Normal 4 2 2 2 2" xfId="6273"/>
    <cellStyle name="Normal 4 2 2 2 2 2" xfId="6274"/>
    <cellStyle name="Normal 4 2 2 2 2 3" xfId="6275"/>
    <cellStyle name="Normal 4 2 2 3" xfId="6276"/>
    <cellStyle name="Normal 4 2 3" xfId="6277"/>
    <cellStyle name="Normal 4 2 4" xfId="6278"/>
    <cellStyle name="Normal 4 2 5" xfId="6279"/>
    <cellStyle name="Normal 4 2 6" xfId="6280"/>
    <cellStyle name="Normal 4 2 7" xfId="6281"/>
    <cellStyle name="Normal 4 2 8" xfId="6282"/>
    <cellStyle name="Normal 4 2 9" xfId="11846"/>
    <cellStyle name="Normal 4 20" xfId="6283"/>
    <cellStyle name="Normal 4 20 2" xfId="6284"/>
    <cellStyle name="Normal 4 20 3" xfId="6285"/>
    <cellStyle name="Normal 4 21" xfId="11847"/>
    <cellStyle name="Normal 4 21 2" xfId="11848"/>
    <cellStyle name="Normal 4 3" xfId="6286"/>
    <cellStyle name="Normal 4 3 2" xfId="6287"/>
    <cellStyle name="Normal 4 3 3" xfId="6288"/>
    <cellStyle name="Normal 4 4" xfId="6289"/>
    <cellStyle name="Normal 4 4 2" xfId="6290"/>
    <cellStyle name="Normal 4 4 3" xfId="6291"/>
    <cellStyle name="Normal 4 4 4" xfId="6292"/>
    <cellStyle name="Normal 4 5" xfId="6293"/>
    <cellStyle name="Normal 4 5 2" xfId="6294"/>
    <cellStyle name="Normal 4 6" xfId="6295"/>
    <cellStyle name="Normal 4 6 2" xfId="6296"/>
    <cellStyle name="Normal 4 7" xfId="6297"/>
    <cellStyle name="Normal 4 7 2" xfId="6298"/>
    <cellStyle name="Normal 4 8" xfId="6299"/>
    <cellStyle name="Normal 4 8 2" xfId="6300"/>
    <cellStyle name="Normal 4 9" xfId="6301"/>
    <cellStyle name="Normal 4 9 2" xfId="6302"/>
    <cellStyle name="Normal 4_CMP-(w)'08" xfId="11849"/>
    <cellStyle name="Normal 40" xfId="6303"/>
    <cellStyle name="Normal 40 2" xfId="6304"/>
    <cellStyle name="Normal 40 2 2" xfId="6305"/>
    <cellStyle name="Normal 40 3" xfId="6306"/>
    <cellStyle name="Normal 40 3 2" xfId="11850"/>
    <cellStyle name="Normal 40 4" xfId="6307"/>
    <cellStyle name="Normal 40 4 2" xfId="11851"/>
    <cellStyle name="Normal 40 5" xfId="6308"/>
    <cellStyle name="Normal 40 5 2" xfId="11852"/>
    <cellStyle name="Normal 40 6" xfId="11853"/>
    <cellStyle name="Normal 40 6 2" xfId="11854"/>
    <cellStyle name="Normal 40 7" xfId="11855"/>
    <cellStyle name="Normal 41" xfId="6309"/>
    <cellStyle name="Normal 41 2" xfId="6310"/>
    <cellStyle name="Normal 41 2 2" xfId="6311"/>
    <cellStyle name="Normal 41 3" xfId="6312"/>
    <cellStyle name="Normal 41 3 2" xfId="11856"/>
    <cellStyle name="Normal 41 4" xfId="6313"/>
    <cellStyle name="Normal 41 4 2" xfId="11857"/>
    <cellStyle name="Normal 41 5" xfId="6314"/>
    <cellStyle name="Normal 41 5 2" xfId="11858"/>
    <cellStyle name="Normal 41 6" xfId="11859"/>
    <cellStyle name="Normal 41 6 2" xfId="11860"/>
    <cellStyle name="Normal 41 7" xfId="11861"/>
    <cellStyle name="Normal 42" xfId="6315"/>
    <cellStyle name="Normal 42 2" xfId="6316"/>
    <cellStyle name="Normal 42 2 2" xfId="6317"/>
    <cellStyle name="Normal 42 3" xfId="6318"/>
    <cellStyle name="Normal 42 3 2" xfId="11862"/>
    <cellStyle name="Normal 42 4" xfId="6319"/>
    <cellStyle name="Normal 42 4 2" xfId="11863"/>
    <cellStyle name="Normal 42 5" xfId="6320"/>
    <cellStyle name="Normal 42 5 2" xfId="11864"/>
    <cellStyle name="Normal 42 6" xfId="11865"/>
    <cellStyle name="Normal 42 6 2" xfId="11866"/>
    <cellStyle name="Normal 42 7" xfId="11867"/>
    <cellStyle name="Normal 43" xfId="6321"/>
    <cellStyle name="Normal 43 2" xfId="6322"/>
    <cellStyle name="Normal 43 2 2" xfId="6323"/>
    <cellStyle name="Normal 43 3" xfId="6324"/>
    <cellStyle name="Normal 43 3 2" xfId="11868"/>
    <cellStyle name="Normal 43 4" xfId="6325"/>
    <cellStyle name="Normal 43 4 2" xfId="11869"/>
    <cellStyle name="Normal 43 5" xfId="6326"/>
    <cellStyle name="Normal 43 5 2" xfId="11870"/>
    <cellStyle name="Normal 43 6" xfId="11871"/>
    <cellStyle name="Normal 43 6 2" xfId="11872"/>
    <cellStyle name="Normal 43 7" xfId="11873"/>
    <cellStyle name="Normal 44" xfId="6327"/>
    <cellStyle name="Normal 44 2" xfId="6328"/>
    <cellStyle name="Normal 44 2 2" xfId="6329"/>
    <cellStyle name="Normal 44 3" xfId="6330"/>
    <cellStyle name="Normal 44 3 2" xfId="11874"/>
    <cellStyle name="Normal 44 4" xfId="6331"/>
    <cellStyle name="Normal 44 4 2" xfId="11875"/>
    <cellStyle name="Normal 44 5" xfId="6332"/>
    <cellStyle name="Normal 44 5 2" xfId="11876"/>
    <cellStyle name="Normal 44 6" xfId="11877"/>
    <cellStyle name="Normal 44 6 2" xfId="11878"/>
    <cellStyle name="Normal 44 7" xfId="11879"/>
    <cellStyle name="Normal 45" xfId="6333"/>
    <cellStyle name="Normal 45 2" xfId="6334"/>
    <cellStyle name="Normal 45 3" xfId="6335"/>
    <cellStyle name="Normal 45 3 2" xfId="11880"/>
    <cellStyle name="Normal 45 4" xfId="6336"/>
    <cellStyle name="Normal 45 4 2" xfId="11881"/>
    <cellStyle name="Normal 45 5" xfId="6337"/>
    <cellStyle name="Normal 45 5 2" xfId="11882"/>
    <cellStyle name="Normal 45 6" xfId="11883"/>
    <cellStyle name="Normal 45 6 2" xfId="11884"/>
    <cellStyle name="Normal 45 7" xfId="11885"/>
    <cellStyle name="Normal 46" xfId="6338"/>
    <cellStyle name="Normal 46 2" xfId="6339"/>
    <cellStyle name="Normal 46 2 2" xfId="11886"/>
    <cellStyle name="Normal 46 3" xfId="6340"/>
    <cellStyle name="Normal 46 3 2" xfId="11887"/>
    <cellStyle name="Normal 46 4" xfId="6341"/>
    <cellStyle name="Normal 46 4 2" xfId="11888"/>
    <cellStyle name="Normal 46 5" xfId="11889"/>
    <cellStyle name="Normal 46 5 2" xfId="11890"/>
    <cellStyle name="Normal 46 6" xfId="11891"/>
    <cellStyle name="Normal 47" xfId="6342"/>
    <cellStyle name="Normal 48" xfId="6343"/>
    <cellStyle name="Normal 49" xfId="6344"/>
    <cellStyle name="Normal 5" xfId="6345"/>
    <cellStyle name="Normal 5 10" xfId="6346"/>
    <cellStyle name="Normal 5 11" xfId="6347"/>
    <cellStyle name="Normal 5 12" xfId="6348"/>
    <cellStyle name="Normal 5 13" xfId="6349"/>
    <cellStyle name="Normal 5 14" xfId="6350"/>
    <cellStyle name="Normal 5 15" xfId="6351"/>
    <cellStyle name="Normal 5 16" xfId="6352"/>
    <cellStyle name="Normal 5 17" xfId="6353"/>
    <cellStyle name="Normal 5 17 2" xfId="6354"/>
    <cellStyle name="Normal 5 18" xfId="6355"/>
    <cellStyle name="Normal 5 2" xfId="6356"/>
    <cellStyle name="Normal 5 2 2" xfId="6357"/>
    <cellStyle name="Normal 5 2 3" xfId="6358"/>
    <cellStyle name="Normal 5 2 4" xfId="6359"/>
    <cellStyle name="Normal 5 2 5" xfId="6360"/>
    <cellStyle name="Normal 5 2 6" xfId="6361"/>
    <cellStyle name="Normal 5 2 7" xfId="6362"/>
    <cellStyle name="Normal 5 2 8" xfId="6363"/>
    <cellStyle name="Normal 5 2 9" xfId="11892"/>
    <cellStyle name="Normal 5 3" xfId="6364"/>
    <cellStyle name="Normal 5 3 2" xfId="6365"/>
    <cellStyle name="Normal 5 3 3" xfId="6366"/>
    <cellStyle name="Normal 5 4" xfId="6367"/>
    <cellStyle name="Normal 5 4 2" xfId="6368"/>
    <cellStyle name="Normal 5 4 3" xfId="6369"/>
    <cellStyle name="Normal 5 5" xfId="6370"/>
    <cellStyle name="Normal 5 5 2" xfId="6371"/>
    <cellStyle name="Normal 5 5 3" xfId="6372"/>
    <cellStyle name="Normal 5 6" xfId="6373"/>
    <cellStyle name="Normal 5 6 2" xfId="6374"/>
    <cellStyle name="Normal 5 7" xfId="6375"/>
    <cellStyle name="Normal 5 7 2" xfId="6376"/>
    <cellStyle name="Normal 5 8" xfId="6377"/>
    <cellStyle name="Normal 5 8 2" xfId="6378"/>
    <cellStyle name="Normal 5 9" xfId="6379"/>
    <cellStyle name="Normal 5 9 2" xfId="6380"/>
    <cellStyle name="Normal 5_E-TECH - WP (BS) 30.6.2010" xfId="11893"/>
    <cellStyle name="Normal 50" xfId="6381"/>
    <cellStyle name="Normal 50 2" xfId="6382"/>
    <cellStyle name="Normal 50 2 2" xfId="11894"/>
    <cellStyle name="Normal 50 3" xfId="6383"/>
    <cellStyle name="Normal 50 3 2" xfId="11895"/>
    <cellStyle name="Normal 50 4" xfId="6384"/>
    <cellStyle name="Normal 50 4 2" xfId="11896"/>
    <cellStyle name="Normal 50 5" xfId="11897"/>
    <cellStyle name="Normal 50 5 2" xfId="11898"/>
    <cellStyle name="Normal 50 6" xfId="11899"/>
    <cellStyle name="Normal 51" xfId="6385"/>
    <cellStyle name="Normal 51 2" xfId="6386"/>
    <cellStyle name="Normal 51 2 2" xfId="11900"/>
    <cellStyle name="Normal 51 3" xfId="6387"/>
    <cellStyle name="Normal 51 3 2" xfId="11901"/>
    <cellStyle name="Normal 51 4" xfId="6388"/>
    <cellStyle name="Normal 51 4 2" xfId="11902"/>
    <cellStyle name="Normal 51 5" xfId="11903"/>
    <cellStyle name="Normal 51 5 2" xfId="11904"/>
    <cellStyle name="Normal 51 6" xfId="11905"/>
    <cellStyle name="Normal 52" xfId="6389"/>
    <cellStyle name="Normal 52 2" xfId="6390"/>
    <cellStyle name="Normal 52 2 2" xfId="11906"/>
    <cellStyle name="Normal 52 3" xfId="6391"/>
    <cellStyle name="Normal 52 3 2" xfId="11907"/>
    <cellStyle name="Normal 52 4" xfId="6392"/>
    <cellStyle name="Normal 52 4 2" xfId="11908"/>
    <cellStyle name="Normal 52 5" xfId="11909"/>
    <cellStyle name="Normal 52 5 2" xfId="11910"/>
    <cellStyle name="Normal 52 6" xfId="11911"/>
    <cellStyle name="Normal 53" xfId="6393"/>
    <cellStyle name="Normal 53 2" xfId="6394"/>
    <cellStyle name="Normal 53 2 2" xfId="11912"/>
    <cellStyle name="Normal 53 3" xfId="6395"/>
    <cellStyle name="Normal 53 3 2" xfId="11913"/>
    <cellStyle name="Normal 53 4" xfId="6396"/>
    <cellStyle name="Normal 53 4 2" xfId="11914"/>
    <cellStyle name="Normal 53 5" xfId="11915"/>
    <cellStyle name="Normal 53 5 2" xfId="11916"/>
    <cellStyle name="Normal 53 6" xfId="11917"/>
    <cellStyle name="Normal 54" xfId="6397"/>
    <cellStyle name="Normal 54 2" xfId="6398"/>
    <cellStyle name="Normal 54 2 2" xfId="11918"/>
    <cellStyle name="Normal 54 3" xfId="6399"/>
    <cellStyle name="Normal 54 3 2" xfId="11919"/>
    <cellStyle name="Normal 54 4" xfId="6400"/>
    <cellStyle name="Normal 54 4 2" xfId="11920"/>
    <cellStyle name="Normal 54 5" xfId="11921"/>
    <cellStyle name="Normal 54 5 2" xfId="11922"/>
    <cellStyle name="Normal 54 6" xfId="11923"/>
    <cellStyle name="Normal 55" xfId="6401"/>
    <cellStyle name="Normal 55 2" xfId="6402"/>
    <cellStyle name="Normal 55 2 2" xfId="11924"/>
    <cellStyle name="Normal 55 3" xfId="6403"/>
    <cellStyle name="Normal 55 3 2" xfId="11925"/>
    <cellStyle name="Normal 55 4" xfId="6404"/>
    <cellStyle name="Normal 55 4 2" xfId="11926"/>
    <cellStyle name="Normal 55 5" xfId="11927"/>
    <cellStyle name="Normal 55 5 2" xfId="11928"/>
    <cellStyle name="Normal 55 6" xfId="11929"/>
    <cellStyle name="Normal 56" xfId="6405"/>
    <cellStyle name="Normal 56 2" xfId="6406"/>
    <cellStyle name="Normal 56 2 2" xfId="11930"/>
    <cellStyle name="Normal 56 3" xfId="6407"/>
    <cellStyle name="Normal 56 3 2" xfId="11931"/>
    <cellStyle name="Normal 56 4" xfId="6408"/>
    <cellStyle name="Normal 56 4 2" xfId="11932"/>
    <cellStyle name="Normal 56 5" xfId="11933"/>
    <cellStyle name="Normal 56 5 2" xfId="11934"/>
    <cellStyle name="Normal 56 6" xfId="11935"/>
    <cellStyle name="Normal 57" xfId="6409"/>
    <cellStyle name="Normal 57 2" xfId="6410"/>
    <cellStyle name="Normal 57 2 2" xfId="11936"/>
    <cellStyle name="Normal 57 3" xfId="6411"/>
    <cellStyle name="Normal 57 3 2" xfId="11937"/>
    <cellStyle name="Normal 57 4" xfId="6412"/>
    <cellStyle name="Normal 57 4 2" xfId="11938"/>
    <cellStyle name="Normal 57 5" xfId="11939"/>
    <cellStyle name="Normal 57 5 2" xfId="11940"/>
    <cellStyle name="Normal 57 6" xfId="11941"/>
    <cellStyle name="Normal 58" xfId="6413"/>
    <cellStyle name="Normal 58 2" xfId="6414"/>
    <cellStyle name="Normal 58 2 2" xfId="11942"/>
    <cellStyle name="Normal 58 3" xfId="6415"/>
    <cellStyle name="Normal 58 3 2" xfId="11943"/>
    <cellStyle name="Normal 58 4" xfId="6416"/>
    <cellStyle name="Normal 58 4 2" xfId="11944"/>
    <cellStyle name="Normal 58 5" xfId="11945"/>
    <cellStyle name="Normal 58 5 2" xfId="11946"/>
    <cellStyle name="Normal 58 6" xfId="11947"/>
    <cellStyle name="Normal 59" xfId="6417"/>
    <cellStyle name="Normal 59 2" xfId="6418"/>
    <cellStyle name="Normal 59 2 2" xfId="11948"/>
    <cellStyle name="Normal 59 3" xfId="6419"/>
    <cellStyle name="Normal 59 3 2" xfId="11949"/>
    <cellStyle name="Normal 59 4" xfId="6420"/>
    <cellStyle name="Normal 59 4 2" xfId="11950"/>
    <cellStyle name="Normal 59 5" xfId="11951"/>
    <cellStyle name="Normal 59 5 2" xfId="11952"/>
    <cellStyle name="Normal 59 6" xfId="11953"/>
    <cellStyle name="Normal 6" xfId="6421"/>
    <cellStyle name="Normal 6 10" xfId="6422"/>
    <cellStyle name="Normal 6 11" xfId="6423"/>
    <cellStyle name="Normal 6 12" xfId="6424"/>
    <cellStyle name="Normal 6 13" xfId="6425"/>
    <cellStyle name="Normal 6 14" xfId="6426"/>
    <cellStyle name="Normal 6 15" xfId="6427"/>
    <cellStyle name="Normal 6 16" xfId="12514"/>
    <cellStyle name="Normal 6 2" xfId="6428"/>
    <cellStyle name="Normal 6 2 2" xfId="11954"/>
    <cellStyle name="Normal 6 3" xfId="6429"/>
    <cellStyle name="Normal 6 3 2" xfId="6430"/>
    <cellStyle name="Normal 6 3 2 2" xfId="6431"/>
    <cellStyle name="Normal 6 3 2 2 2" xfId="11955"/>
    <cellStyle name="Normal 6 3 2 3" xfId="6432"/>
    <cellStyle name="Normal 6 3 2 3 2" xfId="11956"/>
    <cellStyle name="Normal 6 3 2 4" xfId="6433"/>
    <cellStyle name="Normal 6 3 2 4 2" xfId="11957"/>
    <cellStyle name="Normal 6 3 2 5" xfId="11958"/>
    <cellStyle name="Normal 6 3 2 5 2" xfId="11959"/>
    <cellStyle name="Normal 6 3 2 6" xfId="11960"/>
    <cellStyle name="Normal 6 3 3" xfId="6434"/>
    <cellStyle name="Normal 6 3 3 2" xfId="11961"/>
    <cellStyle name="Normal 6 3 4" xfId="6435"/>
    <cellStyle name="Normal 6 3 4 2" xfId="11962"/>
    <cellStyle name="Normal 6 3 5" xfId="6436"/>
    <cellStyle name="Normal 6 3 6" xfId="6437"/>
    <cellStyle name="Normal 6 3 6 2" xfId="11963"/>
    <cellStyle name="Normal 6 3 7" xfId="6438"/>
    <cellStyle name="Normal 6 3 7 2" xfId="11964"/>
    <cellStyle name="Normal 6 3 8" xfId="11965"/>
    <cellStyle name="Normal 6 4" xfId="6439"/>
    <cellStyle name="Normal 6 5" xfId="6440"/>
    <cellStyle name="Normal 6 6" xfId="6441"/>
    <cellStyle name="Normal 6 7" xfId="6442"/>
    <cellStyle name="Normal 6 8" xfId="6443"/>
    <cellStyle name="Normal 6 9" xfId="6444"/>
    <cellStyle name="Normal 6_CMP-(w)'08" xfId="11966"/>
    <cellStyle name="Normal 60" xfId="6445"/>
    <cellStyle name="Normal 60 2" xfId="6446"/>
    <cellStyle name="Normal 60 2 2" xfId="11967"/>
    <cellStyle name="Normal 60 3" xfId="6447"/>
    <cellStyle name="Normal 60 3 2" xfId="11968"/>
    <cellStyle name="Normal 60 4" xfId="6448"/>
    <cellStyle name="Normal 60 4 2" xfId="11969"/>
    <cellStyle name="Normal 60 5" xfId="11970"/>
    <cellStyle name="Normal 60 5 2" xfId="11971"/>
    <cellStyle name="Normal 60 6" xfId="11972"/>
    <cellStyle name="Normal 61" xfId="6449"/>
    <cellStyle name="Normal 61 2" xfId="6450"/>
    <cellStyle name="Normal 61 2 2" xfId="11973"/>
    <cellStyle name="Normal 61 3" xfId="6451"/>
    <cellStyle name="Normal 61 3 2" xfId="11974"/>
    <cellStyle name="Normal 61 4" xfId="6452"/>
    <cellStyle name="Normal 61 4 2" xfId="11975"/>
    <cellStyle name="Normal 61 5" xfId="11976"/>
    <cellStyle name="Normal 61 5 2" xfId="11977"/>
    <cellStyle name="Normal 61 6" xfId="11978"/>
    <cellStyle name="Normal 62" xfId="6453"/>
    <cellStyle name="Normal 62 2" xfId="6454"/>
    <cellStyle name="Normal 62 2 2" xfId="11979"/>
    <cellStyle name="Normal 62 3" xfId="6455"/>
    <cellStyle name="Normal 62 3 2" xfId="11980"/>
    <cellStyle name="Normal 62 4" xfId="6456"/>
    <cellStyle name="Normal 62 4 2" xfId="11981"/>
    <cellStyle name="Normal 62 5" xfId="11982"/>
    <cellStyle name="Normal 62 5 2" xfId="11983"/>
    <cellStyle name="Normal 62 6" xfId="11984"/>
    <cellStyle name="Normal 63" xfId="6457"/>
    <cellStyle name="Normal 63 2" xfId="6458"/>
    <cellStyle name="Normal 63 2 2" xfId="11985"/>
    <cellStyle name="Normal 63 3" xfId="6459"/>
    <cellStyle name="Normal 63 3 2" xfId="11986"/>
    <cellStyle name="Normal 63 4" xfId="6460"/>
    <cellStyle name="Normal 63 4 2" xfId="11987"/>
    <cellStyle name="Normal 63 5" xfId="11988"/>
    <cellStyle name="Normal 63 5 2" xfId="11989"/>
    <cellStyle name="Normal 63 6" xfId="11990"/>
    <cellStyle name="Normal 64" xfId="6461"/>
    <cellStyle name="Normal 64 2" xfId="6462"/>
    <cellStyle name="Normal 64 2 2" xfId="11991"/>
    <cellStyle name="Normal 64 3" xfId="6463"/>
    <cellStyle name="Normal 64 3 2" xfId="11992"/>
    <cellStyle name="Normal 64 4" xfId="6464"/>
    <cellStyle name="Normal 64 4 2" xfId="11993"/>
    <cellStyle name="Normal 64 5" xfId="11994"/>
    <cellStyle name="Normal 64 5 2" xfId="11995"/>
    <cellStyle name="Normal 64 6" xfId="11996"/>
    <cellStyle name="Normal 65" xfId="6465"/>
    <cellStyle name="Normal 65 2" xfId="6466"/>
    <cellStyle name="Normal 65 2 2" xfId="11997"/>
    <cellStyle name="Normal 65 3" xfId="6467"/>
    <cellStyle name="Normal 65 3 2" xfId="11998"/>
    <cellStyle name="Normal 65 4" xfId="6468"/>
    <cellStyle name="Normal 65 4 2" xfId="11999"/>
    <cellStyle name="Normal 65 5" xfId="12000"/>
    <cellStyle name="Normal 65 5 2" xfId="12001"/>
    <cellStyle name="Normal 65 6" xfId="12002"/>
    <cellStyle name="Normal 66" xfId="6469"/>
    <cellStyle name="Normal 66 2" xfId="6470"/>
    <cellStyle name="Normal 66 2 2" xfId="12003"/>
    <cellStyle name="Normal 66 3" xfId="6471"/>
    <cellStyle name="Normal 66 3 2" xfId="12004"/>
    <cellStyle name="Normal 66 4" xfId="6472"/>
    <cellStyle name="Normal 66 4 2" xfId="12005"/>
    <cellStyle name="Normal 66 5" xfId="12006"/>
    <cellStyle name="Normal 66 5 2" xfId="12007"/>
    <cellStyle name="Normal 66 6" xfId="12008"/>
    <cellStyle name="Normal 67" xfId="6473"/>
    <cellStyle name="Normal 67 2" xfId="6474"/>
    <cellStyle name="Normal 67 2 2" xfId="12009"/>
    <cellStyle name="Normal 67 3" xfId="6475"/>
    <cellStyle name="Normal 67 3 2" xfId="12010"/>
    <cellStyle name="Normal 67 4" xfId="6476"/>
    <cellStyle name="Normal 67 4 2" xfId="12011"/>
    <cellStyle name="Normal 67 5" xfId="12012"/>
    <cellStyle name="Normal 67 5 2" xfId="12013"/>
    <cellStyle name="Normal 67 6" xfId="12014"/>
    <cellStyle name="Normal 68" xfId="6477"/>
    <cellStyle name="Normal 68 2" xfId="6478"/>
    <cellStyle name="Normal 68 2 2" xfId="12015"/>
    <cellStyle name="Normal 68 3" xfId="6479"/>
    <cellStyle name="Normal 68 3 2" xfId="12016"/>
    <cellStyle name="Normal 68 4" xfId="6480"/>
    <cellStyle name="Normal 68 4 2" xfId="12017"/>
    <cellStyle name="Normal 68 5" xfId="12018"/>
    <cellStyle name="Normal 68 5 2" xfId="12019"/>
    <cellStyle name="Normal 68 6" xfId="12020"/>
    <cellStyle name="Normal 69" xfId="6481"/>
    <cellStyle name="Normal 69 2" xfId="6482"/>
    <cellStyle name="Normal 69 2 2" xfId="12021"/>
    <cellStyle name="Normal 69 3" xfId="6483"/>
    <cellStyle name="Normal 69 3 2" xfId="12022"/>
    <cellStyle name="Normal 69 4" xfId="6484"/>
    <cellStyle name="Normal 69 4 2" xfId="12023"/>
    <cellStyle name="Normal 69 5" xfId="12024"/>
    <cellStyle name="Normal 69 5 2" xfId="12025"/>
    <cellStyle name="Normal 69 6" xfId="12026"/>
    <cellStyle name="Normal 7" xfId="6485"/>
    <cellStyle name="Normal 7 10" xfId="6486"/>
    <cellStyle name="Normal 7 11" xfId="6487"/>
    <cellStyle name="Normal 7 12" xfId="6488"/>
    <cellStyle name="Normal 7 13" xfId="6489"/>
    <cellStyle name="Normal 7 14" xfId="12516"/>
    <cellStyle name="Normal 7 2" xfId="6490"/>
    <cellStyle name="Normal 7 2 2" xfId="6491"/>
    <cellStyle name="Normal 7 2 3" xfId="6492"/>
    <cellStyle name="Normal 7 3" xfId="6493"/>
    <cellStyle name="Normal 7 3 2" xfId="6494"/>
    <cellStyle name="Normal 7 3 3" xfId="12027"/>
    <cellStyle name="Normal 7 4" xfId="6495"/>
    <cellStyle name="Normal 7 4 2" xfId="12028"/>
    <cellStyle name="Normal 7 5" xfId="6496"/>
    <cellStyle name="Normal 7 6" xfId="6497"/>
    <cellStyle name="Normal 7 7" xfId="6498"/>
    <cellStyle name="Normal 7 8" xfId="6499"/>
    <cellStyle name="Normal 7 9" xfId="6500"/>
    <cellStyle name="Normal 7_ATI06-Mz" xfId="12029"/>
    <cellStyle name="Normal 70" xfId="6501"/>
    <cellStyle name="Normal 70 2" xfId="6502"/>
    <cellStyle name="Normal 70 2 2" xfId="12030"/>
    <cellStyle name="Normal 70 3" xfId="6503"/>
    <cellStyle name="Normal 70 3 2" xfId="12031"/>
    <cellStyle name="Normal 70 4" xfId="6504"/>
    <cellStyle name="Normal 70 4 2" xfId="12032"/>
    <cellStyle name="Normal 70 5" xfId="12033"/>
    <cellStyle name="Normal 70 5 2" xfId="12034"/>
    <cellStyle name="Normal 70 6" xfId="12035"/>
    <cellStyle name="Normal 71" xfId="6505"/>
    <cellStyle name="Normal 71 2" xfId="6506"/>
    <cellStyle name="Normal 71 2 2" xfId="12036"/>
    <cellStyle name="Normal 71 3" xfId="6507"/>
    <cellStyle name="Normal 71 3 2" xfId="12037"/>
    <cellStyle name="Normal 71 4" xfId="6508"/>
    <cellStyle name="Normal 71 4 2" xfId="12038"/>
    <cellStyle name="Normal 71 5" xfId="12039"/>
    <cellStyle name="Normal 71 5 2" xfId="12040"/>
    <cellStyle name="Normal 71 6" xfId="12041"/>
    <cellStyle name="Normal 72" xfId="6509"/>
    <cellStyle name="Normal 72 2" xfId="6510"/>
    <cellStyle name="Normal 72 2 2" xfId="12042"/>
    <cellStyle name="Normal 72 3" xfId="6511"/>
    <cellStyle name="Normal 72 3 2" xfId="12043"/>
    <cellStyle name="Normal 72 4" xfId="6512"/>
    <cellStyle name="Normal 72 4 2" xfId="12044"/>
    <cellStyle name="Normal 72 5" xfId="12045"/>
    <cellStyle name="Normal 72 5 2" xfId="12046"/>
    <cellStyle name="Normal 72 6" xfId="12047"/>
    <cellStyle name="Normal 73" xfId="6513"/>
    <cellStyle name="Normal 73 2" xfId="6514"/>
    <cellStyle name="Normal 73 2 2" xfId="12048"/>
    <cellStyle name="Normal 73 3" xfId="6515"/>
    <cellStyle name="Normal 73 3 2" xfId="12049"/>
    <cellStyle name="Normal 73 4" xfId="6516"/>
    <cellStyle name="Normal 73 4 2" xfId="12050"/>
    <cellStyle name="Normal 73 5" xfId="12051"/>
    <cellStyle name="Normal 73 5 2" xfId="12052"/>
    <cellStyle name="Normal 73 6" xfId="12053"/>
    <cellStyle name="Normal 74" xfId="6517"/>
    <cellStyle name="Normal 74 2" xfId="6518"/>
    <cellStyle name="Normal 74 2 2" xfId="12054"/>
    <cellStyle name="Normal 74 3" xfId="6519"/>
    <cellStyle name="Normal 74 3 2" xfId="12055"/>
    <cellStyle name="Normal 74 4" xfId="6520"/>
    <cellStyle name="Normal 74 4 2" xfId="12056"/>
    <cellStyle name="Normal 74 5" xfId="12057"/>
    <cellStyle name="Normal 74 5 2" xfId="12058"/>
    <cellStyle name="Normal 74 6" xfId="12059"/>
    <cellStyle name="Normal 75" xfId="6521"/>
    <cellStyle name="Normal 75 2" xfId="6522"/>
    <cellStyle name="Normal 75 2 2" xfId="12060"/>
    <cellStyle name="Normal 75 3" xfId="6523"/>
    <cellStyle name="Normal 75 3 2" xfId="12061"/>
    <cellStyle name="Normal 75 4" xfId="6524"/>
    <cellStyle name="Normal 75 4 2" xfId="12062"/>
    <cellStyle name="Normal 75 5" xfId="12063"/>
    <cellStyle name="Normal 75 5 2" xfId="12064"/>
    <cellStyle name="Normal 75 6" xfId="12065"/>
    <cellStyle name="Normal 76" xfId="6525"/>
    <cellStyle name="Normal 76 2" xfId="6526"/>
    <cellStyle name="Normal 76 2 2" xfId="12066"/>
    <cellStyle name="Normal 76 3" xfId="6527"/>
    <cellStyle name="Normal 76 3 2" xfId="12067"/>
    <cellStyle name="Normal 76 4" xfId="6528"/>
    <cellStyle name="Normal 76 4 2" xfId="12068"/>
    <cellStyle name="Normal 76 5" xfId="12069"/>
    <cellStyle name="Normal 76 5 2" xfId="12070"/>
    <cellStyle name="Normal 76 6" xfId="12071"/>
    <cellStyle name="Normal 77" xfId="6529"/>
    <cellStyle name="Normal 77 2" xfId="6530"/>
    <cellStyle name="Normal 77 2 2" xfId="12072"/>
    <cellStyle name="Normal 77 3" xfId="6531"/>
    <cellStyle name="Normal 77 3 2" xfId="12073"/>
    <cellStyle name="Normal 77 4" xfId="6532"/>
    <cellStyle name="Normal 77 4 2" xfId="12074"/>
    <cellStyle name="Normal 77 5" xfId="12075"/>
    <cellStyle name="Normal 77 5 2" xfId="12076"/>
    <cellStyle name="Normal 77 6" xfId="12077"/>
    <cellStyle name="Normal 78" xfId="6533"/>
    <cellStyle name="Normal 78 2" xfId="6534"/>
    <cellStyle name="Normal 78 2 2" xfId="12078"/>
    <cellStyle name="Normal 78 3" xfId="6535"/>
    <cellStyle name="Normal 78 3 2" xfId="12079"/>
    <cellStyle name="Normal 78 4" xfId="6536"/>
    <cellStyle name="Normal 78 4 2" xfId="12080"/>
    <cellStyle name="Normal 78 5" xfId="12081"/>
    <cellStyle name="Normal 78 5 2" xfId="12082"/>
    <cellStyle name="Normal 78 6" xfId="12083"/>
    <cellStyle name="Normal 79" xfId="6537"/>
    <cellStyle name="Normal 79 2" xfId="6538"/>
    <cellStyle name="Normal 79 2 2" xfId="12084"/>
    <cellStyle name="Normal 79 3" xfId="6539"/>
    <cellStyle name="Normal 79 3 2" xfId="12085"/>
    <cellStyle name="Normal 79 4" xfId="6540"/>
    <cellStyle name="Normal 79 4 2" xfId="12086"/>
    <cellStyle name="Normal 79 5" xfId="12087"/>
    <cellStyle name="Normal 79 5 2" xfId="12088"/>
    <cellStyle name="Normal 79 6" xfId="12089"/>
    <cellStyle name="Normal 8" xfId="6541"/>
    <cellStyle name="Normal 8 10" xfId="6542"/>
    <cellStyle name="Normal 8 11" xfId="6543"/>
    <cellStyle name="Normal 8 12" xfId="6544"/>
    <cellStyle name="Normal 8 2" xfId="6545"/>
    <cellStyle name="Normal 8 2 2" xfId="6546"/>
    <cellStyle name="Normal 8 2 3" xfId="6547"/>
    <cellStyle name="Normal 8 3" xfId="6548"/>
    <cellStyle name="Normal 8 3 2" xfId="6549"/>
    <cellStyle name="Normal 8 3 3" xfId="6550"/>
    <cellStyle name="Normal 8 4" xfId="6551"/>
    <cellStyle name="Normal 8 4 2" xfId="6552"/>
    <cellStyle name="Normal 8 4 3" xfId="6553"/>
    <cellStyle name="Normal 8 5" xfId="6554"/>
    <cellStyle name="Normal 8 5 2" xfId="6555"/>
    <cellStyle name="Normal 8 5 3" xfId="6556"/>
    <cellStyle name="Normal 8 6" xfId="6557"/>
    <cellStyle name="Normal 8 7" xfId="6558"/>
    <cellStyle name="Normal 8 8" xfId="6559"/>
    <cellStyle name="Normal 8 9" xfId="6560"/>
    <cellStyle name="Normal 80" xfId="6561"/>
    <cellStyle name="Normal 80 2" xfId="6562"/>
    <cellStyle name="Normal 80 2 2" xfId="12090"/>
    <cellStyle name="Normal 80 3" xfId="6563"/>
    <cellStyle name="Normal 80 3 2" xfId="12091"/>
    <cellStyle name="Normal 80 4" xfId="6564"/>
    <cellStyle name="Normal 80 4 2" xfId="12092"/>
    <cellStyle name="Normal 80 5" xfId="12093"/>
    <cellStyle name="Normal 80 5 2" xfId="12094"/>
    <cellStyle name="Normal 80 6" xfId="12095"/>
    <cellStyle name="Normal 81" xfId="6565"/>
    <cellStyle name="Normal 81 2" xfId="6566"/>
    <cellStyle name="Normal 81 2 2" xfId="12096"/>
    <cellStyle name="Normal 81 3" xfId="6567"/>
    <cellStyle name="Normal 81 3 2" xfId="12097"/>
    <cellStyle name="Normal 81 4" xfId="6568"/>
    <cellStyle name="Normal 81 4 2" xfId="12098"/>
    <cellStyle name="Normal 81 5" xfId="12099"/>
    <cellStyle name="Normal 81 5 2" xfId="12100"/>
    <cellStyle name="Normal 81 6" xfId="12101"/>
    <cellStyle name="Normal 82" xfId="6569"/>
    <cellStyle name="Normal 82 2" xfId="6570"/>
    <cellStyle name="Normal 82 2 2" xfId="12102"/>
    <cellStyle name="Normal 82 3" xfId="6571"/>
    <cellStyle name="Normal 82 3 2" xfId="12103"/>
    <cellStyle name="Normal 82 4" xfId="6572"/>
    <cellStyle name="Normal 82 4 2" xfId="12104"/>
    <cellStyle name="Normal 82 5" xfId="12105"/>
    <cellStyle name="Normal 82 5 2" xfId="12106"/>
    <cellStyle name="Normal 82 6" xfId="12107"/>
    <cellStyle name="Normal 83" xfId="6573"/>
    <cellStyle name="Normal 83 2" xfId="6574"/>
    <cellStyle name="Normal 83 2 2" xfId="12108"/>
    <cellStyle name="Normal 83 3" xfId="6575"/>
    <cellStyle name="Normal 83 3 2" xfId="12109"/>
    <cellStyle name="Normal 83 4" xfId="6576"/>
    <cellStyle name="Normal 83 4 2" xfId="12110"/>
    <cellStyle name="Normal 83 5" xfId="12111"/>
    <cellStyle name="Normal 83 5 2" xfId="12112"/>
    <cellStyle name="Normal 83 6" xfId="12113"/>
    <cellStyle name="Normal 84" xfId="6577"/>
    <cellStyle name="Normal 84 2" xfId="6578"/>
    <cellStyle name="Normal 84 3" xfId="12114"/>
    <cellStyle name="Normal 85" xfId="6579"/>
    <cellStyle name="Normal 85 2" xfId="12115"/>
    <cellStyle name="Normal 85 2 2" xfId="12116"/>
    <cellStyle name="Normal 85 3" xfId="12117"/>
    <cellStyle name="Normal 85 3 2" xfId="12118"/>
    <cellStyle name="Normal 85 4" xfId="12119"/>
    <cellStyle name="Normal 86" xfId="6580"/>
    <cellStyle name="Normal 86 2" xfId="12120"/>
    <cellStyle name="Normal 86 2 2" xfId="12121"/>
    <cellStyle name="Normal 86 3" xfId="12122"/>
    <cellStyle name="Normal 86 3 2" xfId="12123"/>
    <cellStyle name="Normal 86 4" xfId="12124"/>
    <cellStyle name="Normal 87" xfId="6581"/>
    <cellStyle name="Normal 87 2" xfId="12125"/>
    <cellStyle name="Normal 87 2 2" xfId="12126"/>
    <cellStyle name="Normal 87 3" xfId="12127"/>
    <cellStyle name="Normal 87 3 2" xfId="12128"/>
    <cellStyle name="Normal 87 4" xfId="12129"/>
    <cellStyle name="Normal 88" xfId="6582"/>
    <cellStyle name="Normal 88 2" xfId="12130"/>
    <cellStyle name="Normal 88 2 2" xfId="12131"/>
    <cellStyle name="Normal 88 3" xfId="12132"/>
    <cellStyle name="Normal 88 3 2" xfId="12133"/>
    <cellStyle name="Normal 88 4" xfId="12134"/>
    <cellStyle name="Normal 89" xfId="6583"/>
    <cellStyle name="Normal 89 2" xfId="12135"/>
    <cellStyle name="Normal 89 2 2" xfId="12136"/>
    <cellStyle name="Normal 89 3" xfId="12137"/>
    <cellStyle name="Normal 89 3 2" xfId="12138"/>
    <cellStyle name="Normal 89 4" xfId="12139"/>
    <cellStyle name="Normal 9" xfId="6584"/>
    <cellStyle name="Normal 9 10" xfId="6585"/>
    <cellStyle name="Normal 9 11" xfId="6586"/>
    <cellStyle name="Normal 9 12" xfId="6587"/>
    <cellStyle name="Normal 9 13" xfId="6588"/>
    <cellStyle name="Normal 9 2" xfId="6589"/>
    <cellStyle name="Normal 9 2 2" xfId="6590"/>
    <cellStyle name="Normal 9 2 3" xfId="6591"/>
    <cellStyle name="Normal 9 3" xfId="6592"/>
    <cellStyle name="Normal 9 4" xfId="6593"/>
    <cellStyle name="Normal 9 5" xfId="6594"/>
    <cellStyle name="Normal 9 6" xfId="6595"/>
    <cellStyle name="Normal 9 7" xfId="6596"/>
    <cellStyle name="Normal 9 8" xfId="6597"/>
    <cellStyle name="Normal 9 9" xfId="6598"/>
    <cellStyle name="Normal 90" xfId="6599"/>
    <cellStyle name="Normal 90 2" xfId="12140"/>
    <cellStyle name="Normal 90 2 2" xfId="12141"/>
    <cellStyle name="Normal 90 3" xfId="12142"/>
    <cellStyle name="Normal 90 3 2" xfId="12143"/>
    <cellStyle name="Normal 90 4" xfId="12144"/>
    <cellStyle name="Normal 91" xfId="6600"/>
    <cellStyle name="Normal 91 2" xfId="12145"/>
    <cellStyle name="Normal 91 2 2" xfId="12146"/>
    <cellStyle name="Normal 91 3" xfId="12147"/>
    <cellStyle name="Normal 91 3 2" xfId="12148"/>
    <cellStyle name="Normal 91 4" xfId="12149"/>
    <cellStyle name="Normal 92" xfId="6601"/>
    <cellStyle name="Normal 92 2" xfId="6602"/>
    <cellStyle name="Normal 92 2 2" xfId="12150"/>
    <cellStyle name="Normal 92 3" xfId="6603"/>
    <cellStyle name="Normal 92 3 2" xfId="12151"/>
    <cellStyle name="Normal 92 4" xfId="12152"/>
    <cellStyle name="Normal 93" xfId="6604"/>
    <cellStyle name="Normal 93 2" xfId="6605"/>
    <cellStyle name="Normal 93 2 2" xfId="12153"/>
    <cellStyle name="Normal 93 3" xfId="12154"/>
    <cellStyle name="Normal 93 3 2" xfId="12155"/>
    <cellStyle name="Normal 94" xfId="6606"/>
    <cellStyle name="Normal 94 2" xfId="6607"/>
    <cellStyle name="Normal 94 2 2" xfId="12156"/>
    <cellStyle name="Normal 94 3" xfId="12157"/>
    <cellStyle name="Normal 94 3 2" xfId="12158"/>
    <cellStyle name="Normal 95" xfId="6608"/>
    <cellStyle name="Normal 95 2" xfId="6609"/>
    <cellStyle name="Normal 95 2 2" xfId="12159"/>
    <cellStyle name="Normal 95 3" xfId="12160"/>
    <cellStyle name="Normal 95 3 2" xfId="12161"/>
    <cellStyle name="Normal 95 4" xfId="12162"/>
    <cellStyle name="Normal 96" xfId="6610"/>
    <cellStyle name="Normal 96 2" xfId="12163"/>
    <cellStyle name="Normal 96 2 2" xfId="12164"/>
    <cellStyle name="Normal 96 3" xfId="12165"/>
    <cellStyle name="Normal 96 3 2" xfId="12166"/>
    <cellStyle name="Normal 96 4" xfId="12167"/>
    <cellStyle name="Normal 97" xfId="6611"/>
    <cellStyle name="Normal 97 2" xfId="12168"/>
    <cellStyle name="Normal 97 2 2" xfId="12169"/>
    <cellStyle name="Normal 97 3" xfId="12170"/>
    <cellStyle name="Normal 98" xfId="6612"/>
    <cellStyle name="Normal 98 2" xfId="12171"/>
    <cellStyle name="Normal 98 2 2" xfId="12172"/>
    <cellStyle name="Normal 98 3" xfId="12173"/>
    <cellStyle name="Normal 99" xfId="6613"/>
    <cellStyle name="Normal 99 2" xfId="12174"/>
    <cellStyle name="Normal 99 3" xfId="12175"/>
    <cellStyle name="Normal_fs " xfId="13"/>
    <cellStyle name="Normal_FS Sahamitr YE 03 Update" xfId="14"/>
    <cellStyle name="NormalGB" xfId="6614"/>
    <cellStyle name="Note 10" xfId="6615"/>
    <cellStyle name="Note 10 2" xfId="6616"/>
    <cellStyle name="Note 10 3" xfId="12176"/>
    <cellStyle name="Note 11" xfId="6617"/>
    <cellStyle name="Note 11 2" xfId="6618"/>
    <cellStyle name="Note 11 3" xfId="12177"/>
    <cellStyle name="Note 12" xfId="6619"/>
    <cellStyle name="Note 12 2" xfId="6620"/>
    <cellStyle name="Note 12 3" xfId="12178"/>
    <cellStyle name="Note 13" xfId="6621"/>
    <cellStyle name="Note 13 2" xfId="12179"/>
    <cellStyle name="Note 13 2 2" xfId="12180"/>
    <cellStyle name="Note 13 3" xfId="12181"/>
    <cellStyle name="Note 13 3 2" xfId="12182"/>
    <cellStyle name="Note 13 4" xfId="12183"/>
    <cellStyle name="Note 14" xfId="6622"/>
    <cellStyle name="Note 14 2" xfId="12184"/>
    <cellStyle name="Note 14 2 2" xfId="12185"/>
    <cellStyle name="Note 14 3" xfId="12186"/>
    <cellStyle name="Note 14 3 2" xfId="12187"/>
    <cellStyle name="Note 14 4" xfId="12188"/>
    <cellStyle name="Note 15" xfId="6623"/>
    <cellStyle name="Note 15 2" xfId="12189"/>
    <cellStyle name="Note 15 2 2" xfId="12190"/>
    <cellStyle name="Note 15 3" xfId="12191"/>
    <cellStyle name="Note 15 3 2" xfId="12192"/>
    <cellStyle name="Note 15 4" xfId="12193"/>
    <cellStyle name="Note 16" xfId="6624"/>
    <cellStyle name="Note 16 2" xfId="12194"/>
    <cellStyle name="Note 16 2 2" xfId="12195"/>
    <cellStyle name="Note 16 3" xfId="12196"/>
    <cellStyle name="Note 17" xfId="6625"/>
    <cellStyle name="Note 17 2" xfId="12197"/>
    <cellStyle name="Note 18" xfId="6626"/>
    <cellStyle name="Note 18 2" xfId="12198"/>
    <cellStyle name="Note 19" xfId="6627"/>
    <cellStyle name="Note 19 2" xfId="12199"/>
    <cellStyle name="Note 2" xfId="6628"/>
    <cellStyle name="Note 2 10" xfId="6629"/>
    <cellStyle name="Note 2 10 2" xfId="6630"/>
    <cellStyle name="Note 2 11" xfId="6631"/>
    <cellStyle name="Note 2 2" xfId="6632"/>
    <cellStyle name="Note 2 2 2" xfId="6633"/>
    <cellStyle name="Note 2 2 2 2" xfId="6634"/>
    <cellStyle name="Note 2 2 2 2 2" xfId="6635"/>
    <cellStyle name="Note 2 2 2 3" xfId="6636"/>
    <cellStyle name="Note 2 2 2 3 2" xfId="6637"/>
    <cellStyle name="Note 2 2 2 4" xfId="6638"/>
    <cellStyle name="Note 2 2 3" xfId="6639"/>
    <cellStyle name="Note 2 2 3 2" xfId="6640"/>
    <cellStyle name="Note 2 2 4" xfId="6641"/>
    <cellStyle name="Note 2 2 4 2" xfId="6642"/>
    <cellStyle name="Note 2 2 5" xfId="6643"/>
    <cellStyle name="Note 2 3" xfId="6644"/>
    <cellStyle name="Note 2 3 2" xfId="6645"/>
    <cellStyle name="Note 2 3 2 2" xfId="6646"/>
    <cellStyle name="Note 2 3 3" xfId="6647"/>
    <cellStyle name="Note 2 3 3 2" xfId="6648"/>
    <cellStyle name="Note 2 3 4" xfId="6649"/>
    <cellStyle name="Note 2 3 4 2" xfId="6650"/>
    <cellStyle name="Note 2 3 5" xfId="6651"/>
    <cellStyle name="Note 2 4" xfId="6652"/>
    <cellStyle name="Note 2 4 2" xfId="6653"/>
    <cellStyle name="Note 2 4 3" xfId="6654"/>
    <cellStyle name="Note 2 4 4" xfId="6655"/>
    <cellStyle name="Note 2 4 4 2" xfId="6656"/>
    <cellStyle name="Note 2 4 5" xfId="6657"/>
    <cellStyle name="Note 2 5" xfId="6658"/>
    <cellStyle name="Note 2 5 2" xfId="6659"/>
    <cellStyle name="Note 2 5 3" xfId="6660"/>
    <cellStyle name="Note 2 5 4" xfId="6661"/>
    <cellStyle name="Note 2 6" xfId="6662"/>
    <cellStyle name="Note 2 6 2" xfId="6663"/>
    <cellStyle name="Note 2 7" xfId="6664"/>
    <cellStyle name="Note 2 7 2" xfId="6665"/>
    <cellStyle name="Note 2 8" xfId="6666"/>
    <cellStyle name="Note 2 8 2" xfId="12200"/>
    <cellStyle name="Note 2 9" xfId="6667"/>
    <cellStyle name="Note 2 9 2" xfId="6668"/>
    <cellStyle name="Note 2 9 2 2" xfId="6669"/>
    <cellStyle name="Note 2 9 3" xfId="6670"/>
    <cellStyle name="Note 2 9 4" xfId="6671"/>
    <cellStyle name="Note 20" xfId="6672"/>
    <cellStyle name="Note 20 2" xfId="12201"/>
    <cellStyle name="Note 21" xfId="6673"/>
    <cellStyle name="Note 21 2" xfId="12202"/>
    <cellStyle name="Note 22" xfId="6674"/>
    <cellStyle name="Note 22 2" xfId="12203"/>
    <cellStyle name="Note 3" xfId="6675"/>
    <cellStyle name="Note 3 2" xfId="6676"/>
    <cellStyle name="Note 3 2 2" xfId="6677"/>
    <cellStyle name="Note 3 2 2 2" xfId="6678"/>
    <cellStyle name="Note 3 2 2 2 2" xfId="6679"/>
    <cellStyle name="Note 3 2 2 2 2 2" xfId="6680"/>
    <cellStyle name="Note 3 2 2 2 3" xfId="6681"/>
    <cellStyle name="Note 3 2 2 2 4" xfId="6682"/>
    <cellStyle name="Note 3 2 2 3" xfId="6683"/>
    <cellStyle name="Note 3 2 3" xfId="6684"/>
    <cellStyle name="Note 3 2 3 2" xfId="6685"/>
    <cellStyle name="Note 3 2 4" xfId="6686"/>
    <cellStyle name="Note 3 3" xfId="6687"/>
    <cellStyle name="Note 3 3 2" xfId="6688"/>
    <cellStyle name="Note 3 3 2 2" xfId="6689"/>
    <cellStyle name="Note 3 3 3" xfId="6690"/>
    <cellStyle name="Note 3 3 3 2" xfId="6691"/>
    <cellStyle name="Note 3 3 4" xfId="6692"/>
    <cellStyle name="Note 3 3 4 2" xfId="6693"/>
    <cellStyle name="Note 3 3 5" xfId="6694"/>
    <cellStyle name="Note 3 4" xfId="6695"/>
    <cellStyle name="Note 3 4 2" xfId="6696"/>
    <cellStyle name="Note 3 5" xfId="6697"/>
    <cellStyle name="Note 3 5 2" xfId="6698"/>
    <cellStyle name="Note 3 6" xfId="6699"/>
    <cellStyle name="Note 3 6 2" xfId="6700"/>
    <cellStyle name="Note 3 6 2 2" xfId="6701"/>
    <cellStyle name="Note 3 6 3" xfId="6702"/>
    <cellStyle name="Note 3 7" xfId="6703"/>
    <cellStyle name="Note 3 7 2" xfId="6704"/>
    <cellStyle name="Note 3 8" xfId="6705"/>
    <cellStyle name="Note 3 8 2" xfId="6706"/>
    <cellStyle name="Note 3 9" xfId="6707"/>
    <cellStyle name="Note 4" xfId="6708"/>
    <cellStyle name="Note 4 2" xfId="6709"/>
    <cellStyle name="Note 4 2 2" xfId="6710"/>
    <cellStyle name="Note 4 2 2 2" xfId="6711"/>
    <cellStyle name="Note 4 2 3" xfId="6712"/>
    <cellStyle name="Note 4 2 4" xfId="6713"/>
    <cellStyle name="Note 4 3" xfId="6714"/>
    <cellStyle name="Note 4 3 2" xfId="6715"/>
    <cellStyle name="Note 4 4" xfId="6716"/>
    <cellStyle name="Note 4 4 2" xfId="6717"/>
    <cellStyle name="Note 4 5" xfId="6718"/>
    <cellStyle name="Note 5" xfId="6719"/>
    <cellStyle name="Note 5 2" xfId="6720"/>
    <cellStyle name="Note 5 2 2" xfId="6721"/>
    <cellStyle name="Note 5 3" xfId="6722"/>
    <cellStyle name="Note 5 3 2" xfId="6723"/>
    <cellStyle name="Note 5 4" xfId="6724"/>
    <cellStyle name="Note 5 4 2" xfId="6725"/>
    <cellStyle name="Note 5 5" xfId="6726"/>
    <cellStyle name="Note 6" xfId="6727"/>
    <cellStyle name="Note 6 2" xfId="6728"/>
    <cellStyle name="Note 6 3" xfId="6729"/>
    <cellStyle name="Note 6 3 2" xfId="6730"/>
    <cellStyle name="Note 6 4" xfId="6731"/>
    <cellStyle name="Note 7" xfId="6732"/>
    <cellStyle name="Note 7 2" xfId="6733"/>
    <cellStyle name="Note 7 2 2" xfId="6734"/>
    <cellStyle name="Note 7 2 3" xfId="12204"/>
    <cellStyle name="Note 7 3" xfId="6735"/>
    <cellStyle name="Note 7 4" xfId="12205"/>
    <cellStyle name="Note 8" xfId="6736"/>
    <cellStyle name="Note 8 2" xfId="6737"/>
    <cellStyle name="Note 8 3" xfId="12206"/>
    <cellStyle name="Note 9" xfId="6738"/>
    <cellStyle name="Note 9 2" xfId="6739"/>
    <cellStyle name="Note 9 3" xfId="12207"/>
    <cellStyle name="Notes" xfId="6740"/>
    <cellStyle name="NUMBER" xfId="6741"/>
    <cellStyle name="NUMBER 2" xfId="6742"/>
    <cellStyle name="NUMBER 3" xfId="6743"/>
    <cellStyle name="NUMBER 4" xfId="6744"/>
    <cellStyle name="NUMBER 5" xfId="6745"/>
    <cellStyle name="Number Years" xfId="6746"/>
    <cellStyle name="Numbering" xfId="6747"/>
    <cellStyle name="Œ…‹æØ‚è [0.00]_ƒ}ƒXƒ^i“¾ˆÓæj" xfId="6748"/>
    <cellStyle name="Œ…‹æØ‚è_ƒ}ƒXƒ^i“¾ˆÓæj" xfId="6749"/>
    <cellStyle name="oft Excel]_x000d__x000a_Comment=The open=/f lines load custom functions into the Paste Function list._x000d__x000a_Maximized=3_x000d__x000a_Basics=1_x000d__x000a_A" xfId="6750"/>
    <cellStyle name="oft Mail]_x000d__x000a_NextOnMoveDelete=1_x000d__x000a_CustomInitHandler=_x000d__x000a_DemosEnabled=1_x000d__x000a_WG=0_x000d__x000a_Login=slwong_x000d__x000a_MAPIHELP=C:\MSMAIL\MSMAIL.HL" xfId="6751"/>
    <cellStyle name="_x0004_omma_laroux_1_PLDT_Term loan &amp; PP-(YT)" xfId="6752"/>
    <cellStyle name="OTM" xfId="6753"/>
    <cellStyle name="Output 2" xfId="6754"/>
    <cellStyle name="Output 2 10" xfId="6755"/>
    <cellStyle name="Output 2 10 2" xfId="6756"/>
    <cellStyle name="Output 2 11" xfId="6757"/>
    <cellStyle name="Output 2 2" xfId="6758"/>
    <cellStyle name="Output 2 2 2" xfId="6759"/>
    <cellStyle name="Output 2 2 2 2" xfId="6760"/>
    <cellStyle name="Output 2 2 2 2 2" xfId="6761"/>
    <cellStyle name="Output 2 2 2 3" xfId="6762"/>
    <cellStyle name="Output 2 2 2 3 2" xfId="6763"/>
    <cellStyle name="Output 2 2 2 4" xfId="6764"/>
    <cellStyle name="Output 2 2 3" xfId="6765"/>
    <cellStyle name="Output 2 2 4" xfId="6766"/>
    <cellStyle name="Output 2 2 4 2" xfId="6767"/>
    <cellStyle name="Output 2 2 5" xfId="6768"/>
    <cellStyle name="Output 2 3" xfId="6769"/>
    <cellStyle name="Output 2 3 2" xfId="6770"/>
    <cellStyle name="Output 2 3 3" xfId="6771"/>
    <cellStyle name="Output 2 3 4" xfId="6772"/>
    <cellStyle name="Output 2 3 4 2" xfId="6773"/>
    <cellStyle name="Output 2 3 5" xfId="6774"/>
    <cellStyle name="Output 2 4" xfId="6775"/>
    <cellStyle name="Output 2 4 2" xfId="6776"/>
    <cellStyle name="Output 2 4 3" xfId="6777"/>
    <cellStyle name="Output 2 4 4" xfId="6778"/>
    <cellStyle name="Output 2 4 4 2" xfId="6779"/>
    <cellStyle name="Output 2 4 5" xfId="6780"/>
    <cellStyle name="Output 2 5" xfId="6781"/>
    <cellStyle name="Output 2 5 2" xfId="6782"/>
    <cellStyle name="Output 2 5 3" xfId="6783"/>
    <cellStyle name="Output 2 5 4" xfId="6784"/>
    <cellStyle name="Output 2 6" xfId="6785"/>
    <cellStyle name="Output 2 6 2" xfId="6786"/>
    <cellStyle name="Output 2 7" xfId="6787"/>
    <cellStyle name="Output 2 8" xfId="6788"/>
    <cellStyle name="Output 2 9" xfId="6789"/>
    <cellStyle name="Output 2 9 2" xfId="6790"/>
    <cellStyle name="Output 2 9 2 2" xfId="6791"/>
    <cellStyle name="Output 2 9 3" xfId="6792"/>
    <cellStyle name="Output 2 9 4" xfId="6793"/>
    <cellStyle name="Output 3" xfId="6794"/>
    <cellStyle name="Output 3 2" xfId="6795"/>
    <cellStyle name="Output 3 2 2" xfId="6796"/>
    <cellStyle name="Output 3 2 2 2" xfId="6797"/>
    <cellStyle name="Output 3 2 2 2 2" xfId="6798"/>
    <cellStyle name="Output 3 2 2 2 3" xfId="6799"/>
    <cellStyle name="Output 3 2 2 3" xfId="6800"/>
    <cellStyle name="Output 3 2 3" xfId="6801"/>
    <cellStyle name="Output 3 2 4" xfId="6802"/>
    <cellStyle name="Output 3 3" xfId="6803"/>
    <cellStyle name="Output 3 3 2" xfId="6804"/>
    <cellStyle name="Output 3 3 3" xfId="6805"/>
    <cellStyle name="Output 3 3 4" xfId="6806"/>
    <cellStyle name="Output 3 3 4 2" xfId="6807"/>
    <cellStyle name="Output 3 3 5" xfId="6808"/>
    <cellStyle name="Output 3 4" xfId="6809"/>
    <cellStyle name="Output 3 4 2" xfId="6810"/>
    <cellStyle name="Output 3 5" xfId="6811"/>
    <cellStyle name="Output 3 5 2" xfId="6812"/>
    <cellStyle name="Output 3 6" xfId="6813"/>
    <cellStyle name="Output 3 6 2" xfId="6814"/>
    <cellStyle name="Output 3 7" xfId="6815"/>
    <cellStyle name="Output 3 8" xfId="6816"/>
    <cellStyle name="Output 3 8 2" xfId="6817"/>
    <cellStyle name="Output 3 9" xfId="6818"/>
    <cellStyle name="Output 4" xfId="6819"/>
    <cellStyle name="Output 4 2" xfId="6820"/>
    <cellStyle name="Output 4 2 2" xfId="6821"/>
    <cellStyle name="Output 4 2 2 2" xfId="6822"/>
    <cellStyle name="Output 4 2 3" xfId="6823"/>
    <cellStyle name="Output 4 2 3 2" xfId="6824"/>
    <cellStyle name="Output 4 2 4" xfId="6825"/>
    <cellStyle name="Output 4 3" xfId="6826"/>
    <cellStyle name="Output 4 3 2" xfId="6827"/>
    <cellStyle name="Output 4 4" xfId="6828"/>
    <cellStyle name="Output 4 4 2" xfId="6829"/>
    <cellStyle name="Output 4 5" xfId="6830"/>
    <cellStyle name="Output 5" xfId="6831"/>
    <cellStyle name="Output 5 2" xfId="6832"/>
    <cellStyle name="Output 5 2 2" xfId="6833"/>
    <cellStyle name="Output 5 3" xfId="6834"/>
    <cellStyle name="Output 5 3 2" xfId="6835"/>
    <cellStyle name="Output 5 4" xfId="6836"/>
    <cellStyle name="Output 6" xfId="6837"/>
    <cellStyle name="Output 6 2" xfId="6838"/>
    <cellStyle name="Output 6 3" xfId="6839"/>
    <cellStyle name="Output 6 3 2" xfId="6840"/>
    <cellStyle name="Output 6 4" xfId="6841"/>
    <cellStyle name="Output 7" xfId="6842"/>
    <cellStyle name="Output 7 2" xfId="6843"/>
    <cellStyle name="Output 7 3" xfId="6844"/>
    <cellStyle name="Output Amounts" xfId="6845"/>
    <cellStyle name="Output Column Headings" xfId="6846"/>
    <cellStyle name="Output Line Items" xfId="6847"/>
    <cellStyle name="Output Report Heading" xfId="6848"/>
    <cellStyle name="Output Report Title" xfId="6849"/>
    <cellStyle name="Page Number" xfId="6850"/>
    <cellStyle name="pcdos" xfId="6851"/>
    <cellStyle name="per.style" xfId="6852"/>
    <cellStyle name="Percent (0%)" xfId="6853"/>
    <cellStyle name="Percent (0)" xfId="6854"/>
    <cellStyle name="Percent (0.0%)" xfId="6855"/>
    <cellStyle name="Percent (0.00%)" xfId="6856"/>
    <cellStyle name="Percent [0%]" xfId="6857"/>
    <cellStyle name="Percent [0.0%]" xfId="6858"/>
    <cellStyle name="Percent [0.00%]" xfId="6859"/>
    <cellStyle name="Percent [0]" xfId="6860"/>
    <cellStyle name="Percent [0] 2" xfId="6861"/>
    <cellStyle name="Percent [0] 2 2" xfId="6862"/>
    <cellStyle name="Percent [0] 3" xfId="6863"/>
    <cellStyle name="Percent [0] 4" xfId="6864"/>
    <cellStyle name="Percent [0] 5" xfId="6865"/>
    <cellStyle name="Percent [0] 6" xfId="12208"/>
    <cellStyle name="Percent [00]" xfId="6866"/>
    <cellStyle name="Percent [00] 10" xfId="12209"/>
    <cellStyle name="Percent [00] 2" xfId="6867"/>
    <cellStyle name="Percent [00] 2 2" xfId="6868"/>
    <cellStyle name="Percent [00] 2 3" xfId="6869"/>
    <cellStyle name="Percent [00] 2 4" xfId="6870"/>
    <cellStyle name="Percent [00] 2 5" xfId="6871"/>
    <cellStyle name="Percent [00] 2 6" xfId="12210"/>
    <cellStyle name="Percent [00] 3" xfId="6872"/>
    <cellStyle name="Percent [00] 4" xfId="6873"/>
    <cellStyle name="Percent [00] 5" xfId="6874"/>
    <cellStyle name="Percent [00] 6" xfId="6875"/>
    <cellStyle name="Percent [00] 7" xfId="6876"/>
    <cellStyle name="Percent [00] 8" xfId="6877"/>
    <cellStyle name="Percent [00] 9" xfId="6878"/>
    <cellStyle name="Percent [00]_E-TECH - WP (BS) 30.6.2010" xfId="12211"/>
    <cellStyle name="Percent [2]" xfId="6879"/>
    <cellStyle name="Percent [2] 10" xfId="6880"/>
    <cellStyle name="Percent [2] 2" xfId="6881"/>
    <cellStyle name="Percent [2] 2 2" xfId="6882"/>
    <cellStyle name="Percent [2] 3" xfId="6883"/>
    <cellStyle name="Percent [2] 4" xfId="6884"/>
    <cellStyle name="Percent [2] 5" xfId="6885"/>
    <cellStyle name="Percent [2] 6" xfId="6886"/>
    <cellStyle name="Percent [2] 7" xfId="6887"/>
    <cellStyle name="Percent [2] 8" xfId="6888"/>
    <cellStyle name="Percent [2] 9" xfId="6889"/>
    <cellStyle name="Percent 10" xfId="15"/>
    <cellStyle name="Percent 10 2" xfId="6890"/>
    <cellStyle name="Percent 10 2 2" xfId="6891"/>
    <cellStyle name="Percent 10 3" xfId="6892"/>
    <cellStyle name="Percent 10 4" xfId="6893"/>
    <cellStyle name="Percent 10 4 2" xfId="12212"/>
    <cellStyle name="Percent 10 5" xfId="12213"/>
    <cellStyle name="Percent 11" xfId="6894"/>
    <cellStyle name="Percent 11 2" xfId="12214"/>
    <cellStyle name="Percent 11 3" xfId="12215"/>
    <cellStyle name="Percent 11 4" xfId="12216"/>
    <cellStyle name="Percent 12" xfId="6895"/>
    <cellStyle name="Percent 13" xfId="6896"/>
    <cellStyle name="Percent 13 2" xfId="12217"/>
    <cellStyle name="Percent 14" xfId="6897"/>
    <cellStyle name="Percent 14 2" xfId="12218"/>
    <cellStyle name="Percent 15" xfId="6898"/>
    <cellStyle name="Percent 16" xfId="6899"/>
    <cellStyle name="Percent 17" xfId="6900"/>
    <cellStyle name="Percent 17 2" xfId="12219"/>
    <cellStyle name="Percent 18" xfId="6901"/>
    <cellStyle name="Percent 19" xfId="6902"/>
    <cellStyle name="Percent 2" xfId="20"/>
    <cellStyle name="Percent 2 10" xfId="6903"/>
    <cellStyle name="Percent 2 11" xfId="6904"/>
    <cellStyle name="Percent 2 12" xfId="6905"/>
    <cellStyle name="Percent 2 13" xfId="6906"/>
    <cellStyle name="Percent 2 14" xfId="6907"/>
    <cellStyle name="Percent 2 15" xfId="6908"/>
    <cellStyle name="Percent 2 16" xfId="6909"/>
    <cellStyle name="Percent 2 17" xfId="6910"/>
    <cellStyle name="Percent 2 18" xfId="6911"/>
    <cellStyle name="Percent 2 19" xfId="6912"/>
    <cellStyle name="Percent 2 2" xfId="6913"/>
    <cellStyle name="Percent 2 2 10" xfId="6914"/>
    <cellStyle name="Percent 2 2 11" xfId="6915"/>
    <cellStyle name="Percent 2 2 11 2" xfId="6916"/>
    <cellStyle name="Percent 2 2 12" xfId="6917"/>
    <cellStyle name="Percent 2 2 2" xfId="6918"/>
    <cellStyle name="Percent 2 2 2 10" xfId="6919"/>
    <cellStyle name="Percent 2 2 2 11" xfId="6920"/>
    <cellStyle name="Percent 2 2 2 12" xfId="6921"/>
    <cellStyle name="Percent 2 2 2 2" xfId="6922"/>
    <cellStyle name="Percent 2 2 2 2 2" xfId="6923"/>
    <cellStyle name="Percent 2 2 2 2 3" xfId="6924"/>
    <cellStyle name="Percent 2 2 2 3" xfId="6925"/>
    <cellStyle name="Percent 2 2 2 3 2" xfId="6926"/>
    <cellStyle name="Percent 2 2 2 3 3" xfId="6927"/>
    <cellStyle name="Percent 2 2 2 4" xfId="6928"/>
    <cellStyle name="Percent 2 2 2 4 2" xfId="6929"/>
    <cellStyle name="Percent 2 2 2 4 3" xfId="6930"/>
    <cellStyle name="Percent 2 2 2 5" xfId="6931"/>
    <cellStyle name="Percent 2 2 2 5 2" xfId="6932"/>
    <cellStyle name="Percent 2 2 2 5 3" xfId="6933"/>
    <cellStyle name="Percent 2 2 2 6" xfId="6934"/>
    <cellStyle name="Percent 2 2 2 6 2" xfId="6935"/>
    <cellStyle name="Percent 2 2 2 6 3" xfId="6936"/>
    <cellStyle name="Percent 2 2 2 7" xfId="6937"/>
    <cellStyle name="Percent 2 2 2 8" xfId="6938"/>
    <cellStyle name="Percent 2 2 2 9" xfId="6939"/>
    <cellStyle name="Percent 2 2 3" xfId="6940"/>
    <cellStyle name="Percent 2 2 3 2" xfId="6941"/>
    <cellStyle name="Percent 2 2 3 3" xfId="6942"/>
    <cellStyle name="Percent 2 2 4" xfId="6943"/>
    <cellStyle name="Percent 2 2 4 2" xfId="6944"/>
    <cellStyle name="Percent 2 2 4 3" xfId="6945"/>
    <cellStyle name="Percent 2 2 5" xfId="6946"/>
    <cellStyle name="Percent 2 2 5 2" xfId="6947"/>
    <cellStyle name="Percent 2 2 5 3" xfId="6948"/>
    <cellStyle name="Percent 2 2 6" xfId="16"/>
    <cellStyle name="Percent 2 2 6 2" xfId="6949"/>
    <cellStyle name="Percent 2 2 6 3" xfId="6950"/>
    <cellStyle name="Percent 2 2 7" xfId="6951"/>
    <cellStyle name="Percent 2 2 7 2" xfId="6952"/>
    <cellStyle name="Percent 2 2 7 3" xfId="6953"/>
    <cellStyle name="Percent 2 2 8" xfId="6954"/>
    <cellStyle name="Percent 2 2 9" xfId="6955"/>
    <cellStyle name="Percent 2 20" xfId="6956"/>
    <cellStyle name="Percent 2 21" xfId="6957"/>
    <cellStyle name="Percent 2 22" xfId="6958"/>
    <cellStyle name="Percent 2 23" xfId="6959"/>
    <cellStyle name="Percent 2 24" xfId="6960"/>
    <cellStyle name="Percent 2 25" xfId="6961"/>
    <cellStyle name="Percent 2 26" xfId="6962"/>
    <cellStyle name="Percent 2 27" xfId="6963"/>
    <cellStyle name="Percent 2 28" xfId="6964"/>
    <cellStyle name="Percent 2 29" xfId="6965"/>
    <cellStyle name="Percent 2 3" xfId="6966"/>
    <cellStyle name="Percent 2 3 2" xfId="6967"/>
    <cellStyle name="Percent 2 3 3" xfId="6968"/>
    <cellStyle name="Percent 2 3 4" xfId="6969"/>
    <cellStyle name="Percent 2 3 5" xfId="6970"/>
    <cellStyle name="Percent 2 3 6" xfId="12220"/>
    <cellStyle name="Percent 2 30" xfId="6971"/>
    <cellStyle name="Percent 2 31" xfId="6972"/>
    <cellStyle name="Percent 2 32" xfId="6973"/>
    <cellStyle name="Percent 2 33" xfId="6974"/>
    <cellStyle name="Percent 2 34" xfId="6975"/>
    <cellStyle name="Percent 2 35" xfId="6976"/>
    <cellStyle name="Percent 2 36" xfId="6977"/>
    <cellStyle name="Percent 2 37" xfId="6978"/>
    <cellStyle name="Percent 2 38" xfId="6979"/>
    <cellStyle name="Percent 2 39" xfId="6980"/>
    <cellStyle name="Percent 2 4" xfId="6981"/>
    <cellStyle name="Percent 2 4 2" xfId="6982"/>
    <cellStyle name="Percent 2 4 3" xfId="6983"/>
    <cellStyle name="Percent 2 4 4" xfId="6984"/>
    <cellStyle name="Percent 2 40" xfId="6985"/>
    <cellStyle name="Percent 2 41" xfId="6986"/>
    <cellStyle name="Percent 2 42" xfId="6987"/>
    <cellStyle name="Percent 2 43" xfId="6988"/>
    <cellStyle name="Percent 2 44" xfId="6989"/>
    <cellStyle name="Percent 2 45" xfId="6990"/>
    <cellStyle name="Percent 2 46" xfId="6991"/>
    <cellStyle name="Percent 2 47" xfId="6992"/>
    <cellStyle name="Percent 2 48" xfId="6993"/>
    <cellStyle name="Percent 2 49" xfId="6994"/>
    <cellStyle name="Percent 2 5" xfId="6995"/>
    <cellStyle name="Percent 2 5 2" xfId="6996"/>
    <cellStyle name="Percent 2 50" xfId="6997"/>
    <cellStyle name="Percent 2 51" xfId="6998"/>
    <cellStyle name="Percent 2 51 2" xfId="6999"/>
    <cellStyle name="Percent 2 51 3" xfId="7000"/>
    <cellStyle name="Percent 2 52" xfId="7001"/>
    <cellStyle name="Percent 2 6" xfId="7002"/>
    <cellStyle name="Percent 2 6 2" xfId="7003"/>
    <cellStyle name="Percent 2 7" xfId="7004"/>
    <cellStyle name="Percent 2 8" xfId="7005"/>
    <cellStyle name="Percent 2 9" xfId="7006"/>
    <cellStyle name="Percent 2_OLST Petroleum_Workings07" xfId="7007"/>
    <cellStyle name="Percent 20" xfId="7008"/>
    <cellStyle name="Percent 21" xfId="7009"/>
    <cellStyle name="Percent 22" xfId="7010"/>
    <cellStyle name="Percent 23" xfId="7011"/>
    <cellStyle name="Percent 24" xfId="12221"/>
    <cellStyle name="Percent 25" xfId="12222"/>
    <cellStyle name="Percent 26" xfId="12223"/>
    <cellStyle name="Percent 27" xfId="12224"/>
    <cellStyle name="Percent 28" xfId="7987"/>
    <cellStyle name="Percent 3" xfId="7012"/>
    <cellStyle name="Percent 3 2" xfId="7013"/>
    <cellStyle name="Percent 3 2 2" xfId="7014"/>
    <cellStyle name="Percent 3 2 3" xfId="12225"/>
    <cellStyle name="Percent 3 3" xfId="7015"/>
    <cellStyle name="Percent 3 3 2" xfId="7016"/>
    <cellStyle name="Percent 3 3 3" xfId="7017"/>
    <cellStyle name="Percent 3 3 4" xfId="7018"/>
    <cellStyle name="Percent 3 4" xfId="7019"/>
    <cellStyle name="Percent 3 4 2" xfId="7020"/>
    <cellStyle name="Percent 3 5" xfId="7021"/>
    <cellStyle name="Percent 3 5 2" xfId="7022"/>
    <cellStyle name="Percent 3 6" xfId="7023"/>
    <cellStyle name="Percent 3 6 2" xfId="7024"/>
    <cellStyle name="Percent 3 7" xfId="7025"/>
    <cellStyle name="Percent 3 8" xfId="7026"/>
    <cellStyle name="Percent 3_E-TECH - WP (BS) 30.6.2010" xfId="12226"/>
    <cellStyle name="Percent 4" xfId="7027"/>
    <cellStyle name="Percent 4 10" xfId="7028"/>
    <cellStyle name="Percent 4 11" xfId="7029"/>
    <cellStyle name="Percent 4 12" xfId="7030"/>
    <cellStyle name="Percent 4 13" xfId="7031"/>
    <cellStyle name="Percent 4 14" xfId="7032"/>
    <cellStyle name="Percent 4 2" xfId="7033"/>
    <cellStyle name="Percent 4 3" xfId="7034"/>
    <cellStyle name="Percent 4 3 2" xfId="7035"/>
    <cellStyle name="Percent 4 3 3" xfId="7036"/>
    <cellStyle name="Percent 4 3 4" xfId="7037"/>
    <cellStyle name="Percent 4 4" xfId="7038"/>
    <cellStyle name="Percent 4 4 2" xfId="7039"/>
    <cellStyle name="Percent 4 4 3" xfId="7040"/>
    <cellStyle name="Percent 4 4 4" xfId="7041"/>
    <cellStyle name="Percent 4 5" xfId="7042"/>
    <cellStyle name="Percent 4 5 2" xfId="7043"/>
    <cellStyle name="Percent 4 5 3" xfId="7044"/>
    <cellStyle name="Percent 4 6" xfId="7045"/>
    <cellStyle name="Percent 4 6 2" xfId="7046"/>
    <cellStyle name="Percent 4 7" xfId="7047"/>
    <cellStyle name="Percent 4 8" xfId="7048"/>
    <cellStyle name="Percent 4 9" xfId="7049"/>
    <cellStyle name="Percent 5" xfId="7050"/>
    <cellStyle name="Percent 5 10" xfId="7051"/>
    <cellStyle name="Percent 5 11" xfId="7052"/>
    <cellStyle name="Percent 5 12" xfId="7053"/>
    <cellStyle name="Percent 5 13" xfId="7054"/>
    <cellStyle name="Percent 5 14" xfId="7055"/>
    <cellStyle name="Percent 5 15" xfId="7056"/>
    <cellStyle name="Percent 5 16" xfId="7057"/>
    <cellStyle name="Percent 5 17" xfId="7058"/>
    <cellStyle name="Percent 5 18" xfId="7059"/>
    <cellStyle name="Percent 5 19" xfId="7060"/>
    <cellStyle name="Percent 5 2" xfId="7061"/>
    <cellStyle name="Percent 5 3" xfId="7062"/>
    <cellStyle name="Percent 5 3 2" xfId="7063"/>
    <cellStyle name="Percent 5 4" xfId="7064"/>
    <cellStyle name="Percent 5 4 2" xfId="12227"/>
    <cellStyle name="Percent 5 5" xfId="7065"/>
    <cellStyle name="Percent 5 6" xfId="7066"/>
    <cellStyle name="Percent 5 7" xfId="7067"/>
    <cellStyle name="Percent 5 8" xfId="7068"/>
    <cellStyle name="Percent 5 9" xfId="7069"/>
    <cellStyle name="Percent 5_E-TECH - WP (BS) 30.6.2010" xfId="12228"/>
    <cellStyle name="Percent 6" xfId="7070"/>
    <cellStyle name="Percent 6 2" xfId="7071"/>
    <cellStyle name="Percent 6 2 2" xfId="7072"/>
    <cellStyle name="Percent 6 2 2 2" xfId="12229"/>
    <cellStyle name="Percent 6 2 3" xfId="7073"/>
    <cellStyle name="Percent 6 3" xfId="7074"/>
    <cellStyle name="Percent 6 3 2" xfId="12230"/>
    <cellStyle name="Percent 6 4" xfId="7075"/>
    <cellStyle name="Percent 6 5" xfId="7076"/>
    <cellStyle name="Percent 7" xfId="7077"/>
    <cellStyle name="Percent 7 2" xfId="7078"/>
    <cellStyle name="Percent 7 2 2" xfId="7079"/>
    <cellStyle name="Percent 7 2 3" xfId="7080"/>
    <cellStyle name="Percent 7 2 4" xfId="12231"/>
    <cellStyle name="Percent 7 3" xfId="12232"/>
    <cellStyle name="Percent 8" xfId="7081"/>
    <cellStyle name="Percent 8 2" xfId="7082"/>
    <cellStyle name="Percent 8 2 2" xfId="7083"/>
    <cellStyle name="Percent 8 2 2 2" xfId="12233"/>
    <cellStyle name="Percent 8 2 3" xfId="7084"/>
    <cellStyle name="Percent 8 2 4" xfId="12234"/>
    <cellStyle name="Percent 8 3" xfId="12235"/>
    <cellStyle name="Percent 8 4" xfId="12236"/>
    <cellStyle name="Percent 9" xfId="7085"/>
    <cellStyle name="Percent 9 2" xfId="7086"/>
    <cellStyle name="Percent 9 2 2" xfId="7087"/>
    <cellStyle name="Percent 9 2 3" xfId="7088"/>
    <cellStyle name="Percent 9 3" xfId="12237"/>
    <cellStyle name="Percent p.a." xfId="7089"/>
    <cellStyle name="percentage" xfId="7090"/>
    <cellStyle name="PrePop Currency (0)" xfId="7091"/>
    <cellStyle name="PrePop Currency (0) 10" xfId="12238"/>
    <cellStyle name="PrePop Currency (0) 2" xfId="7092"/>
    <cellStyle name="PrePop Currency (0) 2 2" xfId="7093"/>
    <cellStyle name="PrePop Currency (0) 2 3" xfId="7094"/>
    <cellStyle name="PrePop Currency (0) 2 4" xfId="7095"/>
    <cellStyle name="PrePop Currency (0) 2 5" xfId="7096"/>
    <cellStyle name="PrePop Currency (0) 3" xfId="7097"/>
    <cellStyle name="PrePop Currency (0) 4" xfId="7098"/>
    <cellStyle name="PrePop Currency (0) 5" xfId="7099"/>
    <cellStyle name="PrePop Currency (0) 6" xfId="7100"/>
    <cellStyle name="PrePop Currency (0) 7" xfId="7101"/>
    <cellStyle name="PrePop Currency (0) 8" xfId="7102"/>
    <cellStyle name="PrePop Currency (0) 9" xfId="7103"/>
    <cellStyle name="PrePop Currency (2)" xfId="7104"/>
    <cellStyle name="PrePop Currency (2) 2" xfId="7105"/>
    <cellStyle name="PrePop Currency (2) 2 2" xfId="7106"/>
    <cellStyle name="PrePop Currency (2) 3" xfId="7107"/>
    <cellStyle name="PrePop Currency (2) 4" xfId="7108"/>
    <cellStyle name="PrePop Currency (2) 5" xfId="7109"/>
    <cellStyle name="PrePop Currency (2) 6" xfId="12239"/>
    <cellStyle name="PrePop Units (0)" xfId="7110"/>
    <cellStyle name="PrePop Units (0) 10" xfId="12240"/>
    <cellStyle name="PrePop Units (0) 2" xfId="7111"/>
    <cellStyle name="PrePop Units (0) 2 2" xfId="7112"/>
    <cellStyle name="PrePop Units (0) 2 3" xfId="7113"/>
    <cellStyle name="PrePop Units (0) 2 4" xfId="7114"/>
    <cellStyle name="PrePop Units (0) 2 5" xfId="7115"/>
    <cellStyle name="PrePop Units (0) 3" xfId="7116"/>
    <cellStyle name="PrePop Units (0) 4" xfId="7117"/>
    <cellStyle name="PrePop Units (0) 5" xfId="7118"/>
    <cellStyle name="PrePop Units (0) 6" xfId="7119"/>
    <cellStyle name="PrePop Units (0) 7" xfId="7120"/>
    <cellStyle name="PrePop Units (0) 8" xfId="7121"/>
    <cellStyle name="PrePop Units (0) 9" xfId="7122"/>
    <cellStyle name="PrePop Units (1)" xfId="7123"/>
    <cellStyle name="PrePop Units (1) 2" xfId="7124"/>
    <cellStyle name="PrePop Units (1) 2 2" xfId="7125"/>
    <cellStyle name="PrePop Units (1) 3" xfId="7126"/>
    <cellStyle name="PrePop Units (1) 4" xfId="7127"/>
    <cellStyle name="PrePop Units (1) 5" xfId="7128"/>
    <cellStyle name="PrePop Units (1) 6" xfId="12241"/>
    <cellStyle name="PrePop Units (2)" xfId="7129"/>
    <cellStyle name="PrePop Units (2) 2" xfId="7130"/>
    <cellStyle name="PrePop Units (2) 2 2" xfId="7131"/>
    <cellStyle name="PrePop Units (2) 3" xfId="7132"/>
    <cellStyle name="PrePop Units (2) 4" xfId="7133"/>
    <cellStyle name="PrePop Units (2) 5" xfId="7134"/>
    <cellStyle name="PrePop Units (2) 6" xfId="12242"/>
    <cellStyle name="pricing" xfId="7135"/>
    <cellStyle name="Profile" xfId="7136"/>
    <cellStyle name="PSChar" xfId="7137"/>
    <cellStyle name="PSDate" xfId="7138"/>
    <cellStyle name="PSDec" xfId="7139"/>
    <cellStyle name="PSHeading" xfId="7140"/>
    <cellStyle name="PSInt" xfId="7141"/>
    <cellStyle name="PSSpacer" xfId="7142"/>
    <cellStyle name="Q1" xfId="7143"/>
    <cellStyle name="Q1 2" xfId="7144"/>
    <cellStyle name="Q1 3" xfId="7145"/>
    <cellStyle name="Q1 4" xfId="7146"/>
    <cellStyle name="Q1 5" xfId="7147"/>
    <cellStyle name="Quantity" xfId="7148"/>
    <cellStyle name="Quantity 10" xfId="7149"/>
    <cellStyle name="Quantity 11" xfId="7150"/>
    <cellStyle name="Quantity 12" xfId="7151"/>
    <cellStyle name="Quantity 2" xfId="7152"/>
    <cellStyle name="Quantity 3" xfId="7153"/>
    <cellStyle name="Quantity 4" xfId="7154"/>
    <cellStyle name="Quantity 5" xfId="7155"/>
    <cellStyle name="Quantity 6" xfId="7156"/>
    <cellStyle name="Quantity 7" xfId="7157"/>
    <cellStyle name="Quantity 8" xfId="7158"/>
    <cellStyle name="Quantity 9" xfId="7159"/>
    <cellStyle name="Rate" xfId="7160"/>
    <cellStyle name="Rate 2" xfId="7161"/>
    <cellStyle name="Rate 2 2" xfId="7162"/>
    <cellStyle name="Rate 2 2 2" xfId="7163"/>
    <cellStyle name="Rate 2 3" xfId="7164"/>
    <cellStyle name="Rate 3" xfId="7165"/>
    <cellStyle name="Rate 3 2" xfId="7166"/>
    <cellStyle name="Rate 4" xfId="7167"/>
    <cellStyle name="Rate 4 2" xfId="12243"/>
    <cellStyle name="Rate 5" xfId="12244"/>
    <cellStyle name="Ratio" xfId="7168"/>
    <cellStyle name="report_title" xfId="7169"/>
    <cellStyle name="Reset  - Style4" xfId="7170"/>
    <cellStyle name="Reset  - Style7" xfId="7171"/>
    <cellStyle name="Reset range style to defaults" xfId="7172"/>
    <cellStyle name="Reset range style to defaults 2" xfId="7173"/>
    <cellStyle name="Result" xfId="12245"/>
    <cellStyle name="Result2" xfId="12246"/>
    <cellStyle name="Revenue(rev).xls]SEPT" xfId="7174"/>
    <cellStyle name="Revenue(rev).xls]SEPT 2" xfId="12247"/>
    <cellStyle name="RevList" xfId="7175"/>
    <cellStyle name="RevList 2" xfId="7176"/>
    <cellStyle name="RevList 3" xfId="7177"/>
    <cellStyle name="RevList 4" xfId="7178"/>
    <cellStyle name="RevList 5" xfId="7179"/>
    <cellStyle name="rrency [0]_laroux_1" xfId="7180"/>
    <cellStyle name="s" xfId="7181"/>
    <cellStyle name="s 2" xfId="7182"/>
    <cellStyle name="s 3" xfId="7183"/>
    <cellStyle name="s 4" xfId="7184"/>
    <cellStyle name="s 5" xfId="7185"/>
    <cellStyle name="S$ Exch" xfId="7186"/>
    <cellStyle name="s_BS working07" xfId="12248"/>
    <cellStyle name="s_FA" xfId="7187"/>
    <cellStyle name="s_FA 2" xfId="7188"/>
    <cellStyle name="s_FA 3" xfId="7189"/>
    <cellStyle name="s_FA 4" xfId="7190"/>
    <cellStyle name="s_FA 5" xfId="7191"/>
    <cellStyle name="s_FA_WP-IS" xfId="7192"/>
    <cellStyle name="s_FA_WP-IS 2" xfId="7193"/>
    <cellStyle name="s_FA_WP-IS 3" xfId="7194"/>
    <cellStyle name="s_FA_WP-IS 4" xfId="7195"/>
    <cellStyle name="s_FA_WP-IS 5" xfId="7196"/>
    <cellStyle name="s_P&amp;L working07" xfId="12249"/>
    <cellStyle name="s_P&amp;L working08" xfId="12250"/>
    <cellStyle name="s_purchases test - orisoft systems" xfId="7197"/>
    <cellStyle name="s_purchases test - orisoft systems 2" xfId="7198"/>
    <cellStyle name="s_purchases test - orisoft systems 3" xfId="7199"/>
    <cellStyle name="s_purchases test - orisoft systems 4" xfId="7200"/>
    <cellStyle name="s_purchases test - orisoft systems 5" xfId="7201"/>
    <cellStyle name="s_Sheng Foong (R) 08" xfId="12251"/>
    <cellStyle name="s_WP(IS)-System" xfId="7202"/>
    <cellStyle name="s_WP(IS)-System 2" xfId="7203"/>
    <cellStyle name="s_WP(IS)-System 3" xfId="7204"/>
    <cellStyle name="s_WP(IS)-System 4" xfId="7205"/>
    <cellStyle name="s_WP(IS)-System 5" xfId="7206"/>
    <cellStyle name="s_WP-IS" xfId="7207"/>
    <cellStyle name="s_WP-IS 2" xfId="7208"/>
    <cellStyle name="s_WP-IS 3" xfId="7209"/>
    <cellStyle name="s_WP-IS 4" xfId="7210"/>
    <cellStyle name="s_WP-IS 5" xfId="7211"/>
    <cellStyle name="Salomon Logo" xfId="7212"/>
    <cellStyle name="sbt2" xfId="7213"/>
    <cellStyle name="sbt2 2" xfId="7214"/>
    <cellStyle name="section head" xfId="7215"/>
    <cellStyle name="shade" xfId="7216"/>
    <cellStyle name="SHADETOTAL-AKS" xfId="7217"/>
    <cellStyle name="Sheet Title" xfId="7218"/>
    <cellStyle name="SHEET2" xfId="7219"/>
    <cellStyle name="STANDARD" xfId="7220"/>
    <cellStyle name="STANDARD 2" xfId="7221"/>
    <cellStyle name="STANDARD 3" xfId="7222"/>
    <cellStyle name="STANDARD 4" xfId="7223"/>
    <cellStyle name="STANDARD 5" xfId="7224"/>
    <cellStyle name="STANDARD 6" xfId="12252"/>
    <cellStyle name="STEVE" xfId="7225"/>
    <cellStyle name="steven" xfId="7226"/>
    <cellStyle name="steven 2" xfId="12253"/>
    <cellStyle name="Style 1" xfId="7227"/>
    <cellStyle name="Style 1 2" xfId="7228"/>
    <cellStyle name="Style 1 3" xfId="7229"/>
    <cellStyle name="Style 1 4" xfId="12254"/>
    <cellStyle name="Style 2" xfId="7230"/>
    <cellStyle name="Style 2 2" xfId="7231"/>
    <cellStyle name="Style 2 3" xfId="7232"/>
    <cellStyle name="Style 2 4" xfId="7233"/>
    <cellStyle name="Style 2 5" xfId="7234"/>
    <cellStyle name="Style 3" xfId="7235"/>
    <cellStyle name="Style 4" xfId="7236"/>
    <cellStyle name="Style 4 2" xfId="12255"/>
    <cellStyle name="Style 5" xfId="7237"/>
    <cellStyle name="Style 5 2" xfId="12256"/>
    <cellStyle name="Style 6" xfId="7238"/>
    <cellStyle name="Style 6 2" xfId="12257"/>
    <cellStyle name="Style 7" xfId="12258"/>
    <cellStyle name="Style 8" xfId="12259"/>
    <cellStyle name="style1" xfId="7239"/>
    <cellStyle name="Sub-category" xfId="7240"/>
    <cellStyle name="subhead" xfId="7241"/>
    <cellStyle name="subhead 2" xfId="12260"/>
    <cellStyle name="subt1" xfId="7242"/>
    <cellStyle name="Subtotal" xfId="7243"/>
    <cellStyle name="SubTotals_$[0.0]" xfId="7244"/>
    <cellStyle name="Table  - Style5" xfId="7245"/>
    <cellStyle name="Table  - Style5 2" xfId="7246"/>
    <cellStyle name="Table  - Style6" xfId="7247"/>
    <cellStyle name="Table  - Style6 2" xfId="7248"/>
    <cellStyle name="Table Head" xfId="7249"/>
    <cellStyle name="Table Source" xfId="7250"/>
    <cellStyle name="Table Text" xfId="7251"/>
    <cellStyle name="Table Title" xfId="7252"/>
    <cellStyle name="Table Units" xfId="7253"/>
    <cellStyle name="TableBorder" xfId="7254"/>
    <cellStyle name="text" xfId="7255"/>
    <cellStyle name="Text 1" xfId="7256"/>
    <cellStyle name="Text 2" xfId="7257"/>
    <cellStyle name="Text Head 1" xfId="7258"/>
    <cellStyle name="Text Head 2" xfId="7259"/>
    <cellStyle name="Text Indent 1" xfId="7260"/>
    <cellStyle name="Text Indent 2" xfId="7261"/>
    <cellStyle name="Text Indent A" xfId="7262"/>
    <cellStyle name="Text Indent B" xfId="7263"/>
    <cellStyle name="Text Indent B 2" xfId="7264"/>
    <cellStyle name="Text Indent B 2 2" xfId="7265"/>
    <cellStyle name="Text Indent B 3" xfId="7266"/>
    <cellStyle name="Text Indent B 4" xfId="7267"/>
    <cellStyle name="Text Indent B 5" xfId="7268"/>
    <cellStyle name="Text Indent B 6" xfId="12261"/>
    <cellStyle name="Text Indent C" xfId="7269"/>
    <cellStyle name="Text Indent C 2" xfId="7270"/>
    <cellStyle name="Text Indent C 2 2" xfId="7271"/>
    <cellStyle name="Text Indent C 2 3" xfId="12262"/>
    <cellStyle name="Text Indent C 3" xfId="7272"/>
    <cellStyle name="Text Indent C 4" xfId="7273"/>
    <cellStyle name="Text Indent C 5" xfId="7274"/>
    <cellStyle name="Text Indent C 6" xfId="12263"/>
    <cellStyle name="Text Indent C_E-TECH - WP (BS) 30.6.2010" xfId="12264"/>
    <cellStyle name="text_ARF" xfId="7275"/>
    <cellStyle name="text1" xfId="7276"/>
    <cellStyle name="þ_x001d_ð%&amp;“ý•&amp;Œýx_x0001_‚_x0007_å_x000e__x0007__x0001__x0001_" xfId="7277"/>
    <cellStyle name="þ_x001d_ð›_x000c_#ý_x000b__x000d__x001c_ýU_x0001_Ë3_x001e_5_x0007__x0001__x0001_" xfId="7278"/>
    <cellStyle name="þ_x001d_ð²_x000c_3ý&quot;_x000d_,ýU_x0001_·1î2_x0007__x0001__x0001_" xfId="7279"/>
    <cellStyle name="þ_x001d_ðÕ Xÿ_x0005__x000d_%ÿU_x0001_m)¾*_x0007__x0001__x0001_" xfId="7280"/>
    <cellStyle name="þ_x001d_ðÕ_x0009_Xÿ_x0005__x000d_%ÿU_x0001_m)¾*_x0007__x0001__x0001_" xfId="7281"/>
    <cellStyle name="Tickmark" xfId="7282"/>
    <cellStyle name="Times New Roman" xfId="7283"/>
    <cellStyle name="Title  - Style1" xfId="7284"/>
    <cellStyle name="Title  - Style6" xfId="7285"/>
    <cellStyle name="Title 10" xfId="7286"/>
    <cellStyle name="Title 10 2" xfId="12265"/>
    <cellStyle name="Title 11" xfId="7287"/>
    <cellStyle name="Title 11 2" xfId="12266"/>
    <cellStyle name="Title 12" xfId="7288"/>
    <cellStyle name="Title 13" xfId="7289"/>
    <cellStyle name="Title 14" xfId="7290"/>
    <cellStyle name="Title 15" xfId="7291"/>
    <cellStyle name="Title 16" xfId="7292"/>
    <cellStyle name="Title 17" xfId="7293"/>
    <cellStyle name="Title 18" xfId="7294"/>
    <cellStyle name="Title 19" xfId="7295"/>
    <cellStyle name="Title 2" xfId="7296"/>
    <cellStyle name="Title 2 10" xfId="7297"/>
    <cellStyle name="Title 2 2" xfId="7298"/>
    <cellStyle name="Title 2 2 2" xfId="7299"/>
    <cellStyle name="Title 2 2 3" xfId="7300"/>
    <cellStyle name="Title 2 2 4" xfId="7301"/>
    <cellStyle name="Title 2 3" xfId="7302"/>
    <cellStyle name="Title 2 3 2" xfId="7303"/>
    <cellStyle name="Title 2 3 3" xfId="7304"/>
    <cellStyle name="Title 2 4" xfId="7305"/>
    <cellStyle name="Title 2 5" xfId="7306"/>
    <cellStyle name="Title 2 6" xfId="7307"/>
    <cellStyle name="Title 2 7" xfId="7308"/>
    <cellStyle name="Title 2 8" xfId="7309"/>
    <cellStyle name="Title 2 9" xfId="7310"/>
    <cellStyle name="Title 2 9 2" xfId="7311"/>
    <cellStyle name="Title 2 9 3" xfId="7312"/>
    <cellStyle name="Title 20" xfId="7313"/>
    <cellStyle name="Title 21" xfId="7314"/>
    <cellStyle name="Title 22" xfId="7315"/>
    <cellStyle name="Title 23" xfId="7316"/>
    <cellStyle name="Title 24" xfId="7317"/>
    <cellStyle name="Title 25" xfId="7318"/>
    <cellStyle name="Title 26" xfId="7319"/>
    <cellStyle name="Title 27" xfId="7320"/>
    <cellStyle name="Title 28" xfId="7321"/>
    <cellStyle name="Title 29" xfId="7322"/>
    <cellStyle name="Title 3" xfId="7323"/>
    <cellStyle name="Title 3 2" xfId="7324"/>
    <cellStyle name="Title 3 3" xfId="7325"/>
    <cellStyle name="Title 3 4" xfId="7326"/>
    <cellStyle name="Title 3 5" xfId="7327"/>
    <cellStyle name="Title 3 6" xfId="7328"/>
    <cellStyle name="Title 3 7" xfId="7329"/>
    <cellStyle name="Title 3 8" xfId="7330"/>
    <cellStyle name="Title 30" xfId="7331"/>
    <cellStyle name="Title 31" xfId="7332"/>
    <cellStyle name="Title 32" xfId="7333"/>
    <cellStyle name="Title 33" xfId="7334"/>
    <cellStyle name="Title 34" xfId="7335"/>
    <cellStyle name="Title 35" xfId="7336"/>
    <cellStyle name="Title 36" xfId="7337"/>
    <cellStyle name="Title 37" xfId="7338"/>
    <cellStyle name="Title 38" xfId="7339"/>
    <cellStyle name="Title 4" xfId="7340"/>
    <cellStyle name="Title 4 2" xfId="7341"/>
    <cellStyle name="Title 4 3" xfId="7342"/>
    <cellStyle name="Title 4 4" xfId="7343"/>
    <cellStyle name="Title 5" xfId="7344"/>
    <cellStyle name="Title 5 2" xfId="7345"/>
    <cellStyle name="Title 5 3" xfId="7346"/>
    <cellStyle name="Title 5 4" xfId="7347"/>
    <cellStyle name="Title 6" xfId="7348"/>
    <cellStyle name="Title 6 2" xfId="7349"/>
    <cellStyle name="Title 7" xfId="7350"/>
    <cellStyle name="Title 8" xfId="7351"/>
    <cellStyle name="Title 8 2" xfId="12267"/>
    <cellStyle name="Title 9" xfId="7352"/>
    <cellStyle name="Title 9 2" xfId="12268"/>
    <cellStyle name="tms rmn" xfId="7353"/>
    <cellStyle name="tnr" xfId="7354"/>
    <cellStyle name="TOC 1" xfId="7355"/>
    <cellStyle name="TOC 2" xfId="7356"/>
    <cellStyle name="Total 2" xfId="7357"/>
    <cellStyle name="Total 2 10" xfId="7358"/>
    <cellStyle name="Total 2 2" xfId="7359"/>
    <cellStyle name="Total 2 2 2" xfId="7360"/>
    <cellStyle name="Total 2 2 2 2" xfId="7361"/>
    <cellStyle name="Total 2 2 2 2 2" xfId="7362"/>
    <cellStyle name="Total 2 2 2 3" xfId="7363"/>
    <cellStyle name="Total 2 2 2 3 2" xfId="7364"/>
    <cellStyle name="Total 2 2 2 4" xfId="7365"/>
    <cellStyle name="Total 2 2 3" xfId="7366"/>
    <cellStyle name="Total 2 2 3 2" xfId="7367"/>
    <cellStyle name="Total 2 2 4" xfId="7368"/>
    <cellStyle name="Total 2 2 4 2" xfId="7369"/>
    <cellStyle name="Total 2 2 5" xfId="7370"/>
    <cellStyle name="Total 2 3" xfId="7371"/>
    <cellStyle name="Total 2 3 2" xfId="7372"/>
    <cellStyle name="Total 2 3 2 2" xfId="7373"/>
    <cellStyle name="Total 2 3 3" xfId="7374"/>
    <cellStyle name="Total 2 3 3 2" xfId="7375"/>
    <cellStyle name="Total 2 3 4" xfId="7376"/>
    <cellStyle name="Total 2 3 4 2" xfId="7377"/>
    <cellStyle name="Total 2 3 5" xfId="7378"/>
    <cellStyle name="Total 2 4" xfId="7379"/>
    <cellStyle name="Total 2 4 2" xfId="7380"/>
    <cellStyle name="Total 2 4 2 2" xfId="7381"/>
    <cellStyle name="Total 2 4 3" xfId="7382"/>
    <cellStyle name="Total 2 4 3 2" xfId="7383"/>
    <cellStyle name="Total 2 4 4" xfId="7384"/>
    <cellStyle name="Total 2 5" xfId="7385"/>
    <cellStyle name="Total 2 5 2" xfId="7386"/>
    <cellStyle name="Total 2 5 2 2" xfId="7387"/>
    <cellStyle name="Total 2 5 3" xfId="7388"/>
    <cellStyle name="Total 2 6" xfId="7389"/>
    <cellStyle name="Total 2 7" xfId="7390"/>
    <cellStyle name="Total 2 8" xfId="7391"/>
    <cellStyle name="Total 2 8 2" xfId="7392"/>
    <cellStyle name="Total 2 9" xfId="7393"/>
    <cellStyle name="Total 3" xfId="7394"/>
    <cellStyle name="Total 3 2" xfId="7395"/>
    <cellStyle name="Total 3 2 2" xfId="7396"/>
    <cellStyle name="Total 3 2 2 2" xfId="7397"/>
    <cellStyle name="Total 3 2 3" xfId="7398"/>
    <cellStyle name="Total 3 2 4" xfId="7399"/>
    <cellStyle name="Total 3 3" xfId="7400"/>
    <cellStyle name="Total 3 3 2" xfId="7401"/>
    <cellStyle name="Total 3 3 3" xfId="7402"/>
    <cellStyle name="Total 3 3 3 2" xfId="7403"/>
    <cellStyle name="Total 3 3 4" xfId="7404"/>
    <cellStyle name="Total 3 4" xfId="7405"/>
    <cellStyle name="Total 3 5" xfId="7406"/>
    <cellStyle name="Total 3 6" xfId="7407"/>
    <cellStyle name="Total 3 6 2" xfId="7408"/>
    <cellStyle name="Total 3 6 2 2" xfId="7409"/>
    <cellStyle name="Total 3 6 3" xfId="7410"/>
    <cellStyle name="Total 3 7" xfId="7411"/>
    <cellStyle name="Total 4" xfId="7412"/>
    <cellStyle name="Total 4 2" xfId="7413"/>
    <cellStyle name="Total 4 2 2" xfId="7414"/>
    <cellStyle name="Total 4 2 3" xfId="7415"/>
    <cellStyle name="Total 4 2 3 2" xfId="7416"/>
    <cellStyle name="Total 4 2 4" xfId="7417"/>
    <cellStyle name="Total 4 3" xfId="7418"/>
    <cellStyle name="Total 4 3 2" xfId="7419"/>
    <cellStyle name="Total 4 4" xfId="7420"/>
    <cellStyle name="Total 4 4 2" xfId="7421"/>
    <cellStyle name="Total 4 5" xfId="7422"/>
    <cellStyle name="Total 5" xfId="7423"/>
    <cellStyle name="Total 5 2" xfId="7424"/>
    <cellStyle name="Total 5 2 2" xfId="7425"/>
    <cellStyle name="Total 5 3" xfId="7426"/>
    <cellStyle name="Total 5 3 2" xfId="7427"/>
    <cellStyle name="Total 5 4" xfId="7428"/>
    <cellStyle name="Total 5 4 2" xfId="7429"/>
    <cellStyle name="Total 5 5" xfId="7430"/>
    <cellStyle name="Total 6" xfId="7431"/>
    <cellStyle name="Total 6 2" xfId="7432"/>
    <cellStyle name="Total 6 2 2" xfId="7433"/>
    <cellStyle name="Total 6 3" xfId="7434"/>
    <cellStyle name="Total 6 3 2" xfId="7435"/>
    <cellStyle name="Total 6 4" xfId="7436"/>
    <cellStyle name="Total 7" xfId="7437"/>
    <cellStyle name="Total 7 2" xfId="7438"/>
    <cellStyle name="Total 7 3" xfId="12269"/>
    <cellStyle name="Total 8" xfId="7439"/>
    <cellStyle name="Total 8 2" xfId="7440"/>
    <cellStyle name="Total 9" xfId="7441"/>
    <cellStyle name="Total 9 2" xfId="7442"/>
    <cellStyle name="Total 9 3" xfId="7443"/>
    <cellStyle name="total.00" xfId="12270"/>
    <cellStyle name="Totals_$" xfId="7444"/>
    <cellStyle name="TotCol - Style5" xfId="7445"/>
    <cellStyle name="TotCol - Style7" xfId="7446"/>
    <cellStyle name="TotRow - Style4" xfId="7447"/>
    <cellStyle name="TotRow - Style4 2" xfId="7448"/>
    <cellStyle name="TotRow - Style8" xfId="7449"/>
    <cellStyle name="TotRow - Style8 2" xfId="7450"/>
    <cellStyle name="Tusental (0)_pldt" xfId="7451"/>
    <cellStyle name="Tusental_pldt" xfId="7452"/>
    <cellStyle name="Ù┼" xfId="7453"/>
    <cellStyle name="Ù┼ 2" xfId="12271"/>
    <cellStyle name="Update" xfId="12272"/>
    <cellStyle name="US$[0]" xfId="7454"/>
    <cellStyle name="US$Exch" xfId="7455"/>
    <cellStyle name="User_Defined_C" xfId="7456"/>
    <cellStyle name="Value" xfId="7457"/>
    <cellStyle name="Value 2" xfId="7458"/>
    <cellStyle name="Value 2 2" xfId="7459"/>
    <cellStyle name="Value 2 2 2" xfId="7460"/>
    <cellStyle name="Value 2 3" xfId="7461"/>
    <cellStyle name="Value 3" xfId="7462"/>
    <cellStyle name="Value 3 2" xfId="7463"/>
    <cellStyle name="Value 4" xfId="7464"/>
    <cellStyle name="Value 4 2" xfId="12273"/>
    <cellStyle name="Value 5" xfId="12274"/>
    <cellStyle name="Value 5 2" xfId="12275"/>
    <cellStyle name="Value 6" xfId="12276"/>
    <cellStyle name="Valuta (0)_pldt" xfId="7465"/>
    <cellStyle name="Valuta_Page 12" xfId="7466"/>
    <cellStyle name="Währung [0]_Compiling Utility Macros" xfId="7467"/>
    <cellStyle name="Währung_Compiling Utility Macros" xfId="7468"/>
    <cellStyle name="Warning Text 2" xfId="7469"/>
    <cellStyle name="Warning Text 2 10" xfId="7470"/>
    <cellStyle name="Warning Text 2 2" xfId="7471"/>
    <cellStyle name="Warning Text 2 2 2" xfId="7472"/>
    <cellStyle name="Warning Text 2 2 3" xfId="7473"/>
    <cellStyle name="Warning Text 2 2 4" xfId="7474"/>
    <cellStyle name="Warning Text 2 3" xfId="7475"/>
    <cellStyle name="Warning Text 2 3 2" xfId="7476"/>
    <cellStyle name="Warning Text 2 3 3" xfId="7477"/>
    <cellStyle name="Warning Text 2 4" xfId="7478"/>
    <cellStyle name="Warning Text 2 5" xfId="7479"/>
    <cellStyle name="Warning Text 2 6" xfId="7480"/>
    <cellStyle name="Warning Text 2 7" xfId="7481"/>
    <cellStyle name="Warning Text 2 8" xfId="7482"/>
    <cellStyle name="Warning Text 2 9" xfId="7483"/>
    <cellStyle name="Warning Text 2 9 2" xfId="7484"/>
    <cellStyle name="Warning Text 2 9 3" xfId="7485"/>
    <cellStyle name="Warning Text 3" xfId="7486"/>
    <cellStyle name="Warning Text 3 2" xfId="7487"/>
    <cellStyle name="Warning Text 3 3" xfId="7488"/>
    <cellStyle name="Warning Text 3 4" xfId="7489"/>
    <cellStyle name="Warning Text 3 5" xfId="7490"/>
    <cellStyle name="Warning Text 3 6" xfId="7491"/>
    <cellStyle name="Warning Text 3 7" xfId="7492"/>
    <cellStyle name="Warning Text 3 8" xfId="7493"/>
    <cellStyle name="Warning Text 4" xfId="7494"/>
    <cellStyle name="Warning Text 4 2" xfId="7495"/>
    <cellStyle name="Warning Text 4 3" xfId="7496"/>
    <cellStyle name="Warning Text 4 4" xfId="7497"/>
    <cellStyle name="Warning Text 5" xfId="7498"/>
    <cellStyle name="Warning Text 5 2" xfId="7499"/>
    <cellStyle name="Warning Text 5 3" xfId="7500"/>
    <cellStyle name="Warning Text 6" xfId="7501"/>
    <cellStyle name="Warning Text 7" xfId="7502"/>
    <cellStyle name="Warning Text 7 2" xfId="7503"/>
    <cellStyle name="Warning Text 7 3" xfId="7504"/>
    <cellStyle name="x" xfId="7505"/>
    <cellStyle name="x 2" xfId="7506"/>
    <cellStyle name="x_Advance Hygiene AWP 07" xfId="12277"/>
    <cellStyle name="x_Advance Hygiene AWP 07 (version 1)" xfId="12278"/>
    <cellStyle name="x_Advance Hygiene Parts 07-AWP (cassie)" xfId="12279"/>
    <cellStyle name="x_Advanced Hygiene 07-sales &amp; purchases" xfId="12280"/>
    <cellStyle name="x_Aud Sch - Ori Sys (M) 07 (7.5.07)" xfId="7507"/>
    <cellStyle name="x_Aud Sch - Ori Sys (M) 07 (7.5.07)_cassie" xfId="7508"/>
    <cellStyle name="x_Aud Sch - Ori Sys (M) 07 (7.5.07)_GFES-AWP(IS)-311208" xfId="7509"/>
    <cellStyle name="x_Aud Sch - Ori Sys (M) 07 (7.5.07)_GFS OB and sales test" xfId="7510"/>
    <cellStyle name="x_Aud Sch - Ori Sys (M) 07 (7.5.07)_GFS-awp (BS) 08" xfId="7511"/>
    <cellStyle name="x_Aud Sch - Ori Sys (M) 07 (7.5.07)_Penkopack-WP (BS) 08" xfId="7512"/>
    <cellStyle name="x_Aud Sch - Ori Sys (M) 07 (7.5.07)_purchases test - orisoft systems" xfId="7513"/>
    <cellStyle name="x_Aud Sch - Ori Sys (M) 07 (7.5.07)_sales test-Orisoft" xfId="7514"/>
    <cellStyle name="x_Aud Sch - Ori Sys (M) 07 (7.5.07)_Spritvest-awp (BS) 08" xfId="7515"/>
    <cellStyle name="x_Aud Sch - Ori Sys (M) 07 (7.5.07)_SPV 08 -mui" xfId="7516"/>
    <cellStyle name="x_Aud Sch - Ori Sys (M) 07 (7.5.07)_WP(IS)-APOS" xfId="7517"/>
    <cellStyle name="x_Aud Sch - Ori Sys (M) 07 (7.5.07)_WP-IS" xfId="7518"/>
    <cellStyle name="x_Audit checklist" xfId="12281"/>
    <cellStyle name="x_AWP" xfId="7519"/>
    <cellStyle name="x_AWP - FDI - 2004" xfId="7520"/>
    <cellStyle name="x_AWP - FDI - 2004_WP-IS" xfId="7521"/>
    <cellStyle name="x_AWP(BS)-LST'08" xfId="7522"/>
    <cellStyle name="x_AWP_WP-IS" xfId="7523"/>
    <cellStyle name="x_AWP-BS" xfId="7524"/>
    <cellStyle name="x_AWP-BS 08 (new)" xfId="7525"/>
    <cellStyle name="x_AWP-BS winson 13.1.09" xfId="7526"/>
    <cellStyle name="x_AWP-stock 08" xfId="7527"/>
    <cellStyle name="x_Bill payables - Jul'09" xfId="7528"/>
    <cellStyle name="x_Book1" xfId="7529"/>
    <cellStyle name="x_Book3" xfId="7530"/>
    <cellStyle name="x_Book3_cassie" xfId="7531"/>
    <cellStyle name="x_Book3_GFES-AWP(IS)-311208" xfId="7532"/>
    <cellStyle name="x_Book3_GFS OB and sales test" xfId="7533"/>
    <cellStyle name="x_Book3_GFS-awp (BS) 08" xfId="7534"/>
    <cellStyle name="x_Book3_Penkopack-WP (BS) 08" xfId="7535"/>
    <cellStyle name="x_Book3_purchases test - orisoft systems" xfId="7536"/>
    <cellStyle name="x_Book3_sales test-Orisoft" xfId="7537"/>
    <cellStyle name="x_Book3_Spritvest-awp (BS) 08" xfId="7538"/>
    <cellStyle name="x_Book3_SPV 08 -mui" xfId="7539"/>
    <cellStyle name="x_Book3_WP(IS)-APOS" xfId="7540"/>
    <cellStyle name="x_Book3_WP-IS" xfId="7541"/>
    <cellStyle name="x_Bookmark schedules 2007 BS" xfId="7542"/>
    <cellStyle name="x_BP'07-EM" xfId="12282"/>
    <cellStyle name="x_BP'07-PL" xfId="12283"/>
    <cellStyle name="x_BS working07" xfId="12284"/>
    <cellStyle name="x_BS wp" xfId="7543"/>
    <cellStyle name="x_BS wp_BS wps" xfId="7544"/>
    <cellStyle name="x_BS wps" xfId="7545"/>
    <cellStyle name="x_BS wps-GFESS" xfId="7546"/>
    <cellStyle name="x_BS08 (R)" xfId="12285"/>
    <cellStyle name="x_BS08 (R)^" xfId="12286"/>
    <cellStyle name="x_cassie" xfId="7547"/>
    <cellStyle name="x_chef N Brew outstnading" xfId="7548"/>
    <cellStyle name="x_CMP-(w)'08" xfId="12287"/>
    <cellStyle name="x_Copy of Accounting Schedule (Q2) (2)" xfId="12288"/>
    <cellStyle name="x_Copy of sch07" xfId="12289"/>
    <cellStyle name="x_Copy of Sheng Foong AWP 07" xfId="12290"/>
    <cellStyle name="x_Copy of WP-BS 09-old" xfId="7549"/>
    <cellStyle name="x_D(1)" xfId="12291"/>
    <cellStyle name="x_D(1)_HPI-Schedule 08 (Joanne) 27.07.2008" xfId="12292"/>
    <cellStyle name="x_DETAIL OF FD 2008" xfId="7550"/>
    <cellStyle name="x_Due D schedule" xfId="7551"/>
    <cellStyle name="x_E-TECH - WP (BS) 30.6.2010" xfId="12293"/>
    <cellStyle name="x_E-tech (BS) 09" xfId="7552"/>
    <cellStyle name="x_E-tech (BS) 09-KC" xfId="7553"/>
    <cellStyle name="x_E-TECH OUTSTANDING  3.2.2010" xfId="12294"/>
    <cellStyle name="x_E-Tech Outstanding 2.8.10" xfId="12295"/>
    <cellStyle name="x_E-Tech Outstanding 22 2 10" xfId="12296"/>
    <cellStyle name="x_E-Tech WP (BS) 09" xfId="12297"/>
    <cellStyle name="x_E-Tech WP (BS) 09(1)" xfId="12298"/>
    <cellStyle name="x_E-Tech WP (BS) 09-1-delete" xfId="12299"/>
    <cellStyle name="x_E-Tech WP (BS) 09-l" xfId="12300"/>
    <cellStyle name="x_Ever United (R) 09^" xfId="12301"/>
    <cellStyle name="x_FA lead 06" xfId="7554"/>
    <cellStyle name="x_FA lead 06_WP-IS" xfId="7555"/>
    <cellStyle name="x_FA(Jul'09)-E-tech" xfId="7556"/>
    <cellStyle name="x_Fair Value" xfId="12302"/>
    <cellStyle name="x_Fair Value_Audit checklist" xfId="12303"/>
    <cellStyle name="x_Fair Value_CMP-(w)'08" xfId="12304"/>
    <cellStyle name="x_Fair Value_HPI-Schedule 08 (Joanne) 27.07.2008" xfId="12305"/>
    <cellStyle name="x_Fair Value_Misc Schedules'2007 - updated" xfId="12306"/>
    <cellStyle name="x_Fair Value_Misc Schedules'2007 - updated_HPI-Schedule 08 (Joanne) 27.07.2008" xfId="12307"/>
    <cellStyle name="x_Fair Value_MSP2009-SCH" xfId="12308"/>
    <cellStyle name="x_Fair Value_Receivables" xfId="12309"/>
    <cellStyle name="x_Fair Value_Receivables and other" xfId="12310"/>
    <cellStyle name="x_Fair Value_sch08" xfId="12311"/>
    <cellStyle name="x_Fair Value_sch-denice" xfId="12312"/>
    <cellStyle name="x_Fair Value_Schedule - 29.02.2008 (Joanne)" xfId="12313"/>
    <cellStyle name="x_Fair Value_Schedule'08" xfId="12314"/>
    <cellStyle name="x_Fair Value_Schedules08 (cheok)" xfId="12315"/>
    <cellStyle name="x_Fair Value_Sch-Tressy" xfId="12316"/>
    <cellStyle name="x_Fair Value_Sui yee'08" xfId="12317"/>
    <cellStyle name="x_GFES-AWP(BS)-311208" xfId="7557"/>
    <cellStyle name="x_GFES-AWP(BS)-311208-old" xfId="7558"/>
    <cellStyle name="x_GFES-AWP(IS)-311208" xfId="7559"/>
    <cellStyle name="x_GFES-insurance" xfId="7560"/>
    <cellStyle name="x_GFI - IS 08" xfId="7561"/>
    <cellStyle name="x_GFS OB and sales test" xfId="7562"/>
    <cellStyle name="x_GFS-awp (BS) 08" xfId="7563"/>
    <cellStyle name="x_GFS-BS" xfId="7564"/>
    <cellStyle name="x_Hot Bits AWP 07" xfId="12318"/>
    <cellStyle name="x_HP-FV" xfId="12319"/>
    <cellStyle name="x_HPI-Schedule 08 (Joanne) 27.07.2008" xfId="12320"/>
    <cellStyle name="x_Insurance coverage - P &amp; T" xfId="7565"/>
    <cellStyle name="x_Insurance coverage - P &amp; T_WP-IS" xfId="7566"/>
    <cellStyle name="x_KBPCK - Schedules'08 (Joanne)" xfId="12321"/>
    <cellStyle name="x_kin choong(1)" xfId="7567"/>
    <cellStyle name="x_Kopacklables Press-awp (BS) 08" xfId="7568"/>
    <cellStyle name="x_Kopacklables Press-awp (BS) 08 1" xfId="7569"/>
    <cellStyle name="x_Kopacklables Press-awp (BS) 08-OLD" xfId="7570"/>
    <cellStyle name="x_KPSB AWP 08" xfId="7571"/>
    <cellStyle name="x_LA new sch-GTC" xfId="12322"/>
    <cellStyle name="x_LA new sch-GTC_Audit checklist" xfId="12323"/>
    <cellStyle name="x_LA new sch-GTC_CMP-(w)'08" xfId="12324"/>
    <cellStyle name="x_LA new sch-GTC_HPI-Schedule 08 (Joanne) 27.07.2008" xfId="12325"/>
    <cellStyle name="x_LA new sch-GTC_Misc Schedules'2007 - updated" xfId="12326"/>
    <cellStyle name="x_LA new sch-GTC_Misc Schedules'2007 - updated_HPI-Schedule 08 (Joanne) 27.07.2008" xfId="12327"/>
    <cellStyle name="x_LA new sch-GTC_MSP2009-SCH" xfId="12328"/>
    <cellStyle name="x_LA new sch-GTC_sch08" xfId="12329"/>
    <cellStyle name="x_LA new sch-GTC_sch-denice" xfId="12330"/>
    <cellStyle name="x_LA new sch-GTC_schedule" xfId="12331"/>
    <cellStyle name="x_LA new sch-GTC_Schedule - 29.02.2008 (Joanne)" xfId="12332"/>
    <cellStyle name="x_LA new sch-GTC_schedule_Audit checklist" xfId="12333"/>
    <cellStyle name="x_LA new sch-GTC_schedule_CMP-(w)'08" xfId="12334"/>
    <cellStyle name="x_LA new sch-GTC_schedule_HPI-Schedule 08 (Joanne) 27.07.2008" xfId="12335"/>
    <cellStyle name="x_LA new sch-GTC_schedule_MSP2009-SCH" xfId="12336"/>
    <cellStyle name="x_LA new sch-GTC_schedule_sch08" xfId="12337"/>
    <cellStyle name="x_LA new sch-GTC_schedule_sch-denice" xfId="12338"/>
    <cellStyle name="x_LA new sch-GTC_schedule_Schedules08 (cheok)" xfId="12339"/>
    <cellStyle name="x_LA new sch-GTC_schedule_Sch-Tressy" xfId="12340"/>
    <cellStyle name="x_LA new sch-GTC_Schedules08 (cheok)" xfId="12341"/>
    <cellStyle name="x_LA new sch-GTC_Sch-Tressy" xfId="12342"/>
    <cellStyle name="x_LO" xfId="7572"/>
    <cellStyle name="x_Makatas industries - carmen" xfId="7573"/>
    <cellStyle name="x_Makatas Marketing - carmen" xfId="7574"/>
    <cellStyle name="x_Makatas Marketing WP-BS 08" xfId="7575"/>
    <cellStyle name="x_markatas industry - Awp" xfId="7576"/>
    <cellStyle name="x_Misc Schedules'2007 - updated" xfId="12343"/>
    <cellStyle name="x_Misc Schedules'2007 - updated_HPI-Schedule 08 (Joanne) 27.07.2008" xfId="12344"/>
    <cellStyle name="x_MITV All AWP" xfId="7577"/>
    <cellStyle name="x_MITV All AWP_WP-IS" xfId="7578"/>
    <cellStyle name="x_MSP2009-SCH" xfId="12345"/>
    <cellStyle name="x_Orisoft system 08 awp" xfId="7579"/>
    <cellStyle name="x_Orisoft system 08 awp-B4" xfId="7580"/>
    <cellStyle name="x_Orisoft system 08 awp-YILANG" xfId="7581"/>
    <cellStyle name="x_P&amp;L working07" xfId="12346"/>
    <cellStyle name="x_P&amp;L working08" xfId="12347"/>
    <cellStyle name="x_Penkopack Due D analysis" xfId="7582"/>
    <cellStyle name="x_Penkopack FA" xfId="7583"/>
    <cellStyle name="x_Penkopack sdn. bhd." xfId="7584"/>
    <cellStyle name="x_Penkopack-WP (BS) 08" xfId="7585"/>
    <cellStyle name="x_physical sight" xfId="12348"/>
    <cellStyle name="x_PL SCH" xfId="12349"/>
    <cellStyle name="x_PMM Components (R) 09" xfId="12350"/>
    <cellStyle name="x_PTPP schedules 2007" xfId="7586"/>
    <cellStyle name="x_PTPP schedules 2007_WP-IS" xfId="7587"/>
    <cellStyle name="x_purchases test - orisoft systems" xfId="7588"/>
    <cellStyle name="x_Pustaka zaman - awp (BS)07" xfId="7589"/>
    <cellStyle name="x_Receivables" xfId="12351"/>
    <cellStyle name="x_Receivables and other" xfId="12352"/>
    <cellStyle name="x_REINHAUSEN AWP 2005" xfId="7590"/>
    <cellStyle name="x_REINHAUSEN AWP 2005_WP-IS" xfId="7591"/>
    <cellStyle name="x_salary and director rem" xfId="12353"/>
    <cellStyle name="x_sales test-Orisoft" xfId="7592"/>
    <cellStyle name="x_Sample WP (BS)" xfId="7593"/>
    <cellStyle name="x_sch" xfId="12354"/>
    <cellStyle name="x_Sch 08" xfId="12355"/>
    <cellStyle name="x_Sch 08-jin" xfId="12356"/>
    <cellStyle name="x_sch07" xfId="12357"/>
    <cellStyle name="x_sch08" xfId="12358"/>
    <cellStyle name="x_sch-denice" xfId="12359"/>
    <cellStyle name="x_schedule" xfId="12360"/>
    <cellStyle name="x_Schedule - 29.02.2008 (Joanne)" xfId="12361"/>
    <cellStyle name="x_Schedule (07.05.08)" xfId="12362"/>
    <cellStyle name="x_schedule (BS)" xfId="12363"/>
    <cellStyle name="x_schedule (BS)_Audit checklist" xfId="12364"/>
    <cellStyle name="x_schedule (BS)_CMP-(w)'08" xfId="12365"/>
    <cellStyle name="x_schedule (BS)_HPI-Schedule 08 (Joanne) 27.07.2008" xfId="12366"/>
    <cellStyle name="x_schedule (BS)_MSP2009-SCH" xfId="12367"/>
    <cellStyle name="x_schedule (BS)_sch08" xfId="12368"/>
    <cellStyle name="x_schedule (BS)_sch-denice" xfId="12369"/>
    <cellStyle name="x_schedule (BS)_Schedules08 (cheok)" xfId="12370"/>
    <cellStyle name="x_schedule (BS)_Sch-Tressy" xfId="12371"/>
    <cellStyle name="x_Schedule (version 1)" xfId="12372"/>
    <cellStyle name="x_schedule_1" xfId="12373"/>
    <cellStyle name="x_schedule_1_Audit checklist" xfId="12374"/>
    <cellStyle name="x_schedule_1_CMP-(w)'08" xfId="12375"/>
    <cellStyle name="x_schedule_1_HPI-Schedule 08 (Joanne) 27.07.2008" xfId="12376"/>
    <cellStyle name="x_schedule_1_MSP2009-SCH" xfId="12377"/>
    <cellStyle name="x_schedule_1_sch08" xfId="12378"/>
    <cellStyle name="x_schedule_1_sch-denice" xfId="12379"/>
    <cellStyle name="x_schedule_1_Schedules08 (cheok)" xfId="12380"/>
    <cellStyle name="x_schedule_1_Sch-Tressy" xfId="12381"/>
    <cellStyle name="x_schedule_Audit checklist" xfId="12382"/>
    <cellStyle name="x_schedule_CMP-(w)'08" xfId="12383"/>
    <cellStyle name="x_schedule_HPI-Schedule 08 (Joanne) 27.07.2008" xfId="12384"/>
    <cellStyle name="x_schedule_Misc Schedules'2007 - updated" xfId="12385"/>
    <cellStyle name="x_schedule_Misc Schedules'2007 - updated_HPI-Schedule 08 (Joanne) 27.07.2008" xfId="12386"/>
    <cellStyle name="x_schedule_MSP2009-SCH" xfId="12387"/>
    <cellStyle name="x_schedule_sch08" xfId="12388"/>
    <cellStyle name="x_schedule_sch-denice" xfId="12389"/>
    <cellStyle name="x_schedule_schedule" xfId="12390"/>
    <cellStyle name="x_schedule_Schedule - 29.02.2008 (Joanne)" xfId="12391"/>
    <cellStyle name="x_schedule_schedule_Audit checklist" xfId="12392"/>
    <cellStyle name="x_schedule_schedule_CMP-(w)'08" xfId="12393"/>
    <cellStyle name="x_schedule_schedule_HPI-Schedule 08 (Joanne) 27.07.2008" xfId="12394"/>
    <cellStyle name="x_schedule_schedule_MSP2009-SCH" xfId="12395"/>
    <cellStyle name="x_schedule_schedule_sch08" xfId="12396"/>
    <cellStyle name="x_schedule_schedule_sch-denice" xfId="12397"/>
    <cellStyle name="x_schedule_schedule_Schedules08 (cheok)" xfId="12398"/>
    <cellStyle name="x_schedule_schedule_Sch-Tressy" xfId="12399"/>
    <cellStyle name="x_schedule_Schedules08 (cheok)" xfId="12400"/>
    <cellStyle name="x_schedule_Sch-Tressy" xfId="12401"/>
    <cellStyle name="x_Schedule'07-AJ" xfId="12402"/>
    <cellStyle name="x_Schedule'07-AJ_Audit checklist" xfId="12403"/>
    <cellStyle name="x_Schedule'07-AJ_CMP-(w)'08" xfId="12404"/>
    <cellStyle name="x_Schedule'07-AJ_HPI-Schedule 08 (Joanne) 27.07.2008" xfId="12405"/>
    <cellStyle name="x_Schedule'07-AJ_Misc Schedules'2007 - updated" xfId="12406"/>
    <cellStyle name="x_Schedule'07-AJ_Misc Schedules'2007 - updated_HPI-Schedule 08 (Joanne) 27.07.2008" xfId="12407"/>
    <cellStyle name="x_Schedule'07-AJ_MSP2009-SCH" xfId="12408"/>
    <cellStyle name="x_Schedule'07-AJ_Receivables" xfId="12409"/>
    <cellStyle name="x_Schedule'07-AJ_Receivables and other" xfId="12410"/>
    <cellStyle name="x_Schedule'07-AJ_sch08" xfId="12411"/>
    <cellStyle name="x_Schedule'07-AJ_sch-denice" xfId="12412"/>
    <cellStyle name="x_Schedule'07-AJ_Schedule - 29.02.2008 (Joanne)" xfId="12413"/>
    <cellStyle name="x_Schedule'07-AJ_Schedule'08" xfId="12414"/>
    <cellStyle name="x_Schedule'07-AJ_Schedules08 (cheok)" xfId="12415"/>
    <cellStyle name="x_Schedule'07-AJ_Sch-Tressy" xfId="12416"/>
    <cellStyle name="x_Schedule'07-AJ_Sui yee'08" xfId="12417"/>
    <cellStyle name="x_Schedule'08" xfId="12418"/>
    <cellStyle name="x_Schedule'08 - DD (03.09.08)" xfId="12419"/>
    <cellStyle name="x_Schedule'2007" xfId="12420"/>
    <cellStyle name="x_Schedule'2007_Audit checklist" xfId="12421"/>
    <cellStyle name="x_Schedule'2007_CMP-(w)'08" xfId="12422"/>
    <cellStyle name="x_Schedule'2007_HPI-Schedule 08 (Joanne) 27.07.2008" xfId="12423"/>
    <cellStyle name="x_Schedule'2007_MSP2009-SCH" xfId="12424"/>
    <cellStyle name="x_Schedule'2007_sch08" xfId="12425"/>
    <cellStyle name="x_Schedule'2007_sch-denice" xfId="12426"/>
    <cellStyle name="x_Schedule'2007_Schedules08 (cheok)" xfId="12427"/>
    <cellStyle name="x_Schedule'2007_Sch-Tressy" xfId="12428"/>
    <cellStyle name="x_scheduleHE" xfId="12429"/>
    <cellStyle name="x_scheduleHE_HPI-Schedule 08 (Joanne) 27.07.2008" xfId="12430"/>
    <cellStyle name="x_Schedules08 (cheok)" xfId="12431"/>
    <cellStyle name="x_Sch-Tressy" xfId="12432"/>
    <cellStyle name="x_sch-ws" xfId="12433"/>
    <cellStyle name="x_SF AWP" xfId="12434"/>
    <cellStyle name="x_SF-staff cost" xfId="12435"/>
    <cellStyle name="x_Sheng Foong (R) 08" xfId="12436"/>
    <cellStyle name="x_Sheng Foong 07-sales &amp; purchases" xfId="12437"/>
    <cellStyle name="x_Sheng Foong AWP 07" xfId="12438"/>
    <cellStyle name="x_Sheng Foong AWP 07-- (version 1)" xfId="12439"/>
    <cellStyle name="x_Sheng Foong IS &amp; BS AWP 07" xfId="7594"/>
    <cellStyle name="x_Sheng Foong IS &amp; BS AWP 07_WP-IS" xfId="7595"/>
    <cellStyle name="x_SI-Schedules 08 (2)" xfId="12440"/>
    <cellStyle name="x_Speedworks Analysis" xfId="12441"/>
    <cellStyle name="x_Speedworks AWP 07" xfId="12442"/>
    <cellStyle name="x_Spritvest-awp (BS) 08" xfId="7596"/>
    <cellStyle name="x_SPV 08 -mui" xfId="7597"/>
    <cellStyle name="x_SSH-HP 08" xfId="12443"/>
    <cellStyle name="x_SSSB 04 K - PPE" xfId="7598"/>
    <cellStyle name="x_SSSB 04 K - PPE_WP-IS" xfId="7599"/>
    <cellStyle name="x_Sui yee'08" xfId="12444"/>
    <cellStyle name="x_sum of digit" xfId="12445"/>
    <cellStyle name="x_sum of digit_Audit checklist" xfId="12446"/>
    <cellStyle name="x_sum of digit_CMP-(w)'08" xfId="12447"/>
    <cellStyle name="x_sum of digit_HPI-Schedule 08 (Joanne) 27.07.2008" xfId="12448"/>
    <cellStyle name="x_sum of digit_Misc Schedules'2007 - updated" xfId="12449"/>
    <cellStyle name="x_sum of digit_Misc Schedules'2007 - updated_HPI-Schedule 08 (Joanne) 27.07.2008" xfId="12450"/>
    <cellStyle name="x_sum of digit_MSP2009-SCH" xfId="12451"/>
    <cellStyle name="x_sum of digit_Receivables" xfId="12452"/>
    <cellStyle name="x_sum of digit_Receivables and other" xfId="12453"/>
    <cellStyle name="x_sum of digit_sch08" xfId="12454"/>
    <cellStyle name="x_sum of digit_sch-denice" xfId="12455"/>
    <cellStyle name="x_sum of digit_Schedule - 29.02.2008 (Joanne)" xfId="12456"/>
    <cellStyle name="x_sum of digit_Schedule'08" xfId="12457"/>
    <cellStyle name="x_sum of digit_Schedules08 (cheok)" xfId="12458"/>
    <cellStyle name="x_sum of digit_Sch-Tressy" xfId="12459"/>
    <cellStyle name="x_sum of digit_Sui yee'08" xfId="12460"/>
    <cellStyle name="x_supersafe(PL)" xfId="12461"/>
    <cellStyle name="x_supersafe(PL)_Audit checklist" xfId="12462"/>
    <cellStyle name="x_supersafe(PL)_CMP-(w)'08" xfId="12463"/>
    <cellStyle name="x_supersafe(PL)_HPI-Schedule 08 (Joanne) 27.07.2008" xfId="12464"/>
    <cellStyle name="x_supersafe(PL)_MSP2009-SCH" xfId="12465"/>
    <cellStyle name="x_supersafe(PL)_sch08" xfId="12466"/>
    <cellStyle name="x_supersafe(PL)_sch-denice" xfId="12467"/>
    <cellStyle name="x_supersafe(PL)_Schedules08 (cheok)" xfId="12468"/>
    <cellStyle name="x_supersafe(PL)_Sch-Tressy" xfId="12469"/>
    <cellStyle name="x_Tax and deferred tax-GFES" xfId="12470"/>
    <cellStyle name="x_Times awp 2005 (rolled)" xfId="7600"/>
    <cellStyle name="x_Times awp 2005 (rolled)_WP-IS" xfId="7601"/>
    <cellStyle name="x_Times schedules" xfId="7602"/>
    <cellStyle name="x_Times schedules 2006" xfId="7603"/>
    <cellStyle name="x_Times schedules_WP-IS" xfId="7604"/>
    <cellStyle name="x_U NDY" xfId="7605"/>
    <cellStyle name="x_U NDY_WP-IS" xfId="7606"/>
    <cellStyle name="x_U_CMT01" xfId="7607"/>
    <cellStyle name="x_U_CMT01_WP-IS" xfId="7608"/>
    <cellStyle name="x_Uniweld_AWP" xfId="7609"/>
    <cellStyle name="x_Uniweld_AWP_WP-IS" xfId="7610"/>
    <cellStyle name="x_VCS08 (R)" xfId="12471"/>
    <cellStyle name="x_WP (BS)" xfId="7611"/>
    <cellStyle name="x_WP(BS)-APOS...." xfId="7612"/>
    <cellStyle name="x_WP(BS)-Ori Tech" xfId="7613"/>
    <cellStyle name="x_WP(BS)-System" xfId="7614"/>
    <cellStyle name="x_WP(BS)-System..." xfId="7615"/>
    <cellStyle name="x_WP(BS)-WCHT Consultancy" xfId="7616"/>
    <cellStyle name="x_WP(IS)-APOS" xfId="7617"/>
    <cellStyle name="x_WP(IS)-System" xfId="7618"/>
    <cellStyle name="x_WP-BS" xfId="7619"/>
    <cellStyle name="x_WP-BS 09" xfId="7620"/>
    <cellStyle name="x_WP-BS 09 (etech" xfId="7621"/>
    <cellStyle name="x_WP-IS" xfId="7622"/>
    <cellStyle name="x_Y1-0" xfId="12472"/>
    <cellStyle name="x_yilang Penkopack sdn. bhd." xfId="7623"/>
    <cellStyle name="x_YLM'2007" xfId="12473"/>
    <cellStyle name="x_YLM'2007_Audit checklist" xfId="12474"/>
    <cellStyle name="x_YLM'2007_CMP-(w)'08" xfId="12475"/>
    <cellStyle name="x_YLM'2007_HPI-Schedule 08 (Joanne) 27.07.2008" xfId="12476"/>
    <cellStyle name="x_YLM'2007_Misc Schedules'2007 - updated" xfId="12477"/>
    <cellStyle name="x_YLM'2007_Misc Schedules'2007 - updated_HPI-Schedule 08 (Joanne) 27.07.2008" xfId="12478"/>
    <cellStyle name="x_YLM'2007_MSP2009-SCH" xfId="12479"/>
    <cellStyle name="x_YLM'2007_Receivables" xfId="12480"/>
    <cellStyle name="x_YLM'2007_Receivables and other" xfId="12481"/>
    <cellStyle name="x_YLM'2007_sch08" xfId="12482"/>
    <cellStyle name="x_YLM'2007_sch-denice" xfId="12483"/>
    <cellStyle name="x_YLM'2007_Schedule - 29.02.2008 (Joanne)" xfId="12484"/>
    <cellStyle name="x_YLM'2007_Schedule'08" xfId="12485"/>
    <cellStyle name="x_YLM'2007_Schedules08 (cheok)" xfId="12486"/>
    <cellStyle name="x_YLM'2007_Sch-Tressy" xfId="12487"/>
    <cellStyle name="x_YLM'2007_Sui yee'08" xfId="12488"/>
    <cellStyle name="x_Ylm'JB2007" xfId="12489"/>
    <cellStyle name="x_Ylm'JB2007_Audit checklist" xfId="12490"/>
    <cellStyle name="x_Ylm'JB2007_CMP-(w)'08" xfId="12491"/>
    <cellStyle name="x_Ylm'JB2007_HPI-Schedule 08 (Joanne) 27.07.2008" xfId="12492"/>
    <cellStyle name="x_Ylm'JB2007_Misc Schedules'2007 - updated" xfId="12493"/>
    <cellStyle name="x_Ylm'JB2007_Misc Schedules'2007 - updated_HPI-Schedule 08 (Joanne) 27.07.2008" xfId="12494"/>
    <cellStyle name="x_Ylm'JB2007_MSP2009-SCH" xfId="12495"/>
    <cellStyle name="x_Ylm'JB2007_Receivables" xfId="12496"/>
    <cellStyle name="x_Ylm'JB2007_Receivables and other" xfId="12497"/>
    <cellStyle name="x_Ylm'JB2007_sch08" xfId="12498"/>
    <cellStyle name="x_Ylm'JB2007_sch-denice" xfId="12499"/>
    <cellStyle name="x_Ylm'JB2007_Schedule - 29.02.2008 (Joanne)" xfId="12500"/>
    <cellStyle name="x_Ylm'JB2007_Schedule'08" xfId="12501"/>
    <cellStyle name="x_Ylm'JB2007_Schedules08 (cheok)" xfId="12502"/>
    <cellStyle name="x_Ylm'JB2007_Sch-Tressy" xfId="12503"/>
    <cellStyle name="x_Ylm'JB2007_Sui yee'08" xfId="12504"/>
    <cellStyle name="x_YNHC 04 K - PPE" xfId="7624"/>
    <cellStyle name="x_YNHC 04 K - PPE_WP-IS" xfId="7625"/>
    <cellStyle name="Year" xfId="7626"/>
    <cellStyle name="YearHeading" xfId="7627"/>
    <cellStyle name="YearHeading 2" xfId="7628"/>
    <cellStyle name="Years" xfId="7629"/>
    <cellStyle name="YEL" xfId="7630"/>
    <cellStyle name="YY.MM" xfId="7631"/>
    <cellStyle name="YY.MM 2" xfId="7632"/>
    <cellStyle name="YY.MM 2 2" xfId="7633"/>
    <cellStyle name="YY.MM 2 2 2" xfId="7634"/>
    <cellStyle name="YY.MM 2 3" xfId="7635"/>
    <cellStyle name="YY.MM 3" xfId="7636"/>
    <cellStyle name="YY.MM 3 2" xfId="7637"/>
    <cellStyle name="YY.MM 4" xfId="7638"/>
    <cellStyle name="เครื่องหมายจุลภาค 2" xfId="7667"/>
    <cellStyle name="เครื่องหมายจุลภาค 2 2" xfId="7668"/>
    <cellStyle name="เครื่องหมายจุลภาค 2 2 2" xfId="7669"/>
    <cellStyle name="เครื่องหมายจุลภาค 2 2 2 2" xfId="7670"/>
    <cellStyle name="เครื่องหมายจุลภาค 2 2 2 3" xfId="7671"/>
    <cellStyle name="เครื่องหมายจุลภาค 2 2 3" xfId="7672"/>
    <cellStyle name="เครื่องหมายจุลภาค 2 2 4" xfId="7673"/>
    <cellStyle name="เครื่องหมายจุลภาค 2 3" xfId="7674"/>
    <cellStyle name="เครื่องหมายจุลภาค 2 3 2" xfId="7675"/>
    <cellStyle name="เครื่องหมายจุลภาค 2 3 3" xfId="7676"/>
    <cellStyle name="เครื่องหมายจุลภาค 2 3 4" xfId="7677"/>
    <cellStyle name="เครื่องหมายจุลภาค 2 3 5" xfId="7678"/>
    <cellStyle name="เครื่องหมายจุลภาค 2 3 6" xfId="7679"/>
    <cellStyle name="เครื่องหมายจุลภาค 2 4" xfId="7680"/>
    <cellStyle name="เครื่องหมายจุลภาค 2 4 2" xfId="12505"/>
    <cellStyle name="เครื่องหมายจุลภาค 2 4 2 2" xfId="12506"/>
    <cellStyle name="เครื่องหมายจุลภาค 2 5" xfId="7681"/>
    <cellStyle name="เครื่องหมายจุลภาค 2 6" xfId="7682"/>
    <cellStyle name="เครื่องหมายจุลภาค 2 7" xfId="7683"/>
    <cellStyle name="เครื่องหมายจุลภาค 2 8" xfId="7684"/>
    <cellStyle name="เครื่องหมายจุลภาค 2 8 2" xfId="12507"/>
    <cellStyle name="เครื่องหมายจุลภาค 2 9" xfId="7685"/>
    <cellStyle name="เครื่องหมายจุลภาค 3" xfId="7686"/>
    <cellStyle name="เครื่องหมายจุลภาค 3 2" xfId="7687"/>
    <cellStyle name="เครื่องหมายจุลภาค 3 2 2" xfId="7688"/>
    <cellStyle name="เครื่องหมายจุลภาค 3 2 3" xfId="7689"/>
    <cellStyle name="เครื่องหมายจุลภาค 3 3" xfId="7690"/>
    <cellStyle name="เครื่องหมายจุลภาค 3 3 2" xfId="7691"/>
    <cellStyle name="เครื่องหมายจุลภาค 3 3 3" xfId="7692"/>
    <cellStyle name="เครื่องหมายจุลภาค 3 4" xfId="7693"/>
    <cellStyle name="เครื่องหมายจุลภาค 3 4 2" xfId="7694"/>
    <cellStyle name="เครื่องหมายจุลภาค 3 4 2 2" xfId="7695"/>
    <cellStyle name="เครื่องหมายจุลภาค 3 4 2 3" xfId="7696"/>
    <cellStyle name="เครื่องหมายจุลภาค 3 5" xfId="7697"/>
    <cellStyle name="เครื่องหมายจุลภาค 3 6" xfId="7698"/>
    <cellStyle name="เครื่องหมายจุลภาค 4" xfId="7699"/>
    <cellStyle name="เครื่องหมายจุลภาค 4 2" xfId="7700"/>
    <cellStyle name="เครื่องหมายจุลภาค 4 2 2" xfId="12508"/>
    <cellStyle name="เครื่องหมายจุลภาค 4 3" xfId="7701"/>
    <cellStyle name="เครื่องหมายจุลภาค 4 4" xfId="7702"/>
    <cellStyle name="เครื่องหมายจุลภาค 4 5" xfId="7703"/>
    <cellStyle name="เครื่องหมายจุลภาค 5" xfId="7704"/>
    <cellStyle name="เครื่องหมายจุลภาค 5 2" xfId="7705"/>
    <cellStyle name="เครื่องหมายจุลภาค 5 3" xfId="7706"/>
    <cellStyle name="เครื่องหมายจุลภาค 6" xfId="7707"/>
    <cellStyle name="เครื่องหมายจุลภาค 6 2" xfId="7708"/>
    <cellStyle name="เครื่องหมายจุลภาค 6 3" xfId="7709"/>
    <cellStyle name="เครื่องหมายจุลภาค 6_Sales Report 09" xfId="7710"/>
    <cellStyle name="เครื่องหมายจุลภาค 7" xfId="7711"/>
    <cellStyle name="เครื่องหมายจุลภาค 7 2" xfId="7712"/>
    <cellStyle name="เครื่องหมายจุลภาค 7 2 2" xfId="7713"/>
    <cellStyle name="เครื่องหมายจุลภาค 7 3" xfId="7714"/>
    <cellStyle name="เครื่องหมายจุลภาค 7 3 2" xfId="7715"/>
    <cellStyle name="เครื่องหมายจุลภาค 7 4" xfId="7716"/>
    <cellStyle name="เครื่องหมายจุลภาค 7 5" xfId="7717"/>
    <cellStyle name="เครื่องหมายจุลภาค 8" xfId="7718"/>
    <cellStyle name="เครื่องหมายจุลภาค 8 2" xfId="7719"/>
    <cellStyle name="เครื่องหมายจุลภาค_100%" xfId="7720"/>
    <cellStyle name="เชื่อมโยงหลายมิติ" xfId="7726"/>
    <cellStyle name="เชื่อมโยงหลายมิติ 2" xfId="7727"/>
    <cellStyle name="เชื่อมโยงหลายมิติ 3" xfId="7728"/>
    <cellStyle name="เซลล์ตรวจสอบ" xfId="7729"/>
    <cellStyle name="เซลล์ตรวจสอบ 2" xfId="7730"/>
    <cellStyle name="เซลล์ตรวจสอบ 2 2" xfId="7731"/>
    <cellStyle name="เซลล์ตรวจสอบ 2 2 2" xfId="7732"/>
    <cellStyle name="เซลล์ตรวจสอบ 2 2 3" xfId="7733"/>
    <cellStyle name="เซลล์ที่มีการเชื่อมโยง" xfId="7734"/>
    <cellStyle name="เซลล์ที่มีการเชื่อมโยง 2" xfId="7735"/>
    <cellStyle name="เซลล์ที่มีการเชื่อมโยง 2 2" xfId="7736"/>
    <cellStyle name="เซลล์ที่มีการเชื่อมโยง 2 2 2" xfId="7737"/>
    <cellStyle name="เซลล์ที่มีการเชื่อมโยง 2 2 3" xfId="7738"/>
    <cellStyle name="เปอร์เซ็นต์ 2" xfId="7819"/>
    <cellStyle name="เปอร์เซ็นต์ 2 2" xfId="7820"/>
    <cellStyle name="เปอร์เซ็นต์ 3" xfId="7821"/>
    <cellStyle name="เปอร์เซ็นต์ 4" xfId="7822"/>
    <cellStyle name="เปอร์เซ็นต์ 4 2" xfId="7823"/>
    <cellStyle name="เปอร์เซ็นต์ 4 2 2" xfId="7824"/>
    <cellStyle name="เปอร์เซ็นต์ 4 3" xfId="7825"/>
    <cellStyle name="เปอร์เซ็นต์_WP_C_CM_AR_YE07" xfId="7826"/>
    <cellStyle name="แย่" xfId="7843"/>
    <cellStyle name="แย่ 2" xfId="7844"/>
    <cellStyle name="แย่ 2 2" xfId="7845"/>
    <cellStyle name="แย่ 2 2 2" xfId="7846"/>
    <cellStyle name="แย่ 2 2 3" xfId="7847"/>
    <cellStyle name="แสดงผล" xfId="7885"/>
    <cellStyle name="แสดงผล 2" xfId="7886"/>
    <cellStyle name="แสดงผล 2 2" xfId="7887"/>
    <cellStyle name="แสดงผล 2 2 2" xfId="7888"/>
    <cellStyle name="แสดงผล 2 2 2 2" xfId="7889"/>
    <cellStyle name="แสดงผล 2 2 3" xfId="7890"/>
    <cellStyle name="แสดงผล 2 3" xfId="7891"/>
    <cellStyle name="แสดงผล 2 3 2" xfId="7892"/>
    <cellStyle name="แสดงผล 2 4" xfId="7893"/>
    <cellStyle name="แสดงผล 2 4 2" xfId="7894"/>
    <cellStyle name="แสดงผล 2 4 2 2" xfId="7895"/>
    <cellStyle name="แสดงผล 2 4 3" xfId="7896"/>
    <cellStyle name="แสดงผล 2 4 4" xfId="7897"/>
    <cellStyle name="แสดงผล 2 5" xfId="7898"/>
    <cellStyle name="แสดงผล 3" xfId="7899"/>
    <cellStyle name="การคำนวณ" xfId="7639"/>
    <cellStyle name="การคำนวณ 2" xfId="7640"/>
    <cellStyle name="การคำนวณ 2 2" xfId="7641"/>
    <cellStyle name="การคำนวณ 2 2 2" xfId="7642"/>
    <cellStyle name="การคำนวณ 2 2 2 2" xfId="7643"/>
    <cellStyle name="การคำนวณ 2 2 3" xfId="7644"/>
    <cellStyle name="การคำนวณ 2 3" xfId="7645"/>
    <cellStyle name="การคำนวณ 2 3 2" xfId="7646"/>
    <cellStyle name="การคำนวณ 2 4" xfId="7647"/>
    <cellStyle name="การคำนวณ 2 4 2" xfId="7648"/>
    <cellStyle name="การคำนวณ 2 4 2 2" xfId="7649"/>
    <cellStyle name="การคำนวณ 2 4 3" xfId="7650"/>
    <cellStyle name="การคำนวณ 2 4 4" xfId="7651"/>
    <cellStyle name="การคำนวณ 2 5" xfId="7652"/>
    <cellStyle name="การคำนวณ 3" xfId="7653"/>
    <cellStyle name="ข้อความเตือน" xfId="7654"/>
    <cellStyle name="ข้อความเตือน 2" xfId="7655"/>
    <cellStyle name="ข้อความเตือน 2 2" xfId="7656"/>
    <cellStyle name="ข้อความเตือน 2 2 2" xfId="7657"/>
    <cellStyle name="ข้อความเตือน 2 2 3" xfId="7658"/>
    <cellStyle name="ข้อความอธิบาย" xfId="7659"/>
    <cellStyle name="ข้อความอธิบาย 2" xfId="7660"/>
    <cellStyle name="ข้อความอธิบาย 2 2" xfId="7661"/>
    <cellStyle name="ข้อความอธิบาย 2 2 2" xfId="7662"/>
    <cellStyle name="ข้อความอธิบาย 2 2 3" xfId="7663"/>
    <cellStyle name="ค@ฏ๋_1111D2111DQ2" xfId="7664"/>
    <cellStyle name="คdคภฆ์[0]_1111D2111DQ2" xfId="7665"/>
    <cellStyle name="คdคภฆ์_1111D2111DQ1" xfId="7666"/>
    <cellStyle name="ชื่อเรื่อง" xfId="7721"/>
    <cellStyle name="ชื่อเรื่อง 2" xfId="7722"/>
    <cellStyle name="ชื่อเรื่อง 2 2" xfId="7723"/>
    <cellStyle name="ชื่อเรื่อง 2 2 2" xfId="7724"/>
    <cellStyle name="ชื่อเรื่อง 2 2 3" xfId="7725"/>
    <cellStyle name="ณfน๔ [0]_Book1" xfId="7739"/>
    <cellStyle name="ณfน๔_Book1" xfId="7740"/>
    <cellStyle name="ดี" xfId="7741"/>
    <cellStyle name="ดี 2" xfId="7742"/>
    <cellStyle name="ดี 2 2" xfId="7743"/>
    <cellStyle name="ดี 2 2 2" xfId="7744"/>
    <cellStyle name="ดี 2 2 3" xfId="7745"/>
    <cellStyle name="ตามการเชื่อมโยงหลายมิติ" xfId="7746"/>
    <cellStyle name="ตามการเชื่อมโยงหลายมิติ 2" xfId="7747"/>
    <cellStyle name="ตามการเชื่อมโยงหลายมิติ 3" xfId="7748"/>
    <cellStyle name="น้บะภฒ_95" xfId="7749"/>
    <cellStyle name="ปกติ 2" xfId="7750"/>
    <cellStyle name="ปกติ 2 2" xfId="7751"/>
    <cellStyle name="ปกติ 2 2 2" xfId="7752"/>
    <cellStyle name="ปกติ 2 2 2 2" xfId="7753"/>
    <cellStyle name="ปกติ 2 2 2 3" xfId="7754"/>
    <cellStyle name="ปกติ 2 2 3" xfId="7755"/>
    <cellStyle name="ปกติ 2 2 4" xfId="7756"/>
    <cellStyle name="ปกติ 2 2 5" xfId="7757"/>
    <cellStyle name="ปกติ 2 3" xfId="7758"/>
    <cellStyle name="ปกติ 2 3 2" xfId="7759"/>
    <cellStyle name="ปกติ 2 3 3" xfId="7760"/>
    <cellStyle name="ปกติ 2 3 3 2" xfId="12509"/>
    <cellStyle name="ปกติ 2 3 4" xfId="7761"/>
    <cellStyle name="ปกติ 2 4" xfId="7762"/>
    <cellStyle name="ปกติ 2 4 2" xfId="7763"/>
    <cellStyle name="ปกติ 2 4 3" xfId="7764"/>
    <cellStyle name="ปกติ 2 5" xfId="7765"/>
    <cellStyle name="ปกติ 2 5 2" xfId="7766"/>
    <cellStyle name="ปกติ 2 5 3" xfId="7767"/>
    <cellStyle name="ปกติ 2 6" xfId="7768"/>
    <cellStyle name="ปกติ 2 6 2" xfId="7769"/>
    <cellStyle name="ปกติ 2 6 2 2" xfId="7770"/>
    <cellStyle name="ปกติ 2 6 2 3" xfId="7771"/>
    <cellStyle name="ปกติ 2 7" xfId="7772"/>
    <cellStyle name="ปกติ 2 8" xfId="7773"/>
    <cellStyle name="ปกติ 2 8 2" xfId="12510"/>
    <cellStyle name="ปกติ 2_ประมาณการรับ-จ่าย Expo Q2-1" xfId="7774"/>
    <cellStyle name="ปกติ 3" xfId="7775"/>
    <cellStyle name="ปกติ 3 2" xfId="7776"/>
    <cellStyle name="ปกติ 3 3" xfId="7777"/>
    <cellStyle name="ปกติ 3 4" xfId="7778"/>
    <cellStyle name="ปกติ 3 5" xfId="7779"/>
    <cellStyle name="ปกติ 3 6" xfId="7780"/>
    <cellStyle name="ปกติ 3 7" xfId="7781"/>
    <cellStyle name="ปกติ 3 8" xfId="7782"/>
    <cellStyle name="ปกติ 4" xfId="7783"/>
    <cellStyle name="ปกติ 4 2" xfId="7784"/>
    <cellStyle name="ปกติ 4 3" xfId="7785"/>
    <cellStyle name="ปกติ 5" xfId="7786"/>
    <cellStyle name="ปกติ 6" xfId="7787"/>
    <cellStyle name="ปกติ 6 2" xfId="7788"/>
    <cellStyle name="ปกติ 6 2 2" xfId="7789"/>
    <cellStyle name="ปกติ 6 2 2 2" xfId="7790"/>
    <cellStyle name="ปกติ 6 2 3" xfId="7791"/>
    <cellStyle name="ปกติ 6 2 4" xfId="7792"/>
    <cellStyle name="ปกติ 6 3" xfId="7793"/>
    <cellStyle name="ปกติ 6 3 2" xfId="7794"/>
    <cellStyle name="ปกติ 6 4" xfId="7795"/>
    <cellStyle name="ปกติ 6 5" xfId="7796"/>
    <cellStyle name="ปกติ 7" xfId="7797"/>
    <cellStyle name="ปกติ 8" xfId="12511"/>
    <cellStyle name="ปกติ_031220070454T02" xfId="7798"/>
    <cellStyle name="ป้อนค่า" xfId="7799"/>
    <cellStyle name="ป้อนค่า 2" xfId="7800"/>
    <cellStyle name="ป้อนค่า 2 2" xfId="7801"/>
    <cellStyle name="ป้อนค่า 2 2 2" xfId="7802"/>
    <cellStyle name="ป้อนค่า 2 2 2 2" xfId="7803"/>
    <cellStyle name="ป้อนค่า 2 2 3" xfId="7804"/>
    <cellStyle name="ป้อนค่า 2 3" xfId="7805"/>
    <cellStyle name="ป้อนค่า 2 3 2" xfId="7806"/>
    <cellStyle name="ป้อนค่า 2 4" xfId="7807"/>
    <cellStyle name="ป้อนค่า 2 4 2" xfId="7808"/>
    <cellStyle name="ป้อนค่า 2 4 2 2" xfId="7809"/>
    <cellStyle name="ป้อนค่า 2 4 3" xfId="7810"/>
    <cellStyle name="ป้อนค่า 2 4 4" xfId="7811"/>
    <cellStyle name="ป้อนค่า 2 5" xfId="7812"/>
    <cellStyle name="ป้อนค่า 3" xfId="7813"/>
    <cellStyle name="ปานกลาง" xfId="7814"/>
    <cellStyle name="ปานกลาง 2" xfId="7815"/>
    <cellStyle name="ปานกลาง 2 2" xfId="7816"/>
    <cellStyle name="ปานกลาง 2 2 2" xfId="7817"/>
    <cellStyle name="ปานกลาง 2 2 3" xfId="7818"/>
    <cellStyle name="ผลรวม" xfId="7827"/>
    <cellStyle name="ผลรวม 2" xfId="7828"/>
    <cellStyle name="ผลรวม 2 2" xfId="7829"/>
    <cellStyle name="ผลรวม 2 2 2" xfId="7830"/>
    <cellStyle name="ผลรวม 2 2 2 2" xfId="7831"/>
    <cellStyle name="ผลรวม 2 2 3" xfId="7832"/>
    <cellStyle name="ผลรวม 2 3" xfId="7833"/>
    <cellStyle name="ผลรวม 2 3 2" xfId="7834"/>
    <cellStyle name="ผลรวม 2 4" xfId="7835"/>
    <cellStyle name="ผลรวม 2 4 2" xfId="7836"/>
    <cellStyle name="ผลรวม 2 4 2 2" xfId="7837"/>
    <cellStyle name="ผลรวม 2 4 3" xfId="7838"/>
    <cellStyle name="ผลรวม 2 4 4" xfId="7839"/>
    <cellStyle name="ผลรวม 2 5" xfId="7840"/>
    <cellStyle name="ผลรวม 3" xfId="7841"/>
    <cellStyle name="ผลลัพธ์" xfId="7842"/>
    <cellStyle name="ฤธถ [0]_95" xfId="7848"/>
    <cellStyle name="ฤธถ_95" xfId="7849"/>
    <cellStyle name="ล๋ศญ [0]_95" xfId="7850"/>
    <cellStyle name="ล๋ศญ_95" xfId="7851"/>
    <cellStyle name="ลักษณะ 1" xfId="7852"/>
    <cellStyle name="วฅมุ_4ฟ๙ฝวภ๛" xfId="7853"/>
    <cellStyle name="วงเล็บ" xfId="7854"/>
    <cellStyle name="ส่วนที่ถูกเน้น1" xfId="7855"/>
    <cellStyle name="ส่วนที่ถูกเน้น1 2" xfId="7856"/>
    <cellStyle name="ส่วนที่ถูกเน้น1 2 2" xfId="7857"/>
    <cellStyle name="ส่วนที่ถูกเน้น1 2 2 2" xfId="7858"/>
    <cellStyle name="ส่วนที่ถูกเน้น1 2 2 3" xfId="7859"/>
    <cellStyle name="ส่วนที่ถูกเน้น2" xfId="7860"/>
    <cellStyle name="ส่วนที่ถูกเน้น2 2" xfId="7861"/>
    <cellStyle name="ส่วนที่ถูกเน้น2 2 2" xfId="7862"/>
    <cellStyle name="ส่วนที่ถูกเน้น2 2 2 2" xfId="7863"/>
    <cellStyle name="ส่วนที่ถูกเน้น2 2 2 3" xfId="7864"/>
    <cellStyle name="ส่วนที่ถูกเน้น3" xfId="7865"/>
    <cellStyle name="ส่วนที่ถูกเน้น3 2" xfId="7866"/>
    <cellStyle name="ส่วนที่ถูกเน้น3 2 2" xfId="7867"/>
    <cellStyle name="ส่วนที่ถูกเน้น3 2 2 2" xfId="7868"/>
    <cellStyle name="ส่วนที่ถูกเน้น3 2 2 3" xfId="7869"/>
    <cellStyle name="ส่วนที่ถูกเน้น4" xfId="7870"/>
    <cellStyle name="ส่วนที่ถูกเน้น4 2" xfId="7871"/>
    <cellStyle name="ส่วนที่ถูกเน้น4 2 2" xfId="7872"/>
    <cellStyle name="ส่วนที่ถูกเน้น4 2 2 2" xfId="7873"/>
    <cellStyle name="ส่วนที่ถูกเน้น4 2 2 3" xfId="7874"/>
    <cellStyle name="ส่วนที่ถูกเน้น5" xfId="7875"/>
    <cellStyle name="ส่วนที่ถูกเน้น5 2" xfId="7876"/>
    <cellStyle name="ส่วนที่ถูกเน้น5 2 2" xfId="7877"/>
    <cellStyle name="ส่วนที่ถูกเน้น5 2 2 2" xfId="7878"/>
    <cellStyle name="ส่วนที่ถูกเน้น5 2 2 3" xfId="7879"/>
    <cellStyle name="ส่วนที่ถูกเน้น6" xfId="7880"/>
    <cellStyle name="ส่วนที่ถูกเน้น6 2" xfId="7881"/>
    <cellStyle name="ส่วนที่ถูกเน้น6 2 2" xfId="7882"/>
    <cellStyle name="ส่วนที่ถูกเน้น6 2 2 2" xfId="7883"/>
    <cellStyle name="ส่วนที่ถูกเน้น6 2 2 3" xfId="7884"/>
    <cellStyle name="หมายเหตุ" xfId="7900"/>
    <cellStyle name="หมายเหตุ 2" xfId="7901"/>
    <cellStyle name="หมายเหตุ 2 2" xfId="7902"/>
    <cellStyle name="หมายเหตุ 2 2 2" xfId="7903"/>
    <cellStyle name="หมายเหตุ 2 2 2 2" xfId="7904"/>
    <cellStyle name="หมายเหตุ 2 2 3" xfId="7905"/>
    <cellStyle name="หมายเหตุ 2 3" xfId="7906"/>
    <cellStyle name="หมายเหตุ 2 3 2" xfId="7907"/>
    <cellStyle name="หมายเหตุ 2 4" xfId="7908"/>
    <cellStyle name="หมายเหตุ 3" xfId="7909"/>
    <cellStyle name="หมายเหตุ 3 2" xfId="7910"/>
    <cellStyle name="หมายเหตุ 4" xfId="7911"/>
    <cellStyle name="หัวเรื่อง 1" xfId="7912"/>
    <cellStyle name="หัวเรื่อง 1 2" xfId="7913"/>
    <cellStyle name="หัวเรื่อง 1 2 2" xfId="7914"/>
    <cellStyle name="หัวเรื่อง 1 2 2 2" xfId="7915"/>
    <cellStyle name="หัวเรื่อง 1 2 2 3" xfId="7916"/>
    <cellStyle name="หัวเรื่อง 2" xfId="7917"/>
    <cellStyle name="หัวเรื่อง 2 2" xfId="7918"/>
    <cellStyle name="หัวเรื่อง 2 2 2" xfId="7919"/>
    <cellStyle name="หัวเรื่อง 2 2 2 2" xfId="7920"/>
    <cellStyle name="หัวเรื่อง 2 2 2 3" xfId="7921"/>
    <cellStyle name="หัวเรื่อง 3" xfId="7922"/>
    <cellStyle name="หัวเรื่อง 3 2" xfId="7923"/>
    <cellStyle name="หัวเรื่อง 3 2 2" xfId="7924"/>
    <cellStyle name="หัวเรื่อง 3 2 3" xfId="7925"/>
    <cellStyle name="หัวเรื่อง 3 2 3 2" xfId="7926"/>
    <cellStyle name="หัวเรื่อง 3 2 3 3" xfId="7927"/>
    <cellStyle name="หัวเรื่อง 4" xfId="7928"/>
    <cellStyle name="หัวเรื่อง 4 2" xfId="7929"/>
    <cellStyle name="หัวเรื่อง 4 2 2" xfId="7930"/>
    <cellStyle name="หัวเรื่อง 4 2 2 2" xfId="7931"/>
    <cellStyle name="หัวเรื่อง 4 2 2 3" xfId="7932"/>
    <cellStyle name="쉼표_MapleSEA_RoyaltyReport_Sep2005_Sample1" xfId="7933"/>
    <cellStyle name="콤마 [0]_BP매입매출명세서" xfId="7934"/>
    <cellStyle name="콤마_BP매입매출명세서" xfId="7935"/>
    <cellStyle name="통화 [0]_BP매입매출명세서" xfId="7936"/>
    <cellStyle name="통화_BP매입매출명세서" xfId="7937"/>
    <cellStyle name="표준_2002 SJC Consolidation Package" xfId="7938"/>
    <cellStyle name="一般_2002CAP" xfId="7939"/>
    <cellStyle name="中文字形" xfId="12512"/>
    <cellStyle name="千位分隔[0]_工程编号" xfId="7940"/>
    <cellStyle name="千位分隔_BS (Jun)" xfId="7941"/>
    <cellStyle name="千分位[0]_2002CAP" xfId="7942"/>
    <cellStyle name="千分位_2002CAP" xfId="7943"/>
    <cellStyle name="好" xfId="7944"/>
    <cellStyle name="差" xfId="7945"/>
    <cellStyle name="常规_13-weekperformanceplan-20030116" xfId="12513"/>
    <cellStyle name="强调文字颜色 1" xfId="7946"/>
    <cellStyle name="强调文字颜色 2" xfId="7947"/>
    <cellStyle name="强调文字颜色 3" xfId="7948"/>
    <cellStyle name="强调文字颜色 4" xfId="7949"/>
    <cellStyle name="强调文字颜色 5" xfId="7950"/>
    <cellStyle name="强调文字颜色 6" xfId="7951"/>
    <cellStyle name="标题" xfId="7952"/>
    <cellStyle name="标题 1" xfId="7953"/>
    <cellStyle name="标题 2" xfId="7954"/>
    <cellStyle name="标题 3" xfId="7955"/>
    <cellStyle name="标题 4" xfId="7956"/>
    <cellStyle name="桁区切り [0.00]_AUG98" xfId="7957"/>
    <cellStyle name="桁区切り_eve" xfId="7958"/>
    <cellStyle name="检查单元格" xfId="7959"/>
    <cellStyle name="標準_eve" xfId="7960"/>
    <cellStyle name="汇总" xfId="7961"/>
    <cellStyle name="汇总 2" xfId="7962"/>
    <cellStyle name="注释" xfId="7963"/>
    <cellStyle name="注释 2" xfId="7964"/>
    <cellStyle name="解释性文本" xfId="7965"/>
    <cellStyle name="警告文本" xfId="7966"/>
    <cellStyle name="计算" xfId="7967"/>
    <cellStyle name="计算 2" xfId="7968"/>
    <cellStyle name="貨幣 [0]_2002CAP" xfId="7969"/>
    <cellStyle name="貨幣_2002CAP" xfId="7970"/>
    <cellStyle name="输入" xfId="7971"/>
    <cellStyle name="输入 2" xfId="7972"/>
    <cellStyle name="输出" xfId="7973"/>
    <cellStyle name="输出 2" xfId="7974"/>
    <cellStyle name="适中" xfId="7975"/>
    <cellStyle name="通貨 [0.00]_eve" xfId="7976"/>
    <cellStyle name="链接单元格" xfId="7977"/>
    <cellStyle name="㕃" xfId="7978"/>
    <cellStyle name="㕃 2" xfId="7979"/>
    <cellStyle name="㕃 3" xfId="7980"/>
    <cellStyle name="㕃 4" xfId="7981"/>
    <cellStyle name="㕃 5" xfId="7982"/>
  </cellStyles>
  <dxfs count="0"/>
  <tableStyles count="0" defaultTableStyle="TableStyleMedium9" defaultPivotStyle="PivotStyleLight16"/>
  <colors>
    <mruColors>
      <color rgb="FFFFF2CD"/>
      <color rgb="FFD4EFFC"/>
      <color rgb="FFFFEDA3"/>
      <color rgb="FFD3EAC8"/>
      <color rgb="FFF5C9FF"/>
      <color rgb="FFFBC1D8"/>
      <color rgb="FFC1FFC1"/>
      <color rgb="FFEEFED2"/>
      <color rgb="FFE0D1FF"/>
      <color rgb="FFFFCDD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99.xml"/><Relationship Id="rId21" Type="http://schemas.openxmlformats.org/officeDocument/2006/relationships/externalLink" Target="externalLinks/externalLink3.xml"/><Relationship Id="rId42" Type="http://schemas.openxmlformats.org/officeDocument/2006/relationships/externalLink" Target="externalLinks/externalLink24.xml"/><Relationship Id="rId63" Type="http://schemas.openxmlformats.org/officeDocument/2006/relationships/externalLink" Target="externalLinks/externalLink45.xml"/><Relationship Id="rId84" Type="http://schemas.openxmlformats.org/officeDocument/2006/relationships/externalLink" Target="externalLinks/externalLink66.xml"/><Relationship Id="rId138" Type="http://schemas.openxmlformats.org/officeDocument/2006/relationships/externalLink" Target="externalLinks/externalLink120.xml"/><Relationship Id="rId159" Type="http://schemas.openxmlformats.org/officeDocument/2006/relationships/externalLink" Target="externalLinks/externalLink141.xml"/><Relationship Id="rId170" Type="http://schemas.openxmlformats.org/officeDocument/2006/relationships/externalLink" Target="externalLinks/externalLink152.xml"/><Relationship Id="rId191" Type="http://schemas.openxmlformats.org/officeDocument/2006/relationships/externalLink" Target="externalLinks/externalLink173.xml"/><Relationship Id="rId205" Type="http://schemas.openxmlformats.org/officeDocument/2006/relationships/externalLink" Target="externalLinks/externalLink187.xml"/><Relationship Id="rId226" Type="http://schemas.openxmlformats.org/officeDocument/2006/relationships/externalLink" Target="externalLinks/externalLink208.xml"/><Relationship Id="rId107" Type="http://schemas.openxmlformats.org/officeDocument/2006/relationships/externalLink" Target="externalLinks/externalLink89.xml"/><Relationship Id="rId11" Type="http://schemas.openxmlformats.org/officeDocument/2006/relationships/worksheet" Target="worksheets/sheet11.xml"/><Relationship Id="rId32" Type="http://schemas.openxmlformats.org/officeDocument/2006/relationships/externalLink" Target="externalLinks/externalLink14.xml"/><Relationship Id="rId53" Type="http://schemas.openxmlformats.org/officeDocument/2006/relationships/externalLink" Target="externalLinks/externalLink35.xml"/><Relationship Id="rId74" Type="http://schemas.openxmlformats.org/officeDocument/2006/relationships/externalLink" Target="externalLinks/externalLink56.xml"/><Relationship Id="rId128" Type="http://schemas.openxmlformats.org/officeDocument/2006/relationships/externalLink" Target="externalLinks/externalLink110.xml"/><Relationship Id="rId149" Type="http://schemas.openxmlformats.org/officeDocument/2006/relationships/externalLink" Target="externalLinks/externalLink131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77.xml"/><Relationship Id="rId160" Type="http://schemas.openxmlformats.org/officeDocument/2006/relationships/externalLink" Target="externalLinks/externalLink142.xml"/><Relationship Id="rId181" Type="http://schemas.openxmlformats.org/officeDocument/2006/relationships/externalLink" Target="externalLinks/externalLink163.xml"/><Relationship Id="rId216" Type="http://schemas.openxmlformats.org/officeDocument/2006/relationships/externalLink" Target="externalLinks/externalLink198.xml"/><Relationship Id="rId237" Type="http://schemas.openxmlformats.org/officeDocument/2006/relationships/calcChain" Target="calcChain.xml"/><Relationship Id="rId22" Type="http://schemas.openxmlformats.org/officeDocument/2006/relationships/externalLink" Target="externalLinks/externalLink4.xml"/><Relationship Id="rId43" Type="http://schemas.openxmlformats.org/officeDocument/2006/relationships/externalLink" Target="externalLinks/externalLink25.xml"/><Relationship Id="rId64" Type="http://schemas.openxmlformats.org/officeDocument/2006/relationships/externalLink" Target="externalLinks/externalLink46.xml"/><Relationship Id="rId118" Type="http://schemas.openxmlformats.org/officeDocument/2006/relationships/externalLink" Target="externalLinks/externalLink100.xml"/><Relationship Id="rId139" Type="http://schemas.openxmlformats.org/officeDocument/2006/relationships/externalLink" Target="externalLinks/externalLink121.xml"/><Relationship Id="rId80" Type="http://schemas.openxmlformats.org/officeDocument/2006/relationships/externalLink" Target="externalLinks/externalLink62.xml"/><Relationship Id="rId85" Type="http://schemas.openxmlformats.org/officeDocument/2006/relationships/externalLink" Target="externalLinks/externalLink67.xml"/><Relationship Id="rId150" Type="http://schemas.openxmlformats.org/officeDocument/2006/relationships/externalLink" Target="externalLinks/externalLink132.xml"/><Relationship Id="rId155" Type="http://schemas.openxmlformats.org/officeDocument/2006/relationships/externalLink" Target="externalLinks/externalLink137.xml"/><Relationship Id="rId171" Type="http://schemas.openxmlformats.org/officeDocument/2006/relationships/externalLink" Target="externalLinks/externalLink153.xml"/><Relationship Id="rId176" Type="http://schemas.openxmlformats.org/officeDocument/2006/relationships/externalLink" Target="externalLinks/externalLink158.xml"/><Relationship Id="rId192" Type="http://schemas.openxmlformats.org/officeDocument/2006/relationships/externalLink" Target="externalLinks/externalLink174.xml"/><Relationship Id="rId197" Type="http://schemas.openxmlformats.org/officeDocument/2006/relationships/externalLink" Target="externalLinks/externalLink179.xml"/><Relationship Id="rId206" Type="http://schemas.openxmlformats.org/officeDocument/2006/relationships/externalLink" Target="externalLinks/externalLink188.xml"/><Relationship Id="rId227" Type="http://schemas.openxmlformats.org/officeDocument/2006/relationships/externalLink" Target="externalLinks/externalLink209.xml"/><Relationship Id="rId201" Type="http://schemas.openxmlformats.org/officeDocument/2006/relationships/externalLink" Target="externalLinks/externalLink183.xml"/><Relationship Id="rId222" Type="http://schemas.openxmlformats.org/officeDocument/2006/relationships/externalLink" Target="externalLinks/externalLink204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externalLink" Target="externalLinks/externalLink15.xml"/><Relationship Id="rId38" Type="http://schemas.openxmlformats.org/officeDocument/2006/relationships/externalLink" Target="externalLinks/externalLink20.xml"/><Relationship Id="rId59" Type="http://schemas.openxmlformats.org/officeDocument/2006/relationships/externalLink" Target="externalLinks/externalLink41.xml"/><Relationship Id="rId103" Type="http://schemas.openxmlformats.org/officeDocument/2006/relationships/externalLink" Target="externalLinks/externalLink85.xml"/><Relationship Id="rId108" Type="http://schemas.openxmlformats.org/officeDocument/2006/relationships/externalLink" Target="externalLinks/externalLink90.xml"/><Relationship Id="rId124" Type="http://schemas.openxmlformats.org/officeDocument/2006/relationships/externalLink" Target="externalLinks/externalLink106.xml"/><Relationship Id="rId129" Type="http://schemas.openxmlformats.org/officeDocument/2006/relationships/externalLink" Target="externalLinks/externalLink111.xml"/><Relationship Id="rId54" Type="http://schemas.openxmlformats.org/officeDocument/2006/relationships/externalLink" Target="externalLinks/externalLink36.xml"/><Relationship Id="rId70" Type="http://schemas.openxmlformats.org/officeDocument/2006/relationships/externalLink" Target="externalLinks/externalLink52.xml"/><Relationship Id="rId75" Type="http://schemas.openxmlformats.org/officeDocument/2006/relationships/externalLink" Target="externalLinks/externalLink57.xml"/><Relationship Id="rId91" Type="http://schemas.openxmlformats.org/officeDocument/2006/relationships/externalLink" Target="externalLinks/externalLink73.xml"/><Relationship Id="rId96" Type="http://schemas.openxmlformats.org/officeDocument/2006/relationships/externalLink" Target="externalLinks/externalLink78.xml"/><Relationship Id="rId140" Type="http://schemas.openxmlformats.org/officeDocument/2006/relationships/externalLink" Target="externalLinks/externalLink122.xml"/><Relationship Id="rId145" Type="http://schemas.openxmlformats.org/officeDocument/2006/relationships/externalLink" Target="externalLinks/externalLink127.xml"/><Relationship Id="rId161" Type="http://schemas.openxmlformats.org/officeDocument/2006/relationships/externalLink" Target="externalLinks/externalLink143.xml"/><Relationship Id="rId166" Type="http://schemas.openxmlformats.org/officeDocument/2006/relationships/externalLink" Target="externalLinks/externalLink148.xml"/><Relationship Id="rId182" Type="http://schemas.openxmlformats.org/officeDocument/2006/relationships/externalLink" Target="externalLinks/externalLink164.xml"/><Relationship Id="rId187" Type="http://schemas.openxmlformats.org/officeDocument/2006/relationships/externalLink" Target="externalLinks/externalLink169.xml"/><Relationship Id="rId217" Type="http://schemas.openxmlformats.org/officeDocument/2006/relationships/externalLink" Target="externalLinks/externalLink19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12" Type="http://schemas.openxmlformats.org/officeDocument/2006/relationships/externalLink" Target="externalLinks/externalLink194.xml"/><Relationship Id="rId233" Type="http://schemas.openxmlformats.org/officeDocument/2006/relationships/externalLink" Target="externalLinks/externalLink215.xml"/><Relationship Id="rId23" Type="http://schemas.openxmlformats.org/officeDocument/2006/relationships/externalLink" Target="externalLinks/externalLink5.xml"/><Relationship Id="rId28" Type="http://schemas.openxmlformats.org/officeDocument/2006/relationships/externalLink" Target="externalLinks/externalLink10.xml"/><Relationship Id="rId49" Type="http://schemas.openxmlformats.org/officeDocument/2006/relationships/externalLink" Target="externalLinks/externalLink31.xml"/><Relationship Id="rId114" Type="http://schemas.openxmlformats.org/officeDocument/2006/relationships/externalLink" Target="externalLinks/externalLink96.xml"/><Relationship Id="rId119" Type="http://schemas.openxmlformats.org/officeDocument/2006/relationships/externalLink" Target="externalLinks/externalLink101.xml"/><Relationship Id="rId44" Type="http://schemas.openxmlformats.org/officeDocument/2006/relationships/externalLink" Target="externalLinks/externalLink26.xml"/><Relationship Id="rId60" Type="http://schemas.openxmlformats.org/officeDocument/2006/relationships/externalLink" Target="externalLinks/externalLink42.xml"/><Relationship Id="rId65" Type="http://schemas.openxmlformats.org/officeDocument/2006/relationships/externalLink" Target="externalLinks/externalLink47.xml"/><Relationship Id="rId81" Type="http://schemas.openxmlformats.org/officeDocument/2006/relationships/externalLink" Target="externalLinks/externalLink63.xml"/><Relationship Id="rId86" Type="http://schemas.openxmlformats.org/officeDocument/2006/relationships/externalLink" Target="externalLinks/externalLink68.xml"/><Relationship Id="rId130" Type="http://schemas.openxmlformats.org/officeDocument/2006/relationships/externalLink" Target="externalLinks/externalLink112.xml"/><Relationship Id="rId135" Type="http://schemas.openxmlformats.org/officeDocument/2006/relationships/externalLink" Target="externalLinks/externalLink117.xml"/><Relationship Id="rId151" Type="http://schemas.openxmlformats.org/officeDocument/2006/relationships/externalLink" Target="externalLinks/externalLink133.xml"/><Relationship Id="rId156" Type="http://schemas.openxmlformats.org/officeDocument/2006/relationships/externalLink" Target="externalLinks/externalLink138.xml"/><Relationship Id="rId177" Type="http://schemas.openxmlformats.org/officeDocument/2006/relationships/externalLink" Target="externalLinks/externalLink159.xml"/><Relationship Id="rId198" Type="http://schemas.openxmlformats.org/officeDocument/2006/relationships/externalLink" Target="externalLinks/externalLink180.xml"/><Relationship Id="rId172" Type="http://schemas.openxmlformats.org/officeDocument/2006/relationships/externalLink" Target="externalLinks/externalLink154.xml"/><Relationship Id="rId193" Type="http://schemas.openxmlformats.org/officeDocument/2006/relationships/externalLink" Target="externalLinks/externalLink175.xml"/><Relationship Id="rId202" Type="http://schemas.openxmlformats.org/officeDocument/2006/relationships/externalLink" Target="externalLinks/externalLink184.xml"/><Relationship Id="rId207" Type="http://schemas.openxmlformats.org/officeDocument/2006/relationships/externalLink" Target="externalLinks/externalLink189.xml"/><Relationship Id="rId223" Type="http://schemas.openxmlformats.org/officeDocument/2006/relationships/externalLink" Target="externalLinks/externalLink205.xml"/><Relationship Id="rId228" Type="http://schemas.openxmlformats.org/officeDocument/2006/relationships/externalLink" Target="externalLinks/externalLink210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externalLink" Target="externalLinks/externalLink21.xml"/><Relationship Id="rId109" Type="http://schemas.openxmlformats.org/officeDocument/2006/relationships/externalLink" Target="externalLinks/externalLink91.xml"/><Relationship Id="rId34" Type="http://schemas.openxmlformats.org/officeDocument/2006/relationships/externalLink" Target="externalLinks/externalLink16.xml"/><Relationship Id="rId50" Type="http://schemas.openxmlformats.org/officeDocument/2006/relationships/externalLink" Target="externalLinks/externalLink32.xml"/><Relationship Id="rId55" Type="http://schemas.openxmlformats.org/officeDocument/2006/relationships/externalLink" Target="externalLinks/externalLink37.xml"/><Relationship Id="rId76" Type="http://schemas.openxmlformats.org/officeDocument/2006/relationships/externalLink" Target="externalLinks/externalLink58.xml"/><Relationship Id="rId97" Type="http://schemas.openxmlformats.org/officeDocument/2006/relationships/externalLink" Target="externalLinks/externalLink79.xml"/><Relationship Id="rId104" Type="http://schemas.openxmlformats.org/officeDocument/2006/relationships/externalLink" Target="externalLinks/externalLink86.xml"/><Relationship Id="rId120" Type="http://schemas.openxmlformats.org/officeDocument/2006/relationships/externalLink" Target="externalLinks/externalLink102.xml"/><Relationship Id="rId125" Type="http://schemas.openxmlformats.org/officeDocument/2006/relationships/externalLink" Target="externalLinks/externalLink107.xml"/><Relationship Id="rId141" Type="http://schemas.openxmlformats.org/officeDocument/2006/relationships/externalLink" Target="externalLinks/externalLink123.xml"/><Relationship Id="rId146" Type="http://schemas.openxmlformats.org/officeDocument/2006/relationships/externalLink" Target="externalLinks/externalLink128.xml"/><Relationship Id="rId167" Type="http://schemas.openxmlformats.org/officeDocument/2006/relationships/externalLink" Target="externalLinks/externalLink149.xml"/><Relationship Id="rId188" Type="http://schemas.openxmlformats.org/officeDocument/2006/relationships/externalLink" Target="externalLinks/externalLink170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53.xml"/><Relationship Id="rId92" Type="http://schemas.openxmlformats.org/officeDocument/2006/relationships/externalLink" Target="externalLinks/externalLink74.xml"/><Relationship Id="rId162" Type="http://schemas.openxmlformats.org/officeDocument/2006/relationships/externalLink" Target="externalLinks/externalLink144.xml"/><Relationship Id="rId183" Type="http://schemas.openxmlformats.org/officeDocument/2006/relationships/externalLink" Target="externalLinks/externalLink165.xml"/><Relationship Id="rId213" Type="http://schemas.openxmlformats.org/officeDocument/2006/relationships/externalLink" Target="externalLinks/externalLink195.xml"/><Relationship Id="rId218" Type="http://schemas.openxmlformats.org/officeDocument/2006/relationships/externalLink" Target="externalLinks/externalLink200.xml"/><Relationship Id="rId234" Type="http://schemas.openxmlformats.org/officeDocument/2006/relationships/theme" Target="theme/theme1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1.xml"/><Relationship Id="rId24" Type="http://schemas.openxmlformats.org/officeDocument/2006/relationships/externalLink" Target="externalLinks/externalLink6.xml"/><Relationship Id="rId40" Type="http://schemas.openxmlformats.org/officeDocument/2006/relationships/externalLink" Target="externalLinks/externalLink22.xml"/><Relationship Id="rId45" Type="http://schemas.openxmlformats.org/officeDocument/2006/relationships/externalLink" Target="externalLinks/externalLink27.xml"/><Relationship Id="rId66" Type="http://schemas.openxmlformats.org/officeDocument/2006/relationships/externalLink" Target="externalLinks/externalLink48.xml"/><Relationship Id="rId87" Type="http://schemas.openxmlformats.org/officeDocument/2006/relationships/externalLink" Target="externalLinks/externalLink69.xml"/><Relationship Id="rId110" Type="http://schemas.openxmlformats.org/officeDocument/2006/relationships/externalLink" Target="externalLinks/externalLink92.xml"/><Relationship Id="rId115" Type="http://schemas.openxmlformats.org/officeDocument/2006/relationships/externalLink" Target="externalLinks/externalLink97.xml"/><Relationship Id="rId131" Type="http://schemas.openxmlformats.org/officeDocument/2006/relationships/externalLink" Target="externalLinks/externalLink113.xml"/><Relationship Id="rId136" Type="http://schemas.openxmlformats.org/officeDocument/2006/relationships/externalLink" Target="externalLinks/externalLink118.xml"/><Relationship Id="rId157" Type="http://schemas.openxmlformats.org/officeDocument/2006/relationships/externalLink" Target="externalLinks/externalLink139.xml"/><Relationship Id="rId178" Type="http://schemas.openxmlformats.org/officeDocument/2006/relationships/externalLink" Target="externalLinks/externalLink160.xml"/><Relationship Id="rId61" Type="http://schemas.openxmlformats.org/officeDocument/2006/relationships/externalLink" Target="externalLinks/externalLink43.xml"/><Relationship Id="rId82" Type="http://schemas.openxmlformats.org/officeDocument/2006/relationships/externalLink" Target="externalLinks/externalLink64.xml"/><Relationship Id="rId152" Type="http://schemas.openxmlformats.org/officeDocument/2006/relationships/externalLink" Target="externalLinks/externalLink134.xml"/><Relationship Id="rId173" Type="http://schemas.openxmlformats.org/officeDocument/2006/relationships/externalLink" Target="externalLinks/externalLink155.xml"/><Relationship Id="rId194" Type="http://schemas.openxmlformats.org/officeDocument/2006/relationships/externalLink" Target="externalLinks/externalLink176.xml"/><Relationship Id="rId199" Type="http://schemas.openxmlformats.org/officeDocument/2006/relationships/externalLink" Target="externalLinks/externalLink181.xml"/><Relationship Id="rId203" Type="http://schemas.openxmlformats.org/officeDocument/2006/relationships/externalLink" Target="externalLinks/externalLink185.xml"/><Relationship Id="rId208" Type="http://schemas.openxmlformats.org/officeDocument/2006/relationships/externalLink" Target="externalLinks/externalLink190.xml"/><Relationship Id="rId229" Type="http://schemas.openxmlformats.org/officeDocument/2006/relationships/externalLink" Target="externalLinks/externalLink211.xml"/><Relationship Id="rId19" Type="http://schemas.openxmlformats.org/officeDocument/2006/relationships/externalLink" Target="externalLinks/externalLink1.xml"/><Relationship Id="rId224" Type="http://schemas.openxmlformats.org/officeDocument/2006/relationships/externalLink" Target="externalLinks/externalLink206.xml"/><Relationship Id="rId14" Type="http://schemas.openxmlformats.org/officeDocument/2006/relationships/worksheet" Target="worksheets/sheet14.xml"/><Relationship Id="rId30" Type="http://schemas.openxmlformats.org/officeDocument/2006/relationships/externalLink" Target="externalLinks/externalLink12.xml"/><Relationship Id="rId35" Type="http://schemas.openxmlformats.org/officeDocument/2006/relationships/externalLink" Target="externalLinks/externalLink17.xml"/><Relationship Id="rId56" Type="http://schemas.openxmlformats.org/officeDocument/2006/relationships/externalLink" Target="externalLinks/externalLink38.xml"/><Relationship Id="rId77" Type="http://schemas.openxmlformats.org/officeDocument/2006/relationships/externalLink" Target="externalLinks/externalLink59.xml"/><Relationship Id="rId100" Type="http://schemas.openxmlformats.org/officeDocument/2006/relationships/externalLink" Target="externalLinks/externalLink82.xml"/><Relationship Id="rId105" Type="http://schemas.openxmlformats.org/officeDocument/2006/relationships/externalLink" Target="externalLinks/externalLink87.xml"/><Relationship Id="rId126" Type="http://schemas.openxmlformats.org/officeDocument/2006/relationships/externalLink" Target="externalLinks/externalLink108.xml"/><Relationship Id="rId147" Type="http://schemas.openxmlformats.org/officeDocument/2006/relationships/externalLink" Target="externalLinks/externalLink129.xml"/><Relationship Id="rId168" Type="http://schemas.openxmlformats.org/officeDocument/2006/relationships/externalLink" Target="externalLinks/externalLink150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3.xml"/><Relationship Id="rId72" Type="http://schemas.openxmlformats.org/officeDocument/2006/relationships/externalLink" Target="externalLinks/externalLink54.xml"/><Relationship Id="rId93" Type="http://schemas.openxmlformats.org/officeDocument/2006/relationships/externalLink" Target="externalLinks/externalLink75.xml"/><Relationship Id="rId98" Type="http://schemas.openxmlformats.org/officeDocument/2006/relationships/externalLink" Target="externalLinks/externalLink80.xml"/><Relationship Id="rId121" Type="http://schemas.openxmlformats.org/officeDocument/2006/relationships/externalLink" Target="externalLinks/externalLink103.xml"/><Relationship Id="rId142" Type="http://schemas.openxmlformats.org/officeDocument/2006/relationships/externalLink" Target="externalLinks/externalLink124.xml"/><Relationship Id="rId163" Type="http://schemas.openxmlformats.org/officeDocument/2006/relationships/externalLink" Target="externalLinks/externalLink145.xml"/><Relationship Id="rId184" Type="http://schemas.openxmlformats.org/officeDocument/2006/relationships/externalLink" Target="externalLinks/externalLink166.xml"/><Relationship Id="rId189" Type="http://schemas.openxmlformats.org/officeDocument/2006/relationships/externalLink" Target="externalLinks/externalLink171.xml"/><Relationship Id="rId219" Type="http://schemas.openxmlformats.org/officeDocument/2006/relationships/externalLink" Target="externalLinks/externalLink201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196.xml"/><Relationship Id="rId230" Type="http://schemas.openxmlformats.org/officeDocument/2006/relationships/externalLink" Target="externalLinks/externalLink212.xml"/><Relationship Id="rId235" Type="http://schemas.openxmlformats.org/officeDocument/2006/relationships/styles" Target="styles.xml"/><Relationship Id="rId25" Type="http://schemas.openxmlformats.org/officeDocument/2006/relationships/externalLink" Target="externalLinks/externalLink7.xml"/><Relationship Id="rId46" Type="http://schemas.openxmlformats.org/officeDocument/2006/relationships/externalLink" Target="externalLinks/externalLink28.xml"/><Relationship Id="rId67" Type="http://schemas.openxmlformats.org/officeDocument/2006/relationships/externalLink" Target="externalLinks/externalLink49.xml"/><Relationship Id="rId116" Type="http://schemas.openxmlformats.org/officeDocument/2006/relationships/externalLink" Target="externalLinks/externalLink98.xml"/><Relationship Id="rId137" Type="http://schemas.openxmlformats.org/officeDocument/2006/relationships/externalLink" Target="externalLinks/externalLink119.xml"/><Relationship Id="rId158" Type="http://schemas.openxmlformats.org/officeDocument/2006/relationships/externalLink" Target="externalLinks/externalLink140.xml"/><Relationship Id="rId20" Type="http://schemas.openxmlformats.org/officeDocument/2006/relationships/externalLink" Target="externalLinks/externalLink2.xml"/><Relationship Id="rId41" Type="http://schemas.openxmlformats.org/officeDocument/2006/relationships/externalLink" Target="externalLinks/externalLink23.xml"/><Relationship Id="rId62" Type="http://schemas.openxmlformats.org/officeDocument/2006/relationships/externalLink" Target="externalLinks/externalLink44.xml"/><Relationship Id="rId83" Type="http://schemas.openxmlformats.org/officeDocument/2006/relationships/externalLink" Target="externalLinks/externalLink65.xml"/><Relationship Id="rId88" Type="http://schemas.openxmlformats.org/officeDocument/2006/relationships/externalLink" Target="externalLinks/externalLink70.xml"/><Relationship Id="rId111" Type="http://schemas.openxmlformats.org/officeDocument/2006/relationships/externalLink" Target="externalLinks/externalLink93.xml"/><Relationship Id="rId132" Type="http://schemas.openxmlformats.org/officeDocument/2006/relationships/externalLink" Target="externalLinks/externalLink114.xml"/><Relationship Id="rId153" Type="http://schemas.openxmlformats.org/officeDocument/2006/relationships/externalLink" Target="externalLinks/externalLink135.xml"/><Relationship Id="rId174" Type="http://schemas.openxmlformats.org/officeDocument/2006/relationships/externalLink" Target="externalLinks/externalLink156.xml"/><Relationship Id="rId179" Type="http://schemas.openxmlformats.org/officeDocument/2006/relationships/externalLink" Target="externalLinks/externalLink161.xml"/><Relationship Id="rId195" Type="http://schemas.openxmlformats.org/officeDocument/2006/relationships/externalLink" Target="externalLinks/externalLink177.xml"/><Relationship Id="rId209" Type="http://schemas.openxmlformats.org/officeDocument/2006/relationships/externalLink" Target="externalLinks/externalLink191.xml"/><Relationship Id="rId190" Type="http://schemas.openxmlformats.org/officeDocument/2006/relationships/externalLink" Target="externalLinks/externalLink172.xml"/><Relationship Id="rId204" Type="http://schemas.openxmlformats.org/officeDocument/2006/relationships/externalLink" Target="externalLinks/externalLink186.xml"/><Relationship Id="rId220" Type="http://schemas.openxmlformats.org/officeDocument/2006/relationships/externalLink" Target="externalLinks/externalLink202.xml"/><Relationship Id="rId225" Type="http://schemas.openxmlformats.org/officeDocument/2006/relationships/externalLink" Target="externalLinks/externalLink207.xml"/><Relationship Id="rId15" Type="http://schemas.openxmlformats.org/officeDocument/2006/relationships/worksheet" Target="worksheets/sheet15.xml"/><Relationship Id="rId36" Type="http://schemas.openxmlformats.org/officeDocument/2006/relationships/externalLink" Target="externalLinks/externalLink18.xml"/><Relationship Id="rId57" Type="http://schemas.openxmlformats.org/officeDocument/2006/relationships/externalLink" Target="externalLinks/externalLink39.xml"/><Relationship Id="rId106" Type="http://schemas.openxmlformats.org/officeDocument/2006/relationships/externalLink" Target="externalLinks/externalLink88.xml"/><Relationship Id="rId127" Type="http://schemas.openxmlformats.org/officeDocument/2006/relationships/externalLink" Target="externalLinks/externalLink109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13.xml"/><Relationship Id="rId52" Type="http://schemas.openxmlformats.org/officeDocument/2006/relationships/externalLink" Target="externalLinks/externalLink34.xml"/><Relationship Id="rId73" Type="http://schemas.openxmlformats.org/officeDocument/2006/relationships/externalLink" Target="externalLinks/externalLink55.xml"/><Relationship Id="rId78" Type="http://schemas.openxmlformats.org/officeDocument/2006/relationships/externalLink" Target="externalLinks/externalLink60.xml"/><Relationship Id="rId94" Type="http://schemas.openxmlformats.org/officeDocument/2006/relationships/externalLink" Target="externalLinks/externalLink76.xml"/><Relationship Id="rId99" Type="http://schemas.openxmlformats.org/officeDocument/2006/relationships/externalLink" Target="externalLinks/externalLink81.xml"/><Relationship Id="rId101" Type="http://schemas.openxmlformats.org/officeDocument/2006/relationships/externalLink" Target="externalLinks/externalLink83.xml"/><Relationship Id="rId122" Type="http://schemas.openxmlformats.org/officeDocument/2006/relationships/externalLink" Target="externalLinks/externalLink104.xml"/><Relationship Id="rId143" Type="http://schemas.openxmlformats.org/officeDocument/2006/relationships/externalLink" Target="externalLinks/externalLink125.xml"/><Relationship Id="rId148" Type="http://schemas.openxmlformats.org/officeDocument/2006/relationships/externalLink" Target="externalLinks/externalLink130.xml"/><Relationship Id="rId164" Type="http://schemas.openxmlformats.org/officeDocument/2006/relationships/externalLink" Target="externalLinks/externalLink146.xml"/><Relationship Id="rId169" Type="http://schemas.openxmlformats.org/officeDocument/2006/relationships/externalLink" Target="externalLinks/externalLink151.xml"/><Relationship Id="rId185" Type="http://schemas.openxmlformats.org/officeDocument/2006/relationships/externalLink" Target="externalLinks/externalLink167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externalLink" Target="externalLinks/externalLink162.xml"/><Relationship Id="rId210" Type="http://schemas.openxmlformats.org/officeDocument/2006/relationships/externalLink" Target="externalLinks/externalLink192.xml"/><Relationship Id="rId215" Type="http://schemas.openxmlformats.org/officeDocument/2006/relationships/externalLink" Target="externalLinks/externalLink197.xml"/><Relationship Id="rId236" Type="http://schemas.openxmlformats.org/officeDocument/2006/relationships/sharedStrings" Target="sharedStrings.xml"/><Relationship Id="rId26" Type="http://schemas.openxmlformats.org/officeDocument/2006/relationships/externalLink" Target="externalLinks/externalLink8.xml"/><Relationship Id="rId231" Type="http://schemas.openxmlformats.org/officeDocument/2006/relationships/externalLink" Target="externalLinks/externalLink213.xml"/><Relationship Id="rId47" Type="http://schemas.openxmlformats.org/officeDocument/2006/relationships/externalLink" Target="externalLinks/externalLink29.xml"/><Relationship Id="rId68" Type="http://schemas.openxmlformats.org/officeDocument/2006/relationships/externalLink" Target="externalLinks/externalLink50.xml"/><Relationship Id="rId89" Type="http://schemas.openxmlformats.org/officeDocument/2006/relationships/externalLink" Target="externalLinks/externalLink71.xml"/><Relationship Id="rId112" Type="http://schemas.openxmlformats.org/officeDocument/2006/relationships/externalLink" Target="externalLinks/externalLink94.xml"/><Relationship Id="rId133" Type="http://schemas.openxmlformats.org/officeDocument/2006/relationships/externalLink" Target="externalLinks/externalLink115.xml"/><Relationship Id="rId154" Type="http://schemas.openxmlformats.org/officeDocument/2006/relationships/externalLink" Target="externalLinks/externalLink136.xml"/><Relationship Id="rId175" Type="http://schemas.openxmlformats.org/officeDocument/2006/relationships/externalLink" Target="externalLinks/externalLink157.xml"/><Relationship Id="rId196" Type="http://schemas.openxmlformats.org/officeDocument/2006/relationships/externalLink" Target="externalLinks/externalLink178.xml"/><Relationship Id="rId200" Type="http://schemas.openxmlformats.org/officeDocument/2006/relationships/externalLink" Target="externalLinks/externalLink182.xml"/><Relationship Id="rId16" Type="http://schemas.openxmlformats.org/officeDocument/2006/relationships/worksheet" Target="worksheets/sheet16.xml"/><Relationship Id="rId221" Type="http://schemas.openxmlformats.org/officeDocument/2006/relationships/externalLink" Target="externalLinks/externalLink203.xml"/><Relationship Id="rId37" Type="http://schemas.openxmlformats.org/officeDocument/2006/relationships/externalLink" Target="externalLinks/externalLink19.xml"/><Relationship Id="rId58" Type="http://schemas.openxmlformats.org/officeDocument/2006/relationships/externalLink" Target="externalLinks/externalLink40.xml"/><Relationship Id="rId79" Type="http://schemas.openxmlformats.org/officeDocument/2006/relationships/externalLink" Target="externalLinks/externalLink61.xml"/><Relationship Id="rId102" Type="http://schemas.openxmlformats.org/officeDocument/2006/relationships/externalLink" Target="externalLinks/externalLink84.xml"/><Relationship Id="rId123" Type="http://schemas.openxmlformats.org/officeDocument/2006/relationships/externalLink" Target="externalLinks/externalLink105.xml"/><Relationship Id="rId144" Type="http://schemas.openxmlformats.org/officeDocument/2006/relationships/externalLink" Target="externalLinks/externalLink126.xml"/><Relationship Id="rId90" Type="http://schemas.openxmlformats.org/officeDocument/2006/relationships/externalLink" Target="externalLinks/externalLink72.xml"/><Relationship Id="rId165" Type="http://schemas.openxmlformats.org/officeDocument/2006/relationships/externalLink" Target="externalLinks/externalLink147.xml"/><Relationship Id="rId186" Type="http://schemas.openxmlformats.org/officeDocument/2006/relationships/externalLink" Target="externalLinks/externalLink168.xml"/><Relationship Id="rId211" Type="http://schemas.openxmlformats.org/officeDocument/2006/relationships/externalLink" Target="externalLinks/externalLink193.xml"/><Relationship Id="rId232" Type="http://schemas.openxmlformats.org/officeDocument/2006/relationships/externalLink" Target="externalLinks/externalLink214.xml"/><Relationship Id="rId27" Type="http://schemas.openxmlformats.org/officeDocument/2006/relationships/externalLink" Target="externalLinks/externalLink9.xml"/><Relationship Id="rId48" Type="http://schemas.openxmlformats.org/officeDocument/2006/relationships/externalLink" Target="externalLinks/externalLink30.xml"/><Relationship Id="rId69" Type="http://schemas.openxmlformats.org/officeDocument/2006/relationships/externalLink" Target="externalLinks/externalLink51.xml"/><Relationship Id="rId113" Type="http://schemas.openxmlformats.org/officeDocument/2006/relationships/externalLink" Target="externalLinks/externalLink95.xml"/><Relationship Id="rId134" Type="http://schemas.openxmlformats.org/officeDocument/2006/relationships/externalLink" Target="externalLinks/externalLink116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4009</xdr:colOff>
      <xdr:row>0</xdr:row>
      <xdr:rowOff>143461</xdr:rowOff>
    </xdr:from>
    <xdr:to>
      <xdr:col>20</xdr:col>
      <xdr:colOff>515470</xdr:colOff>
      <xdr:row>4</xdr:row>
      <xdr:rowOff>9862</xdr:rowOff>
    </xdr:to>
    <xdr:grpSp>
      <xdr:nvGrpSpPr>
        <xdr:cNvPr id="65" name="Group 1332">
          <a:extLst>
            <a:ext uri="{FF2B5EF4-FFF2-40B4-BE49-F238E27FC236}">
              <a16:creationId xmlns:a16="http://schemas.microsoft.com/office/drawing/2014/main" xmlns="" id="{00000000-0008-0000-0200-000041000000}"/>
            </a:ext>
          </a:extLst>
        </xdr:cNvPr>
        <xdr:cNvGrpSpPr>
          <a:grpSpLocks noChangeAspect="1"/>
        </xdr:cNvGrpSpPr>
      </xdr:nvGrpSpPr>
      <xdr:grpSpPr bwMode="auto">
        <a:xfrm>
          <a:off x="12577009" y="143461"/>
          <a:ext cx="1883061" cy="1149101"/>
          <a:chOff x="761" y="33"/>
          <a:chExt cx="189" cy="108"/>
        </a:xfrm>
      </xdr:grpSpPr>
      <xdr:sp macro="" textlink="">
        <xdr:nvSpPr>
          <xdr:cNvPr id="67" name="AutoShape 1331">
            <a:extLst>
              <a:ext uri="{FF2B5EF4-FFF2-40B4-BE49-F238E27FC236}">
                <a16:creationId xmlns:a16="http://schemas.microsoft.com/office/drawing/2014/main" xmlns="" id="{00000000-0008-0000-0200-0000430000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61" y="33"/>
            <a:ext cx="189" cy="10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sp macro="" textlink="">
        <xdr:nvSpPr>
          <xdr:cNvPr id="68" name="Rectangle 1333">
            <a:extLst>
              <a:ext uri="{FF2B5EF4-FFF2-40B4-BE49-F238E27FC236}">
                <a16:creationId xmlns:a16="http://schemas.microsoft.com/office/drawing/2014/main" xmlns="" id="{00000000-0008-0000-0200-000044000000}"/>
              </a:ext>
            </a:extLst>
          </xdr:cNvPr>
          <xdr:cNvSpPr>
            <a:spLocks noChangeArrowheads="1"/>
          </xdr:cNvSpPr>
        </xdr:nvSpPr>
        <xdr:spPr bwMode="auto">
          <a:xfrm>
            <a:off x="768" y="42"/>
            <a:ext cx="175" cy="4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ctr" upright="1">
            <a:noAutofit/>
          </a:bodyPr>
          <a:lstStyle/>
          <a:p>
            <a:pPr algn="ctr" rtl="0">
              <a:defRPr sz="1000"/>
            </a:pPr>
            <a:r>
              <a:rPr lang="en-US" sz="1200" b="1" i="0" strike="noStrike">
                <a:solidFill>
                  <a:srgbClr val="FF0000"/>
                </a:solidFill>
                <a:latin typeface="Garamond"/>
              </a:rPr>
              <a:t> DRAFT </a:t>
            </a:r>
          </a:p>
          <a:p>
            <a:pPr algn="l" rtl="0">
              <a:defRPr sz="1000"/>
            </a:pPr>
            <a:r>
              <a:rPr lang="en-US" sz="1200" b="1" i="0" strike="noStrike">
                <a:solidFill>
                  <a:srgbClr val="FF0000"/>
                </a:solidFill>
                <a:latin typeface="Garamond"/>
              </a:rPr>
              <a:t>SUBJECT TO PENDING</a:t>
            </a:r>
          </a:p>
        </xdr:txBody>
      </xdr:sp>
      <xdr:sp macro="" textlink="">
        <xdr:nvSpPr>
          <xdr:cNvPr id="69" name="Rectangle 1334">
            <a:extLst>
              <a:ext uri="{FF2B5EF4-FFF2-40B4-BE49-F238E27FC236}">
                <a16:creationId xmlns:a16="http://schemas.microsoft.com/office/drawing/2014/main" xmlns="" id="{00000000-0008-0000-0200-000045000000}"/>
              </a:ext>
            </a:extLst>
          </xdr:cNvPr>
          <xdr:cNvSpPr>
            <a:spLocks noChangeArrowheads="1"/>
          </xdr:cNvSpPr>
        </xdr:nvSpPr>
        <xdr:spPr bwMode="auto">
          <a:xfrm>
            <a:off x="769" y="85"/>
            <a:ext cx="2" cy="1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000" b="0" i="1" strike="noStrike">
                <a:solidFill>
                  <a:srgbClr val="000000"/>
                </a:solidFill>
                <a:latin typeface="Garamond"/>
              </a:rPr>
              <a:t> </a:t>
            </a:r>
          </a:p>
        </xdr:txBody>
      </xdr:sp>
      <xdr:sp macro="" textlink="">
        <xdr:nvSpPr>
          <xdr:cNvPr id="70" name="Rectangle 1335">
            <a:extLst>
              <a:ext uri="{FF2B5EF4-FFF2-40B4-BE49-F238E27FC236}">
                <a16:creationId xmlns:a16="http://schemas.microsoft.com/office/drawing/2014/main" xmlns="" id="{00000000-0008-0000-0200-000046000000}"/>
              </a:ext>
            </a:extLst>
          </xdr:cNvPr>
          <xdr:cNvSpPr>
            <a:spLocks noChangeArrowheads="1"/>
          </xdr:cNvSpPr>
        </xdr:nvSpPr>
        <xdr:spPr bwMode="auto">
          <a:xfrm>
            <a:off x="787" y="88"/>
            <a:ext cx="139" cy="1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ctr" upright="1">
            <a:spAutoFit/>
          </a:bodyPr>
          <a:lstStyle/>
          <a:p>
            <a:pPr algn="ctr" rtl="0">
              <a:defRPr sz="1000"/>
            </a:pPr>
            <a:r>
              <a:rPr lang="en-US" sz="800" b="0" i="1" strike="noStrike">
                <a:solidFill>
                  <a:srgbClr val="FF0000"/>
                </a:solidFill>
                <a:latin typeface="Garamond"/>
              </a:rPr>
              <a:t> This document is in draft form. It is subject to</a:t>
            </a:r>
          </a:p>
        </xdr:txBody>
      </xdr:sp>
      <xdr:sp macro="" textlink="">
        <xdr:nvSpPr>
          <xdr:cNvPr id="71" name="Rectangle 1336">
            <a:extLst>
              <a:ext uri="{FF2B5EF4-FFF2-40B4-BE49-F238E27FC236}">
                <a16:creationId xmlns:a16="http://schemas.microsoft.com/office/drawing/2014/main" xmlns="" id="{00000000-0008-0000-0200-000047000000}"/>
              </a:ext>
            </a:extLst>
          </xdr:cNvPr>
          <xdr:cNvSpPr>
            <a:spLocks noChangeArrowheads="1"/>
          </xdr:cNvSpPr>
        </xdr:nvSpPr>
        <xdr:spPr bwMode="auto">
          <a:xfrm>
            <a:off x="783" y="100"/>
            <a:ext cx="129" cy="1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800" b="0" i="1" strike="noStrike">
                <a:solidFill>
                  <a:srgbClr val="FF0000"/>
                </a:solidFill>
                <a:latin typeface="Garamond"/>
              </a:rPr>
              <a:t>review and change and therefore its contents</a:t>
            </a:r>
          </a:p>
        </xdr:txBody>
      </xdr:sp>
      <xdr:sp macro="" textlink="">
        <xdr:nvSpPr>
          <xdr:cNvPr id="72" name="Rectangle 1337">
            <a:extLst>
              <a:ext uri="{FF2B5EF4-FFF2-40B4-BE49-F238E27FC236}">
                <a16:creationId xmlns:a16="http://schemas.microsoft.com/office/drawing/2014/main" xmlns="" id="{00000000-0008-0000-0200-000048000000}"/>
              </a:ext>
            </a:extLst>
          </xdr:cNvPr>
          <xdr:cNvSpPr>
            <a:spLocks noChangeArrowheads="1"/>
          </xdr:cNvSpPr>
        </xdr:nvSpPr>
        <xdr:spPr bwMode="auto">
          <a:xfrm>
            <a:off x="789" y="111"/>
            <a:ext cx="117" cy="1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800" b="0" i="1" strike="noStrike">
                <a:solidFill>
                  <a:srgbClr val="FF0000"/>
                </a:solidFill>
                <a:latin typeface="Garamond"/>
              </a:rPr>
              <a:t>cannot be relied upon as being accurate.</a:t>
            </a:r>
          </a:p>
        </xdr:txBody>
      </xdr:sp>
      <xdr:sp macro="" textlink="">
        <xdr:nvSpPr>
          <xdr:cNvPr id="73" name="Rectangle 1338">
            <a:extLst>
              <a:ext uri="{FF2B5EF4-FFF2-40B4-BE49-F238E27FC236}">
                <a16:creationId xmlns:a16="http://schemas.microsoft.com/office/drawing/2014/main" xmlns="" id="{00000000-0008-0000-0200-000049000000}"/>
              </a:ext>
            </a:extLst>
          </xdr:cNvPr>
          <xdr:cNvSpPr>
            <a:spLocks noChangeArrowheads="1"/>
          </xdr:cNvSpPr>
        </xdr:nvSpPr>
        <xdr:spPr bwMode="auto">
          <a:xfrm>
            <a:off x="927" y="112"/>
            <a:ext cx="1" cy="2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sp macro="" textlink="">
        <xdr:nvSpPr>
          <xdr:cNvPr id="74" name="Rectangle 1339">
            <a:extLst>
              <a:ext uri="{FF2B5EF4-FFF2-40B4-BE49-F238E27FC236}">
                <a16:creationId xmlns:a16="http://schemas.microsoft.com/office/drawing/2014/main" xmlns="" id="{00000000-0008-0000-0200-00004A000000}"/>
              </a:ext>
            </a:extLst>
          </xdr:cNvPr>
          <xdr:cNvSpPr>
            <a:spLocks noChangeArrowheads="1"/>
          </xdr:cNvSpPr>
        </xdr:nvSpPr>
        <xdr:spPr bwMode="auto">
          <a:xfrm>
            <a:off x="761" y="33"/>
            <a:ext cx="3" cy="3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75" name="Rectangle 1340">
            <a:extLst>
              <a:ext uri="{FF2B5EF4-FFF2-40B4-BE49-F238E27FC236}">
                <a16:creationId xmlns:a16="http://schemas.microsoft.com/office/drawing/2014/main" xmlns="" id="{00000000-0008-0000-0200-00004B000000}"/>
              </a:ext>
            </a:extLst>
          </xdr:cNvPr>
          <xdr:cNvSpPr>
            <a:spLocks noChangeArrowheads="1"/>
          </xdr:cNvSpPr>
        </xdr:nvSpPr>
        <xdr:spPr bwMode="auto">
          <a:xfrm>
            <a:off x="761" y="33"/>
            <a:ext cx="3" cy="3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76" name="Rectangle 1341">
            <a:extLst>
              <a:ext uri="{FF2B5EF4-FFF2-40B4-BE49-F238E27FC236}">
                <a16:creationId xmlns:a16="http://schemas.microsoft.com/office/drawing/2014/main" xmlns="" id="{00000000-0008-0000-0200-00004C000000}"/>
              </a:ext>
            </a:extLst>
          </xdr:cNvPr>
          <xdr:cNvSpPr>
            <a:spLocks noChangeArrowheads="1"/>
          </xdr:cNvSpPr>
        </xdr:nvSpPr>
        <xdr:spPr bwMode="auto">
          <a:xfrm>
            <a:off x="764" y="33"/>
            <a:ext cx="183" cy="3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77" name="Rectangle 1342">
            <a:extLst>
              <a:ext uri="{FF2B5EF4-FFF2-40B4-BE49-F238E27FC236}">
                <a16:creationId xmlns:a16="http://schemas.microsoft.com/office/drawing/2014/main" xmlns="" id="{00000000-0008-0000-0200-00004D000000}"/>
              </a:ext>
            </a:extLst>
          </xdr:cNvPr>
          <xdr:cNvSpPr>
            <a:spLocks noChangeArrowheads="1"/>
          </xdr:cNvSpPr>
        </xdr:nvSpPr>
        <xdr:spPr bwMode="auto">
          <a:xfrm>
            <a:off x="947" y="33"/>
            <a:ext cx="3" cy="3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78" name="Rectangle 1343">
            <a:extLst>
              <a:ext uri="{FF2B5EF4-FFF2-40B4-BE49-F238E27FC236}">
                <a16:creationId xmlns:a16="http://schemas.microsoft.com/office/drawing/2014/main" xmlns="" id="{00000000-0008-0000-0200-00004E000000}"/>
              </a:ext>
            </a:extLst>
          </xdr:cNvPr>
          <xdr:cNvSpPr>
            <a:spLocks noChangeArrowheads="1"/>
          </xdr:cNvSpPr>
        </xdr:nvSpPr>
        <xdr:spPr bwMode="auto">
          <a:xfrm>
            <a:off x="947" y="33"/>
            <a:ext cx="3" cy="3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79" name="Rectangle 1344">
            <a:extLst>
              <a:ext uri="{FF2B5EF4-FFF2-40B4-BE49-F238E27FC236}">
                <a16:creationId xmlns:a16="http://schemas.microsoft.com/office/drawing/2014/main" xmlns="" id="{00000000-0008-0000-0200-00004F000000}"/>
              </a:ext>
            </a:extLst>
          </xdr:cNvPr>
          <xdr:cNvSpPr>
            <a:spLocks noChangeArrowheads="1"/>
          </xdr:cNvSpPr>
        </xdr:nvSpPr>
        <xdr:spPr bwMode="auto">
          <a:xfrm>
            <a:off x="761" y="36"/>
            <a:ext cx="3" cy="96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80" name="Rectangle 1345">
            <a:extLst>
              <a:ext uri="{FF2B5EF4-FFF2-40B4-BE49-F238E27FC236}">
                <a16:creationId xmlns:a16="http://schemas.microsoft.com/office/drawing/2014/main" xmlns="" id="{00000000-0008-0000-0200-000050000000}"/>
              </a:ext>
            </a:extLst>
          </xdr:cNvPr>
          <xdr:cNvSpPr>
            <a:spLocks noChangeArrowheads="1"/>
          </xdr:cNvSpPr>
        </xdr:nvSpPr>
        <xdr:spPr bwMode="auto">
          <a:xfrm>
            <a:off x="947" y="36"/>
            <a:ext cx="3" cy="96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81" name="Rectangle 1346">
            <a:extLst>
              <a:ext uri="{FF2B5EF4-FFF2-40B4-BE49-F238E27FC236}">
                <a16:creationId xmlns:a16="http://schemas.microsoft.com/office/drawing/2014/main" xmlns="" id="{00000000-0008-0000-0200-000051000000}"/>
              </a:ext>
            </a:extLst>
          </xdr:cNvPr>
          <xdr:cNvSpPr>
            <a:spLocks noChangeArrowheads="1"/>
          </xdr:cNvSpPr>
        </xdr:nvSpPr>
        <xdr:spPr bwMode="auto">
          <a:xfrm>
            <a:off x="761" y="132"/>
            <a:ext cx="3" cy="3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82" name="Rectangle 1347">
            <a:extLst>
              <a:ext uri="{FF2B5EF4-FFF2-40B4-BE49-F238E27FC236}">
                <a16:creationId xmlns:a16="http://schemas.microsoft.com/office/drawing/2014/main" xmlns="" id="{00000000-0008-0000-0200-000052000000}"/>
              </a:ext>
            </a:extLst>
          </xdr:cNvPr>
          <xdr:cNvSpPr>
            <a:spLocks noChangeArrowheads="1"/>
          </xdr:cNvSpPr>
        </xdr:nvSpPr>
        <xdr:spPr bwMode="auto">
          <a:xfrm>
            <a:off x="761" y="132"/>
            <a:ext cx="3" cy="3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83" name="Rectangle 1348">
            <a:extLst>
              <a:ext uri="{FF2B5EF4-FFF2-40B4-BE49-F238E27FC236}">
                <a16:creationId xmlns:a16="http://schemas.microsoft.com/office/drawing/2014/main" xmlns="" id="{00000000-0008-0000-0200-000053000000}"/>
              </a:ext>
            </a:extLst>
          </xdr:cNvPr>
          <xdr:cNvSpPr>
            <a:spLocks noChangeArrowheads="1"/>
          </xdr:cNvSpPr>
        </xdr:nvSpPr>
        <xdr:spPr bwMode="auto">
          <a:xfrm>
            <a:off x="764" y="132"/>
            <a:ext cx="183" cy="3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84" name="Rectangle 1349">
            <a:extLst>
              <a:ext uri="{FF2B5EF4-FFF2-40B4-BE49-F238E27FC236}">
                <a16:creationId xmlns:a16="http://schemas.microsoft.com/office/drawing/2014/main" xmlns="" id="{00000000-0008-0000-0200-000054000000}"/>
              </a:ext>
            </a:extLst>
          </xdr:cNvPr>
          <xdr:cNvSpPr>
            <a:spLocks noChangeArrowheads="1"/>
          </xdr:cNvSpPr>
        </xdr:nvSpPr>
        <xdr:spPr bwMode="auto">
          <a:xfrm>
            <a:off x="947" y="132"/>
            <a:ext cx="3" cy="3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85" name="Rectangle 1350">
            <a:extLst>
              <a:ext uri="{FF2B5EF4-FFF2-40B4-BE49-F238E27FC236}">
                <a16:creationId xmlns:a16="http://schemas.microsoft.com/office/drawing/2014/main" xmlns="" id="{00000000-0008-0000-0200-000055000000}"/>
              </a:ext>
            </a:extLst>
          </xdr:cNvPr>
          <xdr:cNvSpPr>
            <a:spLocks noChangeArrowheads="1"/>
          </xdr:cNvSpPr>
        </xdr:nvSpPr>
        <xdr:spPr bwMode="auto">
          <a:xfrm>
            <a:off x="947" y="132"/>
            <a:ext cx="3" cy="3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400466</xdr:colOff>
      <xdr:row>9</xdr:row>
      <xdr:rowOff>132832</xdr:rowOff>
    </xdr:from>
    <xdr:to>
      <xdr:col>18</xdr:col>
      <xdr:colOff>205940</xdr:colOff>
      <xdr:row>13</xdr:row>
      <xdr:rowOff>183770</xdr:rowOff>
    </xdr:to>
    <xdr:grpSp>
      <xdr:nvGrpSpPr>
        <xdr:cNvPr id="2" name="Group 1332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GrpSpPr>
          <a:grpSpLocks noChangeAspect="1"/>
        </xdr:cNvGrpSpPr>
      </xdr:nvGrpSpPr>
      <xdr:grpSpPr bwMode="auto">
        <a:xfrm>
          <a:off x="9342760" y="2553303"/>
          <a:ext cx="1867356" cy="1081879"/>
          <a:chOff x="761" y="33"/>
          <a:chExt cx="189" cy="108"/>
        </a:xfrm>
      </xdr:grpSpPr>
      <xdr:sp macro="" textlink="">
        <xdr:nvSpPr>
          <xdr:cNvPr id="3" name="AutoShape 1331">
            <a:extLst>
              <a:ext uri="{FF2B5EF4-FFF2-40B4-BE49-F238E27FC236}">
                <a16:creationId xmlns:a16="http://schemas.microsoft.com/office/drawing/2014/main" xmlns="" id="{00000000-0008-0000-0500-0000030000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61" y="33"/>
            <a:ext cx="189" cy="10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sp macro="" textlink="">
        <xdr:nvSpPr>
          <xdr:cNvPr id="4" name="Rectangle 1333">
            <a:extLst>
              <a:ext uri="{FF2B5EF4-FFF2-40B4-BE49-F238E27FC236}">
                <a16:creationId xmlns:a16="http://schemas.microsoft.com/office/drawing/2014/main" xmlns="" id="{00000000-0008-0000-0500-000004000000}"/>
              </a:ext>
            </a:extLst>
          </xdr:cNvPr>
          <xdr:cNvSpPr>
            <a:spLocks noChangeArrowheads="1"/>
          </xdr:cNvSpPr>
        </xdr:nvSpPr>
        <xdr:spPr bwMode="auto">
          <a:xfrm>
            <a:off x="768" y="42"/>
            <a:ext cx="175" cy="3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ctr" upright="1">
            <a:spAutoFit/>
          </a:bodyPr>
          <a:lstStyle/>
          <a:p>
            <a:pPr algn="ctr" rtl="0">
              <a:defRPr sz="1000"/>
            </a:pPr>
            <a:r>
              <a:rPr lang="en-US" sz="1200" b="1" i="0" strike="noStrike">
                <a:solidFill>
                  <a:srgbClr val="FF0000"/>
                </a:solidFill>
                <a:latin typeface="Garamond"/>
              </a:rPr>
              <a:t> DRAFT </a:t>
            </a:r>
          </a:p>
          <a:p>
            <a:pPr algn="l" rtl="0">
              <a:defRPr sz="1000"/>
            </a:pPr>
            <a:r>
              <a:rPr lang="en-US" sz="1200" b="1" i="0" strike="noStrike">
                <a:solidFill>
                  <a:srgbClr val="FF0000"/>
                </a:solidFill>
                <a:latin typeface="Garamond"/>
              </a:rPr>
              <a:t>SUBJECT TO PENDING</a:t>
            </a:r>
          </a:p>
        </xdr:txBody>
      </xdr:sp>
      <xdr:sp macro="" textlink="">
        <xdr:nvSpPr>
          <xdr:cNvPr id="5" name="Rectangle 1334">
            <a:extLst>
              <a:ext uri="{FF2B5EF4-FFF2-40B4-BE49-F238E27FC236}">
                <a16:creationId xmlns:a16="http://schemas.microsoft.com/office/drawing/2014/main" xmlns="" id="{00000000-0008-0000-0500-000005000000}"/>
              </a:ext>
            </a:extLst>
          </xdr:cNvPr>
          <xdr:cNvSpPr>
            <a:spLocks noChangeArrowheads="1"/>
          </xdr:cNvSpPr>
        </xdr:nvSpPr>
        <xdr:spPr bwMode="auto">
          <a:xfrm>
            <a:off x="769" y="85"/>
            <a:ext cx="2" cy="1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000" b="0" i="1" strike="noStrike">
                <a:solidFill>
                  <a:srgbClr val="000000"/>
                </a:solidFill>
                <a:latin typeface="Garamond"/>
              </a:rPr>
              <a:t> </a:t>
            </a:r>
          </a:p>
        </xdr:txBody>
      </xdr:sp>
      <xdr:sp macro="" textlink="">
        <xdr:nvSpPr>
          <xdr:cNvPr id="6" name="Rectangle 1335">
            <a:extLst>
              <a:ext uri="{FF2B5EF4-FFF2-40B4-BE49-F238E27FC236}">
                <a16:creationId xmlns:a16="http://schemas.microsoft.com/office/drawing/2014/main" xmlns="" id="{00000000-0008-0000-0500-000006000000}"/>
              </a:ext>
            </a:extLst>
          </xdr:cNvPr>
          <xdr:cNvSpPr>
            <a:spLocks noChangeArrowheads="1"/>
          </xdr:cNvSpPr>
        </xdr:nvSpPr>
        <xdr:spPr bwMode="auto">
          <a:xfrm>
            <a:off x="787" y="88"/>
            <a:ext cx="139" cy="1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ctr" upright="1">
            <a:spAutoFit/>
          </a:bodyPr>
          <a:lstStyle/>
          <a:p>
            <a:pPr algn="ctr" rtl="0">
              <a:defRPr sz="1000"/>
            </a:pPr>
            <a:r>
              <a:rPr lang="en-US" sz="800" b="0" i="1" strike="noStrike">
                <a:solidFill>
                  <a:srgbClr val="FF0000"/>
                </a:solidFill>
                <a:latin typeface="Garamond"/>
              </a:rPr>
              <a:t> This document is in draft form. It is subject to</a:t>
            </a:r>
          </a:p>
        </xdr:txBody>
      </xdr:sp>
      <xdr:sp macro="" textlink="">
        <xdr:nvSpPr>
          <xdr:cNvPr id="7" name="Rectangle 1336">
            <a:extLst>
              <a:ext uri="{FF2B5EF4-FFF2-40B4-BE49-F238E27FC236}">
                <a16:creationId xmlns:a16="http://schemas.microsoft.com/office/drawing/2014/main" xmlns="" id="{00000000-0008-0000-0500-000007000000}"/>
              </a:ext>
            </a:extLst>
          </xdr:cNvPr>
          <xdr:cNvSpPr>
            <a:spLocks noChangeArrowheads="1"/>
          </xdr:cNvSpPr>
        </xdr:nvSpPr>
        <xdr:spPr bwMode="auto">
          <a:xfrm>
            <a:off x="783" y="100"/>
            <a:ext cx="129" cy="1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800" b="0" i="1" strike="noStrike">
                <a:solidFill>
                  <a:srgbClr val="FF0000"/>
                </a:solidFill>
                <a:latin typeface="Garamond"/>
              </a:rPr>
              <a:t>review and change and therefore its contents</a:t>
            </a:r>
          </a:p>
        </xdr:txBody>
      </xdr:sp>
      <xdr:sp macro="" textlink="">
        <xdr:nvSpPr>
          <xdr:cNvPr id="8" name="Rectangle 1337">
            <a:extLst>
              <a:ext uri="{FF2B5EF4-FFF2-40B4-BE49-F238E27FC236}">
                <a16:creationId xmlns:a16="http://schemas.microsoft.com/office/drawing/2014/main" xmlns="" id="{00000000-0008-0000-0500-000008000000}"/>
              </a:ext>
            </a:extLst>
          </xdr:cNvPr>
          <xdr:cNvSpPr>
            <a:spLocks noChangeArrowheads="1"/>
          </xdr:cNvSpPr>
        </xdr:nvSpPr>
        <xdr:spPr bwMode="auto">
          <a:xfrm>
            <a:off x="789" y="111"/>
            <a:ext cx="117" cy="1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800" b="0" i="1" strike="noStrike">
                <a:solidFill>
                  <a:srgbClr val="FF0000"/>
                </a:solidFill>
                <a:latin typeface="Garamond"/>
              </a:rPr>
              <a:t>cannot be relied upon as being accurate.</a:t>
            </a:r>
          </a:p>
        </xdr:txBody>
      </xdr:sp>
      <xdr:sp macro="" textlink="">
        <xdr:nvSpPr>
          <xdr:cNvPr id="9" name="Rectangle 1338">
            <a:extLst>
              <a:ext uri="{FF2B5EF4-FFF2-40B4-BE49-F238E27FC236}">
                <a16:creationId xmlns:a16="http://schemas.microsoft.com/office/drawing/2014/main" xmlns="" id="{00000000-0008-0000-0500-000009000000}"/>
              </a:ext>
            </a:extLst>
          </xdr:cNvPr>
          <xdr:cNvSpPr>
            <a:spLocks noChangeArrowheads="1"/>
          </xdr:cNvSpPr>
        </xdr:nvSpPr>
        <xdr:spPr bwMode="auto">
          <a:xfrm>
            <a:off x="927" y="112"/>
            <a:ext cx="1" cy="2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sp macro="" textlink="">
        <xdr:nvSpPr>
          <xdr:cNvPr id="10" name="Rectangle 1339">
            <a:extLst>
              <a:ext uri="{FF2B5EF4-FFF2-40B4-BE49-F238E27FC236}">
                <a16:creationId xmlns:a16="http://schemas.microsoft.com/office/drawing/2014/main" xmlns="" id="{00000000-0008-0000-0500-00000A000000}"/>
              </a:ext>
            </a:extLst>
          </xdr:cNvPr>
          <xdr:cNvSpPr>
            <a:spLocks noChangeArrowheads="1"/>
          </xdr:cNvSpPr>
        </xdr:nvSpPr>
        <xdr:spPr bwMode="auto">
          <a:xfrm>
            <a:off x="761" y="33"/>
            <a:ext cx="3" cy="3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1" name="Rectangle 1340">
            <a:extLst>
              <a:ext uri="{FF2B5EF4-FFF2-40B4-BE49-F238E27FC236}">
                <a16:creationId xmlns:a16="http://schemas.microsoft.com/office/drawing/2014/main" xmlns="" id="{00000000-0008-0000-0500-00000B000000}"/>
              </a:ext>
            </a:extLst>
          </xdr:cNvPr>
          <xdr:cNvSpPr>
            <a:spLocks noChangeArrowheads="1"/>
          </xdr:cNvSpPr>
        </xdr:nvSpPr>
        <xdr:spPr bwMode="auto">
          <a:xfrm>
            <a:off x="761" y="33"/>
            <a:ext cx="3" cy="3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2" name="Rectangle 1341">
            <a:extLst>
              <a:ext uri="{FF2B5EF4-FFF2-40B4-BE49-F238E27FC236}">
                <a16:creationId xmlns:a16="http://schemas.microsoft.com/office/drawing/2014/main" xmlns="" id="{00000000-0008-0000-0500-00000C000000}"/>
              </a:ext>
            </a:extLst>
          </xdr:cNvPr>
          <xdr:cNvSpPr>
            <a:spLocks noChangeArrowheads="1"/>
          </xdr:cNvSpPr>
        </xdr:nvSpPr>
        <xdr:spPr bwMode="auto">
          <a:xfrm>
            <a:off x="764" y="33"/>
            <a:ext cx="183" cy="3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3" name="Rectangle 1342">
            <a:extLst>
              <a:ext uri="{FF2B5EF4-FFF2-40B4-BE49-F238E27FC236}">
                <a16:creationId xmlns:a16="http://schemas.microsoft.com/office/drawing/2014/main" xmlns="" id="{00000000-0008-0000-0500-00000D000000}"/>
              </a:ext>
            </a:extLst>
          </xdr:cNvPr>
          <xdr:cNvSpPr>
            <a:spLocks noChangeArrowheads="1"/>
          </xdr:cNvSpPr>
        </xdr:nvSpPr>
        <xdr:spPr bwMode="auto">
          <a:xfrm>
            <a:off x="947" y="33"/>
            <a:ext cx="3" cy="3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4" name="Rectangle 1343">
            <a:extLst>
              <a:ext uri="{FF2B5EF4-FFF2-40B4-BE49-F238E27FC236}">
                <a16:creationId xmlns:a16="http://schemas.microsoft.com/office/drawing/2014/main" xmlns="" id="{00000000-0008-0000-0500-00000E000000}"/>
              </a:ext>
            </a:extLst>
          </xdr:cNvPr>
          <xdr:cNvSpPr>
            <a:spLocks noChangeArrowheads="1"/>
          </xdr:cNvSpPr>
        </xdr:nvSpPr>
        <xdr:spPr bwMode="auto">
          <a:xfrm>
            <a:off x="947" y="33"/>
            <a:ext cx="3" cy="3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5" name="Rectangle 1344">
            <a:extLst>
              <a:ext uri="{FF2B5EF4-FFF2-40B4-BE49-F238E27FC236}">
                <a16:creationId xmlns:a16="http://schemas.microsoft.com/office/drawing/2014/main" xmlns="" id="{00000000-0008-0000-0500-00000F000000}"/>
              </a:ext>
            </a:extLst>
          </xdr:cNvPr>
          <xdr:cNvSpPr>
            <a:spLocks noChangeArrowheads="1"/>
          </xdr:cNvSpPr>
        </xdr:nvSpPr>
        <xdr:spPr bwMode="auto">
          <a:xfrm>
            <a:off x="761" y="36"/>
            <a:ext cx="3" cy="96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6" name="Rectangle 1345">
            <a:extLst>
              <a:ext uri="{FF2B5EF4-FFF2-40B4-BE49-F238E27FC236}">
                <a16:creationId xmlns:a16="http://schemas.microsoft.com/office/drawing/2014/main" xmlns="" id="{00000000-0008-0000-0500-000010000000}"/>
              </a:ext>
            </a:extLst>
          </xdr:cNvPr>
          <xdr:cNvSpPr>
            <a:spLocks noChangeArrowheads="1"/>
          </xdr:cNvSpPr>
        </xdr:nvSpPr>
        <xdr:spPr bwMode="auto">
          <a:xfrm>
            <a:off x="947" y="36"/>
            <a:ext cx="3" cy="96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7" name="Rectangle 1346">
            <a:extLst>
              <a:ext uri="{FF2B5EF4-FFF2-40B4-BE49-F238E27FC236}">
                <a16:creationId xmlns:a16="http://schemas.microsoft.com/office/drawing/2014/main" xmlns="" id="{00000000-0008-0000-0500-000011000000}"/>
              </a:ext>
            </a:extLst>
          </xdr:cNvPr>
          <xdr:cNvSpPr>
            <a:spLocks noChangeArrowheads="1"/>
          </xdr:cNvSpPr>
        </xdr:nvSpPr>
        <xdr:spPr bwMode="auto">
          <a:xfrm>
            <a:off x="761" y="132"/>
            <a:ext cx="3" cy="3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8" name="Rectangle 1347">
            <a:extLst>
              <a:ext uri="{FF2B5EF4-FFF2-40B4-BE49-F238E27FC236}">
                <a16:creationId xmlns:a16="http://schemas.microsoft.com/office/drawing/2014/main" xmlns="" id="{00000000-0008-0000-0500-000012000000}"/>
              </a:ext>
            </a:extLst>
          </xdr:cNvPr>
          <xdr:cNvSpPr>
            <a:spLocks noChangeArrowheads="1"/>
          </xdr:cNvSpPr>
        </xdr:nvSpPr>
        <xdr:spPr bwMode="auto">
          <a:xfrm>
            <a:off x="761" y="132"/>
            <a:ext cx="3" cy="3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9" name="Rectangle 1348">
            <a:extLst>
              <a:ext uri="{FF2B5EF4-FFF2-40B4-BE49-F238E27FC236}">
                <a16:creationId xmlns:a16="http://schemas.microsoft.com/office/drawing/2014/main" xmlns="" id="{00000000-0008-0000-0500-000013000000}"/>
              </a:ext>
            </a:extLst>
          </xdr:cNvPr>
          <xdr:cNvSpPr>
            <a:spLocks noChangeArrowheads="1"/>
          </xdr:cNvSpPr>
        </xdr:nvSpPr>
        <xdr:spPr bwMode="auto">
          <a:xfrm>
            <a:off x="764" y="132"/>
            <a:ext cx="183" cy="3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20" name="Rectangle 1349">
            <a:extLst>
              <a:ext uri="{FF2B5EF4-FFF2-40B4-BE49-F238E27FC236}">
                <a16:creationId xmlns:a16="http://schemas.microsoft.com/office/drawing/2014/main" xmlns="" id="{00000000-0008-0000-0500-000014000000}"/>
              </a:ext>
            </a:extLst>
          </xdr:cNvPr>
          <xdr:cNvSpPr>
            <a:spLocks noChangeArrowheads="1"/>
          </xdr:cNvSpPr>
        </xdr:nvSpPr>
        <xdr:spPr bwMode="auto">
          <a:xfrm>
            <a:off x="947" y="132"/>
            <a:ext cx="3" cy="3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21" name="Rectangle 1350">
            <a:extLst>
              <a:ext uri="{FF2B5EF4-FFF2-40B4-BE49-F238E27FC236}">
                <a16:creationId xmlns:a16="http://schemas.microsoft.com/office/drawing/2014/main" xmlns="" id="{00000000-0008-0000-0500-000015000000}"/>
              </a:ext>
            </a:extLst>
          </xdr:cNvPr>
          <xdr:cNvSpPr>
            <a:spLocks noChangeArrowheads="1"/>
          </xdr:cNvSpPr>
        </xdr:nvSpPr>
        <xdr:spPr bwMode="auto">
          <a:xfrm>
            <a:off x="947" y="132"/>
            <a:ext cx="3" cy="3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</xdr:grpSp>
    <xdr:clientData/>
  </xdr:twoCellAnchor>
  <xdr:twoCellAnchor>
    <xdr:from>
      <xdr:col>15</xdr:col>
      <xdr:colOff>661555</xdr:colOff>
      <xdr:row>4</xdr:row>
      <xdr:rowOff>235527</xdr:rowOff>
    </xdr:from>
    <xdr:to>
      <xdr:col>18</xdr:col>
      <xdr:colOff>476658</xdr:colOff>
      <xdr:row>8</xdr:row>
      <xdr:rowOff>254577</xdr:rowOff>
    </xdr:to>
    <xdr:grpSp>
      <xdr:nvGrpSpPr>
        <xdr:cNvPr id="22" name="Group 1332">
          <a:extLst>
            <a:ext uri="{FF2B5EF4-FFF2-40B4-BE49-F238E27FC236}">
              <a16:creationId xmlns:a16="http://schemas.microsoft.com/office/drawing/2014/main" xmlns="" id="{00000000-0008-0000-0500-000016000000}"/>
            </a:ext>
          </a:extLst>
        </xdr:cNvPr>
        <xdr:cNvGrpSpPr>
          <a:grpSpLocks noChangeAspect="1"/>
        </xdr:cNvGrpSpPr>
      </xdr:nvGrpSpPr>
      <xdr:grpSpPr bwMode="auto">
        <a:xfrm>
          <a:off x="9603849" y="1356115"/>
          <a:ext cx="1876985" cy="1064933"/>
          <a:chOff x="761" y="33"/>
          <a:chExt cx="189" cy="108"/>
        </a:xfrm>
      </xdr:grpSpPr>
      <xdr:sp macro="" textlink="">
        <xdr:nvSpPr>
          <xdr:cNvPr id="23" name="AutoShape 1331">
            <a:extLst>
              <a:ext uri="{FF2B5EF4-FFF2-40B4-BE49-F238E27FC236}">
                <a16:creationId xmlns:a16="http://schemas.microsoft.com/office/drawing/2014/main" xmlns="" id="{00000000-0008-0000-0500-0000170000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61" y="33"/>
            <a:ext cx="189" cy="10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sp macro="" textlink="">
        <xdr:nvSpPr>
          <xdr:cNvPr id="24" name="Rectangle 1333">
            <a:extLst>
              <a:ext uri="{FF2B5EF4-FFF2-40B4-BE49-F238E27FC236}">
                <a16:creationId xmlns:a16="http://schemas.microsoft.com/office/drawing/2014/main" xmlns="" id="{00000000-0008-0000-0500-000018000000}"/>
              </a:ext>
            </a:extLst>
          </xdr:cNvPr>
          <xdr:cNvSpPr>
            <a:spLocks noChangeArrowheads="1"/>
          </xdr:cNvSpPr>
        </xdr:nvSpPr>
        <xdr:spPr bwMode="auto">
          <a:xfrm>
            <a:off x="790" y="40"/>
            <a:ext cx="132" cy="3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ctr" upright="1">
            <a:spAutoFit/>
          </a:bodyPr>
          <a:lstStyle/>
          <a:p>
            <a:pPr algn="ctr" rtl="0">
              <a:defRPr sz="1000"/>
            </a:pPr>
            <a:r>
              <a:rPr lang="en-US" sz="1200" b="1" i="0" strike="noStrike">
                <a:solidFill>
                  <a:srgbClr val="FF0000"/>
                </a:solidFill>
                <a:latin typeface="Garamond"/>
              </a:rPr>
              <a:t> </a:t>
            </a:r>
            <a:r>
              <a:rPr lang="en-US" sz="2800" b="1" i="0" strike="noStrike">
                <a:solidFill>
                  <a:srgbClr val="FF0000"/>
                </a:solidFill>
                <a:latin typeface="Garamond"/>
              </a:rPr>
              <a:t>DRAFT</a:t>
            </a:r>
            <a:r>
              <a:rPr lang="en-US" sz="1200" b="1" i="0" strike="noStrike">
                <a:solidFill>
                  <a:srgbClr val="FF0000"/>
                </a:solidFill>
                <a:latin typeface="Garamond"/>
              </a:rPr>
              <a:t> </a:t>
            </a:r>
          </a:p>
        </xdr:txBody>
      </xdr:sp>
      <xdr:sp macro="" textlink="">
        <xdr:nvSpPr>
          <xdr:cNvPr id="25" name="Rectangle 1334">
            <a:extLst>
              <a:ext uri="{FF2B5EF4-FFF2-40B4-BE49-F238E27FC236}">
                <a16:creationId xmlns:a16="http://schemas.microsoft.com/office/drawing/2014/main" xmlns="" id="{00000000-0008-0000-0500-000019000000}"/>
              </a:ext>
            </a:extLst>
          </xdr:cNvPr>
          <xdr:cNvSpPr>
            <a:spLocks noChangeArrowheads="1"/>
          </xdr:cNvSpPr>
        </xdr:nvSpPr>
        <xdr:spPr bwMode="auto">
          <a:xfrm>
            <a:off x="769" y="85"/>
            <a:ext cx="2" cy="1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000" b="0" i="1" strike="noStrike">
                <a:solidFill>
                  <a:srgbClr val="000000"/>
                </a:solidFill>
                <a:latin typeface="Garamond"/>
              </a:rPr>
              <a:t> </a:t>
            </a:r>
          </a:p>
        </xdr:txBody>
      </xdr:sp>
      <xdr:sp macro="" textlink="">
        <xdr:nvSpPr>
          <xdr:cNvPr id="26" name="Rectangle 1335">
            <a:extLst>
              <a:ext uri="{FF2B5EF4-FFF2-40B4-BE49-F238E27FC236}">
                <a16:creationId xmlns:a16="http://schemas.microsoft.com/office/drawing/2014/main" xmlns="" id="{00000000-0008-0000-0500-00001A000000}"/>
              </a:ext>
            </a:extLst>
          </xdr:cNvPr>
          <xdr:cNvSpPr>
            <a:spLocks noChangeArrowheads="1"/>
          </xdr:cNvSpPr>
        </xdr:nvSpPr>
        <xdr:spPr bwMode="auto">
          <a:xfrm>
            <a:off x="787" y="88"/>
            <a:ext cx="139" cy="1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ctr" upright="1">
            <a:spAutoFit/>
          </a:bodyPr>
          <a:lstStyle/>
          <a:p>
            <a:pPr algn="ctr" rtl="0">
              <a:defRPr sz="1000"/>
            </a:pPr>
            <a:r>
              <a:rPr lang="en-US" sz="800" b="0" i="1" strike="noStrike">
                <a:solidFill>
                  <a:srgbClr val="FF0000"/>
                </a:solidFill>
                <a:latin typeface="Garamond"/>
              </a:rPr>
              <a:t> This document is in draft form. It is subject to</a:t>
            </a:r>
          </a:p>
        </xdr:txBody>
      </xdr:sp>
      <xdr:sp macro="" textlink="">
        <xdr:nvSpPr>
          <xdr:cNvPr id="27" name="Rectangle 1336">
            <a:extLst>
              <a:ext uri="{FF2B5EF4-FFF2-40B4-BE49-F238E27FC236}">
                <a16:creationId xmlns:a16="http://schemas.microsoft.com/office/drawing/2014/main" xmlns="" id="{00000000-0008-0000-0500-00001B000000}"/>
              </a:ext>
            </a:extLst>
          </xdr:cNvPr>
          <xdr:cNvSpPr>
            <a:spLocks noChangeArrowheads="1"/>
          </xdr:cNvSpPr>
        </xdr:nvSpPr>
        <xdr:spPr bwMode="auto">
          <a:xfrm>
            <a:off x="783" y="100"/>
            <a:ext cx="129" cy="1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800" b="0" i="1" strike="noStrike">
                <a:solidFill>
                  <a:srgbClr val="FF0000"/>
                </a:solidFill>
                <a:latin typeface="Garamond"/>
              </a:rPr>
              <a:t>review and change and therefore its contents</a:t>
            </a:r>
          </a:p>
        </xdr:txBody>
      </xdr:sp>
      <xdr:sp macro="" textlink="">
        <xdr:nvSpPr>
          <xdr:cNvPr id="28" name="Rectangle 1337">
            <a:extLst>
              <a:ext uri="{FF2B5EF4-FFF2-40B4-BE49-F238E27FC236}">
                <a16:creationId xmlns:a16="http://schemas.microsoft.com/office/drawing/2014/main" xmlns="" id="{00000000-0008-0000-0500-00001C000000}"/>
              </a:ext>
            </a:extLst>
          </xdr:cNvPr>
          <xdr:cNvSpPr>
            <a:spLocks noChangeArrowheads="1"/>
          </xdr:cNvSpPr>
        </xdr:nvSpPr>
        <xdr:spPr bwMode="auto">
          <a:xfrm>
            <a:off x="789" y="111"/>
            <a:ext cx="117" cy="1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800" b="0" i="1" strike="noStrike">
                <a:solidFill>
                  <a:srgbClr val="FF0000"/>
                </a:solidFill>
                <a:latin typeface="Garamond"/>
              </a:rPr>
              <a:t>cannot be relied upon as being accurate.</a:t>
            </a:r>
          </a:p>
        </xdr:txBody>
      </xdr:sp>
      <xdr:sp macro="" textlink="">
        <xdr:nvSpPr>
          <xdr:cNvPr id="29" name="Rectangle 1338">
            <a:extLst>
              <a:ext uri="{FF2B5EF4-FFF2-40B4-BE49-F238E27FC236}">
                <a16:creationId xmlns:a16="http://schemas.microsoft.com/office/drawing/2014/main" xmlns="" id="{00000000-0008-0000-0500-00001D000000}"/>
              </a:ext>
            </a:extLst>
          </xdr:cNvPr>
          <xdr:cNvSpPr>
            <a:spLocks noChangeArrowheads="1"/>
          </xdr:cNvSpPr>
        </xdr:nvSpPr>
        <xdr:spPr bwMode="auto">
          <a:xfrm>
            <a:off x="927" y="112"/>
            <a:ext cx="1" cy="2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sp macro="" textlink="">
        <xdr:nvSpPr>
          <xdr:cNvPr id="30" name="Rectangle 1339">
            <a:extLst>
              <a:ext uri="{FF2B5EF4-FFF2-40B4-BE49-F238E27FC236}">
                <a16:creationId xmlns:a16="http://schemas.microsoft.com/office/drawing/2014/main" xmlns="" id="{00000000-0008-0000-0500-00001E000000}"/>
              </a:ext>
            </a:extLst>
          </xdr:cNvPr>
          <xdr:cNvSpPr>
            <a:spLocks noChangeArrowheads="1"/>
          </xdr:cNvSpPr>
        </xdr:nvSpPr>
        <xdr:spPr bwMode="auto">
          <a:xfrm>
            <a:off x="761" y="33"/>
            <a:ext cx="3" cy="3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31" name="Rectangle 1340">
            <a:extLst>
              <a:ext uri="{FF2B5EF4-FFF2-40B4-BE49-F238E27FC236}">
                <a16:creationId xmlns:a16="http://schemas.microsoft.com/office/drawing/2014/main" xmlns="" id="{00000000-0008-0000-0500-00001F000000}"/>
              </a:ext>
            </a:extLst>
          </xdr:cNvPr>
          <xdr:cNvSpPr>
            <a:spLocks noChangeArrowheads="1"/>
          </xdr:cNvSpPr>
        </xdr:nvSpPr>
        <xdr:spPr bwMode="auto">
          <a:xfrm>
            <a:off x="761" y="33"/>
            <a:ext cx="3" cy="3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32" name="Rectangle 1341">
            <a:extLst>
              <a:ext uri="{FF2B5EF4-FFF2-40B4-BE49-F238E27FC236}">
                <a16:creationId xmlns:a16="http://schemas.microsoft.com/office/drawing/2014/main" xmlns="" id="{00000000-0008-0000-0500-000020000000}"/>
              </a:ext>
            </a:extLst>
          </xdr:cNvPr>
          <xdr:cNvSpPr>
            <a:spLocks noChangeArrowheads="1"/>
          </xdr:cNvSpPr>
        </xdr:nvSpPr>
        <xdr:spPr bwMode="auto">
          <a:xfrm>
            <a:off x="764" y="33"/>
            <a:ext cx="183" cy="3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33" name="Rectangle 1342">
            <a:extLst>
              <a:ext uri="{FF2B5EF4-FFF2-40B4-BE49-F238E27FC236}">
                <a16:creationId xmlns:a16="http://schemas.microsoft.com/office/drawing/2014/main" xmlns="" id="{00000000-0008-0000-0500-000021000000}"/>
              </a:ext>
            </a:extLst>
          </xdr:cNvPr>
          <xdr:cNvSpPr>
            <a:spLocks noChangeArrowheads="1"/>
          </xdr:cNvSpPr>
        </xdr:nvSpPr>
        <xdr:spPr bwMode="auto">
          <a:xfrm>
            <a:off x="947" y="33"/>
            <a:ext cx="3" cy="3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34" name="Rectangle 1343">
            <a:extLst>
              <a:ext uri="{FF2B5EF4-FFF2-40B4-BE49-F238E27FC236}">
                <a16:creationId xmlns:a16="http://schemas.microsoft.com/office/drawing/2014/main" xmlns="" id="{00000000-0008-0000-0500-000022000000}"/>
              </a:ext>
            </a:extLst>
          </xdr:cNvPr>
          <xdr:cNvSpPr>
            <a:spLocks noChangeArrowheads="1"/>
          </xdr:cNvSpPr>
        </xdr:nvSpPr>
        <xdr:spPr bwMode="auto">
          <a:xfrm>
            <a:off x="947" y="33"/>
            <a:ext cx="3" cy="3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35" name="Rectangle 1344">
            <a:extLst>
              <a:ext uri="{FF2B5EF4-FFF2-40B4-BE49-F238E27FC236}">
                <a16:creationId xmlns:a16="http://schemas.microsoft.com/office/drawing/2014/main" xmlns="" id="{00000000-0008-0000-0500-000023000000}"/>
              </a:ext>
            </a:extLst>
          </xdr:cNvPr>
          <xdr:cNvSpPr>
            <a:spLocks noChangeArrowheads="1"/>
          </xdr:cNvSpPr>
        </xdr:nvSpPr>
        <xdr:spPr bwMode="auto">
          <a:xfrm>
            <a:off x="761" y="36"/>
            <a:ext cx="3" cy="96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36" name="Rectangle 1345">
            <a:extLst>
              <a:ext uri="{FF2B5EF4-FFF2-40B4-BE49-F238E27FC236}">
                <a16:creationId xmlns:a16="http://schemas.microsoft.com/office/drawing/2014/main" xmlns="" id="{00000000-0008-0000-0500-000024000000}"/>
              </a:ext>
            </a:extLst>
          </xdr:cNvPr>
          <xdr:cNvSpPr>
            <a:spLocks noChangeArrowheads="1"/>
          </xdr:cNvSpPr>
        </xdr:nvSpPr>
        <xdr:spPr bwMode="auto">
          <a:xfrm>
            <a:off x="947" y="36"/>
            <a:ext cx="3" cy="96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37" name="Rectangle 1346">
            <a:extLst>
              <a:ext uri="{FF2B5EF4-FFF2-40B4-BE49-F238E27FC236}">
                <a16:creationId xmlns:a16="http://schemas.microsoft.com/office/drawing/2014/main" xmlns="" id="{00000000-0008-0000-0500-000025000000}"/>
              </a:ext>
            </a:extLst>
          </xdr:cNvPr>
          <xdr:cNvSpPr>
            <a:spLocks noChangeArrowheads="1"/>
          </xdr:cNvSpPr>
        </xdr:nvSpPr>
        <xdr:spPr bwMode="auto">
          <a:xfrm>
            <a:off x="761" y="132"/>
            <a:ext cx="3" cy="3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38" name="Rectangle 1347">
            <a:extLst>
              <a:ext uri="{FF2B5EF4-FFF2-40B4-BE49-F238E27FC236}">
                <a16:creationId xmlns:a16="http://schemas.microsoft.com/office/drawing/2014/main" xmlns="" id="{00000000-0008-0000-0500-000026000000}"/>
              </a:ext>
            </a:extLst>
          </xdr:cNvPr>
          <xdr:cNvSpPr>
            <a:spLocks noChangeArrowheads="1"/>
          </xdr:cNvSpPr>
        </xdr:nvSpPr>
        <xdr:spPr bwMode="auto">
          <a:xfrm>
            <a:off x="761" y="132"/>
            <a:ext cx="3" cy="3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39" name="Rectangle 1348">
            <a:extLst>
              <a:ext uri="{FF2B5EF4-FFF2-40B4-BE49-F238E27FC236}">
                <a16:creationId xmlns:a16="http://schemas.microsoft.com/office/drawing/2014/main" xmlns="" id="{00000000-0008-0000-0500-000027000000}"/>
              </a:ext>
            </a:extLst>
          </xdr:cNvPr>
          <xdr:cNvSpPr>
            <a:spLocks noChangeArrowheads="1"/>
          </xdr:cNvSpPr>
        </xdr:nvSpPr>
        <xdr:spPr bwMode="auto">
          <a:xfrm>
            <a:off x="764" y="132"/>
            <a:ext cx="183" cy="3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40" name="Rectangle 1349">
            <a:extLst>
              <a:ext uri="{FF2B5EF4-FFF2-40B4-BE49-F238E27FC236}">
                <a16:creationId xmlns:a16="http://schemas.microsoft.com/office/drawing/2014/main" xmlns="" id="{00000000-0008-0000-0500-000028000000}"/>
              </a:ext>
            </a:extLst>
          </xdr:cNvPr>
          <xdr:cNvSpPr>
            <a:spLocks noChangeArrowheads="1"/>
          </xdr:cNvSpPr>
        </xdr:nvSpPr>
        <xdr:spPr bwMode="auto">
          <a:xfrm>
            <a:off x="947" y="132"/>
            <a:ext cx="3" cy="3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41" name="Rectangle 1350">
            <a:extLst>
              <a:ext uri="{FF2B5EF4-FFF2-40B4-BE49-F238E27FC236}">
                <a16:creationId xmlns:a16="http://schemas.microsoft.com/office/drawing/2014/main" xmlns="" id="{00000000-0008-0000-0500-000029000000}"/>
              </a:ext>
            </a:extLst>
          </xdr:cNvPr>
          <xdr:cNvSpPr>
            <a:spLocks noChangeArrowheads="1"/>
          </xdr:cNvSpPr>
        </xdr:nvSpPr>
        <xdr:spPr bwMode="auto">
          <a:xfrm>
            <a:off x="947" y="132"/>
            <a:ext cx="3" cy="3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</xdr:grpSp>
    <xdr:clientData/>
  </xdr:twoCellAnchor>
  <xdr:twoCellAnchor>
    <xdr:from>
      <xdr:col>14</xdr:col>
      <xdr:colOff>323022</xdr:colOff>
      <xdr:row>1</xdr:row>
      <xdr:rowOff>57978</xdr:rowOff>
    </xdr:from>
    <xdr:to>
      <xdr:col>16</xdr:col>
      <xdr:colOff>651646</xdr:colOff>
      <xdr:row>5</xdr:row>
      <xdr:rowOff>43898</xdr:rowOff>
    </xdr:to>
    <xdr:grpSp>
      <xdr:nvGrpSpPr>
        <xdr:cNvPr id="42" name="Group 1332">
          <a:extLst>
            <a:ext uri="{FF2B5EF4-FFF2-40B4-BE49-F238E27FC236}">
              <a16:creationId xmlns:a16="http://schemas.microsoft.com/office/drawing/2014/main" xmlns="" id="{00000000-0008-0000-0500-00002A000000}"/>
            </a:ext>
          </a:extLst>
        </xdr:cNvPr>
        <xdr:cNvGrpSpPr>
          <a:grpSpLocks noChangeAspect="1"/>
        </xdr:cNvGrpSpPr>
      </xdr:nvGrpSpPr>
      <xdr:grpSpPr bwMode="auto">
        <a:xfrm>
          <a:off x="8406198" y="334390"/>
          <a:ext cx="1875036" cy="1084096"/>
          <a:chOff x="761" y="33"/>
          <a:chExt cx="189" cy="108"/>
        </a:xfrm>
      </xdr:grpSpPr>
      <xdr:sp macro="" textlink="">
        <xdr:nvSpPr>
          <xdr:cNvPr id="43" name="AutoShape 1331">
            <a:extLst>
              <a:ext uri="{FF2B5EF4-FFF2-40B4-BE49-F238E27FC236}">
                <a16:creationId xmlns:a16="http://schemas.microsoft.com/office/drawing/2014/main" xmlns="" id="{00000000-0008-0000-0500-00002B0000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61" y="33"/>
            <a:ext cx="189" cy="10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sp macro="" textlink="">
        <xdr:nvSpPr>
          <xdr:cNvPr id="44" name="Rectangle 1333">
            <a:extLst>
              <a:ext uri="{FF2B5EF4-FFF2-40B4-BE49-F238E27FC236}">
                <a16:creationId xmlns:a16="http://schemas.microsoft.com/office/drawing/2014/main" xmlns="" id="{00000000-0008-0000-0500-00002C000000}"/>
              </a:ext>
            </a:extLst>
          </xdr:cNvPr>
          <xdr:cNvSpPr>
            <a:spLocks noChangeArrowheads="1"/>
          </xdr:cNvSpPr>
        </xdr:nvSpPr>
        <xdr:spPr bwMode="auto">
          <a:xfrm>
            <a:off x="790" y="40"/>
            <a:ext cx="132" cy="3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ctr" upright="1">
            <a:spAutoFit/>
          </a:bodyPr>
          <a:lstStyle/>
          <a:p>
            <a:pPr algn="ctr" rtl="0">
              <a:defRPr sz="1000"/>
            </a:pPr>
            <a:r>
              <a:rPr lang="en-US" sz="1200" b="1" i="0" strike="noStrike">
                <a:solidFill>
                  <a:srgbClr val="FF0000"/>
                </a:solidFill>
                <a:latin typeface="Garamond"/>
              </a:rPr>
              <a:t> </a:t>
            </a:r>
            <a:r>
              <a:rPr lang="en-US" sz="2800" b="1" i="0" strike="noStrike">
                <a:solidFill>
                  <a:srgbClr val="FF0000"/>
                </a:solidFill>
                <a:latin typeface="Garamond"/>
              </a:rPr>
              <a:t>DRAFT</a:t>
            </a:r>
            <a:r>
              <a:rPr lang="en-US" sz="1200" b="1" i="0" strike="noStrike">
                <a:solidFill>
                  <a:srgbClr val="FF0000"/>
                </a:solidFill>
                <a:latin typeface="Garamond"/>
              </a:rPr>
              <a:t> </a:t>
            </a:r>
          </a:p>
        </xdr:txBody>
      </xdr:sp>
      <xdr:sp macro="" textlink="">
        <xdr:nvSpPr>
          <xdr:cNvPr id="45" name="Rectangle 1334">
            <a:extLst>
              <a:ext uri="{FF2B5EF4-FFF2-40B4-BE49-F238E27FC236}">
                <a16:creationId xmlns:a16="http://schemas.microsoft.com/office/drawing/2014/main" xmlns="" id="{00000000-0008-0000-0500-00002D000000}"/>
              </a:ext>
            </a:extLst>
          </xdr:cNvPr>
          <xdr:cNvSpPr>
            <a:spLocks noChangeArrowheads="1"/>
          </xdr:cNvSpPr>
        </xdr:nvSpPr>
        <xdr:spPr bwMode="auto">
          <a:xfrm>
            <a:off x="769" y="85"/>
            <a:ext cx="2" cy="1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000" b="0" i="1" strike="noStrike">
                <a:solidFill>
                  <a:srgbClr val="000000"/>
                </a:solidFill>
                <a:latin typeface="Garamond"/>
              </a:rPr>
              <a:t> </a:t>
            </a:r>
          </a:p>
        </xdr:txBody>
      </xdr:sp>
      <xdr:sp macro="" textlink="">
        <xdr:nvSpPr>
          <xdr:cNvPr id="46" name="Rectangle 1335">
            <a:extLst>
              <a:ext uri="{FF2B5EF4-FFF2-40B4-BE49-F238E27FC236}">
                <a16:creationId xmlns:a16="http://schemas.microsoft.com/office/drawing/2014/main" xmlns="" id="{00000000-0008-0000-0500-00002E000000}"/>
              </a:ext>
            </a:extLst>
          </xdr:cNvPr>
          <xdr:cNvSpPr>
            <a:spLocks noChangeArrowheads="1"/>
          </xdr:cNvSpPr>
        </xdr:nvSpPr>
        <xdr:spPr bwMode="auto">
          <a:xfrm>
            <a:off x="787" y="88"/>
            <a:ext cx="139" cy="1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ctr" upright="1">
            <a:spAutoFit/>
          </a:bodyPr>
          <a:lstStyle/>
          <a:p>
            <a:pPr algn="ctr" rtl="0">
              <a:defRPr sz="1000"/>
            </a:pPr>
            <a:r>
              <a:rPr lang="en-US" sz="800" b="0" i="1" strike="noStrike">
                <a:solidFill>
                  <a:srgbClr val="FF0000"/>
                </a:solidFill>
                <a:latin typeface="Garamond"/>
              </a:rPr>
              <a:t> This document is in draft form. It is subject to</a:t>
            </a:r>
          </a:p>
        </xdr:txBody>
      </xdr:sp>
      <xdr:sp macro="" textlink="">
        <xdr:nvSpPr>
          <xdr:cNvPr id="47" name="Rectangle 1336">
            <a:extLst>
              <a:ext uri="{FF2B5EF4-FFF2-40B4-BE49-F238E27FC236}">
                <a16:creationId xmlns:a16="http://schemas.microsoft.com/office/drawing/2014/main" xmlns="" id="{00000000-0008-0000-0500-00002F000000}"/>
              </a:ext>
            </a:extLst>
          </xdr:cNvPr>
          <xdr:cNvSpPr>
            <a:spLocks noChangeArrowheads="1"/>
          </xdr:cNvSpPr>
        </xdr:nvSpPr>
        <xdr:spPr bwMode="auto">
          <a:xfrm>
            <a:off x="783" y="100"/>
            <a:ext cx="129" cy="1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800" b="0" i="1" strike="noStrike">
                <a:solidFill>
                  <a:srgbClr val="FF0000"/>
                </a:solidFill>
                <a:latin typeface="Garamond"/>
              </a:rPr>
              <a:t>review and change and therefore its contents</a:t>
            </a:r>
          </a:p>
        </xdr:txBody>
      </xdr:sp>
      <xdr:sp macro="" textlink="">
        <xdr:nvSpPr>
          <xdr:cNvPr id="48" name="Rectangle 1337">
            <a:extLst>
              <a:ext uri="{FF2B5EF4-FFF2-40B4-BE49-F238E27FC236}">
                <a16:creationId xmlns:a16="http://schemas.microsoft.com/office/drawing/2014/main" xmlns="" id="{00000000-0008-0000-0500-000030000000}"/>
              </a:ext>
            </a:extLst>
          </xdr:cNvPr>
          <xdr:cNvSpPr>
            <a:spLocks noChangeArrowheads="1"/>
          </xdr:cNvSpPr>
        </xdr:nvSpPr>
        <xdr:spPr bwMode="auto">
          <a:xfrm>
            <a:off x="789" y="111"/>
            <a:ext cx="117" cy="1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800" b="0" i="1" strike="noStrike">
                <a:solidFill>
                  <a:srgbClr val="FF0000"/>
                </a:solidFill>
                <a:latin typeface="Garamond"/>
              </a:rPr>
              <a:t>cannot be relied upon as being accurate.</a:t>
            </a:r>
          </a:p>
        </xdr:txBody>
      </xdr:sp>
      <xdr:sp macro="" textlink="">
        <xdr:nvSpPr>
          <xdr:cNvPr id="49" name="Rectangle 1338">
            <a:extLst>
              <a:ext uri="{FF2B5EF4-FFF2-40B4-BE49-F238E27FC236}">
                <a16:creationId xmlns:a16="http://schemas.microsoft.com/office/drawing/2014/main" xmlns="" id="{00000000-0008-0000-0500-000031000000}"/>
              </a:ext>
            </a:extLst>
          </xdr:cNvPr>
          <xdr:cNvSpPr>
            <a:spLocks noChangeArrowheads="1"/>
          </xdr:cNvSpPr>
        </xdr:nvSpPr>
        <xdr:spPr bwMode="auto">
          <a:xfrm>
            <a:off x="927" y="112"/>
            <a:ext cx="1" cy="2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sp macro="" textlink="">
        <xdr:nvSpPr>
          <xdr:cNvPr id="50" name="Rectangle 1339">
            <a:extLst>
              <a:ext uri="{FF2B5EF4-FFF2-40B4-BE49-F238E27FC236}">
                <a16:creationId xmlns:a16="http://schemas.microsoft.com/office/drawing/2014/main" xmlns="" id="{00000000-0008-0000-0500-000032000000}"/>
              </a:ext>
            </a:extLst>
          </xdr:cNvPr>
          <xdr:cNvSpPr>
            <a:spLocks noChangeArrowheads="1"/>
          </xdr:cNvSpPr>
        </xdr:nvSpPr>
        <xdr:spPr bwMode="auto">
          <a:xfrm>
            <a:off x="761" y="33"/>
            <a:ext cx="3" cy="3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51" name="Rectangle 1340">
            <a:extLst>
              <a:ext uri="{FF2B5EF4-FFF2-40B4-BE49-F238E27FC236}">
                <a16:creationId xmlns:a16="http://schemas.microsoft.com/office/drawing/2014/main" xmlns="" id="{00000000-0008-0000-0500-000033000000}"/>
              </a:ext>
            </a:extLst>
          </xdr:cNvPr>
          <xdr:cNvSpPr>
            <a:spLocks noChangeArrowheads="1"/>
          </xdr:cNvSpPr>
        </xdr:nvSpPr>
        <xdr:spPr bwMode="auto">
          <a:xfrm>
            <a:off x="761" y="33"/>
            <a:ext cx="3" cy="3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52" name="Rectangle 1341">
            <a:extLst>
              <a:ext uri="{FF2B5EF4-FFF2-40B4-BE49-F238E27FC236}">
                <a16:creationId xmlns:a16="http://schemas.microsoft.com/office/drawing/2014/main" xmlns="" id="{00000000-0008-0000-0500-000034000000}"/>
              </a:ext>
            </a:extLst>
          </xdr:cNvPr>
          <xdr:cNvSpPr>
            <a:spLocks noChangeArrowheads="1"/>
          </xdr:cNvSpPr>
        </xdr:nvSpPr>
        <xdr:spPr bwMode="auto">
          <a:xfrm>
            <a:off x="764" y="33"/>
            <a:ext cx="183" cy="3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53" name="Rectangle 1342">
            <a:extLst>
              <a:ext uri="{FF2B5EF4-FFF2-40B4-BE49-F238E27FC236}">
                <a16:creationId xmlns:a16="http://schemas.microsoft.com/office/drawing/2014/main" xmlns="" id="{00000000-0008-0000-0500-000035000000}"/>
              </a:ext>
            </a:extLst>
          </xdr:cNvPr>
          <xdr:cNvSpPr>
            <a:spLocks noChangeArrowheads="1"/>
          </xdr:cNvSpPr>
        </xdr:nvSpPr>
        <xdr:spPr bwMode="auto">
          <a:xfrm>
            <a:off x="947" y="33"/>
            <a:ext cx="3" cy="3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54" name="Rectangle 1343">
            <a:extLst>
              <a:ext uri="{FF2B5EF4-FFF2-40B4-BE49-F238E27FC236}">
                <a16:creationId xmlns:a16="http://schemas.microsoft.com/office/drawing/2014/main" xmlns="" id="{00000000-0008-0000-0500-000036000000}"/>
              </a:ext>
            </a:extLst>
          </xdr:cNvPr>
          <xdr:cNvSpPr>
            <a:spLocks noChangeArrowheads="1"/>
          </xdr:cNvSpPr>
        </xdr:nvSpPr>
        <xdr:spPr bwMode="auto">
          <a:xfrm>
            <a:off x="947" y="33"/>
            <a:ext cx="3" cy="3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55" name="Rectangle 1344">
            <a:extLst>
              <a:ext uri="{FF2B5EF4-FFF2-40B4-BE49-F238E27FC236}">
                <a16:creationId xmlns:a16="http://schemas.microsoft.com/office/drawing/2014/main" xmlns="" id="{00000000-0008-0000-0500-000037000000}"/>
              </a:ext>
            </a:extLst>
          </xdr:cNvPr>
          <xdr:cNvSpPr>
            <a:spLocks noChangeArrowheads="1"/>
          </xdr:cNvSpPr>
        </xdr:nvSpPr>
        <xdr:spPr bwMode="auto">
          <a:xfrm>
            <a:off x="761" y="36"/>
            <a:ext cx="3" cy="96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56" name="Rectangle 1345">
            <a:extLst>
              <a:ext uri="{FF2B5EF4-FFF2-40B4-BE49-F238E27FC236}">
                <a16:creationId xmlns:a16="http://schemas.microsoft.com/office/drawing/2014/main" xmlns="" id="{00000000-0008-0000-0500-000038000000}"/>
              </a:ext>
            </a:extLst>
          </xdr:cNvPr>
          <xdr:cNvSpPr>
            <a:spLocks noChangeArrowheads="1"/>
          </xdr:cNvSpPr>
        </xdr:nvSpPr>
        <xdr:spPr bwMode="auto">
          <a:xfrm>
            <a:off x="947" y="36"/>
            <a:ext cx="3" cy="96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57" name="Rectangle 1346">
            <a:extLst>
              <a:ext uri="{FF2B5EF4-FFF2-40B4-BE49-F238E27FC236}">
                <a16:creationId xmlns:a16="http://schemas.microsoft.com/office/drawing/2014/main" xmlns="" id="{00000000-0008-0000-0500-000039000000}"/>
              </a:ext>
            </a:extLst>
          </xdr:cNvPr>
          <xdr:cNvSpPr>
            <a:spLocks noChangeArrowheads="1"/>
          </xdr:cNvSpPr>
        </xdr:nvSpPr>
        <xdr:spPr bwMode="auto">
          <a:xfrm>
            <a:off x="761" y="132"/>
            <a:ext cx="3" cy="3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58" name="Rectangle 1347">
            <a:extLst>
              <a:ext uri="{FF2B5EF4-FFF2-40B4-BE49-F238E27FC236}">
                <a16:creationId xmlns:a16="http://schemas.microsoft.com/office/drawing/2014/main" xmlns="" id="{00000000-0008-0000-0500-00003A000000}"/>
              </a:ext>
            </a:extLst>
          </xdr:cNvPr>
          <xdr:cNvSpPr>
            <a:spLocks noChangeArrowheads="1"/>
          </xdr:cNvSpPr>
        </xdr:nvSpPr>
        <xdr:spPr bwMode="auto">
          <a:xfrm>
            <a:off x="761" y="132"/>
            <a:ext cx="3" cy="3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59" name="Rectangle 1348">
            <a:extLst>
              <a:ext uri="{FF2B5EF4-FFF2-40B4-BE49-F238E27FC236}">
                <a16:creationId xmlns:a16="http://schemas.microsoft.com/office/drawing/2014/main" xmlns="" id="{00000000-0008-0000-0500-00003B000000}"/>
              </a:ext>
            </a:extLst>
          </xdr:cNvPr>
          <xdr:cNvSpPr>
            <a:spLocks noChangeArrowheads="1"/>
          </xdr:cNvSpPr>
        </xdr:nvSpPr>
        <xdr:spPr bwMode="auto">
          <a:xfrm>
            <a:off x="764" y="132"/>
            <a:ext cx="183" cy="3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60" name="Rectangle 1349">
            <a:extLst>
              <a:ext uri="{FF2B5EF4-FFF2-40B4-BE49-F238E27FC236}">
                <a16:creationId xmlns:a16="http://schemas.microsoft.com/office/drawing/2014/main" xmlns="" id="{00000000-0008-0000-0500-00003C000000}"/>
              </a:ext>
            </a:extLst>
          </xdr:cNvPr>
          <xdr:cNvSpPr>
            <a:spLocks noChangeArrowheads="1"/>
          </xdr:cNvSpPr>
        </xdr:nvSpPr>
        <xdr:spPr bwMode="auto">
          <a:xfrm>
            <a:off x="947" y="132"/>
            <a:ext cx="3" cy="3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61" name="Rectangle 1350">
            <a:extLst>
              <a:ext uri="{FF2B5EF4-FFF2-40B4-BE49-F238E27FC236}">
                <a16:creationId xmlns:a16="http://schemas.microsoft.com/office/drawing/2014/main" xmlns="" id="{00000000-0008-0000-0500-00003D000000}"/>
              </a:ext>
            </a:extLst>
          </xdr:cNvPr>
          <xdr:cNvSpPr>
            <a:spLocks noChangeArrowheads="1"/>
          </xdr:cNvSpPr>
        </xdr:nvSpPr>
        <xdr:spPr bwMode="auto">
          <a:xfrm>
            <a:off x="947" y="132"/>
            <a:ext cx="3" cy="3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</xdr:grpSp>
    <xdr:clientData/>
  </xdr:twoCellAnchor>
  <xdr:twoCellAnchor editAs="oneCell">
    <xdr:from>
      <xdr:col>15</xdr:col>
      <xdr:colOff>431938</xdr:colOff>
      <xdr:row>51</xdr:row>
      <xdr:rowOff>0</xdr:rowOff>
    </xdr:from>
    <xdr:to>
      <xdr:col>19</xdr:col>
      <xdr:colOff>319423</xdr:colOff>
      <xdr:row>54</xdr:row>
      <xdr:rowOff>49573</xdr:rowOff>
    </xdr:to>
    <xdr:pic>
      <xdr:nvPicPr>
        <xdr:cNvPr id="62" name="Picture 61">
          <a:extLst>
            <a:ext uri="{FF2B5EF4-FFF2-40B4-BE49-F238E27FC236}">
              <a16:creationId xmlns:a16="http://schemas.microsoft.com/office/drawing/2014/main" xmlns="" id="{00000000-0008-0000-05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128263" y="13382212"/>
          <a:ext cx="2630686" cy="868722"/>
        </a:xfrm>
        <a:prstGeom prst="rect">
          <a:avLst/>
        </a:prstGeom>
      </xdr:spPr>
    </xdr:pic>
    <xdr:clientData/>
  </xdr:twoCellAnchor>
  <xdr:twoCellAnchor editAs="oneCell">
    <xdr:from>
      <xdr:col>13</xdr:col>
      <xdr:colOff>438978</xdr:colOff>
      <xdr:row>63</xdr:row>
      <xdr:rowOff>0</xdr:rowOff>
    </xdr:from>
    <xdr:to>
      <xdr:col>17</xdr:col>
      <xdr:colOff>345514</xdr:colOff>
      <xdr:row>66</xdr:row>
      <xdr:rowOff>64481</xdr:rowOff>
    </xdr:to>
    <xdr:pic>
      <xdr:nvPicPr>
        <xdr:cNvPr id="63" name="Picture 62">
          <a:extLst>
            <a:ext uri="{FF2B5EF4-FFF2-40B4-BE49-F238E27FC236}">
              <a16:creationId xmlns:a16="http://schemas.microsoft.com/office/drawing/2014/main" xmlns="" id="{00000000-0008-0000-05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85652" y="14701631"/>
          <a:ext cx="2639797" cy="859611"/>
        </a:xfrm>
        <a:prstGeom prst="rect">
          <a:avLst/>
        </a:prstGeom>
      </xdr:spPr>
    </xdr:pic>
    <xdr:clientData/>
  </xdr:twoCellAnchor>
  <xdr:twoCellAnchor>
    <xdr:from>
      <xdr:col>17</xdr:col>
      <xdr:colOff>216477</xdr:colOff>
      <xdr:row>0</xdr:row>
      <xdr:rowOff>0</xdr:rowOff>
    </xdr:from>
    <xdr:to>
      <xdr:col>19</xdr:col>
      <xdr:colOff>410500</xdr:colOff>
      <xdr:row>2</xdr:row>
      <xdr:rowOff>169078</xdr:rowOff>
    </xdr:to>
    <xdr:pic>
      <xdr:nvPicPr>
        <xdr:cNvPr id="84" name="Picture 14">
          <a:extLst>
            <a:ext uri="{FF2B5EF4-FFF2-40B4-BE49-F238E27FC236}">
              <a16:creationId xmlns:a16="http://schemas.microsoft.com/office/drawing/2014/main" xmlns="" id="{00000000-0008-0000-05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304318" y="173182"/>
          <a:ext cx="1562159" cy="8185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17319</xdr:colOff>
      <xdr:row>70</xdr:row>
      <xdr:rowOff>43297</xdr:rowOff>
    </xdr:from>
    <xdr:to>
      <xdr:col>17</xdr:col>
      <xdr:colOff>427776</xdr:colOff>
      <xdr:row>73</xdr:row>
      <xdr:rowOff>109509</xdr:rowOff>
    </xdr:to>
    <xdr:pic>
      <xdr:nvPicPr>
        <xdr:cNvPr id="85" name="Picture 84">
          <a:extLst>
            <a:ext uri="{FF2B5EF4-FFF2-40B4-BE49-F238E27FC236}">
              <a16:creationId xmlns:a16="http://schemas.microsoft.com/office/drawing/2014/main" xmlns="" id="{00000000-0008-0000-0500-00005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79774" y="11992842"/>
          <a:ext cx="2635844" cy="871507"/>
        </a:xfrm>
        <a:prstGeom prst="rect">
          <a:avLst/>
        </a:prstGeom>
      </xdr:spPr>
    </xdr:pic>
    <xdr:clientData/>
  </xdr:twoCellAnchor>
  <xdr:twoCellAnchor>
    <xdr:from>
      <xdr:col>14</xdr:col>
      <xdr:colOff>552824</xdr:colOff>
      <xdr:row>2</xdr:row>
      <xdr:rowOff>52293</xdr:rowOff>
    </xdr:from>
    <xdr:to>
      <xdr:col>16</xdr:col>
      <xdr:colOff>672353</xdr:colOff>
      <xdr:row>5</xdr:row>
      <xdr:rowOff>156881</xdr:rowOff>
    </xdr:to>
    <xdr:pic>
      <xdr:nvPicPr>
        <xdr:cNvPr id="66" name="Picture 14">
          <a:extLst>
            <a:ext uri="{FF2B5EF4-FFF2-40B4-BE49-F238E27FC236}">
              <a16:creationId xmlns:a16="http://schemas.microsoft.com/office/drawing/2014/main" xmlns="" id="{00000000-0008-0000-05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636000" y="605117"/>
          <a:ext cx="1665941" cy="9263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466725</xdr:colOff>
      <xdr:row>1</xdr:row>
      <xdr:rowOff>19050</xdr:rowOff>
    </xdr:from>
    <xdr:to>
      <xdr:col>18</xdr:col>
      <xdr:colOff>286798</xdr:colOff>
      <xdr:row>5</xdr:row>
      <xdr:rowOff>2071</xdr:rowOff>
    </xdr:to>
    <xdr:grpSp>
      <xdr:nvGrpSpPr>
        <xdr:cNvPr id="2" name="Group 1332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GrpSpPr>
          <a:grpSpLocks noChangeAspect="1"/>
        </xdr:cNvGrpSpPr>
      </xdr:nvGrpSpPr>
      <xdr:grpSpPr bwMode="auto">
        <a:xfrm>
          <a:off x="8848725" y="273050"/>
          <a:ext cx="1888359" cy="1126021"/>
          <a:chOff x="761" y="33"/>
          <a:chExt cx="189" cy="108"/>
        </a:xfrm>
      </xdr:grpSpPr>
      <xdr:sp macro="" textlink="">
        <xdr:nvSpPr>
          <xdr:cNvPr id="3" name="AutoShape 1331">
            <a:extLst>
              <a:ext uri="{FF2B5EF4-FFF2-40B4-BE49-F238E27FC236}">
                <a16:creationId xmlns:a16="http://schemas.microsoft.com/office/drawing/2014/main" xmlns="" id="{00000000-0008-0000-0600-0000030000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61" y="33"/>
            <a:ext cx="189" cy="10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sp macro="" textlink="">
        <xdr:nvSpPr>
          <xdr:cNvPr id="4" name="Rectangle 1333">
            <a:extLst>
              <a:ext uri="{FF2B5EF4-FFF2-40B4-BE49-F238E27FC236}">
                <a16:creationId xmlns:a16="http://schemas.microsoft.com/office/drawing/2014/main" xmlns="" id="{00000000-0008-0000-0600-000004000000}"/>
              </a:ext>
            </a:extLst>
          </xdr:cNvPr>
          <xdr:cNvSpPr>
            <a:spLocks noChangeArrowheads="1"/>
          </xdr:cNvSpPr>
        </xdr:nvSpPr>
        <xdr:spPr bwMode="auto">
          <a:xfrm>
            <a:off x="768" y="42"/>
            <a:ext cx="175" cy="3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ctr" upright="1">
            <a:spAutoFit/>
          </a:bodyPr>
          <a:lstStyle/>
          <a:p>
            <a:pPr algn="ctr" rtl="0">
              <a:defRPr sz="1000"/>
            </a:pPr>
            <a:r>
              <a:rPr lang="en-US" sz="1200" b="1" i="0" strike="noStrike">
                <a:solidFill>
                  <a:srgbClr val="FF0000"/>
                </a:solidFill>
                <a:latin typeface="Garamond"/>
              </a:rPr>
              <a:t> DRAFT </a:t>
            </a:r>
          </a:p>
          <a:p>
            <a:pPr algn="l" rtl="0">
              <a:defRPr sz="1000"/>
            </a:pPr>
            <a:r>
              <a:rPr lang="en-US" sz="1200" b="1" i="0" strike="noStrike">
                <a:solidFill>
                  <a:srgbClr val="FF0000"/>
                </a:solidFill>
                <a:latin typeface="Garamond"/>
              </a:rPr>
              <a:t>SUBJECT TO PENDING</a:t>
            </a:r>
          </a:p>
        </xdr:txBody>
      </xdr:sp>
      <xdr:sp macro="" textlink="">
        <xdr:nvSpPr>
          <xdr:cNvPr id="5" name="Rectangle 1334">
            <a:extLst>
              <a:ext uri="{FF2B5EF4-FFF2-40B4-BE49-F238E27FC236}">
                <a16:creationId xmlns:a16="http://schemas.microsoft.com/office/drawing/2014/main" xmlns="" id="{00000000-0008-0000-0600-000005000000}"/>
              </a:ext>
            </a:extLst>
          </xdr:cNvPr>
          <xdr:cNvSpPr>
            <a:spLocks noChangeArrowheads="1"/>
          </xdr:cNvSpPr>
        </xdr:nvSpPr>
        <xdr:spPr bwMode="auto">
          <a:xfrm>
            <a:off x="769" y="85"/>
            <a:ext cx="2" cy="1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000" b="0" i="1" strike="noStrike">
                <a:solidFill>
                  <a:srgbClr val="000000"/>
                </a:solidFill>
                <a:latin typeface="Garamond"/>
              </a:rPr>
              <a:t> </a:t>
            </a:r>
          </a:p>
        </xdr:txBody>
      </xdr:sp>
      <xdr:sp macro="" textlink="">
        <xdr:nvSpPr>
          <xdr:cNvPr id="6" name="Rectangle 1335">
            <a:extLst>
              <a:ext uri="{FF2B5EF4-FFF2-40B4-BE49-F238E27FC236}">
                <a16:creationId xmlns:a16="http://schemas.microsoft.com/office/drawing/2014/main" xmlns="" id="{00000000-0008-0000-0600-000006000000}"/>
              </a:ext>
            </a:extLst>
          </xdr:cNvPr>
          <xdr:cNvSpPr>
            <a:spLocks noChangeArrowheads="1"/>
          </xdr:cNvSpPr>
        </xdr:nvSpPr>
        <xdr:spPr bwMode="auto">
          <a:xfrm>
            <a:off x="787" y="88"/>
            <a:ext cx="139" cy="1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ctr" upright="1">
            <a:spAutoFit/>
          </a:bodyPr>
          <a:lstStyle/>
          <a:p>
            <a:pPr algn="ctr" rtl="0">
              <a:defRPr sz="1000"/>
            </a:pPr>
            <a:r>
              <a:rPr lang="en-US" sz="800" b="0" i="1" strike="noStrike">
                <a:solidFill>
                  <a:srgbClr val="FF0000"/>
                </a:solidFill>
                <a:latin typeface="Garamond"/>
              </a:rPr>
              <a:t> This document is in draft form. It is subject to</a:t>
            </a:r>
          </a:p>
        </xdr:txBody>
      </xdr:sp>
      <xdr:sp macro="" textlink="">
        <xdr:nvSpPr>
          <xdr:cNvPr id="7" name="Rectangle 1336">
            <a:extLst>
              <a:ext uri="{FF2B5EF4-FFF2-40B4-BE49-F238E27FC236}">
                <a16:creationId xmlns:a16="http://schemas.microsoft.com/office/drawing/2014/main" xmlns="" id="{00000000-0008-0000-0600-000007000000}"/>
              </a:ext>
            </a:extLst>
          </xdr:cNvPr>
          <xdr:cNvSpPr>
            <a:spLocks noChangeArrowheads="1"/>
          </xdr:cNvSpPr>
        </xdr:nvSpPr>
        <xdr:spPr bwMode="auto">
          <a:xfrm>
            <a:off x="783" y="100"/>
            <a:ext cx="129" cy="1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800" b="0" i="1" strike="noStrike">
                <a:solidFill>
                  <a:srgbClr val="FF0000"/>
                </a:solidFill>
                <a:latin typeface="Garamond"/>
              </a:rPr>
              <a:t>review and change and therefore its contents</a:t>
            </a:r>
          </a:p>
        </xdr:txBody>
      </xdr:sp>
      <xdr:sp macro="" textlink="">
        <xdr:nvSpPr>
          <xdr:cNvPr id="8" name="Rectangle 1337">
            <a:extLst>
              <a:ext uri="{FF2B5EF4-FFF2-40B4-BE49-F238E27FC236}">
                <a16:creationId xmlns:a16="http://schemas.microsoft.com/office/drawing/2014/main" xmlns="" id="{00000000-0008-0000-0600-000008000000}"/>
              </a:ext>
            </a:extLst>
          </xdr:cNvPr>
          <xdr:cNvSpPr>
            <a:spLocks noChangeArrowheads="1"/>
          </xdr:cNvSpPr>
        </xdr:nvSpPr>
        <xdr:spPr bwMode="auto">
          <a:xfrm>
            <a:off x="789" y="111"/>
            <a:ext cx="117" cy="1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800" b="0" i="1" strike="noStrike">
                <a:solidFill>
                  <a:srgbClr val="FF0000"/>
                </a:solidFill>
                <a:latin typeface="Garamond"/>
              </a:rPr>
              <a:t>cannot be relied upon as being accurate.</a:t>
            </a:r>
          </a:p>
        </xdr:txBody>
      </xdr:sp>
      <xdr:sp macro="" textlink="">
        <xdr:nvSpPr>
          <xdr:cNvPr id="9" name="Rectangle 1338">
            <a:extLst>
              <a:ext uri="{FF2B5EF4-FFF2-40B4-BE49-F238E27FC236}">
                <a16:creationId xmlns:a16="http://schemas.microsoft.com/office/drawing/2014/main" xmlns="" id="{00000000-0008-0000-0600-000009000000}"/>
              </a:ext>
            </a:extLst>
          </xdr:cNvPr>
          <xdr:cNvSpPr>
            <a:spLocks noChangeArrowheads="1"/>
          </xdr:cNvSpPr>
        </xdr:nvSpPr>
        <xdr:spPr bwMode="auto">
          <a:xfrm>
            <a:off x="927" y="112"/>
            <a:ext cx="1" cy="2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sp macro="" textlink="">
        <xdr:nvSpPr>
          <xdr:cNvPr id="10" name="Rectangle 1339">
            <a:extLst>
              <a:ext uri="{FF2B5EF4-FFF2-40B4-BE49-F238E27FC236}">
                <a16:creationId xmlns:a16="http://schemas.microsoft.com/office/drawing/2014/main" xmlns="" id="{00000000-0008-0000-0600-00000A000000}"/>
              </a:ext>
            </a:extLst>
          </xdr:cNvPr>
          <xdr:cNvSpPr>
            <a:spLocks noChangeArrowheads="1"/>
          </xdr:cNvSpPr>
        </xdr:nvSpPr>
        <xdr:spPr bwMode="auto">
          <a:xfrm>
            <a:off x="761" y="33"/>
            <a:ext cx="3" cy="3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1" name="Rectangle 1340">
            <a:extLst>
              <a:ext uri="{FF2B5EF4-FFF2-40B4-BE49-F238E27FC236}">
                <a16:creationId xmlns:a16="http://schemas.microsoft.com/office/drawing/2014/main" xmlns="" id="{00000000-0008-0000-0600-00000B000000}"/>
              </a:ext>
            </a:extLst>
          </xdr:cNvPr>
          <xdr:cNvSpPr>
            <a:spLocks noChangeArrowheads="1"/>
          </xdr:cNvSpPr>
        </xdr:nvSpPr>
        <xdr:spPr bwMode="auto">
          <a:xfrm>
            <a:off x="761" y="33"/>
            <a:ext cx="3" cy="3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2" name="Rectangle 1341">
            <a:extLst>
              <a:ext uri="{FF2B5EF4-FFF2-40B4-BE49-F238E27FC236}">
                <a16:creationId xmlns:a16="http://schemas.microsoft.com/office/drawing/2014/main" xmlns="" id="{00000000-0008-0000-0600-00000C000000}"/>
              </a:ext>
            </a:extLst>
          </xdr:cNvPr>
          <xdr:cNvSpPr>
            <a:spLocks noChangeArrowheads="1"/>
          </xdr:cNvSpPr>
        </xdr:nvSpPr>
        <xdr:spPr bwMode="auto">
          <a:xfrm>
            <a:off x="764" y="33"/>
            <a:ext cx="183" cy="3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3" name="Rectangle 1342">
            <a:extLst>
              <a:ext uri="{FF2B5EF4-FFF2-40B4-BE49-F238E27FC236}">
                <a16:creationId xmlns:a16="http://schemas.microsoft.com/office/drawing/2014/main" xmlns="" id="{00000000-0008-0000-0600-00000D000000}"/>
              </a:ext>
            </a:extLst>
          </xdr:cNvPr>
          <xdr:cNvSpPr>
            <a:spLocks noChangeArrowheads="1"/>
          </xdr:cNvSpPr>
        </xdr:nvSpPr>
        <xdr:spPr bwMode="auto">
          <a:xfrm>
            <a:off x="947" y="33"/>
            <a:ext cx="3" cy="3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4" name="Rectangle 1343">
            <a:extLst>
              <a:ext uri="{FF2B5EF4-FFF2-40B4-BE49-F238E27FC236}">
                <a16:creationId xmlns:a16="http://schemas.microsoft.com/office/drawing/2014/main" xmlns="" id="{00000000-0008-0000-0600-00000E000000}"/>
              </a:ext>
            </a:extLst>
          </xdr:cNvPr>
          <xdr:cNvSpPr>
            <a:spLocks noChangeArrowheads="1"/>
          </xdr:cNvSpPr>
        </xdr:nvSpPr>
        <xdr:spPr bwMode="auto">
          <a:xfrm>
            <a:off x="947" y="33"/>
            <a:ext cx="3" cy="3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5" name="Rectangle 1344">
            <a:extLst>
              <a:ext uri="{FF2B5EF4-FFF2-40B4-BE49-F238E27FC236}">
                <a16:creationId xmlns:a16="http://schemas.microsoft.com/office/drawing/2014/main" xmlns="" id="{00000000-0008-0000-0600-00000F000000}"/>
              </a:ext>
            </a:extLst>
          </xdr:cNvPr>
          <xdr:cNvSpPr>
            <a:spLocks noChangeArrowheads="1"/>
          </xdr:cNvSpPr>
        </xdr:nvSpPr>
        <xdr:spPr bwMode="auto">
          <a:xfrm>
            <a:off x="761" y="36"/>
            <a:ext cx="3" cy="96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6" name="Rectangle 1345">
            <a:extLst>
              <a:ext uri="{FF2B5EF4-FFF2-40B4-BE49-F238E27FC236}">
                <a16:creationId xmlns:a16="http://schemas.microsoft.com/office/drawing/2014/main" xmlns="" id="{00000000-0008-0000-0600-000010000000}"/>
              </a:ext>
            </a:extLst>
          </xdr:cNvPr>
          <xdr:cNvSpPr>
            <a:spLocks noChangeArrowheads="1"/>
          </xdr:cNvSpPr>
        </xdr:nvSpPr>
        <xdr:spPr bwMode="auto">
          <a:xfrm>
            <a:off x="947" y="36"/>
            <a:ext cx="3" cy="96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7" name="Rectangle 1346">
            <a:extLst>
              <a:ext uri="{FF2B5EF4-FFF2-40B4-BE49-F238E27FC236}">
                <a16:creationId xmlns:a16="http://schemas.microsoft.com/office/drawing/2014/main" xmlns="" id="{00000000-0008-0000-0600-000011000000}"/>
              </a:ext>
            </a:extLst>
          </xdr:cNvPr>
          <xdr:cNvSpPr>
            <a:spLocks noChangeArrowheads="1"/>
          </xdr:cNvSpPr>
        </xdr:nvSpPr>
        <xdr:spPr bwMode="auto">
          <a:xfrm>
            <a:off x="761" y="132"/>
            <a:ext cx="3" cy="3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8" name="Rectangle 1347">
            <a:extLst>
              <a:ext uri="{FF2B5EF4-FFF2-40B4-BE49-F238E27FC236}">
                <a16:creationId xmlns:a16="http://schemas.microsoft.com/office/drawing/2014/main" xmlns="" id="{00000000-0008-0000-0600-000012000000}"/>
              </a:ext>
            </a:extLst>
          </xdr:cNvPr>
          <xdr:cNvSpPr>
            <a:spLocks noChangeArrowheads="1"/>
          </xdr:cNvSpPr>
        </xdr:nvSpPr>
        <xdr:spPr bwMode="auto">
          <a:xfrm>
            <a:off x="761" y="132"/>
            <a:ext cx="3" cy="3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9" name="Rectangle 1348">
            <a:extLst>
              <a:ext uri="{FF2B5EF4-FFF2-40B4-BE49-F238E27FC236}">
                <a16:creationId xmlns:a16="http://schemas.microsoft.com/office/drawing/2014/main" xmlns="" id="{00000000-0008-0000-0600-000013000000}"/>
              </a:ext>
            </a:extLst>
          </xdr:cNvPr>
          <xdr:cNvSpPr>
            <a:spLocks noChangeArrowheads="1"/>
          </xdr:cNvSpPr>
        </xdr:nvSpPr>
        <xdr:spPr bwMode="auto">
          <a:xfrm>
            <a:off x="764" y="132"/>
            <a:ext cx="183" cy="3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20" name="Rectangle 1349">
            <a:extLst>
              <a:ext uri="{FF2B5EF4-FFF2-40B4-BE49-F238E27FC236}">
                <a16:creationId xmlns:a16="http://schemas.microsoft.com/office/drawing/2014/main" xmlns="" id="{00000000-0008-0000-0600-000014000000}"/>
              </a:ext>
            </a:extLst>
          </xdr:cNvPr>
          <xdr:cNvSpPr>
            <a:spLocks noChangeArrowheads="1"/>
          </xdr:cNvSpPr>
        </xdr:nvSpPr>
        <xdr:spPr bwMode="auto">
          <a:xfrm>
            <a:off x="947" y="132"/>
            <a:ext cx="3" cy="3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21" name="Rectangle 1350">
            <a:extLst>
              <a:ext uri="{FF2B5EF4-FFF2-40B4-BE49-F238E27FC236}">
                <a16:creationId xmlns:a16="http://schemas.microsoft.com/office/drawing/2014/main" xmlns="" id="{00000000-0008-0000-0600-000015000000}"/>
              </a:ext>
            </a:extLst>
          </xdr:cNvPr>
          <xdr:cNvSpPr>
            <a:spLocks noChangeArrowheads="1"/>
          </xdr:cNvSpPr>
        </xdr:nvSpPr>
        <xdr:spPr bwMode="auto">
          <a:xfrm>
            <a:off x="947" y="132"/>
            <a:ext cx="3" cy="3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</xdr:grpSp>
    <xdr:clientData/>
  </xdr:twoCellAnchor>
  <xdr:twoCellAnchor editAs="oneCell">
    <xdr:from>
      <xdr:col>16</xdr:col>
      <xdr:colOff>142875</xdr:colOff>
      <xdr:row>5</xdr:row>
      <xdr:rowOff>152400</xdr:rowOff>
    </xdr:from>
    <xdr:to>
      <xdr:col>18</xdr:col>
      <xdr:colOff>657904</xdr:colOff>
      <xdr:row>9</xdr:row>
      <xdr:rowOff>10351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xmlns="" id="{00000000-0008-0000-06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182100" y="1543050"/>
          <a:ext cx="1886629" cy="92475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629526</xdr:colOff>
      <xdr:row>4</xdr:row>
      <xdr:rowOff>2061</xdr:rowOff>
    </xdr:from>
    <xdr:to>
      <xdr:col>25</xdr:col>
      <xdr:colOff>493426</xdr:colOff>
      <xdr:row>6</xdr:row>
      <xdr:rowOff>227289</xdr:rowOff>
    </xdr:to>
    <xdr:pic>
      <xdr:nvPicPr>
        <xdr:cNvPr id="106" name="Picture 105">
          <a:extLst>
            <a:ext uri="{FF2B5EF4-FFF2-40B4-BE49-F238E27FC236}">
              <a16:creationId xmlns:a16="http://schemas.microsoft.com/office/drawing/2014/main" xmlns="" id="{00000000-0008-0000-0800-00006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555076" y="1341911"/>
          <a:ext cx="2607100" cy="80307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520334</xdr:colOff>
      <xdr:row>6</xdr:row>
      <xdr:rowOff>54729</xdr:rowOff>
    </xdr:from>
    <xdr:to>
      <xdr:col>24</xdr:col>
      <xdr:colOff>29515</xdr:colOff>
      <xdr:row>10</xdr:row>
      <xdr:rowOff>71032</xdr:rowOff>
    </xdr:to>
    <xdr:grpSp>
      <xdr:nvGrpSpPr>
        <xdr:cNvPr id="2" name="Group 1332">
          <a:extLst>
            <a:ext uri="{FF2B5EF4-FFF2-40B4-BE49-F238E27FC236}">
              <a16:creationId xmlns:a16="http://schemas.microsoft.com/office/drawing/2014/main" xmlns="" id="{00000000-0008-0000-0900-000002000000}"/>
            </a:ext>
          </a:extLst>
        </xdr:cNvPr>
        <xdr:cNvGrpSpPr>
          <a:grpSpLocks noChangeAspect="1"/>
        </xdr:cNvGrpSpPr>
      </xdr:nvGrpSpPr>
      <xdr:grpSpPr bwMode="auto">
        <a:xfrm>
          <a:off x="12458334" y="1683317"/>
          <a:ext cx="2945652" cy="1077127"/>
          <a:chOff x="761" y="33"/>
          <a:chExt cx="203" cy="108"/>
        </a:xfrm>
      </xdr:grpSpPr>
      <xdr:sp macro="" textlink="">
        <xdr:nvSpPr>
          <xdr:cNvPr id="3" name="AutoShape 1331">
            <a:extLst>
              <a:ext uri="{FF2B5EF4-FFF2-40B4-BE49-F238E27FC236}">
                <a16:creationId xmlns:a16="http://schemas.microsoft.com/office/drawing/2014/main" xmlns="" id="{00000000-0008-0000-0900-0000030000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61" y="33"/>
            <a:ext cx="189" cy="10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sp macro="" textlink="">
        <xdr:nvSpPr>
          <xdr:cNvPr id="4" name="Rectangle 1333">
            <a:extLst>
              <a:ext uri="{FF2B5EF4-FFF2-40B4-BE49-F238E27FC236}">
                <a16:creationId xmlns:a16="http://schemas.microsoft.com/office/drawing/2014/main" xmlns="" id="{00000000-0008-0000-0900-000004000000}"/>
              </a:ext>
            </a:extLst>
          </xdr:cNvPr>
          <xdr:cNvSpPr>
            <a:spLocks noChangeArrowheads="1"/>
          </xdr:cNvSpPr>
        </xdr:nvSpPr>
        <xdr:spPr bwMode="auto">
          <a:xfrm>
            <a:off x="789" y="44"/>
            <a:ext cx="175" cy="3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ctr" upright="1">
            <a:spAutoFit/>
          </a:bodyPr>
          <a:lstStyle/>
          <a:p>
            <a:pPr algn="ctr" rtl="0">
              <a:defRPr sz="1000"/>
            </a:pPr>
            <a:r>
              <a:rPr lang="en-US" sz="1200" b="1" i="0" strike="noStrike">
                <a:solidFill>
                  <a:srgbClr val="FF0000"/>
                </a:solidFill>
                <a:latin typeface="Garamond"/>
              </a:rPr>
              <a:t> DRAFT </a:t>
            </a:r>
          </a:p>
          <a:p>
            <a:pPr algn="l" rtl="0">
              <a:defRPr sz="1000"/>
            </a:pPr>
            <a:r>
              <a:rPr lang="en-US" sz="1200" b="1" i="0" strike="noStrike">
                <a:solidFill>
                  <a:srgbClr val="FF0000"/>
                </a:solidFill>
                <a:latin typeface="Garamond"/>
              </a:rPr>
              <a:t>SUBJECT TO PENDING</a:t>
            </a:r>
          </a:p>
        </xdr:txBody>
      </xdr:sp>
      <xdr:sp macro="" textlink="">
        <xdr:nvSpPr>
          <xdr:cNvPr id="5" name="Rectangle 1334">
            <a:extLst>
              <a:ext uri="{FF2B5EF4-FFF2-40B4-BE49-F238E27FC236}">
                <a16:creationId xmlns:a16="http://schemas.microsoft.com/office/drawing/2014/main" xmlns="" id="{00000000-0008-0000-0900-000005000000}"/>
              </a:ext>
            </a:extLst>
          </xdr:cNvPr>
          <xdr:cNvSpPr>
            <a:spLocks noChangeArrowheads="1"/>
          </xdr:cNvSpPr>
        </xdr:nvSpPr>
        <xdr:spPr bwMode="auto">
          <a:xfrm>
            <a:off x="769" y="85"/>
            <a:ext cx="2" cy="1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000" b="0" i="1" strike="noStrike">
                <a:solidFill>
                  <a:srgbClr val="000000"/>
                </a:solidFill>
                <a:latin typeface="Garamond"/>
              </a:rPr>
              <a:t> </a:t>
            </a:r>
          </a:p>
        </xdr:txBody>
      </xdr:sp>
      <xdr:sp macro="" textlink="">
        <xdr:nvSpPr>
          <xdr:cNvPr id="6" name="Rectangle 1335">
            <a:extLst>
              <a:ext uri="{FF2B5EF4-FFF2-40B4-BE49-F238E27FC236}">
                <a16:creationId xmlns:a16="http://schemas.microsoft.com/office/drawing/2014/main" xmlns="" id="{00000000-0008-0000-0900-000006000000}"/>
              </a:ext>
            </a:extLst>
          </xdr:cNvPr>
          <xdr:cNvSpPr>
            <a:spLocks noChangeArrowheads="1"/>
          </xdr:cNvSpPr>
        </xdr:nvSpPr>
        <xdr:spPr bwMode="auto">
          <a:xfrm>
            <a:off x="787" y="88"/>
            <a:ext cx="139" cy="1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ctr" upright="1">
            <a:spAutoFit/>
          </a:bodyPr>
          <a:lstStyle/>
          <a:p>
            <a:pPr algn="ctr" rtl="0">
              <a:defRPr sz="1000"/>
            </a:pPr>
            <a:r>
              <a:rPr lang="en-US" sz="800" b="0" i="1" strike="noStrike">
                <a:solidFill>
                  <a:srgbClr val="FF0000"/>
                </a:solidFill>
                <a:latin typeface="Garamond"/>
              </a:rPr>
              <a:t> This document is in draft form. It is subject to</a:t>
            </a:r>
          </a:p>
        </xdr:txBody>
      </xdr:sp>
      <xdr:sp macro="" textlink="">
        <xdr:nvSpPr>
          <xdr:cNvPr id="7" name="Rectangle 1336">
            <a:extLst>
              <a:ext uri="{FF2B5EF4-FFF2-40B4-BE49-F238E27FC236}">
                <a16:creationId xmlns:a16="http://schemas.microsoft.com/office/drawing/2014/main" xmlns="" id="{00000000-0008-0000-0900-000007000000}"/>
              </a:ext>
            </a:extLst>
          </xdr:cNvPr>
          <xdr:cNvSpPr>
            <a:spLocks noChangeArrowheads="1"/>
          </xdr:cNvSpPr>
        </xdr:nvSpPr>
        <xdr:spPr bwMode="auto">
          <a:xfrm>
            <a:off x="783" y="100"/>
            <a:ext cx="129" cy="1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800" b="0" i="1" strike="noStrike">
                <a:solidFill>
                  <a:srgbClr val="FF0000"/>
                </a:solidFill>
                <a:latin typeface="Garamond"/>
              </a:rPr>
              <a:t>review and change and therefore its contents</a:t>
            </a:r>
          </a:p>
        </xdr:txBody>
      </xdr:sp>
      <xdr:sp macro="" textlink="">
        <xdr:nvSpPr>
          <xdr:cNvPr id="8" name="Rectangle 1337">
            <a:extLst>
              <a:ext uri="{FF2B5EF4-FFF2-40B4-BE49-F238E27FC236}">
                <a16:creationId xmlns:a16="http://schemas.microsoft.com/office/drawing/2014/main" xmlns="" id="{00000000-0008-0000-0900-000008000000}"/>
              </a:ext>
            </a:extLst>
          </xdr:cNvPr>
          <xdr:cNvSpPr>
            <a:spLocks noChangeArrowheads="1"/>
          </xdr:cNvSpPr>
        </xdr:nvSpPr>
        <xdr:spPr bwMode="auto">
          <a:xfrm>
            <a:off x="789" y="111"/>
            <a:ext cx="117" cy="1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800" b="0" i="1" strike="noStrike">
                <a:solidFill>
                  <a:srgbClr val="FF0000"/>
                </a:solidFill>
                <a:latin typeface="Garamond"/>
              </a:rPr>
              <a:t>cannot be relied upon as being accurate.</a:t>
            </a:r>
          </a:p>
        </xdr:txBody>
      </xdr:sp>
      <xdr:sp macro="" textlink="">
        <xdr:nvSpPr>
          <xdr:cNvPr id="9" name="Rectangle 1338">
            <a:extLst>
              <a:ext uri="{FF2B5EF4-FFF2-40B4-BE49-F238E27FC236}">
                <a16:creationId xmlns:a16="http://schemas.microsoft.com/office/drawing/2014/main" xmlns="" id="{00000000-0008-0000-0900-000009000000}"/>
              </a:ext>
            </a:extLst>
          </xdr:cNvPr>
          <xdr:cNvSpPr>
            <a:spLocks noChangeArrowheads="1"/>
          </xdr:cNvSpPr>
        </xdr:nvSpPr>
        <xdr:spPr bwMode="auto">
          <a:xfrm>
            <a:off x="927" y="112"/>
            <a:ext cx="1" cy="2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sp macro="" textlink="">
        <xdr:nvSpPr>
          <xdr:cNvPr id="10" name="Rectangle 1339">
            <a:extLst>
              <a:ext uri="{FF2B5EF4-FFF2-40B4-BE49-F238E27FC236}">
                <a16:creationId xmlns:a16="http://schemas.microsoft.com/office/drawing/2014/main" xmlns="" id="{00000000-0008-0000-0900-00000A000000}"/>
              </a:ext>
            </a:extLst>
          </xdr:cNvPr>
          <xdr:cNvSpPr>
            <a:spLocks noChangeArrowheads="1"/>
          </xdr:cNvSpPr>
        </xdr:nvSpPr>
        <xdr:spPr bwMode="auto">
          <a:xfrm>
            <a:off x="761" y="33"/>
            <a:ext cx="3" cy="3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1" name="Rectangle 1340">
            <a:extLst>
              <a:ext uri="{FF2B5EF4-FFF2-40B4-BE49-F238E27FC236}">
                <a16:creationId xmlns:a16="http://schemas.microsoft.com/office/drawing/2014/main" xmlns="" id="{00000000-0008-0000-0900-00000B000000}"/>
              </a:ext>
            </a:extLst>
          </xdr:cNvPr>
          <xdr:cNvSpPr>
            <a:spLocks noChangeArrowheads="1"/>
          </xdr:cNvSpPr>
        </xdr:nvSpPr>
        <xdr:spPr bwMode="auto">
          <a:xfrm>
            <a:off x="761" y="33"/>
            <a:ext cx="3" cy="3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2" name="Rectangle 1341">
            <a:extLst>
              <a:ext uri="{FF2B5EF4-FFF2-40B4-BE49-F238E27FC236}">
                <a16:creationId xmlns:a16="http://schemas.microsoft.com/office/drawing/2014/main" xmlns="" id="{00000000-0008-0000-0900-00000C000000}"/>
              </a:ext>
            </a:extLst>
          </xdr:cNvPr>
          <xdr:cNvSpPr>
            <a:spLocks noChangeArrowheads="1"/>
          </xdr:cNvSpPr>
        </xdr:nvSpPr>
        <xdr:spPr bwMode="auto">
          <a:xfrm>
            <a:off x="764" y="33"/>
            <a:ext cx="183" cy="3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3" name="Rectangle 1342">
            <a:extLst>
              <a:ext uri="{FF2B5EF4-FFF2-40B4-BE49-F238E27FC236}">
                <a16:creationId xmlns:a16="http://schemas.microsoft.com/office/drawing/2014/main" xmlns="" id="{00000000-0008-0000-0900-00000D000000}"/>
              </a:ext>
            </a:extLst>
          </xdr:cNvPr>
          <xdr:cNvSpPr>
            <a:spLocks noChangeArrowheads="1"/>
          </xdr:cNvSpPr>
        </xdr:nvSpPr>
        <xdr:spPr bwMode="auto">
          <a:xfrm>
            <a:off x="947" y="33"/>
            <a:ext cx="3" cy="3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4" name="Rectangle 1343">
            <a:extLst>
              <a:ext uri="{FF2B5EF4-FFF2-40B4-BE49-F238E27FC236}">
                <a16:creationId xmlns:a16="http://schemas.microsoft.com/office/drawing/2014/main" xmlns="" id="{00000000-0008-0000-0900-00000E000000}"/>
              </a:ext>
            </a:extLst>
          </xdr:cNvPr>
          <xdr:cNvSpPr>
            <a:spLocks noChangeArrowheads="1"/>
          </xdr:cNvSpPr>
        </xdr:nvSpPr>
        <xdr:spPr bwMode="auto">
          <a:xfrm>
            <a:off x="947" y="33"/>
            <a:ext cx="3" cy="3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5" name="Rectangle 1344">
            <a:extLst>
              <a:ext uri="{FF2B5EF4-FFF2-40B4-BE49-F238E27FC236}">
                <a16:creationId xmlns:a16="http://schemas.microsoft.com/office/drawing/2014/main" xmlns="" id="{00000000-0008-0000-0900-00000F000000}"/>
              </a:ext>
            </a:extLst>
          </xdr:cNvPr>
          <xdr:cNvSpPr>
            <a:spLocks noChangeArrowheads="1"/>
          </xdr:cNvSpPr>
        </xdr:nvSpPr>
        <xdr:spPr bwMode="auto">
          <a:xfrm>
            <a:off x="761" y="36"/>
            <a:ext cx="3" cy="96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6" name="Rectangle 1345">
            <a:extLst>
              <a:ext uri="{FF2B5EF4-FFF2-40B4-BE49-F238E27FC236}">
                <a16:creationId xmlns:a16="http://schemas.microsoft.com/office/drawing/2014/main" xmlns="" id="{00000000-0008-0000-0900-000010000000}"/>
              </a:ext>
            </a:extLst>
          </xdr:cNvPr>
          <xdr:cNvSpPr>
            <a:spLocks noChangeArrowheads="1"/>
          </xdr:cNvSpPr>
        </xdr:nvSpPr>
        <xdr:spPr bwMode="auto">
          <a:xfrm>
            <a:off x="947" y="36"/>
            <a:ext cx="3" cy="96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7" name="Rectangle 1346">
            <a:extLst>
              <a:ext uri="{FF2B5EF4-FFF2-40B4-BE49-F238E27FC236}">
                <a16:creationId xmlns:a16="http://schemas.microsoft.com/office/drawing/2014/main" xmlns="" id="{00000000-0008-0000-0900-000011000000}"/>
              </a:ext>
            </a:extLst>
          </xdr:cNvPr>
          <xdr:cNvSpPr>
            <a:spLocks noChangeArrowheads="1"/>
          </xdr:cNvSpPr>
        </xdr:nvSpPr>
        <xdr:spPr bwMode="auto">
          <a:xfrm>
            <a:off x="761" y="132"/>
            <a:ext cx="3" cy="3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8" name="Rectangle 1347">
            <a:extLst>
              <a:ext uri="{FF2B5EF4-FFF2-40B4-BE49-F238E27FC236}">
                <a16:creationId xmlns:a16="http://schemas.microsoft.com/office/drawing/2014/main" xmlns="" id="{00000000-0008-0000-0900-000012000000}"/>
              </a:ext>
            </a:extLst>
          </xdr:cNvPr>
          <xdr:cNvSpPr>
            <a:spLocks noChangeArrowheads="1"/>
          </xdr:cNvSpPr>
        </xdr:nvSpPr>
        <xdr:spPr bwMode="auto">
          <a:xfrm>
            <a:off x="761" y="132"/>
            <a:ext cx="3" cy="3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9" name="Rectangle 1348">
            <a:extLst>
              <a:ext uri="{FF2B5EF4-FFF2-40B4-BE49-F238E27FC236}">
                <a16:creationId xmlns:a16="http://schemas.microsoft.com/office/drawing/2014/main" xmlns="" id="{00000000-0008-0000-0900-000013000000}"/>
              </a:ext>
            </a:extLst>
          </xdr:cNvPr>
          <xdr:cNvSpPr>
            <a:spLocks noChangeArrowheads="1"/>
          </xdr:cNvSpPr>
        </xdr:nvSpPr>
        <xdr:spPr bwMode="auto">
          <a:xfrm>
            <a:off x="764" y="133"/>
            <a:ext cx="183" cy="3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20" name="Rectangle 1349">
            <a:extLst>
              <a:ext uri="{FF2B5EF4-FFF2-40B4-BE49-F238E27FC236}">
                <a16:creationId xmlns:a16="http://schemas.microsoft.com/office/drawing/2014/main" xmlns="" id="{00000000-0008-0000-0900-000014000000}"/>
              </a:ext>
            </a:extLst>
          </xdr:cNvPr>
          <xdr:cNvSpPr>
            <a:spLocks noChangeArrowheads="1"/>
          </xdr:cNvSpPr>
        </xdr:nvSpPr>
        <xdr:spPr bwMode="auto">
          <a:xfrm>
            <a:off x="947" y="132"/>
            <a:ext cx="3" cy="3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21" name="Rectangle 1350">
            <a:extLst>
              <a:ext uri="{FF2B5EF4-FFF2-40B4-BE49-F238E27FC236}">
                <a16:creationId xmlns:a16="http://schemas.microsoft.com/office/drawing/2014/main" xmlns="" id="{00000000-0008-0000-0900-000015000000}"/>
              </a:ext>
            </a:extLst>
          </xdr:cNvPr>
          <xdr:cNvSpPr>
            <a:spLocks noChangeArrowheads="1"/>
          </xdr:cNvSpPr>
        </xdr:nvSpPr>
        <xdr:spPr bwMode="auto">
          <a:xfrm>
            <a:off x="947" y="132"/>
            <a:ext cx="3" cy="3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</xdr:grpSp>
    <xdr:clientData/>
  </xdr:twoCellAnchor>
  <xdr:twoCellAnchor editAs="oneCell">
    <xdr:from>
      <xdr:col>15</xdr:col>
      <xdr:colOff>431938</xdr:colOff>
      <xdr:row>33</xdr:row>
      <xdr:rowOff>0</xdr:rowOff>
    </xdr:from>
    <xdr:to>
      <xdr:col>19</xdr:col>
      <xdr:colOff>140129</xdr:colOff>
      <xdr:row>36</xdr:row>
      <xdr:rowOff>43800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xmlns="" id="{00000000-0008-0000-09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106038" y="8616950"/>
          <a:ext cx="2630686" cy="82485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36</xdr:row>
      <xdr:rowOff>213590</xdr:rowOff>
    </xdr:from>
    <xdr:to>
      <xdr:col>17</xdr:col>
      <xdr:colOff>399595</xdr:colOff>
      <xdr:row>39</xdr:row>
      <xdr:rowOff>254979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xmlns="" id="{00000000-0008-0000-09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75192" y="9611590"/>
          <a:ext cx="2630686" cy="828789"/>
        </a:xfrm>
        <a:prstGeom prst="rect">
          <a:avLst/>
        </a:prstGeom>
      </xdr:spPr>
    </xdr:pic>
    <xdr:clientData/>
  </xdr:twoCellAnchor>
  <xdr:twoCellAnchor>
    <xdr:from>
      <xdr:col>15</xdr:col>
      <xdr:colOff>135659</xdr:colOff>
      <xdr:row>2</xdr:row>
      <xdr:rowOff>265546</xdr:rowOff>
    </xdr:from>
    <xdr:to>
      <xdr:col>19</xdr:col>
      <xdr:colOff>329682</xdr:colOff>
      <xdr:row>5</xdr:row>
      <xdr:rowOff>235465</xdr:rowOff>
    </xdr:to>
    <xdr:pic>
      <xdr:nvPicPr>
        <xdr:cNvPr id="24" name="Picture 14">
          <a:extLst>
            <a:ext uri="{FF2B5EF4-FFF2-40B4-BE49-F238E27FC236}">
              <a16:creationId xmlns:a16="http://schemas.microsoft.com/office/drawing/2014/main" xmlns="" id="{00000000-0008-0000-09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809759" y="798946"/>
          <a:ext cx="1565623" cy="8208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542636</xdr:colOff>
      <xdr:row>2</xdr:row>
      <xdr:rowOff>63499</xdr:rowOff>
    </xdr:from>
    <xdr:to>
      <xdr:col>12</xdr:col>
      <xdr:colOff>980207</xdr:colOff>
      <xdr:row>4</xdr:row>
      <xdr:rowOff>259772</xdr:rowOff>
    </xdr:to>
    <xdr:pic>
      <xdr:nvPicPr>
        <xdr:cNvPr id="25" name="Picture 14">
          <a:extLst>
            <a:ext uri="{FF2B5EF4-FFF2-40B4-BE49-F238E27FC236}">
              <a16:creationId xmlns:a16="http://schemas.microsoft.com/office/drawing/2014/main" xmlns="" id="{00000000-0008-0000-09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781386" y="596899"/>
          <a:ext cx="1510721" cy="7614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438150</xdr:colOff>
      <xdr:row>3</xdr:row>
      <xdr:rowOff>182269</xdr:rowOff>
    </xdr:from>
    <xdr:to>
      <xdr:col>21</xdr:col>
      <xdr:colOff>228284</xdr:colOff>
      <xdr:row>7</xdr:row>
      <xdr:rowOff>165461</xdr:rowOff>
    </xdr:to>
    <xdr:grpSp>
      <xdr:nvGrpSpPr>
        <xdr:cNvPr id="2" name="Group 1332">
          <a:extLst>
            <a:ext uri="{FF2B5EF4-FFF2-40B4-BE49-F238E27FC236}">
              <a16:creationId xmlns:a16="http://schemas.microsoft.com/office/drawing/2014/main" xmlns="" id="{00000000-0008-0000-0A00-000002000000}"/>
            </a:ext>
          </a:extLst>
        </xdr:cNvPr>
        <xdr:cNvGrpSpPr>
          <a:grpSpLocks noChangeAspect="1"/>
        </xdr:cNvGrpSpPr>
      </xdr:nvGrpSpPr>
      <xdr:grpSpPr bwMode="auto">
        <a:xfrm>
          <a:off x="12683938" y="1177351"/>
          <a:ext cx="1860981" cy="1184463"/>
          <a:chOff x="761" y="33"/>
          <a:chExt cx="189" cy="108"/>
        </a:xfrm>
      </xdr:grpSpPr>
      <xdr:sp macro="" textlink="">
        <xdr:nvSpPr>
          <xdr:cNvPr id="3" name="AutoShape 1331">
            <a:extLst>
              <a:ext uri="{FF2B5EF4-FFF2-40B4-BE49-F238E27FC236}">
                <a16:creationId xmlns:a16="http://schemas.microsoft.com/office/drawing/2014/main" xmlns="" id="{00000000-0008-0000-0A00-0000030000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61" y="33"/>
            <a:ext cx="189" cy="10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sp macro="" textlink="">
        <xdr:nvSpPr>
          <xdr:cNvPr id="4" name="Rectangle 1333">
            <a:extLst>
              <a:ext uri="{FF2B5EF4-FFF2-40B4-BE49-F238E27FC236}">
                <a16:creationId xmlns:a16="http://schemas.microsoft.com/office/drawing/2014/main" xmlns="" id="{00000000-0008-0000-0A00-000004000000}"/>
              </a:ext>
            </a:extLst>
          </xdr:cNvPr>
          <xdr:cNvSpPr>
            <a:spLocks noChangeArrowheads="1"/>
          </xdr:cNvSpPr>
        </xdr:nvSpPr>
        <xdr:spPr bwMode="auto">
          <a:xfrm>
            <a:off x="768" y="42"/>
            <a:ext cx="175" cy="3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ctr" upright="1">
            <a:spAutoFit/>
          </a:bodyPr>
          <a:lstStyle/>
          <a:p>
            <a:pPr algn="ctr" rtl="0">
              <a:defRPr sz="1000"/>
            </a:pPr>
            <a:r>
              <a:rPr lang="en-US" sz="1200" b="1" i="0" strike="noStrike">
                <a:solidFill>
                  <a:srgbClr val="FF0000"/>
                </a:solidFill>
                <a:latin typeface="Garamond"/>
              </a:rPr>
              <a:t> DRAFT </a:t>
            </a:r>
          </a:p>
          <a:p>
            <a:pPr algn="l" rtl="0">
              <a:defRPr sz="1000"/>
            </a:pPr>
            <a:r>
              <a:rPr lang="en-US" sz="1200" b="1" i="0" strike="noStrike">
                <a:solidFill>
                  <a:srgbClr val="FF0000"/>
                </a:solidFill>
                <a:latin typeface="Garamond"/>
              </a:rPr>
              <a:t>SUBJECT TO PENDING</a:t>
            </a:r>
          </a:p>
        </xdr:txBody>
      </xdr:sp>
      <xdr:sp macro="" textlink="">
        <xdr:nvSpPr>
          <xdr:cNvPr id="5" name="Rectangle 1334">
            <a:extLst>
              <a:ext uri="{FF2B5EF4-FFF2-40B4-BE49-F238E27FC236}">
                <a16:creationId xmlns:a16="http://schemas.microsoft.com/office/drawing/2014/main" xmlns="" id="{00000000-0008-0000-0A00-000005000000}"/>
              </a:ext>
            </a:extLst>
          </xdr:cNvPr>
          <xdr:cNvSpPr>
            <a:spLocks noChangeArrowheads="1"/>
          </xdr:cNvSpPr>
        </xdr:nvSpPr>
        <xdr:spPr bwMode="auto">
          <a:xfrm>
            <a:off x="769" y="85"/>
            <a:ext cx="2" cy="1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000" b="0" i="1" strike="noStrike">
                <a:solidFill>
                  <a:srgbClr val="000000"/>
                </a:solidFill>
                <a:latin typeface="Garamond"/>
              </a:rPr>
              <a:t> </a:t>
            </a:r>
          </a:p>
        </xdr:txBody>
      </xdr:sp>
      <xdr:sp macro="" textlink="">
        <xdr:nvSpPr>
          <xdr:cNvPr id="6" name="Rectangle 1335">
            <a:extLst>
              <a:ext uri="{FF2B5EF4-FFF2-40B4-BE49-F238E27FC236}">
                <a16:creationId xmlns:a16="http://schemas.microsoft.com/office/drawing/2014/main" xmlns="" id="{00000000-0008-0000-0A00-000006000000}"/>
              </a:ext>
            </a:extLst>
          </xdr:cNvPr>
          <xdr:cNvSpPr>
            <a:spLocks noChangeArrowheads="1"/>
          </xdr:cNvSpPr>
        </xdr:nvSpPr>
        <xdr:spPr bwMode="auto">
          <a:xfrm>
            <a:off x="787" y="88"/>
            <a:ext cx="139" cy="1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ctr" upright="1">
            <a:spAutoFit/>
          </a:bodyPr>
          <a:lstStyle/>
          <a:p>
            <a:pPr algn="ctr" rtl="0">
              <a:defRPr sz="1000"/>
            </a:pPr>
            <a:r>
              <a:rPr lang="en-US" sz="800" b="0" i="1" strike="noStrike">
                <a:solidFill>
                  <a:srgbClr val="FF0000"/>
                </a:solidFill>
                <a:latin typeface="Garamond"/>
              </a:rPr>
              <a:t> This document is in draft form. It is subject to</a:t>
            </a:r>
          </a:p>
        </xdr:txBody>
      </xdr:sp>
      <xdr:sp macro="" textlink="">
        <xdr:nvSpPr>
          <xdr:cNvPr id="7" name="Rectangle 1336">
            <a:extLst>
              <a:ext uri="{FF2B5EF4-FFF2-40B4-BE49-F238E27FC236}">
                <a16:creationId xmlns:a16="http://schemas.microsoft.com/office/drawing/2014/main" xmlns="" id="{00000000-0008-0000-0A00-000007000000}"/>
              </a:ext>
            </a:extLst>
          </xdr:cNvPr>
          <xdr:cNvSpPr>
            <a:spLocks noChangeArrowheads="1"/>
          </xdr:cNvSpPr>
        </xdr:nvSpPr>
        <xdr:spPr bwMode="auto">
          <a:xfrm>
            <a:off x="783" y="100"/>
            <a:ext cx="129" cy="1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800" b="0" i="1" strike="noStrike">
                <a:solidFill>
                  <a:srgbClr val="FF0000"/>
                </a:solidFill>
                <a:latin typeface="Garamond"/>
              </a:rPr>
              <a:t>review and change and therefore its contents</a:t>
            </a:r>
          </a:p>
        </xdr:txBody>
      </xdr:sp>
      <xdr:sp macro="" textlink="">
        <xdr:nvSpPr>
          <xdr:cNvPr id="8" name="Rectangle 1337">
            <a:extLst>
              <a:ext uri="{FF2B5EF4-FFF2-40B4-BE49-F238E27FC236}">
                <a16:creationId xmlns:a16="http://schemas.microsoft.com/office/drawing/2014/main" xmlns="" id="{00000000-0008-0000-0A00-000008000000}"/>
              </a:ext>
            </a:extLst>
          </xdr:cNvPr>
          <xdr:cNvSpPr>
            <a:spLocks noChangeArrowheads="1"/>
          </xdr:cNvSpPr>
        </xdr:nvSpPr>
        <xdr:spPr bwMode="auto">
          <a:xfrm>
            <a:off x="789" y="111"/>
            <a:ext cx="117" cy="1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800" b="0" i="1" strike="noStrike">
                <a:solidFill>
                  <a:srgbClr val="FF0000"/>
                </a:solidFill>
                <a:latin typeface="Garamond"/>
              </a:rPr>
              <a:t>cannot be relied upon as being accurate.</a:t>
            </a:r>
          </a:p>
        </xdr:txBody>
      </xdr:sp>
      <xdr:sp macro="" textlink="">
        <xdr:nvSpPr>
          <xdr:cNvPr id="9" name="Rectangle 1338">
            <a:extLst>
              <a:ext uri="{FF2B5EF4-FFF2-40B4-BE49-F238E27FC236}">
                <a16:creationId xmlns:a16="http://schemas.microsoft.com/office/drawing/2014/main" xmlns="" id="{00000000-0008-0000-0A00-000009000000}"/>
              </a:ext>
            </a:extLst>
          </xdr:cNvPr>
          <xdr:cNvSpPr>
            <a:spLocks noChangeArrowheads="1"/>
          </xdr:cNvSpPr>
        </xdr:nvSpPr>
        <xdr:spPr bwMode="auto">
          <a:xfrm>
            <a:off x="927" y="112"/>
            <a:ext cx="1" cy="2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sp macro="" textlink="">
        <xdr:nvSpPr>
          <xdr:cNvPr id="10" name="Rectangle 1339">
            <a:extLst>
              <a:ext uri="{FF2B5EF4-FFF2-40B4-BE49-F238E27FC236}">
                <a16:creationId xmlns:a16="http://schemas.microsoft.com/office/drawing/2014/main" xmlns="" id="{00000000-0008-0000-0A00-00000A000000}"/>
              </a:ext>
            </a:extLst>
          </xdr:cNvPr>
          <xdr:cNvSpPr>
            <a:spLocks noChangeArrowheads="1"/>
          </xdr:cNvSpPr>
        </xdr:nvSpPr>
        <xdr:spPr bwMode="auto">
          <a:xfrm>
            <a:off x="761" y="33"/>
            <a:ext cx="3" cy="3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1" name="Rectangle 1340">
            <a:extLst>
              <a:ext uri="{FF2B5EF4-FFF2-40B4-BE49-F238E27FC236}">
                <a16:creationId xmlns:a16="http://schemas.microsoft.com/office/drawing/2014/main" xmlns="" id="{00000000-0008-0000-0A00-00000B000000}"/>
              </a:ext>
            </a:extLst>
          </xdr:cNvPr>
          <xdr:cNvSpPr>
            <a:spLocks noChangeArrowheads="1"/>
          </xdr:cNvSpPr>
        </xdr:nvSpPr>
        <xdr:spPr bwMode="auto">
          <a:xfrm>
            <a:off x="761" y="33"/>
            <a:ext cx="3" cy="3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2" name="Rectangle 1341">
            <a:extLst>
              <a:ext uri="{FF2B5EF4-FFF2-40B4-BE49-F238E27FC236}">
                <a16:creationId xmlns:a16="http://schemas.microsoft.com/office/drawing/2014/main" xmlns="" id="{00000000-0008-0000-0A00-00000C000000}"/>
              </a:ext>
            </a:extLst>
          </xdr:cNvPr>
          <xdr:cNvSpPr>
            <a:spLocks noChangeArrowheads="1"/>
          </xdr:cNvSpPr>
        </xdr:nvSpPr>
        <xdr:spPr bwMode="auto">
          <a:xfrm>
            <a:off x="764" y="33"/>
            <a:ext cx="183" cy="3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3" name="Rectangle 1342">
            <a:extLst>
              <a:ext uri="{FF2B5EF4-FFF2-40B4-BE49-F238E27FC236}">
                <a16:creationId xmlns:a16="http://schemas.microsoft.com/office/drawing/2014/main" xmlns="" id="{00000000-0008-0000-0A00-00000D000000}"/>
              </a:ext>
            </a:extLst>
          </xdr:cNvPr>
          <xdr:cNvSpPr>
            <a:spLocks noChangeArrowheads="1"/>
          </xdr:cNvSpPr>
        </xdr:nvSpPr>
        <xdr:spPr bwMode="auto">
          <a:xfrm>
            <a:off x="947" y="33"/>
            <a:ext cx="3" cy="3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4" name="Rectangle 1343">
            <a:extLst>
              <a:ext uri="{FF2B5EF4-FFF2-40B4-BE49-F238E27FC236}">
                <a16:creationId xmlns:a16="http://schemas.microsoft.com/office/drawing/2014/main" xmlns="" id="{00000000-0008-0000-0A00-00000E000000}"/>
              </a:ext>
            </a:extLst>
          </xdr:cNvPr>
          <xdr:cNvSpPr>
            <a:spLocks noChangeArrowheads="1"/>
          </xdr:cNvSpPr>
        </xdr:nvSpPr>
        <xdr:spPr bwMode="auto">
          <a:xfrm>
            <a:off x="947" y="33"/>
            <a:ext cx="3" cy="3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5" name="Rectangle 1344">
            <a:extLst>
              <a:ext uri="{FF2B5EF4-FFF2-40B4-BE49-F238E27FC236}">
                <a16:creationId xmlns:a16="http://schemas.microsoft.com/office/drawing/2014/main" xmlns="" id="{00000000-0008-0000-0A00-00000F000000}"/>
              </a:ext>
            </a:extLst>
          </xdr:cNvPr>
          <xdr:cNvSpPr>
            <a:spLocks noChangeArrowheads="1"/>
          </xdr:cNvSpPr>
        </xdr:nvSpPr>
        <xdr:spPr bwMode="auto">
          <a:xfrm>
            <a:off x="761" y="36"/>
            <a:ext cx="3" cy="96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6" name="Rectangle 1345">
            <a:extLst>
              <a:ext uri="{FF2B5EF4-FFF2-40B4-BE49-F238E27FC236}">
                <a16:creationId xmlns:a16="http://schemas.microsoft.com/office/drawing/2014/main" xmlns="" id="{00000000-0008-0000-0A00-000010000000}"/>
              </a:ext>
            </a:extLst>
          </xdr:cNvPr>
          <xdr:cNvSpPr>
            <a:spLocks noChangeArrowheads="1"/>
          </xdr:cNvSpPr>
        </xdr:nvSpPr>
        <xdr:spPr bwMode="auto">
          <a:xfrm>
            <a:off x="947" y="36"/>
            <a:ext cx="3" cy="96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7" name="Rectangle 1346">
            <a:extLst>
              <a:ext uri="{FF2B5EF4-FFF2-40B4-BE49-F238E27FC236}">
                <a16:creationId xmlns:a16="http://schemas.microsoft.com/office/drawing/2014/main" xmlns="" id="{00000000-0008-0000-0A00-000011000000}"/>
              </a:ext>
            </a:extLst>
          </xdr:cNvPr>
          <xdr:cNvSpPr>
            <a:spLocks noChangeArrowheads="1"/>
          </xdr:cNvSpPr>
        </xdr:nvSpPr>
        <xdr:spPr bwMode="auto">
          <a:xfrm>
            <a:off x="761" y="132"/>
            <a:ext cx="3" cy="3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8" name="Rectangle 1347">
            <a:extLst>
              <a:ext uri="{FF2B5EF4-FFF2-40B4-BE49-F238E27FC236}">
                <a16:creationId xmlns:a16="http://schemas.microsoft.com/office/drawing/2014/main" xmlns="" id="{00000000-0008-0000-0A00-000012000000}"/>
              </a:ext>
            </a:extLst>
          </xdr:cNvPr>
          <xdr:cNvSpPr>
            <a:spLocks noChangeArrowheads="1"/>
          </xdr:cNvSpPr>
        </xdr:nvSpPr>
        <xdr:spPr bwMode="auto">
          <a:xfrm>
            <a:off x="761" y="132"/>
            <a:ext cx="3" cy="3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9" name="Rectangle 1348">
            <a:extLst>
              <a:ext uri="{FF2B5EF4-FFF2-40B4-BE49-F238E27FC236}">
                <a16:creationId xmlns:a16="http://schemas.microsoft.com/office/drawing/2014/main" xmlns="" id="{00000000-0008-0000-0A00-000013000000}"/>
              </a:ext>
            </a:extLst>
          </xdr:cNvPr>
          <xdr:cNvSpPr>
            <a:spLocks noChangeArrowheads="1"/>
          </xdr:cNvSpPr>
        </xdr:nvSpPr>
        <xdr:spPr bwMode="auto">
          <a:xfrm>
            <a:off x="764" y="132"/>
            <a:ext cx="183" cy="3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20" name="Rectangle 1349">
            <a:extLst>
              <a:ext uri="{FF2B5EF4-FFF2-40B4-BE49-F238E27FC236}">
                <a16:creationId xmlns:a16="http://schemas.microsoft.com/office/drawing/2014/main" xmlns="" id="{00000000-0008-0000-0A00-000014000000}"/>
              </a:ext>
            </a:extLst>
          </xdr:cNvPr>
          <xdr:cNvSpPr>
            <a:spLocks noChangeArrowheads="1"/>
          </xdr:cNvSpPr>
        </xdr:nvSpPr>
        <xdr:spPr bwMode="auto">
          <a:xfrm>
            <a:off x="947" y="132"/>
            <a:ext cx="3" cy="3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21" name="Rectangle 1350">
            <a:extLst>
              <a:ext uri="{FF2B5EF4-FFF2-40B4-BE49-F238E27FC236}">
                <a16:creationId xmlns:a16="http://schemas.microsoft.com/office/drawing/2014/main" xmlns="" id="{00000000-0008-0000-0A00-000015000000}"/>
              </a:ext>
            </a:extLst>
          </xdr:cNvPr>
          <xdr:cNvSpPr>
            <a:spLocks noChangeArrowheads="1"/>
          </xdr:cNvSpPr>
        </xdr:nvSpPr>
        <xdr:spPr bwMode="auto">
          <a:xfrm>
            <a:off x="947" y="132"/>
            <a:ext cx="3" cy="3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</xdr:grpSp>
    <xdr:clientData/>
  </xdr:twoCellAnchor>
  <xdr:twoCellAnchor editAs="oneCell">
    <xdr:from>
      <xdr:col>21</xdr:col>
      <xdr:colOff>629526</xdr:colOff>
      <xdr:row>4</xdr:row>
      <xdr:rowOff>2061</xdr:rowOff>
    </xdr:from>
    <xdr:to>
      <xdr:col>25</xdr:col>
      <xdr:colOff>493426</xdr:colOff>
      <xdr:row>6</xdr:row>
      <xdr:rowOff>227289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xmlns="" id="{00000000-0008-0000-0A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936076" y="1341911"/>
          <a:ext cx="2607100" cy="803078"/>
        </a:xfrm>
        <a:prstGeom prst="rect">
          <a:avLst/>
        </a:prstGeom>
      </xdr:spPr>
    </xdr:pic>
    <xdr:clientData/>
  </xdr:twoCellAnchor>
  <xdr:twoCellAnchor>
    <xdr:from>
      <xdr:col>16</xdr:col>
      <xdr:colOff>88900</xdr:colOff>
      <xdr:row>3</xdr:row>
      <xdr:rowOff>215900</xdr:rowOff>
    </xdr:from>
    <xdr:to>
      <xdr:col>18</xdr:col>
      <xdr:colOff>276573</xdr:colOff>
      <xdr:row>6</xdr:row>
      <xdr:rowOff>255669</xdr:rowOff>
    </xdr:to>
    <xdr:pic>
      <xdr:nvPicPr>
        <xdr:cNvPr id="23" name="Picture 14">
          <a:extLst>
            <a:ext uri="{FF2B5EF4-FFF2-40B4-BE49-F238E27FC236}">
              <a16:creationId xmlns:a16="http://schemas.microsoft.com/office/drawing/2014/main" xmlns="" id="{00000000-0008-0000-0A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966450" y="1219200"/>
          <a:ext cx="1559273" cy="954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14</xdr:col>
      <xdr:colOff>449730</xdr:colOff>
      <xdr:row>0</xdr:row>
      <xdr:rowOff>195356</xdr:rowOff>
    </xdr:from>
    <xdr:to>
      <xdr:col>16</xdr:col>
      <xdr:colOff>567332</xdr:colOff>
      <xdr:row>3</xdr:row>
      <xdr:rowOff>131657</xdr:rowOff>
    </xdr:to>
    <xdr:pic>
      <xdr:nvPicPr>
        <xdr:cNvPr id="24" name="Picture 14">
          <a:extLst>
            <a:ext uri="{FF2B5EF4-FFF2-40B4-BE49-F238E27FC236}">
              <a16:creationId xmlns:a16="http://schemas.microsoft.com/office/drawing/2014/main" xmlns="" id="{00000000-0008-0000-0A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584765" y="195356"/>
          <a:ext cx="1847791" cy="9313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1904253</xdr:colOff>
      <xdr:row>39</xdr:row>
      <xdr:rowOff>228600</xdr:rowOff>
    </xdr:from>
    <xdr:to>
      <xdr:col>9</xdr:col>
      <xdr:colOff>754668</xdr:colOff>
      <xdr:row>42</xdr:row>
      <xdr:rowOff>222466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xmlns="" id="{00000000-0008-0000-0A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03382" y="11927541"/>
          <a:ext cx="2606627" cy="755866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25</xdr:col>
      <xdr:colOff>0</xdr:colOff>
      <xdr:row>26</xdr:row>
      <xdr:rowOff>0</xdr:rowOff>
    </xdr:from>
    <xdr:to>
      <xdr:col>25</xdr:col>
      <xdr:colOff>76200</xdr:colOff>
      <xdr:row>26</xdr:row>
      <xdr:rowOff>45720</xdr:rowOff>
    </xdr:to>
    <xdr:sp macro="" textlink="">
      <xdr:nvSpPr>
        <xdr:cNvPr id="174540" name="Text Box 1">
          <a:extLst>
            <a:ext uri="{FF2B5EF4-FFF2-40B4-BE49-F238E27FC236}">
              <a16:creationId xmlns:a16="http://schemas.microsoft.com/office/drawing/2014/main" xmlns="" id="{00000000-0008-0000-0B00-0000CCA90200}"/>
            </a:ext>
          </a:extLst>
        </xdr:cNvPr>
        <xdr:cNvSpPr txBox="1">
          <a:spLocks noChangeArrowheads="1"/>
        </xdr:cNvSpPr>
      </xdr:nvSpPr>
      <xdr:spPr bwMode="auto">
        <a:xfrm>
          <a:off x="13853160" y="823722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25</xdr:col>
      <xdr:colOff>0</xdr:colOff>
      <xdr:row>26</xdr:row>
      <xdr:rowOff>0</xdr:rowOff>
    </xdr:from>
    <xdr:to>
      <xdr:col>25</xdr:col>
      <xdr:colOff>76200</xdr:colOff>
      <xdr:row>26</xdr:row>
      <xdr:rowOff>0</xdr:rowOff>
    </xdr:to>
    <xdr:sp macro="" textlink="">
      <xdr:nvSpPr>
        <xdr:cNvPr id="174541" name="Text Box 2">
          <a:extLst>
            <a:ext uri="{FF2B5EF4-FFF2-40B4-BE49-F238E27FC236}">
              <a16:creationId xmlns:a16="http://schemas.microsoft.com/office/drawing/2014/main" xmlns="" id="{00000000-0008-0000-0B00-0000CDA90200}"/>
            </a:ext>
          </a:extLst>
        </xdr:cNvPr>
        <xdr:cNvSpPr txBox="1">
          <a:spLocks noChangeArrowheads="1"/>
        </xdr:cNvSpPr>
      </xdr:nvSpPr>
      <xdr:spPr bwMode="auto">
        <a:xfrm>
          <a:off x="13853160" y="7726680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25</xdr:col>
      <xdr:colOff>0</xdr:colOff>
      <xdr:row>26</xdr:row>
      <xdr:rowOff>0</xdr:rowOff>
    </xdr:from>
    <xdr:to>
      <xdr:col>25</xdr:col>
      <xdr:colOff>76200</xdr:colOff>
      <xdr:row>26</xdr:row>
      <xdr:rowOff>38100</xdr:rowOff>
    </xdr:to>
    <xdr:sp macro="" textlink="">
      <xdr:nvSpPr>
        <xdr:cNvPr id="174542" name="Text Box 2">
          <a:extLst>
            <a:ext uri="{FF2B5EF4-FFF2-40B4-BE49-F238E27FC236}">
              <a16:creationId xmlns:a16="http://schemas.microsoft.com/office/drawing/2014/main" xmlns="" id="{00000000-0008-0000-0B00-0000CEA90200}"/>
            </a:ext>
          </a:extLst>
        </xdr:cNvPr>
        <xdr:cNvSpPr txBox="1">
          <a:spLocks noChangeArrowheads="1"/>
        </xdr:cNvSpPr>
      </xdr:nvSpPr>
      <xdr:spPr bwMode="auto">
        <a:xfrm>
          <a:off x="13853160" y="74752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25</xdr:col>
      <xdr:colOff>0</xdr:colOff>
      <xdr:row>19</xdr:row>
      <xdr:rowOff>0</xdr:rowOff>
    </xdr:from>
    <xdr:ext cx="76200" cy="38100"/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xmlns="" id="{00000000-0008-0000-0B00-000009000000}"/>
            </a:ext>
          </a:extLst>
        </xdr:cNvPr>
        <xdr:cNvSpPr txBox="1">
          <a:spLocks noChangeArrowheads="1"/>
        </xdr:cNvSpPr>
      </xdr:nvSpPr>
      <xdr:spPr bwMode="auto">
        <a:xfrm>
          <a:off x="11385176" y="4168588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25</xdr:col>
      <xdr:colOff>0</xdr:colOff>
      <xdr:row>26</xdr:row>
      <xdr:rowOff>0</xdr:rowOff>
    </xdr:from>
    <xdr:to>
      <xdr:col>25</xdr:col>
      <xdr:colOff>76200</xdr:colOff>
      <xdr:row>26</xdr:row>
      <xdr:rowOff>45720</xdr:rowOff>
    </xdr:to>
    <xdr:sp macro="" textlink="">
      <xdr:nvSpPr>
        <xdr:cNvPr id="88" name="Text Box 1">
          <a:extLst>
            <a:ext uri="{FF2B5EF4-FFF2-40B4-BE49-F238E27FC236}">
              <a16:creationId xmlns:a16="http://schemas.microsoft.com/office/drawing/2014/main" xmlns="" id="{00000000-0008-0000-0B00-000058000000}"/>
            </a:ext>
          </a:extLst>
        </xdr:cNvPr>
        <xdr:cNvSpPr txBox="1">
          <a:spLocks noChangeArrowheads="1"/>
        </xdr:cNvSpPr>
      </xdr:nvSpPr>
      <xdr:spPr bwMode="auto">
        <a:xfrm>
          <a:off x="12563475" y="10848975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25</xdr:col>
      <xdr:colOff>0</xdr:colOff>
      <xdr:row>26</xdr:row>
      <xdr:rowOff>0</xdr:rowOff>
    </xdr:from>
    <xdr:to>
      <xdr:col>25</xdr:col>
      <xdr:colOff>76200</xdr:colOff>
      <xdr:row>26</xdr:row>
      <xdr:rowOff>0</xdr:rowOff>
    </xdr:to>
    <xdr:sp macro="" textlink="">
      <xdr:nvSpPr>
        <xdr:cNvPr id="89" name="Text Box 2">
          <a:extLst>
            <a:ext uri="{FF2B5EF4-FFF2-40B4-BE49-F238E27FC236}">
              <a16:creationId xmlns:a16="http://schemas.microsoft.com/office/drawing/2014/main" xmlns="" id="{00000000-0008-0000-0B00-000059000000}"/>
            </a:ext>
          </a:extLst>
        </xdr:cNvPr>
        <xdr:cNvSpPr txBox="1">
          <a:spLocks noChangeArrowheads="1"/>
        </xdr:cNvSpPr>
      </xdr:nvSpPr>
      <xdr:spPr bwMode="auto">
        <a:xfrm>
          <a:off x="12563475" y="105822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25</xdr:col>
      <xdr:colOff>0</xdr:colOff>
      <xdr:row>26</xdr:row>
      <xdr:rowOff>0</xdr:rowOff>
    </xdr:from>
    <xdr:to>
      <xdr:col>25</xdr:col>
      <xdr:colOff>76200</xdr:colOff>
      <xdr:row>26</xdr:row>
      <xdr:rowOff>38100</xdr:rowOff>
    </xdr:to>
    <xdr:sp macro="" textlink="">
      <xdr:nvSpPr>
        <xdr:cNvPr id="90" name="Text Box 2">
          <a:extLst>
            <a:ext uri="{FF2B5EF4-FFF2-40B4-BE49-F238E27FC236}">
              <a16:creationId xmlns:a16="http://schemas.microsoft.com/office/drawing/2014/main" xmlns="" id="{00000000-0008-0000-0B00-00005A000000}"/>
            </a:ext>
          </a:extLst>
        </xdr:cNvPr>
        <xdr:cNvSpPr txBox="1">
          <a:spLocks noChangeArrowheads="1"/>
        </xdr:cNvSpPr>
      </xdr:nvSpPr>
      <xdr:spPr bwMode="auto">
        <a:xfrm>
          <a:off x="12563475" y="10315575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25</xdr:col>
      <xdr:colOff>0</xdr:colOff>
      <xdr:row>20</xdr:row>
      <xdr:rowOff>0</xdr:rowOff>
    </xdr:from>
    <xdr:ext cx="76200" cy="38100"/>
    <xdr:sp macro="" textlink="">
      <xdr:nvSpPr>
        <xdr:cNvPr id="91" name="Text Box 2">
          <a:extLst>
            <a:ext uri="{FF2B5EF4-FFF2-40B4-BE49-F238E27FC236}">
              <a16:creationId xmlns:a16="http://schemas.microsoft.com/office/drawing/2014/main" xmlns="" id="{00000000-0008-0000-0B00-00005B000000}"/>
            </a:ext>
          </a:extLst>
        </xdr:cNvPr>
        <xdr:cNvSpPr txBox="1">
          <a:spLocks noChangeArrowheads="1"/>
        </xdr:cNvSpPr>
      </xdr:nvSpPr>
      <xdr:spPr bwMode="auto">
        <a:xfrm>
          <a:off x="12563475" y="7629525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21</xdr:row>
      <xdr:rowOff>0</xdr:rowOff>
    </xdr:from>
    <xdr:to>
      <xdr:col>19</xdr:col>
      <xdr:colOff>76200</xdr:colOff>
      <xdr:row>21</xdr:row>
      <xdr:rowOff>68580</xdr:rowOff>
    </xdr:to>
    <xdr:sp macro="" textlink="">
      <xdr:nvSpPr>
        <xdr:cNvPr id="175327" name="Text Box 1">
          <a:extLst>
            <a:ext uri="{FF2B5EF4-FFF2-40B4-BE49-F238E27FC236}">
              <a16:creationId xmlns:a16="http://schemas.microsoft.com/office/drawing/2014/main" xmlns="" id="{00000000-0008-0000-0C00-0000DFAC0200}"/>
            </a:ext>
          </a:extLst>
        </xdr:cNvPr>
        <xdr:cNvSpPr txBox="1">
          <a:spLocks noChangeArrowheads="1"/>
        </xdr:cNvSpPr>
      </xdr:nvSpPr>
      <xdr:spPr bwMode="auto">
        <a:xfrm>
          <a:off x="12481560" y="810768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21</xdr:row>
      <xdr:rowOff>0</xdr:rowOff>
    </xdr:from>
    <xdr:to>
      <xdr:col>14</xdr:col>
      <xdr:colOff>7620</xdr:colOff>
      <xdr:row>21</xdr:row>
      <xdr:rowOff>68580</xdr:rowOff>
    </xdr:to>
    <xdr:sp macro="" textlink="">
      <xdr:nvSpPr>
        <xdr:cNvPr id="175328" name="Text Box 2">
          <a:extLst>
            <a:ext uri="{FF2B5EF4-FFF2-40B4-BE49-F238E27FC236}">
              <a16:creationId xmlns:a16="http://schemas.microsoft.com/office/drawing/2014/main" xmlns="" id="{00000000-0008-0000-0C00-0000E0AC0200}"/>
            </a:ext>
          </a:extLst>
        </xdr:cNvPr>
        <xdr:cNvSpPr txBox="1">
          <a:spLocks noChangeArrowheads="1"/>
        </xdr:cNvSpPr>
      </xdr:nvSpPr>
      <xdr:spPr bwMode="auto">
        <a:xfrm>
          <a:off x="9418320" y="737616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8</xdr:row>
      <xdr:rowOff>0</xdr:rowOff>
    </xdr:from>
    <xdr:to>
      <xdr:col>19</xdr:col>
      <xdr:colOff>76200</xdr:colOff>
      <xdr:row>8</xdr:row>
      <xdr:rowOff>68580</xdr:rowOff>
    </xdr:to>
    <xdr:sp macro="" textlink="">
      <xdr:nvSpPr>
        <xdr:cNvPr id="175329" name="Text Box 2">
          <a:extLst>
            <a:ext uri="{FF2B5EF4-FFF2-40B4-BE49-F238E27FC236}">
              <a16:creationId xmlns:a16="http://schemas.microsoft.com/office/drawing/2014/main" xmlns="" id="{00000000-0008-0000-0C00-0000E1AC0200}"/>
            </a:ext>
          </a:extLst>
        </xdr:cNvPr>
        <xdr:cNvSpPr txBox="1">
          <a:spLocks noChangeArrowheads="1"/>
        </xdr:cNvSpPr>
      </xdr:nvSpPr>
      <xdr:spPr bwMode="auto">
        <a:xfrm>
          <a:off x="12481560" y="191262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21</xdr:row>
      <xdr:rowOff>0</xdr:rowOff>
    </xdr:from>
    <xdr:to>
      <xdr:col>19</xdr:col>
      <xdr:colOff>76200</xdr:colOff>
      <xdr:row>21</xdr:row>
      <xdr:rowOff>68580</xdr:rowOff>
    </xdr:to>
    <xdr:sp macro="" textlink="">
      <xdr:nvSpPr>
        <xdr:cNvPr id="175330" name="Text Box 2">
          <a:extLst>
            <a:ext uri="{FF2B5EF4-FFF2-40B4-BE49-F238E27FC236}">
              <a16:creationId xmlns:a16="http://schemas.microsoft.com/office/drawing/2014/main" xmlns="" id="{00000000-0008-0000-0C00-0000E2AC0200}"/>
            </a:ext>
          </a:extLst>
        </xdr:cNvPr>
        <xdr:cNvSpPr txBox="1">
          <a:spLocks noChangeArrowheads="1"/>
        </xdr:cNvSpPr>
      </xdr:nvSpPr>
      <xdr:spPr bwMode="auto">
        <a:xfrm>
          <a:off x="12481560" y="300228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21</xdr:row>
      <xdr:rowOff>0</xdr:rowOff>
    </xdr:from>
    <xdr:to>
      <xdr:col>14</xdr:col>
      <xdr:colOff>7620</xdr:colOff>
      <xdr:row>21</xdr:row>
      <xdr:rowOff>68580</xdr:rowOff>
    </xdr:to>
    <xdr:sp macro="" textlink="">
      <xdr:nvSpPr>
        <xdr:cNvPr id="175331" name="Text Box 2">
          <a:extLst>
            <a:ext uri="{FF2B5EF4-FFF2-40B4-BE49-F238E27FC236}">
              <a16:creationId xmlns:a16="http://schemas.microsoft.com/office/drawing/2014/main" xmlns="" id="{00000000-0008-0000-0C00-0000E3AC0200}"/>
            </a:ext>
          </a:extLst>
        </xdr:cNvPr>
        <xdr:cNvSpPr txBox="1">
          <a:spLocks noChangeArrowheads="1"/>
        </xdr:cNvSpPr>
      </xdr:nvSpPr>
      <xdr:spPr bwMode="auto">
        <a:xfrm>
          <a:off x="9418320" y="300228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13</xdr:row>
      <xdr:rowOff>0</xdr:rowOff>
    </xdr:from>
    <xdr:to>
      <xdr:col>19</xdr:col>
      <xdr:colOff>76200</xdr:colOff>
      <xdr:row>13</xdr:row>
      <xdr:rowOff>68580</xdr:rowOff>
    </xdr:to>
    <xdr:sp macro="" textlink="">
      <xdr:nvSpPr>
        <xdr:cNvPr id="175332" name="Text Box 2">
          <a:extLst>
            <a:ext uri="{FF2B5EF4-FFF2-40B4-BE49-F238E27FC236}">
              <a16:creationId xmlns:a16="http://schemas.microsoft.com/office/drawing/2014/main" xmlns="" id="{00000000-0008-0000-0C00-0000E4AC0200}"/>
            </a:ext>
          </a:extLst>
        </xdr:cNvPr>
        <xdr:cNvSpPr txBox="1">
          <a:spLocks noChangeArrowheads="1"/>
        </xdr:cNvSpPr>
      </xdr:nvSpPr>
      <xdr:spPr bwMode="auto">
        <a:xfrm>
          <a:off x="12481560" y="506730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13</xdr:row>
      <xdr:rowOff>0</xdr:rowOff>
    </xdr:from>
    <xdr:to>
      <xdr:col>14</xdr:col>
      <xdr:colOff>7620</xdr:colOff>
      <xdr:row>13</xdr:row>
      <xdr:rowOff>68580</xdr:rowOff>
    </xdr:to>
    <xdr:sp macro="" textlink="">
      <xdr:nvSpPr>
        <xdr:cNvPr id="175333" name="Text Box 2">
          <a:extLst>
            <a:ext uri="{FF2B5EF4-FFF2-40B4-BE49-F238E27FC236}">
              <a16:creationId xmlns:a16="http://schemas.microsoft.com/office/drawing/2014/main" xmlns="" id="{00000000-0008-0000-0C00-0000E5AC0200}"/>
            </a:ext>
          </a:extLst>
        </xdr:cNvPr>
        <xdr:cNvSpPr txBox="1">
          <a:spLocks noChangeArrowheads="1"/>
        </xdr:cNvSpPr>
      </xdr:nvSpPr>
      <xdr:spPr bwMode="auto">
        <a:xfrm>
          <a:off x="9418320" y="506730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21</xdr:row>
      <xdr:rowOff>0</xdr:rowOff>
    </xdr:from>
    <xdr:to>
      <xdr:col>14</xdr:col>
      <xdr:colOff>7620</xdr:colOff>
      <xdr:row>21</xdr:row>
      <xdr:rowOff>60960</xdr:rowOff>
    </xdr:to>
    <xdr:sp macro="" textlink="">
      <xdr:nvSpPr>
        <xdr:cNvPr id="175334" name="Text Box 2">
          <a:extLst>
            <a:ext uri="{FF2B5EF4-FFF2-40B4-BE49-F238E27FC236}">
              <a16:creationId xmlns:a16="http://schemas.microsoft.com/office/drawing/2014/main" xmlns="" id="{00000000-0008-0000-0C00-0000E6AC0200}"/>
            </a:ext>
          </a:extLst>
        </xdr:cNvPr>
        <xdr:cNvSpPr txBox="1">
          <a:spLocks noChangeArrowheads="1"/>
        </xdr:cNvSpPr>
      </xdr:nvSpPr>
      <xdr:spPr bwMode="auto">
        <a:xfrm>
          <a:off x="9418320" y="912876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21</xdr:row>
      <xdr:rowOff>0</xdr:rowOff>
    </xdr:from>
    <xdr:to>
      <xdr:col>14</xdr:col>
      <xdr:colOff>7620</xdr:colOff>
      <xdr:row>21</xdr:row>
      <xdr:rowOff>68580</xdr:rowOff>
    </xdr:to>
    <xdr:sp macro="" textlink="">
      <xdr:nvSpPr>
        <xdr:cNvPr id="175335" name="Text Box 2">
          <a:extLst>
            <a:ext uri="{FF2B5EF4-FFF2-40B4-BE49-F238E27FC236}">
              <a16:creationId xmlns:a16="http://schemas.microsoft.com/office/drawing/2014/main" xmlns="" id="{00000000-0008-0000-0C00-0000E7AC0200}"/>
            </a:ext>
          </a:extLst>
        </xdr:cNvPr>
        <xdr:cNvSpPr txBox="1">
          <a:spLocks noChangeArrowheads="1"/>
        </xdr:cNvSpPr>
      </xdr:nvSpPr>
      <xdr:spPr bwMode="auto">
        <a:xfrm>
          <a:off x="9418320" y="300228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21</xdr:row>
      <xdr:rowOff>0</xdr:rowOff>
    </xdr:from>
    <xdr:to>
      <xdr:col>14</xdr:col>
      <xdr:colOff>7620</xdr:colOff>
      <xdr:row>21</xdr:row>
      <xdr:rowOff>68580</xdr:rowOff>
    </xdr:to>
    <xdr:sp macro="" textlink="">
      <xdr:nvSpPr>
        <xdr:cNvPr id="175336" name="Text Box 2">
          <a:extLst>
            <a:ext uri="{FF2B5EF4-FFF2-40B4-BE49-F238E27FC236}">
              <a16:creationId xmlns:a16="http://schemas.microsoft.com/office/drawing/2014/main" xmlns="" id="{00000000-0008-0000-0C00-0000E8AC0200}"/>
            </a:ext>
          </a:extLst>
        </xdr:cNvPr>
        <xdr:cNvSpPr txBox="1">
          <a:spLocks noChangeArrowheads="1"/>
        </xdr:cNvSpPr>
      </xdr:nvSpPr>
      <xdr:spPr bwMode="auto">
        <a:xfrm>
          <a:off x="9418320" y="300228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21</xdr:row>
      <xdr:rowOff>0</xdr:rowOff>
    </xdr:from>
    <xdr:to>
      <xdr:col>14</xdr:col>
      <xdr:colOff>7620</xdr:colOff>
      <xdr:row>21</xdr:row>
      <xdr:rowOff>68580</xdr:rowOff>
    </xdr:to>
    <xdr:sp macro="" textlink="">
      <xdr:nvSpPr>
        <xdr:cNvPr id="175337" name="Text Box 2">
          <a:extLst>
            <a:ext uri="{FF2B5EF4-FFF2-40B4-BE49-F238E27FC236}">
              <a16:creationId xmlns:a16="http://schemas.microsoft.com/office/drawing/2014/main" xmlns="" id="{00000000-0008-0000-0C00-0000E9AC0200}"/>
            </a:ext>
          </a:extLst>
        </xdr:cNvPr>
        <xdr:cNvSpPr txBox="1">
          <a:spLocks noChangeArrowheads="1"/>
        </xdr:cNvSpPr>
      </xdr:nvSpPr>
      <xdr:spPr bwMode="auto">
        <a:xfrm>
          <a:off x="9418320" y="300228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33618</xdr:colOff>
      <xdr:row>21</xdr:row>
      <xdr:rowOff>0</xdr:rowOff>
    </xdr:from>
    <xdr:to>
      <xdr:col>14</xdr:col>
      <xdr:colOff>41238</xdr:colOff>
      <xdr:row>21</xdr:row>
      <xdr:rowOff>42434</xdr:rowOff>
    </xdr:to>
    <xdr:sp macro="" textlink="">
      <xdr:nvSpPr>
        <xdr:cNvPr id="175338" name="Text Box 2">
          <a:extLst>
            <a:ext uri="{FF2B5EF4-FFF2-40B4-BE49-F238E27FC236}">
              <a16:creationId xmlns:a16="http://schemas.microsoft.com/office/drawing/2014/main" xmlns="" id="{00000000-0008-0000-0C00-0000EAAC0200}"/>
            </a:ext>
          </a:extLst>
        </xdr:cNvPr>
        <xdr:cNvSpPr txBox="1">
          <a:spLocks noChangeArrowheads="1"/>
        </xdr:cNvSpPr>
      </xdr:nvSpPr>
      <xdr:spPr bwMode="auto">
        <a:xfrm>
          <a:off x="7956177" y="6768353"/>
          <a:ext cx="74856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13</xdr:row>
      <xdr:rowOff>0</xdr:rowOff>
    </xdr:from>
    <xdr:to>
      <xdr:col>19</xdr:col>
      <xdr:colOff>76200</xdr:colOff>
      <xdr:row>13</xdr:row>
      <xdr:rowOff>68580</xdr:rowOff>
    </xdr:to>
    <xdr:sp macro="" textlink="">
      <xdr:nvSpPr>
        <xdr:cNvPr id="14" name="Text Box 2">
          <a:extLst>
            <a:ext uri="{FF2B5EF4-FFF2-40B4-BE49-F238E27FC236}">
              <a16:creationId xmlns:a16="http://schemas.microsoft.com/office/drawing/2014/main" xmlns="" id="{00000000-0008-0000-0C00-00000E000000}"/>
            </a:ext>
          </a:extLst>
        </xdr:cNvPr>
        <xdr:cNvSpPr txBox="1">
          <a:spLocks noChangeArrowheads="1"/>
        </xdr:cNvSpPr>
      </xdr:nvSpPr>
      <xdr:spPr bwMode="auto">
        <a:xfrm>
          <a:off x="12506325" y="546735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13</xdr:row>
      <xdr:rowOff>0</xdr:rowOff>
    </xdr:from>
    <xdr:to>
      <xdr:col>14</xdr:col>
      <xdr:colOff>7620</xdr:colOff>
      <xdr:row>13</xdr:row>
      <xdr:rowOff>68580</xdr:rowOff>
    </xdr:to>
    <xdr:sp macro="" textlink="">
      <xdr:nvSpPr>
        <xdr:cNvPr id="15" name="Text Box 2">
          <a:extLst>
            <a:ext uri="{FF2B5EF4-FFF2-40B4-BE49-F238E27FC236}">
              <a16:creationId xmlns:a16="http://schemas.microsoft.com/office/drawing/2014/main" xmlns="" id="{00000000-0008-0000-0C00-00000F000000}"/>
            </a:ext>
          </a:extLst>
        </xdr:cNvPr>
        <xdr:cNvSpPr txBox="1">
          <a:spLocks noChangeArrowheads="1"/>
        </xdr:cNvSpPr>
      </xdr:nvSpPr>
      <xdr:spPr bwMode="auto">
        <a:xfrm>
          <a:off x="9439275" y="5467350"/>
          <a:ext cx="7429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13</xdr:row>
      <xdr:rowOff>0</xdr:rowOff>
    </xdr:from>
    <xdr:to>
      <xdr:col>14</xdr:col>
      <xdr:colOff>7620</xdr:colOff>
      <xdr:row>13</xdr:row>
      <xdr:rowOff>68580</xdr:rowOff>
    </xdr:to>
    <xdr:sp macro="" textlink="">
      <xdr:nvSpPr>
        <xdr:cNvPr id="16" name="Text Box 2">
          <a:extLst>
            <a:ext uri="{FF2B5EF4-FFF2-40B4-BE49-F238E27FC236}">
              <a16:creationId xmlns:a16="http://schemas.microsoft.com/office/drawing/2014/main" xmlns="" id="{00000000-0008-0000-0C00-000010000000}"/>
            </a:ext>
          </a:extLst>
        </xdr:cNvPr>
        <xdr:cNvSpPr txBox="1">
          <a:spLocks noChangeArrowheads="1"/>
        </xdr:cNvSpPr>
      </xdr:nvSpPr>
      <xdr:spPr bwMode="auto">
        <a:xfrm>
          <a:off x="9439275" y="5467350"/>
          <a:ext cx="7429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13</xdr:row>
      <xdr:rowOff>0</xdr:rowOff>
    </xdr:from>
    <xdr:to>
      <xdr:col>14</xdr:col>
      <xdr:colOff>7620</xdr:colOff>
      <xdr:row>13</xdr:row>
      <xdr:rowOff>68580</xdr:rowOff>
    </xdr:to>
    <xdr:sp macro="" textlink="">
      <xdr:nvSpPr>
        <xdr:cNvPr id="17" name="Text Box 2">
          <a:extLst>
            <a:ext uri="{FF2B5EF4-FFF2-40B4-BE49-F238E27FC236}">
              <a16:creationId xmlns:a16="http://schemas.microsoft.com/office/drawing/2014/main" xmlns="" id="{00000000-0008-0000-0C00-000011000000}"/>
            </a:ext>
          </a:extLst>
        </xdr:cNvPr>
        <xdr:cNvSpPr txBox="1">
          <a:spLocks noChangeArrowheads="1"/>
        </xdr:cNvSpPr>
      </xdr:nvSpPr>
      <xdr:spPr bwMode="auto">
        <a:xfrm>
          <a:off x="9439275" y="5467350"/>
          <a:ext cx="7429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13</xdr:row>
      <xdr:rowOff>0</xdr:rowOff>
    </xdr:from>
    <xdr:to>
      <xdr:col>14</xdr:col>
      <xdr:colOff>7620</xdr:colOff>
      <xdr:row>13</xdr:row>
      <xdr:rowOff>68580</xdr:rowOff>
    </xdr:to>
    <xdr:sp macro="" textlink="">
      <xdr:nvSpPr>
        <xdr:cNvPr id="18" name="Text Box 2">
          <a:extLst>
            <a:ext uri="{FF2B5EF4-FFF2-40B4-BE49-F238E27FC236}">
              <a16:creationId xmlns:a16="http://schemas.microsoft.com/office/drawing/2014/main" xmlns="" id="{00000000-0008-0000-0C00-000012000000}"/>
            </a:ext>
          </a:extLst>
        </xdr:cNvPr>
        <xdr:cNvSpPr txBox="1">
          <a:spLocks noChangeArrowheads="1"/>
        </xdr:cNvSpPr>
      </xdr:nvSpPr>
      <xdr:spPr bwMode="auto">
        <a:xfrm>
          <a:off x="9439275" y="5467350"/>
          <a:ext cx="7429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19</xdr:col>
      <xdr:colOff>0</xdr:colOff>
      <xdr:row>18</xdr:row>
      <xdr:rowOff>0</xdr:rowOff>
    </xdr:from>
    <xdr:ext cx="76200" cy="68580"/>
    <xdr:sp macro="" textlink="">
      <xdr:nvSpPr>
        <xdr:cNvPr id="22" name="Text Box 2">
          <a:extLst>
            <a:ext uri="{FF2B5EF4-FFF2-40B4-BE49-F238E27FC236}">
              <a16:creationId xmlns:a16="http://schemas.microsoft.com/office/drawing/2014/main" xmlns="" id="{00000000-0008-0000-0C00-000016000000}"/>
            </a:ext>
          </a:extLst>
        </xdr:cNvPr>
        <xdr:cNvSpPr txBox="1">
          <a:spLocks noChangeArrowheads="1"/>
        </xdr:cNvSpPr>
      </xdr:nvSpPr>
      <xdr:spPr bwMode="auto">
        <a:xfrm>
          <a:off x="11538857" y="3360964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75655" cy="68580"/>
    <xdr:sp macro="" textlink="">
      <xdr:nvSpPr>
        <xdr:cNvPr id="23" name="Text Box 2">
          <a:extLst>
            <a:ext uri="{FF2B5EF4-FFF2-40B4-BE49-F238E27FC236}">
              <a16:creationId xmlns:a16="http://schemas.microsoft.com/office/drawing/2014/main" xmlns="" id="{00000000-0008-0000-0C00-000017000000}"/>
            </a:ext>
          </a:extLst>
        </xdr:cNvPr>
        <xdr:cNvSpPr txBox="1">
          <a:spLocks noChangeArrowheads="1"/>
        </xdr:cNvSpPr>
      </xdr:nvSpPr>
      <xdr:spPr bwMode="auto">
        <a:xfrm>
          <a:off x="8450036" y="3360964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20</xdr:col>
      <xdr:colOff>0</xdr:colOff>
      <xdr:row>16</xdr:row>
      <xdr:rowOff>0</xdr:rowOff>
    </xdr:from>
    <xdr:ext cx="76200" cy="68580"/>
    <xdr:sp macro="" textlink="">
      <xdr:nvSpPr>
        <xdr:cNvPr id="24" name="Text Box 2">
          <a:extLst>
            <a:ext uri="{FF2B5EF4-FFF2-40B4-BE49-F238E27FC236}">
              <a16:creationId xmlns:a16="http://schemas.microsoft.com/office/drawing/2014/main" xmlns="" id="{00000000-0008-0000-0C00-000018000000}"/>
            </a:ext>
          </a:extLst>
        </xdr:cNvPr>
        <xdr:cNvSpPr txBox="1">
          <a:spLocks noChangeArrowheads="1"/>
        </xdr:cNvSpPr>
      </xdr:nvSpPr>
      <xdr:spPr bwMode="auto">
        <a:xfrm>
          <a:off x="11538857" y="3102429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75655" cy="68580"/>
    <xdr:sp macro="" textlink="">
      <xdr:nvSpPr>
        <xdr:cNvPr id="25" name="Text Box 2">
          <a:extLst>
            <a:ext uri="{FF2B5EF4-FFF2-40B4-BE49-F238E27FC236}">
              <a16:creationId xmlns:a16="http://schemas.microsoft.com/office/drawing/2014/main" xmlns="" id="{00000000-0008-0000-0C00-000019000000}"/>
            </a:ext>
          </a:extLst>
        </xdr:cNvPr>
        <xdr:cNvSpPr txBox="1">
          <a:spLocks noChangeArrowheads="1"/>
        </xdr:cNvSpPr>
      </xdr:nvSpPr>
      <xdr:spPr bwMode="auto">
        <a:xfrm>
          <a:off x="8450036" y="3102429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75655" cy="68580"/>
    <xdr:sp macro="" textlink="">
      <xdr:nvSpPr>
        <xdr:cNvPr id="26" name="Text Box 2">
          <a:extLst>
            <a:ext uri="{FF2B5EF4-FFF2-40B4-BE49-F238E27FC236}">
              <a16:creationId xmlns:a16="http://schemas.microsoft.com/office/drawing/2014/main" xmlns="" id="{00000000-0008-0000-0C00-00001A000000}"/>
            </a:ext>
          </a:extLst>
        </xdr:cNvPr>
        <xdr:cNvSpPr txBox="1">
          <a:spLocks noChangeArrowheads="1"/>
        </xdr:cNvSpPr>
      </xdr:nvSpPr>
      <xdr:spPr bwMode="auto">
        <a:xfrm>
          <a:off x="8450036" y="3102429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75655" cy="68580"/>
    <xdr:sp macro="" textlink="">
      <xdr:nvSpPr>
        <xdr:cNvPr id="27" name="Text Box 2">
          <a:extLst>
            <a:ext uri="{FF2B5EF4-FFF2-40B4-BE49-F238E27FC236}">
              <a16:creationId xmlns:a16="http://schemas.microsoft.com/office/drawing/2014/main" xmlns="" id="{00000000-0008-0000-0C00-00001B000000}"/>
            </a:ext>
          </a:extLst>
        </xdr:cNvPr>
        <xdr:cNvSpPr txBox="1">
          <a:spLocks noChangeArrowheads="1"/>
        </xdr:cNvSpPr>
      </xdr:nvSpPr>
      <xdr:spPr bwMode="auto">
        <a:xfrm>
          <a:off x="8450036" y="3102429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75655" cy="68580"/>
    <xdr:sp macro="" textlink="">
      <xdr:nvSpPr>
        <xdr:cNvPr id="28" name="Text Box 2">
          <a:extLst>
            <a:ext uri="{FF2B5EF4-FFF2-40B4-BE49-F238E27FC236}">
              <a16:creationId xmlns:a16="http://schemas.microsoft.com/office/drawing/2014/main" xmlns="" id="{00000000-0008-0000-0C00-00001C000000}"/>
            </a:ext>
          </a:extLst>
        </xdr:cNvPr>
        <xdr:cNvSpPr txBox="1">
          <a:spLocks noChangeArrowheads="1"/>
        </xdr:cNvSpPr>
      </xdr:nvSpPr>
      <xdr:spPr bwMode="auto">
        <a:xfrm>
          <a:off x="8450036" y="3102429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16</xdr:row>
      <xdr:rowOff>0</xdr:rowOff>
    </xdr:from>
    <xdr:ext cx="75655" cy="68580"/>
    <xdr:sp macro="" textlink="">
      <xdr:nvSpPr>
        <xdr:cNvPr id="70" name="Text Box 2">
          <a:extLst>
            <a:ext uri="{FF2B5EF4-FFF2-40B4-BE49-F238E27FC236}">
              <a16:creationId xmlns:a16="http://schemas.microsoft.com/office/drawing/2014/main" xmlns="" id="{00000000-0008-0000-0C00-000046000000}"/>
            </a:ext>
          </a:extLst>
        </xdr:cNvPr>
        <xdr:cNvSpPr txBox="1">
          <a:spLocks noChangeArrowheads="1"/>
        </xdr:cNvSpPr>
      </xdr:nvSpPr>
      <xdr:spPr bwMode="auto">
        <a:xfrm>
          <a:off x="7934325" y="5172075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16</xdr:row>
      <xdr:rowOff>0</xdr:rowOff>
    </xdr:from>
    <xdr:ext cx="75655" cy="68580"/>
    <xdr:sp macro="" textlink="">
      <xdr:nvSpPr>
        <xdr:cNvPr id="71" name="Text Box 2">
          <a:extLst>
            <a:ext uri="{FF2B5EF4-FFF2-40B4-BE49-F238E27FC236}">
              <a16:creationId xmlns:a16="http://schemas.microsoft.com/office/drawing/2014/main" xmlns="" id="{00000000-0008-0000-0C00-000047000000}"/>
            </a:ext>
          </a:extLst>
        </xdr:cNvPr>
        <xdr:cNvSpPr txBox="1">
          <a:spLocks noChangeArrowheads="1"/>
        </xdr:cNvSpPr>
      </xdr:nvSpPr>
      <xdr:spPr bwMode="auto">
        <a:xfrm>
          <a:off x="7934325" y="5172075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16</xdr:row>
      <xdr:rowOff>0</xdr:rowOff>
    </xdr:from>
    <xdr:ext cx="75655" cy="68580"/>
    <xdr:sp macro="" textlink="">
      <xdr:nvSpPr>
        <xdr:cNvPr id="72" name="Text Box 2">
          <a:extLst>
            <a:ext uri="{FF2B5EF4-FFF2-40B4-BE49-F238E27FC236}">
              <a16:creationId xmlns:a16="http://schemas.microsoft.com/office/drawing/2014/main" xmlns="" id="{00000000-0008-0000-0C00-000048000000}"/>
            </a:ext>
          </a:extLst>
        </xdr:cNvPr>
        <xdr:cNvSpPr txBox="1">
          <a:spLocks noChangeArrowheads="1"/>
        </xdr:cNvSpPr>
      </xdr:nvSpPr>
      <xdr:spPr bwMode="auto">
        <a:xfrm>
          <a:off x="7934325" y="5172075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16</xdr:row>
      <xdr:rowOff>0</xdr:rowOff>
    </xdr:from>
    <xdr:ext cx="75655" cy="68580"/>
    <xdr:sp macro="" textlink="">
      <xdr:nvSpPr>
        <xdr:cNvPr id="73" name="Text Box 2">
          <a:extLst>
            <a:ext uri="{FF2B5EF4-FFF2-40B4-BE49-F238E27FC236}">
              <a16:creationId xmlns:a16="http://schemas.microsoft.com/office/drawing/2014/main" xmlns="" id="{00000000-0008-0000-0C00-000049000000}"/>
            </a:ext>
          </a:extLst>
        </xdr:cNvPr>
        <xdr:cNvSpPr txBox="1">
          <a:spLocks noChangeArrowheads="1"/>
        </xdr:cNvSpPr>
      </xdr:nvSpPr>
      <xdr:spPr bwMode="auto">
        <a:xfrm>
          <a:off x="7934325" y="5172075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17</xdr:col>
      <xdr:colOff>0</xdr:colOff>
      <xdr:row>16</xdr:row>
      <xdr:rowOff>0</xdr:rowOff>
    </xdr:from>
    <xdr:ext cx="75655" cy="68580"/>
    <xdr:sp macro="" textlink="">
      <xdr:nvSpPr>
        <xdr:cNvPr id="74" name="Text Box 2">
          <a:extLst>
            <a:ext uri="{FF2B5EF4-FFF2-40B4-BE49-F238E27FC236}">
              <a16:creationId xmlns:a16="http://schemas.microsoft.com/office/drawing/2014/main" xmlns="" id="{00000000-0008-0000-0C00-00004A000000}"/>
            </a:ext>
          </a:extLst>
        </xdr:cNvPr>
        <xdr:cNvSpPr txBox="1">
          <a:spLocks noChangeArrowheads="1"/>
        </xdr:cNvSpPr>
      </xdr:nvSpPr>
      <xdr:spPr bwMode="auto">
        <a:xfrm>
          <a:off x="7934325" y="5172075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17</xdr:col>
      <xdr:colOff>0</xdr:colOff>
      <xdr:row>16</xdr:row>
      <xdr:rowOff>0</xdr:rowOff>
    </xdr:from>
    <xdr:ext cx="75655" cy="68580"/>
    <xdr:sp macro="" textlink="">
      <xdr:nvSpPr>
        <xdr:cNvPr id="75" name="Text Box 2">
          <a:extLst>
            <a:ext uri="{FF2B5EF4-FFF2-40B4-BE49-F238E27FC236}">
              <a16:creationId xmlns:a16="http://schemas.microsoft.com/office/drawing/2014/main" xmlns="" id="{00000000-0008-0000-0C00-00004B000000}"/>
            </a:ext>
          </a:extLst>
        </xdr:cNvPr>
        <xdr:cNvSpPr txBox="1">
          <a:spLocks noChangeArrowheads="1"/>
        </xdr:cNvSpPr>
      </xdr:nvSpPr>
      <xdr:spPr bwMode="auto">
        <a:xfrm>
          <a:off x="7934325" y="5172075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17</xdr:col>
      <xdr:colOff>0</xdr:colOff>
      <xdr:row>16</xdr:row>
      <xdr:rowOff>0</xdr:rowOff>
    </xdr:from>
    <xdr:ext cx="75655" cy="68580"/>
    <xdr:sp macro="" textlink="">
      <xdr:nvSpPr>
        <xdr:cNvPr id="76" name="Text Box 2">
          <a:extLst>
            <a:ext uri="{FF2B5EF4-FFF2-40B4-BE49-F238E27FC236}">
              <a16:creationId xmlns:a16="http://schemas.microsoft.com/office/drawing/2014/main" xmlns="" id="{00000000-0008-0000-0C00-00004C000000}"/>
            </a:ext>
          </a:extLst>
        </xdr:cNvPr>
        <xdr:cNvSpPr txBox="1">
          <a:spLocks noChangeArrowheads="1"/>
        </xdr:cNvSpPr>
      </xdr:nvSpPr>
      <xdr:spPr bwMode="auto">
        <a:xfrm>
          <a:off x="7934325" y="5172075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17</xdr:col>
      <xdr:colOff>0</xdr:colOff>
      <xdr:row>16</xdr:row>
      <xdr:rowOff>0</xdr:rowOff>
    </xdr:from>
    <xdr:ext cx="75655" cy="68580"/>
    <xdr:sp macro="" textlink="">
      <xdr:nvSpPr>
        <xdr:cNvPr id="77" name="Text Box 2">
          <a:extLst>
            <a:ext uri="{FF2B5EF4-FFF2-40B4-BE49-F238E27FC236}">
              <a16:creationId xmlns:a16="http://schemas.microsoft.com/office/drawing/2014/main" xmlns="" id="{00000000-0008-0000-0C00-00004D000000}"/>
            </a:ext>
          </a:extLst>
        </xdr:cNvPr>
        <xdr:cNvSpPr txBox="1">
          <a:spLocks noChangeArrowheads="1"/>
        </xdr:cNvSpPr>
      </xdr:nvSpPr>
      <xdr:spPr bwMode="auto">
        <a:xfrm>
          <a:off x="7934325" y="5172075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19</xdr:col>
      <xdr:colOff>0</xdr:colOff>
      <xdr:row>21</xdr:row>
      <xdr:rowOff>0</xdr:rowOff>
    </xdr:from>
    <xdr:to>
      <xdr:col>19</xdr:col>
      <xdr:colOff>76200</xdr:colOff>
      <xdr:row>21</xdr:row>
      <xdr:rowOff>68580</xdr:rowOff>
    </xdr:to>
    <xdr:sp macro="" textlink="">
      <xdr:nvSpPr>
        <xdr:cNvPr id="98" name="Text Box 1">
          <a:extLst>
            <a:ext uri="{FF2B5EF4-FFF2-40B4-BE49-F238E27FC236}">
              <a16:creationId xmlns:a16="http://schemas.microsoft.com/office/drawing/2014/main" xmlns="" id="{00000000-0008-0000-0C00-000062000000}"/>
            </a:ext>
          </a:extLst>
        </xdr:cNvPr>
        <xdr:cNvSpPr txBox="1">
          <a:spLocks noChangeArrowheads="1"/>
        </xdr:cNvSpPr>
      </xdr:nvSpPr>
      <xdr:spPr bwMode="auto">
        <a:xfrm>
          <a:off x="10887075" y="9553575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24</xdr:row>
      <xdr:rowOff>0</xdr:rowOff>
    </xdr:from>
    <xdr:to>
      <xdr:col>14</xdr:col>
      <xdr:colOff>7620</xdr:colOff>
      <xdr:row>24</xdr:row>
      <xdr:rowOff>68580</xdr:rowOff>
    </xdr:to>
    <xdr:sp macro="" textlink="">
      <xdr:nvSpPr>
        <xdr:cNvPr id="99" name="Text Box 2">
          <a:extLst>
            <a:ext uri="{FF2B5EF4-FFF2-40B4-BE49-F238E27FC236}">
              <a16:creationId xmlns:a16="http://schemas.microsoft.com/office/drawing/2014/main" xmlns="" id="{00000000-0008-0000-0C00-000063000000}"/>
            </a:ext>
          </a:extLst>
        </xdr:cNvPr>
        <xdr:cNvSpPr txBox="1">
          <a:spLocks noChangeArrowheads="1"/>
        </xdr:cNvSpPr>
      </xdr:nvSpPr>
      <xdr:spPr bwMode="auto">
        <a:xfrm>
          <a:off x="8292353" y="5655235"/>
          <a:ext cx="74856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</xdr:row>
      <xdr:rowOff>0</xdr:rowOff>
    </xdr:from>
    <xdr:to>
      <xdr:col>19</xdr:col>
      <xdr:colOff>76200</xdr:colOff>
      <xdr:row>5</xdr:row>
      <xdr:rowOff>68580</xdr:rowOff>
    </xdr:to>
    <xdr:sp macro="" textlink="">
      <xdr:nvSpPr>
        <xdr:cNvPr id="100" name="Text Box 2">
          <a:extLst>
            <a:ext uri="{FF2B5EF4-FFF2-40B4-BE49-F238E27FC236}">
              <a16:creationId xmlns:a16="http://schemas.microsoft.com/office/drawing/2014/main" xmlns="" id="{00000000-0008-0000-0C00-000064000000}"/>
            </a:ext>
          </a:extLst>
        </xdr:cNvPr>
        <xdr:cNvSpPr txBox="1">
          <a:spLocks noChangeArrowheads="1"/>
        </xdr:cNvSpPr>
      </xdr:nvSpPr>
      <xdr:spPr bwMode="auto">
        <a:xfrm>
          <a:off x="10887075" y="127635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20</xdr:row>
      <xdr:rowOff>0</xdr:rowOff>
    </xdr:from>
    <xdr:to>
      <xdr:col>19</xdr:col>
      <xdr:colOff>76200</xdr:colOff>
      <xdr:row>20</xdr:row>
      <xdr:rowOff>68580</xdr:rowOff>
    </xdr:to>
    <xdr:sp macro="" textlink="">
      <xdr:nvSpPr>
        <xdr:cNvPr id="101" name="Text Box 2">
          <a:extLst>
            <a:ext uri="{FF2B5EF4-FFF2-40B4-BE49-F238E27FC236}">
              <a16:creationId xmlns:a16="http://schemas.microsoft.com/office/drawing/2014/main" xmlns="" id="{00000000-0008-0000-0C00-000065000000}"/>
            </a:ext>
          </a:extLst>
        </xdr:cNvPr>
        <xdr:cNvSpPr txBox="1">
          <a:spLocks noChangeArrowheads="1"/>
        </xdr:cNvSpPr>
      </xdr:nvSpPr>
      <xdr:spPr bwMode="auto">
        <a:xfrm>
          <a:off x="10887075" y="7724775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20</xdr:row>
      <xdr:rowOff>0</xdr:rowOff>
    </xdr:from>
    <xdr:to>
      <xdr:col>14</xdr:col>
      <xdr:colOff>7620</xdr:colOff>
      <xdr:row>20</xdr:row>
      <xdr:rowOff>68580</xdr:rowOff>
    </xdr:to>
    <xdr:sp macro="" textlink="">
      <xdr:nvSpPr>
        <xdr:cNvPr id="102" name="Text Box 2">
          <a:extLst>
            <a:ext uri="{FF2B5EF4-FFF2-40B4-BE49-F238E27FC236}">
              <a16:creationId xmlns:a16="http://schemas.microsoft.com/office/drawing/2014/main" xmlns="" id="{00000000-0008-0000-0C00-000066000000}"/>
            </a:ext>
          </a:extLst>
        </xdr:cNvPr>
        <xdr:cNvSpPr txBox="1">
          <a:spLocks noChangeArrowheads="1"/>
        </xdr:cNvSpPr>
      </xdr:nvSpPr>
      <xdr:spPr bwMode="auto">
        <a:xfrm>
          <a:off x="7934325" y="7724775"/>
          <a:ext cx="74296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12</xdr:row>
      <xdr:rowOff>0</xdr:rowOff>
    </xdr:from>
    <xdr:to>
      <xdr:col>19</xdr:col>
      <xdr:colOff>76200</xdr:colOff>
      <xdr:row>12</xdr:row>
      <xdr:rowOff>68580</xdr:rowOff>
    </xdr:to>
    <xdr:sp macro="" textlink="">
      <xdr:nvSpPr>
        <xdr:cNvPr id="103" name="Text Box 2">
          <a:extLst>
            <a:ext uri="{FF2B5EF4-FFF2-40B4-BE49-F238E27FC236}">
              <a16:creationId xmlns:a16="http://schemas.microsoft.com/office/drawing/2014/main" xmlns="" id="{00000000-0008-0000-0C00-000067000000}"/>
            </a:ext>
          </a:extLst>
        </xdr:cNvPr>
        <xdr:cNvSpPr txBox="1">
          <a:spLocks noChangeArrowheads="1"/>
        </xdr:cNvSpPr>
      </xdr:nvSpPr>
      <xdr:spPr bwMode="auto">
        <a:xfrm>
          <a:off x="10887075" y="289560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</xdr:row>
      <xdr:rowOff>0</xdr:rowOff>
    </xdr:from>
    <xdr:to>
      <xdr:col>14</xdr:col>
      <xdr:colOff>7620</xdr:colOff>
      <xdr:row>12</xdr:row>
      <xdr:rowOff>68580</xdr:rowOff>
    </xdr:to>
    <xdr:sp macro="" textlink="">
      <xdr:nvSpPr>
        <xdr:cNvPr id="104" name="Text Box 2">
          <a:extLst>
            <a:ext uri="{FF2B5EF4-FFF2-40B4-BE49-F238E27FC236}">
              <a16:creationId xmlns:a16="http://schemas.microsoft.com/office/drawing/2014/main" xmlns="" id="{00000000-0008-0000-0C00-000068000000}"/>
            </a:ext>
          </a:extLst>
        </xdr:cNvPr>
        <xdr:cNvSpPr txBox="1">
          <a:spLocks noChangeArrowheads="1"/>
        </xdr:cNvSpPr>
      </xdr:nvSpPr>
      <xdr:spPr bwMode="auto">
        <a:xfrm>
          <a:off x="7934325" y="2895600"/>
          <a:ext cx="74296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21</xdr:row>
      <xdr:rowOff>0</xdr:rowOff>
    </xdr:from>
    <xdr:to>
      <xdr:col>14</xdr:col>
      <xdr:colOff>7620</xdr:colOff>
      <xdr:row>21</xdr:row>
      <xdr:rowOff>60960</xdr:rowOff>
    </xdr:to>
    <xdr:sp macro="" textlink="">
      <xdr:nvSpPr>
        <xdr:cNvPr id="105" name="Text Box 2">
          <a:extLst>
            <a:ext uri="{FF2B5EF4-FFF2-40B4-BE49-F238E27FC236}">
              <a16:creationId xmlns:a16="http://schemas.microsoft.com/office/drawing/2014/main" xmlns="" id="{00000000-0008-0000-0C00-000069000000}"/>
            </a:ext>
          </a:extLst>
        </xdr:cNvPr>
        <xdr:cNvSpPr txBox="1">
          <a:spLocks noChangeArrowheads="1"/>
        </xdr:cNvSpPr>
      </xdr:nvSpPr>
      <xdr:spPr bwMode="auto">
        <a:xfrm>
          <a:off x="7934325" y="9820275"/>
          <a:ext cx="74296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20</xdr:row>
      <xdr:rowOff>0</xdr:rowOff>
    </xdr:from>
    <xdr:to>
      <xdr:col>14</xdr:col>
      <xdr:colOff>7620</xdr:colOff>
      <xdr:row>20</xdr:row>
      <xdr:rowOff>68580</xdr:rowOff>
    </xdr:to>
    <xdr:sp macro="" textlink="">
      <xdr:nvSpPr>
        <xdr:cNvPr id="106" name="Text Box 2">
          <a:extLst>
            <a:ext uri="{FF2B5EF4-FFF2-40B4-BE49-F238E27FC236}">
              <a16:creationId xmlns:a16="http://schemas.microsoft.com/office/drawing/2014/main" xmlns="" id="{00000000-0008-0000-0C00-00006A000000}"/>
            </a:ext>
          </a:extLst>
        </xdr:cNvPr>
        <xdr:cNvSpPr txBox="1">
          <a:spLocks noChangeArrowheads="1"/>
        </xdr:cNvSpPr>
      </xdr:nvSpPr>
      <xdr:spPr bwMode="auto">
        <a:xfrm>
          <a:off x="7934325" y="7724775"/>
          <a:ext cx="74296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20</xdr:row>
      <xdr:rowOff>0</xdr:rowOff>
    </xdr:from>
    <xdr:to>
      <xdr:col>14</xdr:col>
      <xdr:colOff>7620</xdr:colOff>
      <xdr:row>20</xdr:row>
      <xdr:rowOff>68580</xdr:rowOff>
    </xdr:to>
    <xdr:sp macro="" textlink="">
      <xdr:nvSpPr>
        <xdr:cNvPr id="107" name="Text Box 2">
          <a:extLst>
            <a:ext uri="{FF2B5EF4-FFF2-40B4-BE49-F238E27FC236}">
              <a16:creationId xmlns:a16="http://schemas.microsoft.com/office/drawing/2014/main" xmlns="" id="{00000000-0008-0000-0C00-00006B000000}"/>
            </a:ext>
          </a:extLst>
        </xdr:cNvPr>
        <xdr:cNvSpPr txBox="1">
          <a:spLocks noChangeArrowheads="1"/>
        </xdr:cNvSpPr>
      </xdr:nvSpPr>
      <xdr:spPr bwMode="auto">
        <a:xfrm>
          <a:off x="7934325" y="7724775"/>
          <a:ext cx="74296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20</xdr:row>
      <xdr:rowOff>0</xdr:rowOff>
    </xdr:from>
    <xdr:to>
      <xdr:col>14</xdr:col>
      <xdr:colOff>7620</xdr:colOff>
      <xdr:row>20</xdr:row>
      <xdr:rowOff>68580</xdr:rowOff>
    </xdr:to>
    <xdr:sp macro="" textlink="">
      <xdr:nvSpPr>
        <xdr:cNvPr id="108" name="Text Box 2">
          <a:extLst>
            <a:ext uri="{FF2B5EF4-FFF2-40B4-BE49-F238E27FC236}">
              <a16:creationId xmlns:a16="http://schemas.microsoft.com/office/drawing/2014/main" xmlns="" id="{00000000-0008-0000-0C00-00006C000000}"/>
            </a:ext>
          </a:extLst>
        </xdr:cNvPr>
        <xdr:cNvSpPr txBox="1">
          <a:spLocks noChangeArrowheads="1"/>
        </xdr:cNvSpPr>
      </xdr:nvSpPr>
      <xdr:spPr bwMode="auto">
        <a:xfrm>
          <a:off x="7934325" y="7724775"/>
          <a:ext cx="74296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33618</xdr:colOff>
      <xdr:row>19</xdr:row>
      <xdr:rowOff>224118</xdr:rowOff>
    </xdr:from>
    <xdr:to>
      <xdr:col>14</xdr:col>
      <xdr:colOff>41238</xdr:colOff>
      <xdr:row>19</xdr:row>
      <xdr:rowOff>291017</xdr:rowOff>
    </xdr:to>
    <xdr:sp macro="" textlink="">
      <xdr:nvSpPr>
        <xdr:cNvPr id="109" name="Text Box 2">
          <a:extLst>
            <a:ext uri="{FF2B5EF4-FFF2-40B4-BE49-F238E27FC236}">
              <a16:creationId xmlns:a16="http://schemas.microsoft.com/office/drawing/2014/main" xmlns="" id="{00000000-0008-0000-0C00-00006D000000}"/>
            </a:ext>
          </a:extLst>
        </xdr:cNvPr>
        <xdr:cNvSpPr txBox="1">
          <a:spLocks noChangeArrowheads="1"/>
        </xdr:cNvSpPr>
      </xdr:nvSpPr>
      <xdr:spPr bwMode="auto">
        <a:xfrm>
          <a:off x="7967943" y="7672668"/>
          <a:ext cx="74296" cy="64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11</xdr:row>
      <xdr:rowOff>0</xdr:rowOff>
    </xdr:from>
    <xdr:to>
      <xdr:col>19</xdr:col>
      <xdr:colOff>76200</xdr:colOff>
      <xdr:row>11</xdr:row>
      <xdr:rowOff>68580</xdr:rowOff>
    </xdr:to>
    <xdr:sp macro="" textlink="">
      <xdr:nvSpPr>
        <xdr:cNvPr id="110" name="Text Box 2">
          <a:extLst>
            <a:ext uri="{FF2B5EF4-FFF2-40B4-BE49-F238E27FC236}">
              <a16:creationId xmlns:a16="http://schemas.microsoft.com/office/drawing/2014/main" xmlns="" id="{00000000-0008-0000-0C00-00006E000000}"/>
            </a:ext>
          </a:extLst>
        </xdr:cNvPr>
        <xdr:cNvSpPr txBox="1">
          <a:spLocks noChangeArrowheads="1"/>
        </xdr:cNvSpPr>
      </xdr:nvSpPr>
      <xdr:spPr bwMode="auto">
        <a:xfrm>
          <a:off x="10887075" y="2638425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11</xdr:row>
      <xdr:rowOff>0</xdr:rowOff>
    </xdr:from>
    <xdr:to>
      <xdr:col>14</xdr:col>
      <xdr:colOff>7620</xdr:colOff>
      <xdr:row>11</xdr:row>
      <xdr:rowOff>68580</xdr:rowOff>
    </xdr:to>
    <xdr:sp macro="" textlink="">
      <xdr:nvSpPr>
        <xdr:cNvPr id="111" name="Text Box 2">
          <a:extLst>
            <a:ext uri="{FF2B5EF4-FFF2-40B4-BE49-F238E27FC236}">
              <a16:creationId xmlns:a16="http://schemas.microsoft.com/office/drawing/2014/main" xmlns="" id="{00000000-0008-0000-0C00-00006F000000}"/>
            </a:ext>
          </a:extLst>
        </xdr:cNvPr>
        <xdr:cNvSpPr txBox="1">
          <a:spLocks noChangeArrowheads="1"/>
        </xdr:cNvSpPr>
      </xdr:nvSpPr>
      <xdr:spPr bwMode="auto">
        <a:xfrm>
          <a:off x="7934325" y="2638425"/>
          <a:ext cx="74296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11</xdr:row>
      <xdr:rowOff>0</xdr:rowOff>
    </xdr:from>
    <xdr:to>
      <xdr:col>14</xdr:col>
      <xdr:colOff>7620</xdr:colOff>
      <xdr:row>11</xdr:row>
      <xdr:rowOff>68580</xdr:rowOff>
    </xdr:to>
    <xdr:sp macro="" textlink="">
      <xdr:nvSpPr>
        <xdr:cNvPr id="112" name="Text Box 2">
          <a:extLst>
            <a:ext uri="{FF2B5EF4-FFF2-40B4-BE49-F238E27FC236}">
              <a16:creationId xmlns:a16="http://schemas.microsoft.com/office/drawing/2014/main" xmlns="" id="{00000000-0008-0000-0C00-000070000000}"/>
            </a:ext>
          </a:extLst>
        </xdr:cNvPr>
        <xdr:cNvSpPr txBox="1">
          <a:spLocks noChangeArrowheads="1"/>
        </xdr:cNvSpPr>
      </xdr:nvSpPr>
      <xdr:spPr bwMode="auto">
        <a:xfrm>
          <a:off x="7934325" y="2638425"/>
          <a:ext cx="74296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11</xdr:row>
      <xdr:rowOff>0</xdr:rowOff>
    </xdr:from>
    <xdr:to>
      <xdr:col>14</xdr:col>
      <xdr:colOff>7620</xdr:colOff>
      <xdr:row>11</xdr:row>
      <xdr:rowOff>68580</xdr:rowOff>
    </xdr:to>
    <xdr:sp macro="" textlink="">
      <xdr:nvSpPr>
        <xdr:cNvPr id="113" name="Text Box 2">
          <a:extLst>
            <a:ext uri="{FF2B5EF4-FFF2-40B4-BE49-F238E27FC236}">
              <a16:creationId xmlns:a16="http://schemas.microsoft.com/office/drawing/2014/main" xmlns="" id="{00000000-0008-0000-0C00-000071000000}"/>
            </a:ext>
          </a:extLst>
        </xdr:cNvPr>
        <xdr:cNvSpPr txBox="1">
          <a:spLocks noChangeArrowheads="1"/>
        </xdr:cNvSpPr>
      </xdr:nvSpPr>
      <xdr:spPr bwMode="auto">
        <a:xfrm>
          <a:off x="7934325" y="2638425"/>
          <a:ext cx="74296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11</xdr:row>
      <xdr:rowOff>0</xdr:rowOff>
    </xdr:from>
    <xdr:to>
      <xdr:col>14</xdr:col>
      <xdr:colOff>7620</xdr:colOff>
      <xdr:row>11</xdr:row>
      <xdr:rowOff>68580</xdr:rowOff>
    </xdr:to>
    <xdr:sp macro="" textlink="">
      <xdr:nvSpPr>
        <xdr:cNvPr id="114" name="Text Box 2">
          <a:extLst>
            <a:ext uri="{FF2B5EF4-FFF2-40B4-BE49-F238E27FC236}">
              <a16:creationId xmlns:a16="http://schemas.microsoft.com/office/drawing/2014/main" xmlns="" id="{00000000-0008-0000-0C00-000072000000}"/>
            </a:ext>
          </a:extLst>
        </xdr:cNvPr>
        <xdr:cNvSpPr txBox="1">
          <a:spLocks noChangeArrowheads="1"/>
        </xdr:cNvSpPr>
      </xdr:nvSpPr>
      <xdr:spPr bwMode="auto">
        <a:xfrm>
          <a:off x="7934325" y="2638425"/>
          <a:ext cx="74296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19</xdr:col>
      <xdr:colOff>0</xdr:colOff>
      <xdr:row>17</xdr:row>
      <xdr:rowOff>0</xdr:rowOff>
    </xdr:from>
    <xdr:ext cx="76200" cy="68580"/>
    <xdr:sp macro="" textlink="">
      <xdr:nvSpPr>
        <xdr:cNvPr id="115" name="Text Box 2">
          <a:extLst>
            <a:ext uri="{FF2B5EF4-FFF2-40B4-BE49-F238E27FC236}">
              <a16:creationId xmlns:a16="http://schemas.microsoft.com/office/drawing/2014/main" xmlns="" id="{00000000-0008-0000-0C00-000073000000}"/>
            </a:ext>
          </a:extLst>
        </xdr:cNvPr>
        <xdr:cNvSpPr txBox="1">
          <a:spLocks noChangeArrowheads="1"/>
        </xdr:cNvSpPr>
      </xdr:nvSpPr>
      <xdr:spPr bwMode="auto">
        <a:xfrm>
          <a:off x="10887075" y="584835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75655" cy="68580"/>
    <xdr:sp macro="" textlink="">
      <xdr:nvSpPr>
        <xdr:cNvPr id="116" name="Text Box 2">
          <a:extLst>
            <a:ext uri="{FF2B5EF4-FFF2-40B4-BE49-F238E27FC236}">
              <a16:creationId xmlns:a16="http://schemas.microsoft.com/office/drawing/2014/main" xmlns="" id="{00000000-0008-0000-0C00-000074000000}"/>
            </a:ext>
          </a:extLst>
        </xdr:cNvPr>
        <xdr:cNvSpPr txBox="1">
          <a:spLocks noChangeArrowheads="1"/>
        </xdr:cNvSpPr>
      </xdr:nvSpPr>
      <xdr:spPr bwMode="auto">
        <a:xfrm>
          <a:off x="7934325" y="5848350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20</xdr:col>
      <xdr:colOff>0</xdr:colOff>
      <xdr:row>14</xdr:row>
      <xdr:rowOff>0</xdr:rowOff>
    </xdr:from>
    <xdr:ext cx="76200" cy="68580"/>
    <xdr:sp macro="" textlink="">
      <xdr:nvSpPr>
        <xdr:cNvPr id="117" name="Text Box 2">
          <a:extLst>
            <a:ext uri="{FF2B5EF4-FFF2-40B4-BE49-F238E27FC236}">
              <a16:creationId xmlns:a16="http://schemas.microsoft.com/office/drawing/2014/main" xmlns="" id="{00000000-0008-0000-0C00-000075000000}"/>
            </a:ext>
          </a:extLst>
        </xdr:cNvPr>
        <xdr:cNvSpPr txBox="1">
          <a:spLocks noChangeArrowheads="1"/>
        </xdr:cNvSpPr>
      </xdr:nvSpPr>
      <xdr:spPr bwMode="auto">
        <a:xfrm>
          <a:off x="11572875" y="5038725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75655" cy="68580"/>
    <xdr:sp macro="" textlink="">
      <xdr:nvSpPr>
        <xdr:cNvPr id="118" name="Text Box 2">
          <a:extLst>
            <a:ext uri="{FF2B5EF4-FFF2-40B4-BE49-F238E27FC236}">
              <a16:creationId xmlns:a16="http://schemas.microsoft.com/office/drawing/2014/main" xmlns="" id="{00000000-0008-0000-0C00-000076000000}"/>
            </a:ext>
          </a:extLst>
        </xdr:cNvPr>
        <xdr:cNvSpPr txBox="1">
          <a:spLocks noChangeArrowheads="1"/>
        </xdr:cNvSpPr>
      </xdr:nvSpPr>
      <xdr:spPr bwMode="auto">
        <a:xfrm>
          <a:off x="7934325" y="5038725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75655" cy="68580"/>
    <xdr:sp macro="" textlink="">
      <xdr:nvSpPr>
        <xdr:cNvPr id="119" name="Text Box 2">
          <a:extLst>
            <a:ext uri="{FF2B5EF4-FFF2-40B4-BE49-F238E27FC236}">
              <a16:creationId xmlns:a16="http://schemas.microsoft.com/office/drawing/2014/main" xmlns="" id="{00000000-0008-0000-0C00-000077000000}"/>
            </a:ext>
          </a:extLst>
        </xdr:cNvPr>
        <xdr:cNvSpPr txBox="1">
          <a:spLocks noChangeArrowheads="1"/>
        </xdr:cNvSpPr>
      </xdr:nvSpPr>
      <xdr:spPr bwMode="auto">
        <a:xfrm>
          <a:off x="7934325" y="5038725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75655" cy="68580"/>
    <xdr:sp macro="" textlink="">
      <xdr:nvSpPr>
        <xdr:cNvPr id="120" name="Text Box 2">
          <a:extLst>
            <a:ext uri="{FF2B5EF4-FFF2-40B4-BE49-F238E27FC236}">
              <a16:creationId xmlns:a16="http://schemas.microsoft.com/office/drawing/2014/main" xmlns="" id="{00000000-0008-0000-0C00-000078000000}"/>
            </a:ext>
          </a:extLst>
        </xdr:cNvPr>
        <xdr:cNvSpPr txBox="1">
          <a:spLocks noChangeArrowheads="1"/>
        </xdr:cNvSpPr>
      </xdr:nvSpPr>
      <xdr:spPr bwMode="auto">
        <a:xfrm>
          <a:off x="7934325" y="5038725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14</xdr:row>
      <xdr:rowOff>0</xdr:rowOff>
    </xdr:from>
    <xdr:ext cx="75655" cy="68580"/>
    <xdr:sp macro="" textlink="">
      <xdr:nvSpPr>
        <xdr:cNvPr id="163" name="Text Box 2">
          <a:extLst>
            <a:ext uri="{FF2B5EF4-FFF2-40B4-BE49-F238E27FC236}">
              <a16:creationId xmlns:a16="http://schemas.microsoft.com/office/drawing/2014/main" xmlns="" id="{00000000-0008-0000-0C00-0000A3000000}"/>
            </a:ext>
          </a:extLst>
        </xdr:cNvPr>
        <xdr:cNvSpPr txBox="1">
          <a:spLocks noChangeArrowheads="1"/>
        </xdr:cNvSpPr>
      </xdr:nvSpPr>
      <xdr:spPr bwMode="auto">
        <a:xfrm>
          <a:off x="8820150" y="5038725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14</xdr:row>
      <xdr:rowOff>0</xdr:rowOff>
    </xdr:from>
    <xdr:ext cx="75655" cy="68580"/>
    <xdr:sp macro="" textlink="">
      <xdr:nvSpPr>
        <xdr:cNvPr id="164" name="Text Box 2">
          <a:extLst>
            <a:ext uri="{FF2B5EF4-FFF2-40B4-BE49-F238E27FC236}">
              <a16:creationId xmlns:a16="http://schemas.microsoft.com/office/drawing/2014/main" xmlns="" id="{00000000-0008-0000-0C00-0000A4000000}"/>
            </a:ext>
          </a:extLst>
        </xdr:cNvPr>
        <xdr:cNvSpPr txBox="1">
          <a:spLocks noChangeArrowheads="1"/>
        </xdr:cNvSpPr>
      </xdr:nvSpPr>
      <xdr:spPr bwMode="auto">
        <a:xfrm>
          <a:off x="8820150" y="5038725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14</xdr:row>
      <xdr:rowOff>0</xdr:rowOff>
    </xdr:from>
    <xdr:ext cx="75655" cy="68580"/>
    <xdr:sp macro="" textlink="">
      <xdr:nvSpPr>
        <xdr:cNvPr id="165" name="Text Box 2">
          <a:extLst>
            <a:ext uri="{FF2B5EF4-FFF2-40B4-BE49-F238E27FC236}">
              <a16:creationId xmlns:a16="http://schemas.microsoft.com/office/drawing/2014/main" xmlns="" id="{00000000-0008-0000-0C00-0000A5000000}"/>
            </a:ext>
          </a:extLst>
        </xdr:cNvPr>
        <xdr:cNvSpPr txBox="1">
          <a:spLocks noChangeArrowheads="1"/>
        </xdr:cNvSpPr>
      </xdr:nvSpPr>
      <xdr:spPr bwMode="auto">
        <a:xfrm>
          <a:off x="8820150" y="5038725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14</xdr:row>
      <xdr:rowOff>0</xdr:rowOff>
    </xdr:from>
    <xdr:ext cx="75655" cy="68580"/>
    <xdr:sp macro="" textlink="">
      <xdr:nvSpPr>
        <xdr:cNvPr id="166" name="Text Box 2">
          <a:extLst>
            <a:ext uri="{FF2B5EF4-FFF2-40B4-BE49-F238E27FC236}">
              <a16:creationId xmlns:a16="http://schemas.microsoft.com/office/drawing/2014/main" xmlns="" id="{00000000-0008-0000-0C00-0000A6000000}"/>
            </a:ext>
          </a:extLst>
        </xdr:cNvPr>
        <xdr:cNvSpPr txBox="1">
          <a:spLocks noChangeArrowheads="1"/>
        </xdr:cNvSpPr>
      </xdr:nvSpPr>
      <xdr:spPr bwMode="auto">
        <a:xfrm>
          <a:off x="8820150" y="5038725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17</xdr:col>
      <xdr:colOff>0</xdr:colOff>
      <xdr:row>14</xdr:row>
      <xdr:rowOff>0</xdr:rowOff>
    </xdr:from>
    <xdr:ext cx="75655" cy="68580"/>
    <xdr:sp macro="" textlink="">
      <xdr:nvSpPr>
        <xdr:cNvPr id="167" name="Text Box 2">
          <a:extLst>
            <a:ext uri="{FF2B5EF4-FFF2-40B4-BE49-F238E27FC236}">
              <a16:creationId xmlns:a16="http://schemas.microsoft.com/office/drawing/2014/main" xmlns="" id="{00000000-0008-0000-0C00-0000A7000000}"/>
            </a:ext>
          </a:extLst>
        </xdr:cNvPr>
        <xdr:cNvSpPr txBox="1">
          <a:spLocks noChangeArrowheads="1"/>
        </xdr:cNvSpPr>
      </xdr:nvSpPr>
      <xdr:spPr bwMode="auto">
        <a:xfrm>
          <a:off x="9820275" y="5038725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17</xdr:col>
      <xdr:colOff>0</xdr:colOff>
      <xdr:row>14</xdr:row>
      <xdr:rowOff>0</xdr:rowOff>
    </xdr:from>
    <xdr:ext cx="75655" cy="68580"/>
    <xdr:sp macro="" textlink="">
      <xdr:nvSpPr>
        <xdr:cNvPr id="168" name="Text Box 2">
          <a:extLst>
            <a:ext uri="{FF2B5EF4-FFF2-40B4-BE49-F238E27FC236}">
              <a16:creationId xmlns:a16="http://schemas.microsoft.com/office/drawing/2014/main" xmlns="" id="{00000000-0008-0000-0C00-0000A8000000}"/>
            </a:ext>
          </a:extLst>
        </xdr:cNvPr>
        <xdr:cNvSpPr txBox="1">
          <a:spLocks noChangeArrowheads="1"/>
        </xdr:cNvSpPr>
      </xdr:nvSpPr>
      <xdr:spPr bwMode="auto">
        <a:xfrm>
          <a:off x="9820275" y="5038725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17</xdr:col>
      <xdr:colOff>0</xdr:colOff>
      <xdr:row>14</xdr:row>
      <xdr:rowOff>0</xdr:rowOff>
    </xdr:from>
    <xdr:ext cx="75655" cy="68580"/>
    <xdr:sp macro="" textlink="">
      <xdr:nvSpPr>
        <xdr:cNvPr id="169" name="Text Box 2">
          <a:extLst>
            <a:ext uri="{FF2B5EF4-FFF2-40B4-BE49-F238E27FC236}">
              <a16:creationId xmlns:a16="http://schemas.microsoft.com/office/drawing/2014/main" xmlns="" id="{00000000-0008-0000-0C00-0000A9000000}"/>
            </a:ext>
          </a:extLst>
        </xdr:cNvPr>
        <xdr:cNvSpPr txBox="1">
          <a:spLocks noChangeArrowheads="1"/>
        </xdr:cNvSpPr>
      </xdr:nvSpPr>
      <xdr:spPr bwMode="auto">
        <a:xfrm>
          <a:off x="9820275" y="5038725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17</xdr:col>
      <xdr:colOff>0</xdr:colOff>
      <xdr:row>14</xdr:row>
      <xdr:rowOff>0</xdr:rowOff>
    </xdr:from>
    <xdr:ext cx="75655" cy="68580"/>
    <xdr:sp macro="" textlink="">
      <xdr:nvSpPr>
        <xdr:cNvPr id="170" name="Text Box 2">
          <a:extLst>
            <a:ext uri="{FF2B5EF4-FFF2-40B4-BE49-F238E27FC236}">
              <a16:creationId xmlns:a16="http://schemas.microsoft.com/office/drawing/2014/main" xmlns="" id="{00000000-0008-0000-0C00-0000AA000000}"/>
            </a:ext>
          </a:extLst>
        </xdr:cNvPr>
        <xdr:cNvSpPr txBox="1">
          <a:spLocks noChangeArrowheads="1"/>
        </xdr:cNvSpPr>
      </xdr:nvSpPr>
      <xdr:spPr bwMode="auto">
        <a:xfrm>
          <a:off x="9820275" y="5038725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17</xdr:col>
      <xdr:colOff>0</xdr:colOff>
      <xdr:row>18</xdr:row>
      <xdr:rowOff>0</xdr:rowOff>
    </xdr:from>
    <xdr:ext cx="75655" cy="68580"/>
    <xdr:sp macro="" textlink="">
      <xdr:nvSpPr>
        <xdr:cNvPr id="193" name="Text Box 2">
          <a:extLst>
            <a:ext uri="{FF2B5EF4-FFF2-40B4-BE49-F238E27FC236}">
              <a16:creationId xmlns:a16="http://schemas.microsoft.com/office/drawing/2014/main" xmlns="" id="{00000000-0008-0000-0C00-0000C1000000}"/>
            </a:ext>
          </a:extLst>
        </xdr:cNvPr>
        <xdr:cNvSpPr txBox="1">
          <a:spLocks noChangeArrowheads="1"/>
        </xdr:cNvSpPr>
      </xdr:nvSpPr>
      <xdr:spPr bwMode="auto">
        <a:xfrm>
          <a:off x="9851571" y="4177393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17</xdr:col>
      <xdr:colOff>0</xdr:colOff>
      <xdr:row>18</xdr:row>
      <xdr:rowOff>0</xdr:rowOff>
    </xdr:from>
    <xdr:ext cx="75655" cy="68580"/>
    <xdr:sp macro="" textlink="">
      <xdr:nvSpPr>
        <xdr:cNvPr id="194" name="Text Box 2">
          <a:extLst>
            <a:ext uri="{FF2B5EF4-FFF2-40B4-BE49-F238E27FC236}">
              <a16:creationId xmlns:a16="http://schemas.microsoft.com/office/drawing/2014/main" xmlns="" id="{00000000-0008-0000-0C00-0000C2000000}"/>
            </a:ext>
          </a:extLst>
        </xdr:cNvPr>
        <xdr:cNvSpPr txBox="1">
          <a:spLocks noChangeArrowheads="1"/>
        </xdr:cNvSpPr>
      </xdr:nvSpPr>
      <xdr:spPr bwMode="auto">
        <a:xfrm>
          <a:off x="9851571" y="4177393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17</xdr:col>
      <xdr:colOff>0</xdr:colOff>
      <xdr:row>18</xdr:row>
      <xdr:rowOff>0</xdr:rowOff>
    </xdr:from>
    <xdr:ext cx="75655" cy="68580"/>
    <xdr:sp macro="" textlink="">
      <xdr:nvSpPr>
        <xdr:cNvPr id="195" name="Text Box 2">
          <a:extLst>
            <a:ext uri="{FF2B5EF4-FFF2-40B4-BE49-F238E27FC236}">
              <a16:creationId xmlns:a16="http://schemas.microsoft.com/office/drawing/2014/main" xmlns="" id="{00000000-0008-0000-0C00-0000C3000000}"/>
            </a:ext>
          </a:extLst>
        </xdr:cNvPr>
        <xdr:cNvSpPr txBox="1">
          <a:spLocks noChangeArrowheads="1"/>
        </xdr:cNvSpPr>
      </xdr:nvSpPr>
      <xdr:spPr bwMode="auto">
        <a:xfrm>
          <a:off x="9851571" y="4177393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17</xdr:col>
      <xdr:colOff>0</xdr:colOff>
      <xdr:row>18</xdr:row>
      <xdr:rowOff>0</xdr:rowOff>
    </xdr:from>
    <xdr:ext cx="75655" cy="68580"/>
    <xdr:sp macro="" textlink="">
      <xdr:nvSpPr>
        <xdr:cNvPr id="196" name="Text Box 2">
          <a:extLst>
            <a:ext uri="{FF2B5EF4-FFF2-40B4-BE49-F238E27FC236}">
              <a16:creationId xmlns:a16="http://schemas.microsoft.com/office/drawing/2014/main" xmlns="" id="{00000000-0008-0000-0C00-0000C4000000}"/>
            </a:ext>
          </a:extLst>
        </xdr:cNvPr>
        <xdr:cNvSpPr txBox="1">
          <a:spLocks noChangeArrowheads="1"/>
        </xdr:cNvSpPr>
      </xdr:nvSpPr>
      <xdr:spPr bwMode="auto">
        <a:xfrm>
          <a:off x="9851571" y="4177393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17</xdr:col>
      <xdr:colOff>0</xdr:colOff>
      <xdr:row>18</xdr:row>
      <xdr:rowOff>0</xdr:rowOff>
    </xdr:from>
    <xdr:ext cx="75655" cy="68580"/>
    <xdr:sp macro="" textlink="">
      <xdr:nvSpPr>
        <xdr:cNvPr id="197" name="Text Box 2">
          <a:extLst>
            <a:ext uri="{FF2B5EF4-FFF2-40B4-BE49-F238E27FC236}">
              <a16:creationId xmlns:a16="http://schemas.microsoft.com/office/drawing/2014/main" xmlns="" id="{00000000-0008-0000-0C00-0000C5000000}"/>
            </a:ext>
          </a:extLst>
        </xdr:cNvPr>
        <xdr:cNvSpPr txBox="1">
          <a:spLocks noChangeArrowheads="1"/>
        </xdr:cNvSpPr>
      </xdr:nvSpPr>
      <xdr:spPr bwMode="auto">
        <a:xfrm>
          <a:off x="9851571" y="4177393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17</xdr:col>
      <xdr:colOff>0</xdr:colOff>
      <xdr:row>18</xdr:row>
      <xdr:rowOff>0</xdr:rowOff>
    </xdr:from>
    <xdr:ext cx="75655" cy="68580"/>
    <xdr:sp macro="" textlink="">
      <xdr:nvSpPr>
        <xdr:cNvPr id="198" name="Text Box 2">
          <a:extLst>
            <a:ext uri="{FF2B5EF4-FFF2-40B4-BE49-F238E27FC236}">
              <a16:creationId xmlns:a16="http://schemas.microsoft.com/office/drawing/2014/main" xmlns="" id="{00000000-0008-0000-0C00-0000C6000000}"/>
            </a:ext>
          </a:extLst>
        </xdr:cNvPr>
        <xdr:cNvSpPr txBox="1">
          <a:spLocks noChangeArrowheads="1"/>
        </xdr:cNvSpPr>
      </xdr:nvSpPr>
      <xdr:spPr bwMode="auto">
        <a:xfrm>
          <a:off x="9851571" y="4177393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17</xdr:col>
      <xdr:colOff>0</xdr:colOff>
      <xdr:row>18</xdr:row>
      <xdr:rowOff>0</xdr:rowOff>
    </xdr:from>
    <xdr:ext cx="75655" cy="68580"/>
    <xdr:sp macro="" textlink="">
      <xdr:nvSpPr>
        <xdr:cNvPr id="199" name="Text Box 2">
          <a:extLst>
            <a:ext uri="{FF2B5EF4-FFF2-40B4-BE49-F238E27FC236}">
              <a16:creationId xmlns:a16="http://schemas.microsoft.com/office/drawing/2014/main" xmlns="" id="{00000000-0008-0000-0C00-0000C7000000}"/>
            </a:ext>
          </a:extLst>
        </xdr:cNvPr>
        <xdr:cNvSpPr txBox="1">
          <a:spLocks noChangeArrowheads="1"/>
        </xdr:cNvSpPr>
      </xdr:nvSpPr>
      <xdr:spPr bwMode="auto">
        <a:xfrm>
          <a:off x="9851571" y="4177393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17</xdr:col>
      <xdr:colOff>0</xdr:colOff>
      <xdr:row>18</xdr:row>
      <xdr:rowOff>0</xdr:rowOff>
    </xdr:from>
    <xdr:ext cx="75655" cy="68580"/>
    <xdr:sp macro="" textlink="">
      <xdr:nvSpPr>
        <xdr:cNvPr id="200" name="Text Box 2">
          <a:extLst>
            <a:ext uri="{FF2B5EF4-FFF2-40B4-BE49-F238E27FC236}">
              <a16:creationId xmlns:a16="http://schemas.microsoft.com/office/drawing/2014/main" xmlns="" id="{00000000-0008-0000-0C00-0000C8000000}"/>
            </a:ext>
          </a:extLst>
        </xdr:cNvPr>
        <xdr:cNvSpPr txBox="1">
          <a:spLocks noChangeArrowheads="1"/>
        </xdr:cNvSpPr>
      </xdr:nvSpPr>
      <xdr:spPr bwMode="auto">
        <a:xfrm>
          <a:off x="9851571" y="4177393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17</xdr:col>
      <xdr:colOff>0</xdr:colOff>
      <xdr:row>18</xdr:row>
      <xdr:rowOff>0</xdr:rowOff>
    </xdr:from>
    <xdr:ext cx="75655" cy="68580"/>
    <xdr:sp macro="" textlink="">
      <xdr:nvSpPr>
        <xdr:cNvPr id="201" name="Text Box 2">
          <a:extLst>
            <a:ext uri="{FF2B5EF4-FFF2-40B4-BE49-F238E27FC236}">
              <a16:creationId xmlns:a16="http://schemas.microsoft.com/office/drawing/2014/main" xmlns="" id="{00000000-0008-0000-0C00-0000C9000000}"/>
            </a:ext>
          </a:extLst>
        </xdr:cNvPr>
        <xdr:cNvSpPr txBox="1">
          <a:spLocks noChangeArrowheads="1"/>
        </xdr:cNvSpPr>
      </xdr:nvSpPr>
      <xdr:spPr bwMode="auto">
        <a:xfrm>
          <a:off x="9851571" y="4177393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17</xdr:col>
      <xdr:colOff>0</xdr:colOff>
      <xdr:row>18</xdr:row>
      <xdr:rowOff>0</xdr:rowOff>
    </xdr:from>
    <xdr:ext cx="75655" cy="68580"/>
    <xdr:sp macro="" textlink="">
      <xdr:nvSpPr>
        <xdr:cNvPr id="202" name="Text Box 2">
          <a:extLst>
            <a:ext uri="{FF2B5EF4-FFF2-40B4-BE49-F238E27FC236}">
              <a16:creationId xmlns:a16="http://schemas.microsoft.com/office/drawing/2014/main" xmlns="" id="{00000000-0008-0000-0C00-0000CA000000}"/>
            </a:ext>
          </a:extLst>
        </xdr:cNvPr>
        <xdr:cNvSpPr txBox="1">
          <a:spLocks noChangeArrowheads="1"/>
        </xdr:cNvSpPr>
      </xdr:nvSpPr>
      <xdr:spPr bwMode="auto">
        <a:xfrm>
          <a:off x="9851571" y="4177393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17</xdr:col>
      <xdr:colOff>0</xdr:colOff>
      <xdr:row>18</xdr:row>
      <xdr:rowOff>0</xdr:rowOff>
    </xdr:from>
    <xdr:ext cx="75655" cy="68580"/>
    <xdr:sp macro="" textlink="">
      <xdr:nvSpPr>
        <xdr:cNvPr id="203" name="Text Box 2">
          <a:extLst>
            <a:ext uri="{FF2B5EF4-FFF2-40B4-BE49-F238E27FC236}">
              <a16:creationId xmlns:a16="http://schemas.microsoft.com/office/drawing/2014/main" xmlns="" id="{00000000-0008-0000-0C00-0000CB000000}"/>
            </a:ext>
          </a:extLst>
        </xdr:cNvPr>
        <xdr:cNvSpPr txBox="1">
          <a:spLocks noChangeArrowheads="1"/>
        </xdr:cNvSpPr>
      </xdr:nvSpPr>
      <xdr:spPr bwMode="auto">
        <a:xfrm>
          <a:off x="9851571" y="4177393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17</xdr:col>
      <xdr:colOff>0</xdr:colOff>
      <xdr:row>18</xdr:row>
      <xdr:rowOff>0</xdr:rowOff>
    </xdr:from>
    <xdr:ext cx="75655" cy="68580"/>
    <xdr:sp macro="" textlink="">
      <xdr:nvSpPr>
        <xdr:cNvPr id="204" name="Text Box 2">
          <a:extLst>
            <a:ext uri="{FF2B5EF4-FFF2-40B4-BE49-F238E27FC236}">
              <a16:creationId xmlns:a16="http://schemas.microsoft.com/office/drawing/2014/main" xmlns="" id="{00000000-0008-0000-0C00-0000CC000000}"/>
            </a:ext>
          </a:extLst>
        </xdr:cNvPr>
        <xdr:cNvSpPr txBox="1">
          <a:spLocks noChangeArrowheads="1"/>
        </xdr:cNvSpPr>
      </xdr:nvSpPr>
      <xdr:spPr bwMode="auto">
        <a:xfrm>
          <a:off x="9851571" y="4177393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17</xdr:col>
      <xdr:colOff>0</xdr:colOff>
      <xdr:row>18</xdr:row>
      <xdr:rowOff>0</xdr:rowOff>
    </xdr:from>
    <xdr:ext cx="75655" cy="68580"/>
    <xdr:sp macro="" textlink="">
      <xdr:nvSpPr>
        <xdr:cNvPr id="205" name="Text Box 2">
          <a:extLst>
            <a:ext uri="{FF2B5EF4-FFF2-40B4-BE49-F238E27FC236}">
              <a16:creationId xmlns:a16="http://schemas.microsoft.com/office/drawing/2014/main" xmlns="" id="{00000000-0008-0000-0C00-0000CD000000}"/>
            </a:ext>
          </a:extLst>
        </xdr:cNvPr>
        <xdr:cNvSpPr txBox="1">
          <a:spLocks noChangeArrowheads="1"/>
        </xdr:cNvSpPr>
      </xdr:nvSpPr>
      <xdr:spPr bwMode="auto">
        <a:xfrm>
          <a:off x="9851571" y="4177393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17</xdr:col>
      <xdr:colOff>0</xdr:colOff>
      <xdr:row>18</xdr:row>
      <xdr:rowOff>0</xdr:rowOff>
    </xdr:from>
    <xdr:ext cx="75655" cy="68580"/>
    <xdr:sp macro="" textlink="">
      <xdr:nvSpPr>
        <xdr:cNvPr id="206" name="Text Box 2">
          <a:extLst>
            <a:ext uri="{FF2B5EF4-FFF2-40B4-BE49-F238E27FC236}">
              <a16:creationId xmlns:a16="http://schemas.microsoft.com/office/drawing/2014/main" xmlns="" id="{00000000-0008-0000-0C00-0000CE000000}"/>
            </a:ext>
          </a:extLst>
        </xdr:cNvPr>
        <xdr:cNvSpPr txBox="1">
          <a:spLocks noChangeArrowheads="1"/>
        </xdr:cNvSpPr>
      </xdr:nvSpPr>
      <xdr:spPr bwMode="auto">
        <a:xfrm>
          <a:off x="9851571" y="4177393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17</xdr:col>
      <xdr:colOff>0</xdr:colOff>
      <xdr:row>18</xdr:row>
      <xdr:rowOff>0</xdr:rowOff>
    </xdr:from>
    <xdr:ext cx="75655" cy="68580"/>
    <xdr:sp macro="" textlink="">
      <xdr:nvSpPr>
        <xdr:cNvPr id="207" name="Text Box 2">
          <a:extLst>
            <a:ext uri="{FF2B5EF4-FFF2-40B4-BE49-F238E27FC236}">
              <a16:creationId xmlns:a16="http://schemas.microsoft.com/office/drawing/2014/main" xmlns="" id="{00000000-0008-0000-0C00-0000CF000000}"/>
            </a:ext>
          </a:extLst>
        </xdr:cNvPr>
        <xdr:cNvSpPr txBox="1">
          <a:spLocks noChangeArrowheads="1"/>
        </xdr:cNvSpPr>
      </xdr:nvSpPr>
      <xdr:spPr bwMode="auto">
        <a:xfrm>
          <a:off x="9851571" y="4177393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17</xdr:col>
      <xdr:colOff>0</xdr:colOff>
      <xdr:row>18</xdr:row>
      <xdr:rowOff>0</xdr:rowOff>
    </xdr:from>
    <xdr:ext cx="75655" cy="68580"/>
    <xdr:sp macro="" textlink="">
      <xdr:nvSpPr>
        <xdr:cNvPr id="208" name="Text Box 2">
          <a:extLst>
            <a:ext uri="{FF2B5EF4-FFF2-40B4-BE49-F238E27FC236}">
              <a16:creationId xmlns:a16="http://schemas.microsoft.com/office/drawing/2014/main" xmlns="" id="{00000000-0008-0000-0C00-0000D0000000}"/>
            </a:ext>
          </a:extLst>
        </xdr:cNvPr>
        <xdr:cNvSpPr txBox="1">
          <a:spLocks noChangeArrowheads="1"/>
        </xdr:cNvSpPr>
      </xdr:nvSpPr>
      <xdr:spPr bwMode="auto">
        <a:xfrm>
          <a:off x="9851571" y="4177393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17</xdr:col>
      <xdr:colOff>0</xdr:colOff>
      <xdr:row>18</xdr:row>
      <xdr:rowOff>0</xdr:rowOff>
    </xdr:from>
    <xdr:ext cx="75655" cy="68580"/>
    <xdr:sp macro="" textlink="">
      <xdr:nvSpPr>
        <xdr:cNvPr id="209" name="Text Box 2">
          <a:extLst>
            <a:ext uri="{FF2B5EF4-FFF2-40B4-BE49-F238E27FC236}">
              <a16:creationId xmlns:a16="http://schemas.microsoft.com/office/drawing/2014/main" xmlns="" id="{00000000-0008-0000-0C00-0000D1000000}"/>
            </a:ext>
          </a:extLst>
        </xdr:cNvPr>
        <xdr:cNvSpPr txBox="1">
          <a:spLocks noChangeArrowheads="1"/>
        </xdr:cNvSpPr>
      </xdr:nvSpPr>
      <xdr:spPr bwMode="auto">
        <a:xfrm>
          <a:off x="9851571" y="4177393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17</xdr:col>
      <xdr:colOff>0</xdr:colOff>
      <xdr:row>18</xdr:row>
      <xdr:rowOff>0</xdr:rowOff>
    </xdr:from>
    <xdr:ext cx="75655" cy="68580"/>
    <xdr:sp macro="" textlink="">
      <xdr:nvSpPr>
        <xdr:cNvPr id="210" name="Text Box 2">
          <a:extLst>
            <a:ext uri="{FF2B5EF4-FFF2-40B4-BE49-F238E27FC236}">
              <a16:creationId xmlns:a16="http://schemas.microsoft.com/office/drawing/2014/main" xmlns="" id="{00000000-0008-0000-0C00-0000D2000000}"/>
            </a:ext>
          </a:extLst>
        </xdr:cNvPr>
        <xdr:cNvSpPr txBox="1">
          <a:spLocks noChangeArrowheads="1"/>
        </xdr:cNvSpPr>
      </xdr:nvSpPr>
      <xdr:spPr bwMode="auto">
        <a:xfrm>
          <a:off x="9851571" y="4177393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17</xdr:col>
      <xdr:colOff>0</xdr:colOff>
      <xdr:row>18</xdr:row>
      <xdr:rowOff>0</xdr:rowOff>
    </xdr:from>
    <xdr:ext cx="75655" cy="68580"/>
    <xdr:sp macro="" textlink="">
      <xdr:nvSpPr>
        <xdr:cNvPr id="211" name="Text Box 2">
          <a:extLst>
            <a:ext uri="{FF2B5EF4-FFF2-40B4-BE49-F238E27FC236}">
              <a16:creationId xmlns:a16="http://schemas.microsoft.com/office/drawing/2014/main" xmlns="" id="{00000000-0008-0000-0C00-0000D3000000}"/>
            </a:ext>
          </a:extLst>
        </xdr:cNvPr>
        <xdr:cNvSpPr txBox="1">
          <a:spLocks noChangeArrowheads="1"/>
        </xdr:cNvSpPr>
      </xdr:nvSpPr>
      <xdr:spPr bwMode="auto">
        <a:xfrm>
          <a:off x="9851571" y="4177393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17</xdr:col>
      <xdr:colOff>0</xdr:colOff>
      <xdr:row>18</xdr:row>
      <xdr:rowOff>0</xdr:rowOff>
    </xdr:from>
    <xdr:ext cx="75655" cy="68580"/>
    <xdr:sp macro="" textlink="">
      <xdr:nvSpPr>
        <xdr:cNvPr id="212" name="Text Box 2">
          <a:extLst>
            <a:ext uri="{FF2B5EF4-FFF2-40B4-BE49-F238E27FC236}">
              <a16:creationId xmlns:a16="http://schemas.microsoft.com/office/drawing/2014/main" xmlns="" id="{00000000-0008-0000-0C00-0000D4000000}"/>
            </a:ext>
          </a:extLst>
        </xdr:cNvPr>
        <xdr:cNvSpPr txBox="1">
          <a:spLocks noChangeArrowheads="1"/>
        </xdr:cNvSpPr>
      </xdr:nvSpPr>
      <xdr:spPr bwMode="auto">
        <a:xfrm>
          <a:off x="9851571" y="4177393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17</xdr:col>
      <xdr:colOff>0</xdr:colOff>
      <xdr:row>18</xdr:row>
      <xdr:rowOff>0</xdr:rowOff>
    </xdr:from>
    <xdr:ext cx="75655" cy="68580"/>
    <xdr:sp macro="" textlink="">
      <xdr:nvSpPr>
        <xdr:cNvPr id="213" name="Text Box 2">
          <a:extLst>
            <a:ext uri="{FF2B5EF4-FFF2-40B4-BE49-F238E27FC236}">
              <a16:creationId xmlns:a16="http://schemas.microsoft.com/office/drawing/2014/main" xmlns="" id="{00000000-0008-0000-0C00-0000D5000000}"/>
            </a:ext>
          </a:extLst>
        </xdr:cNvPr>
        <xdr:cNvSpPr txBox="1">
          <a:spLocks noChangeArrowheads="1"/>
        </xdr:cNvSpPr>
      </xdr:nvSpPr>
      <xdr:spPr bwMode="auto">
        <a:xfrm>
          <a:off x="9851571" y="4177393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17</xdr:col>
      <xdr:colOff>0</xdr:colOff>
      <xdr:row>18</xdr:row>
      <xdr:rowOff>0</xdr:rowOff>
    </xdr:from>
    <xdr:ext cx="75655" cy="68580"/>
    <xdr:sp macro="" textlink="">
      <xdr:nvSpPr>
        <xdr:cNvPr id="214" name="Text Box 2">
          <a:extLst>
            <a:ext uri="{FF2B5EF4-FFF2-40B4-BE49-F238E27FC236}">
              <a16:creationId xmlns:a16="http://schemas.microsoft.com/office/drawing/2014/main" xmlns="" id="{00000000-0008-0000-0C00-0000D6000000}"/>
            </a:ext>
          </a:extLst>
        </xdr:cNvPr>
        <xdr:cNvSpPr txBox="1">
          <a:spLocks noChangeArrowheads="1"/>
        </xdr:cNvSpPr>
      </xdr:nvSpPr>
      <xdr:spPr bwMode="auto">
        <a:xfrm>
          <a:off x="9851571" y="4177393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17</xdr:col>
      <xdr:colOff>0</xdr:colOff>
      <xdr:row>18</xdr:row>
      <xdr:rowOff>0</xdr:rowOff>
    </xdr:from>
    <xdr:ext cx="75655" cy="68580"/>
    <xdr:sp macro="" textlink="">
      <xdr:nvSpPr>
        <xdr:cNvPr id="215" name="Text Box 2">
          <a:extLst>
            <a:ext uri="{FF2B5EF4-FFF2-40B4-BE49-F238E27FC236}">
              <a16:creationId xmlns:a16="http://schemas.microsoft.com/office/drawing/2014/main" xmlns="" id="{00000000-0008-0000-0C00-0000D7000000}"/>
            </a:ext>
          </a:extLst>
        </xdr:cNvPr>
        <xdr:cNvSpPr txBox="1">
          <a:spLocks noChangeArrowheads="1"/>
        </xdr:cNvSpPr>
      </xdr:nvSpPr>
      <xdr:spPr bwMode="auto">
        <a:xfrm>
          <a:off x="9851571" y="4177393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17</xdr:col>
      <xdr:colOff>0</xdr:colOff>
      <xdr:row>18</xdr:row>
      <xdr:rowOff>0</xdr:rowOff>
    </xdr:from>
    <xdr:ext cx="75655" cy="68580"/>
    <xdr:sp macro="" textlink="">
      <xdr:nvSpPr>
        <xdr:cNvPr id="216" name="Text Box 2">
          <a:extLst>
            <a:ext uri="{FF2B5EF4-FFF2-40B4-BE49-F238E27FC236}">
              <a16:creationId xmlns:a16="http://schemas.microsoft.com/office/drawing/2014/main" xmlns="" id="{00000000-0008-0000-0C00-0000D8000000}"/>
            </a:ext>
          </a:extLst>
        </xdr:cNvPr>
        <xdr:cNvSpPr txBox="1">
          <a:spLocks noChangeArrowheads="1"/>
        </xdr:cNvSpPr>
      </xdr:nvSpPr>
      <xdr:spPr bwMode="auto">
        <a:xfrm>
          <a:off x="9851571" y="4177393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17</xdr:col>
      <xdr:colOff>0</xdr:colOff>
      <xdr:row>18</xdr:row>
      <xdr:rowOff>0</xdr:rowOff>
    </xdr:from>
    <xdr:ext cx="75655" cy="68580"/>
    <xdr:sp macro="" textlink="">
      <xdr:nvSpPr>
        <xdr:cNvPr id="217" name="Text Box 2">
          <a:extLst>
            <a:ext uri="{FF2B5EF4-FFF2-40B4-BE49-F238E27FC236}">
              <a16:creationId xmlns:a16="http://schemas.microsoft.com/office/drawing/2014/main" xmlns="" id="{00000000-0008-0000-0C00-0000D9000000}"/>
            </a:ext>
          </a:extLst>
        </xdr:cNvPr>
        <xdr:cNvSpPr txBox="1">
          <a:spLocks noChangeArrowheads="1"/>
        </xdr:cNvSpPr>
      </xdr:nvSpPr>
      <xdr:spPr bwMode="auto">
        <a:xfrm>
          <a:off x="9851571" y="4177393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17</xdr:col>
      <xdr:colOff>0</xdr:colOff>
      <xdr:row>18</xdr:row>
      <xdr:rowOff>0</xdr:rowOff>
    </xdr:from>
    <xdr:ext cx="75655" cy="68580"/>
    <xdr:sp macro="" textlink="">
      <xdr:nvSpPr>
        <xdr:cNvPr id="218" name="Text Box 2">
          <a:extLst>
            <a:ext uri="{FF2B5EF4-FFF2-40B4-BE49-F238E27FC236}">
              <a16:creationId xmlns:a16="http://schemas.microsoft.com/office/drawing/2014/main" xmlns="" id="{00000000-0008-0000-0C00-0000DA000000}"/>
            </a:ext>
          </a:extLst>
        </xdr:cNvPr>
        <xdr:cNvSpPr txBox="1">
          <a:spLocks noChangeArrowheads="1"/>
        </xdr:cNvSpPr>
      </xdr:nvSpPr>
      <xdr:spPr bwMode="auto">
        <a:xfrm>
          <a:off x="9851571" y="4177393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17</xdr:col>
      <xdr:colOff>0</xdr:colOff>
      <xdr:row>18</xdr:row>
      <xdr:rowOff>0</xdr:rowOff>
    </xdr:from>
    <xdr:ext cx="75655" cy="68580"/>
    <xdr:sp macro="" textlink="">
      <xdr:nvSpPr>
        <xdr:cNvPr id="219" name="Text Box 2">
          <a:extLst>
            <a:ext uri="{FF2B5EF4-FFF2-40B4-BE49-F238E27FC236}">
              <a16:creationId xmlns:a16="http://schemas.microsoft.com/office/drawing/2014/main" xmlns="" id="{00000000-0008-0000-0C00-0000DB000000}"/>
            </a:ext>
          </a:extLst>
        </xdr:cNvPr>
        <xdr:cNvSpPr txBox="1">
          <a:spLocks noChangeArrowheads="1"/>
        </xdr:cNvSpPr>
      </xdr:nvSpPr>
      <xdr:spPr bwMode="auto">
        <a:xfrm>
          <a:off x="9851571" y="4177393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17</xdr:col>
      <xdr:colOff>0</xdr:colOff>
      <xdr:row>18</xdr:row>
      <xdr:rowOff>0</xdr:rowOff>
    </xdr:from>
    <xdr:ext cx="75655" cy="68580"/>
    <xdr:sp macro="" textlink="">
      <xdr:nvSpPr>
        <xdr:cNvPr id="220" name="Text Box 2">
          <a:extLst>
            <a:ext uri="{FF2B5EF4-FFF2-40B4-BE49-F238E27FC236}">
              <a16:creationId xmlns:a16="http://schemas.microsoft.com/office/drawing/2014/main" xmlns="" id="{00000000-0008-0000-0C00-0000DC000000}"/>
            </a:ext>
          </a:extLst>
        </xdr:cNvPr>
        <xdr:cNvSpPr txBox="1">
          <a:spLocks noChangeArrowheads="1"/>
        </xdr:cNvSpPr>
      </xdr:nvSpPr>
      <xdr:spPr bwMode="auto">
        <a:xfrm>
          <a:off x="9851571" y="4177393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32</xdr:row>
      <xdr:rowOff>0</xdr:rowOff>
    </xdr:from>
    <xdr:to>
      <xdr:col>17</xdr:col>
      <xdr:colOff>571554</xdr:colOff>
      <xdr:row>35</xdr:row>
      <xdr:rowOff>49572</xdr:rowOff>
    </xdr:to>
    <xdr:pic>
      <xdr:nvPicPr>
        <xdr:cNvPr id="62" name="Picture 61">
          <a:extLst>
            <a:ext uri="{FF2B5EF4-FFF2-40B4-BE49-F238E27FC236}">
              <a16:creationId xmlns:a16="http://schemas.microsoft.com/office/drawing/2014/main" xmlns="" id="{00000000-0008-0000-0D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128263" y="8629650"/>
          <a:ext cx="2630686" cy="868722"/>
        </a:xfrm>
        <a:prstGeom prst="rect">
          <a:avLst/>
        </a:prstGeom>
      </xdr:spPr>
    </xdr:pic>
    <xdr:clientData/>
  </xdr:twoCellAnchor>
  <xdr:twoCellAnchor editAs="oneCell">
    <xdr:from>
      <xdr:col>13</xdr:col>
      <xdr:colOff>438978</xdr:colOff>
      <xdr:row>39</xdr:row>
      <xdr:rowOff>0</xdr:rowOff>
    </xdr:from>
    <xdr:to>
      <xdr:col>17</xdr:col>
      <xdr:colOff>518696</xdr:colOff>
      <xdr:row>42</xdr:row>
      <xdr:rowOff>64480</xdr:rowOff>
    </xdr:to>
    <xdr:pic>
      <xdr:nvPicPr>
        <xdr:cNvPr id="63" name="Picture 62">
          <a:extLst>
            <a:ext uri="{FF2B5EF4-FFF2-40B4-BE49-F238E27FC236}">
              <a16:creationId xmlns:a16="http://schemas.microsoft.com/office/drawing/2014/main" xmlns="" id="{00000000-0008-0000-0D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82753" y="10553700"/>
          <a:ext cx="2630686" cy="864580"/>
        </a:xfrm>
        <a:prstGeom prst="rect">
          <a:avLst/>
        </a:prstGeom>
      </xdr:spPr>
    </xdr:pic>
    <xdr:clientData/>
  </xdr:twoCellAnchor>
  <xdr:twoCellAnchor editAs="oneCell">
    <xdr:from>
      <xdr:col>4</xdr:col>
      <xdr:colOff>43296</xdr:colOff>
      <xdr:row>39</xdr:row>
      <xdr:rowOff>8660</xdr:rowOff>
    </xdr:from>
    <xdr:to>
      <xdr:col>9</xdr:col>
      <xdr:colOff>12140</xdr:colOff>
      <xdr:row>42</xdr:row>
      <xdr:rowOff>74871</xdr:rowOff>
    </xdr:to>
    <xdr:pic>
      <xdr:nvPicPr>
        <xdr:cNvPr id="85" name="Picture 84">
          <a:extLst>
            <a:ext uri="{FF2B5EF4-FFF2-40B4-BE49-F238E27FC236}">
              <a16:creationId xmlns:a16="http://schemas.microsoft.com/office/drawing/2014/main" xmlns="" id="{00000000-0008-0000-0D00-00005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76946" y="10562360"/>
          <a:ext cx="2626319" cy="866311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0</xdr:colOff>
      <xdr:row>0</xdr:row>
      <xdr:rowOff>0</xdr:rowOff>
    </xdr:from>
    <xdr:to>
      <xdr:col>19</xdr:col>
      <xdr:colOff>729503</xdr:colOff>
      <xdr:row>3</xdr:row>
      <xdr:rowOff>95250</xdr:rowOff>
    </xdr:to>
    <xdr:grpSp>
      <xdr:nvGrpSpPr>
        <xdr:cNvPr id="2" name="Group 1332">
          <a:extLst>
            <a:ext uri="{FF2B5EF4-FFF2-40B4-BE49-F238E27FC236}">
              <a16:creationId xmlns:a16="http://schemas.microsoft.com/office/drawing/2014/main" xmlns="" id="{00000000-0008-0000-1100-000002000000}"/>
            </a:ext>
          </a:extLst>
        </xdr:cNvPr>
        <xdr:cNvGrpSpPr>
          <a:grpSpLocks noChangeAspect="1"/>
        </xdr:cNvGrpSpPr>
      </xdr:nvGrpSpPr>
      <xdr:grpSpPr bwMode="auto">
        <a:xfrm>
          <a:off x="9165771" y="0"/>
          <a:ext cx="1861618" cy="944336"/>
          <a:chOff x="761" y="33"/>
          <a:chExt cx="189" cy="108"/>
        </a:xfrm>
      </xdr:grpSpPr>
      <xdr:sp macro="" textlink="">
        <xdr:nvSpPr>
          <xdr:cNvPr id="3" name="AutoShape 1331">
            <a:extLst>
              <a:ext uri="{FF2B5EF4-FFF2-40B4-BE49-F238E27FC236}">
                <a16:creationId xmlns:a16="http://schemas.microsoft.com/office/drawing/2014/main" xmlns="" id="{00000000-0008-0000-1100-0000030000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61" y="33"/>
            <a:ext cx="189" cy="10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sp macro="" textlink="">
        <xdr:nvSpPr>
          <xdr:cNvPr id="4" name="Rectangle 1333">
            <a:extLst>
              <a:ext uri="{FF2B5EF4-FFF2-40B4-BE49-F238E27FC236}">
                <a16:creationId xmlns:a16="http://schemas.microsoft.com/office/drawing/2014/main" xmlns="" id="{00000000-0008-0000-1100-000004000000}"/>
              </a:ext>
            </a:extLst>
          </xdr:cNvPr>
          <xdr:cNvSpPr>
            <a:spLocks noChangeArrowheads="1"/>
          </xdr:cNvSpPr>
        </xdr:nvSpPr>
        <xdr:spPr bwMode="auto">
          <a:xfrm>
            <a:off x="768" y="42"/>
            <a:ext cx="175" cy="3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ctr" upright="1">
            <a:spAutoFit/>
          </a:bodyPr>
          <a:lstStyle/>
          <a:p>
            <a:pPr algn="ctr" rtl="0">
              <a:defRPr sz="1000"/>
            </a:pPr>
            <a:r>
              <a:rPr lang="en-US" sz="1200" b="1" i="0" strike="noStrike">
                <a:solidFill>
                  <a:srgbClr val="FF0000"/>
                </a:solidFill>
                <a:latin typeface="Garamond"/>
              </a:rPr>
              <a:t> DRAFT </a:t>
            </a:r>
          </a:p>
          <a:p>
            <a:pPr algn="l" rtl="0">
              <a:defRPr sz="1000"/>
            </a:pPr>
            <a:r>
              <a:rPr lang="en-US" sz="1200" b="1" i="0" strike="noStrike">
                <a:solidFill>
                  <a:srgbClr val="FF0000"/>
                </a:solidFill>
                <a:latin typeface="Garamond"/>
              </a:rPr>
              <a:t>SUBJECT TO PENDING</a:t>
            </a:r>
          </a:p>
        </xdr:txBody>
      </xdr:sp>
      <xdr:sp macro="" textlink="">
        <xdr:nvSpPr>
          <xdr:cNvPr id="5" name="Rectangle 1334">
            <a:extLst>
              <a:ext uri="{FF2B5EF4-FFF2-40B4-BE49-F238E27FC236}">
                <a16:creationId xmlns:a16="http://schemas.microsoft.com/office/drawing/2014/main" xmlns="" id="{00000000-0008-0000-1100-000005000000}"/>
              </a:ext>
            </a:extLst>
          </xdr:cNvPr>
          <xdr:cNvSpPr>
            <a:spLocks noChangeArrowheads="1"/>
          </xdr:cNvSpPr>
        </xdr:nvSpPr>
        <xdr:spPr bwMode="auto">
          <a:xfrm>
            <a:off x="769" y="85"/>
            <a:ext cx="2" cy="1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000" b="0" i="1" strike="noStrike">
                <a:solidFill>
                  <a:srgbClr val="000000"/>
                </a:solidFill>
                <a:latin typeface="Garamond"/>
              </a:rPr>
              <a:t> </a:t>
            </a:r>
          </a:p>
        </xdr:txBody>
      </xdr:sp>
      <xdr:sp macro="" textlink="">
        <xdr:nvSpPr>
          <xdr:cNvPr id="6" name="Rectangle 1335">
            <a:extLst>
              <a:ext uri="{FF2B5EF4-FFF2-40B4-BE49-F238E27FC236}">
                <a16:creationId xmlns:a16="http://schemas.microsoft.com/office/drawing/2014/main" xmlns="" id="{00000000-0008-0000-1100-000006000000}"/>
              </a:ext>
            </a:extLst>
          </xdr:cNvPr>
          <xdr:cNvSpPr>
            <a:spLocks noChangeArrowheads="1"/>
          </xdr:cNvSpPr>
        </xdr:nvSpPr>
        <xdr:spPr bwMode="auto">
          <a:xfrm>
            <a:off x="787" y="88"/>
            <a:ext cx="139" cy="1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ctr" upright="1">
            <a:spAutoFit/>
          </a:bodyPr>
          <a:lstStyle/>
          <a:p>
            <a:pPr algn="ctr" rtl="0">
              <a:defRPr sz="1000"/>
            </a:pPr>
            <a:r>
              <a:rPr lang="en-US" sz="800" b="0" i="1" strike="noStrike">
                <a:solidFill>
                  <a:srgbClr val="FF0000"/>
                </a:solidFill>
                <a:latin typeface="Garamond"/>
              </a:rPr>
              <a:t> This document is in draft form. It is subject to</a:t>
            </a:r>
          </a:p>
        </xdr:txBody>
      </xdr:sp>
      <xdr:sp macro="" textlink="">
        <xdr:nvSpPr>
          <xdr:cNvPr id="7" name="Rectangle 1336">
            <a:extLst>
              <a:ext uri="{FF2B5EF4-FFF2-40B4-BE49-F238E27FC236}">
                <a16:creationId xmlns:a16="http://schemas.microsoft.com/office/drawing/2014/main" xmlns="" id="{00000000-0008-0000-1100-000007000000}"/>
              </a:ext>
            </a:extLst>
          </xdr:cNvPr>
          <xdr:cNvSpPr>
            <a:spLocks noChangeArrowheads="1"/>
          </xdr:cNvSpPr>
        </xdr:nvSpPr>
        <xdr:spPr bwMode="auto">
          <a:xfrm>
            <a:off x="783" y="100"/>
            <a:ext cx="129" cy="1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800" b="0" i="1" strike="noStrike">
                <a:solidFill>
                  <a:srgbClr val="FF0000"/>
                </a:solidFill>
                <a:latin typeface="Garamond"/>
              </a:rPr>
              <a:t>review and change and therefore its contents</a:t>
            </a:r>
          </a:p>
        </xdr:txBody>
      </xdr:sp>
      <xdr:sp macro="" textlink="">
        <xdr:nvSpPr>
          <xdr:cNvPr id="8" name="Rectangle 1337">
            <a:extLst>
              <a:ext uri="{FF2B5EF4-FFF2-40B4-BE49-F238E27FC236}">
                <a16:creationId xmlns:a16="http://schemas.microsoft.com/office/drawing/2014/main" xmlns="" id="{00000000-0008-0000-1100-000008000000}"/>
              </a:ext>
            </a:extLst>
          </xdr:cNvPr>
          <xdr:cNvSpPr>
            <a:spLocks noChangeArrowheads="1"/>
          </xdr:cNvSpPr>
        </xdr:nvSpPr>
        <xdr:spPr bwMode="auto">
          <a:xfrm>
            <a:off x="789" y="111"/>
            <a:ext cx="117" cy="1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800" b="0" i="1" strike="noStrike">
                <a:solidFill>
                  <a:srgbClr val="FF0000"/>
                </a:solidFill>
                <a:latin typeface="Garamond"/>
              </a:rPr>
              <a:t>cannot be relied upon as being accurate.</a:t>
            </a:r>
          </a:p>
        </xdr:txBody>
      </xdr:sp>
      <xdr:sp macro="" textlink="">
        <xdr:nvSpPr>
          <xdr:cNvPr id="9" name="Rectangle 1338">
            <a:extLst>
              <a:ext uri="{FF2B5EF4-FFF2-40B4-BE49-F238E27FC236}">
                <a16:creationId xmlns:a16="http://schemas.microsoft.com/office/drawing/2014/main" xmlns="" id="{00000000-0008-0000-1100-000009000000}"/>
              </a:ext>
            </a:extLst>
          </xdr:cNvPr>
          <xdr:cNvSpPr>
            <a:spLocks noChangeArrowheads="1"/>
          </xdr:cNvSpPr>
        </xdr:nvSpPr>
        <xdr:spPr bwMode="auto">
          <a:xfrm>
            <a:off x="927" y="112"/>
            <a:ext cx="1" cy="2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sp macro="" textlink="">
        <xdr:nvSpPr>
          <xdr:cNvPr id="10" name="Rectangle 1339">
            <a:extLst>
              <a:ext uri="{FF2B5EF4-FFF2-40B4-BE49-F238E27FC236}">
                <a16:creationId xmlns:a16="http://schemas.microsoft.com/office/drawing/2014/main" xmlns="" id="{00000000-0008-0000-1100-00000A000000}"/>
              </a:ext>
            </a:extLst>
          </xdr:cNvPr>
          <xdr:cNvSpPr>
            <a:spLocks noChangeArrowheads="1"/>
          </xdr:cNvSpPr>
        </xdr:nvSpPr>
        <xdr:spPr bwMode="auto">
          <a:xfrm>
            <a:off x="761" y="33"/>
            <a:ext cx="3" cy="3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1" name="Rectangle 1340">
            <a:extLst>
              <a:ext uri="{FF2B5EF4-FFF2-40B4-BE49-F238E27FC236}">
                <a16:creationId xmlns:a16="http://schemas.microsoft.com/office/drawing/2014/main" xmlns="" id="{00000000-0008-0000-1100-00000B000000}"/>
              </a:ext>
            </a:extLst>
          </xdr:cNvPr>
          <xdr:cNvSpPr>
            <a:spLocks noChangeArrowheads="1"/>
          </xdr:cNvSpPr>
        </xdr:nvSpPr>
        <xdr:spPr bwMode="auto">
          <a:xfrm>
            <a:off x="761" y="33"/>
            <a:ext cx="3" cy="3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2" name="Rectangle 1341">
            <a:extLst>
              <a:ext uri="{FF2B5EF4-FFF2-40B4-BE49-F238E27FC236}">
                <a16:creationId xmlns:a16="http://schemas.microsoft.com/office/drawing/2014/main" xmlns="" id="{00000000-0008-0000-1100-00000C000000}"/>
              </a:ext>
            </a:extLst>
          </xdr:cNvPr>
          <xdr:cNvSpPr>
            <a:spLocks noChangeArrowheads="1"/>
          </xdr:cNvSpPr>
        </xdr:nvSpPr>
        <xdr:spPr bwMode="auto">
          <a:xfrm>
            <a:off x="764" y="33"/>
            <a:ext cx="183" cy="3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3" name="Rectangle 1342">
            <a:extLst>
              <a:ext uri="{FF2B5EF4-FFF2-40B4-BE49-F238E27FC236}">
                <a16:creationId xmlns:a16="http://schemas.microsoft.com/office/drawing/2014/main" xmlns="" id="{00000000-0008-0000-1100-00000D000000}"/>
              </a:ext>
            </a:extLst>
          </xdr:cNvPr>
          <xdr:cNvSpPr>
            <a:spLocks noChangeArrowheads="1"/>
          </xdr:cNvSpPr>
        </xdr:nvSpPr>
        <xdr:spPr bwMode="auto">
          <a:xfrm>
            <a:off x="947" y="33"/>
            <a:ext cx="3" cy="3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4" name="Rectangle 1343">
            <a:extLst>
              <a:ext uri="{FF2B5EF4-FFF2-40B4-BE49-F238E27FC236}">
                <a16:creationId xmlns:a16="http://schemas.microsoft.com/office/drawing/2014/main" xmlns="" id="{00000000-0008-0000-1100-00000E000000}"/>
              </a:ext>
            </a:extLst>
          </xdr:cNvPr>
          <xdr:cNvSpPr>
            <a:spLocks noChangeArrowheads="1"/>
          </xdr:cNvSpPr>
        </xdr:nvSpPr>
        <xdr:spPr bwMode="auto">
          <a:xfrm>
            <a:off x="947" y="33"/>
            <a:ext cx="3" cy="3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5" name="Rectangle 1344">
            <a:extLst>
              <a:ext uri="{FF2B5EF4-FFF2-40B4-BE49-F238E27FC236}">
                <a16:creationId xmlns:a16="http://schemas.microsoft.com/office/drawing/2014/main" xmlns="" id="{00000000-0008-0000-1100-00000F000000}"/>
              </a:ext>
            </a:extLst>
          </xdr:cNvPr>
          <xdr:cNvSpPr>
            <a:spLocks noChangeArrowheads="1"/>
          </xdr:cNvSpPr>
        </xdr:nvSpPr>
        <xdr:spPr bwMode="auto">
          <a:xfrm>
            <a:off x="761" y="36"/>
            <a:ext cx="3" cy="96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6" name="Rectangle 1345">
            <a:extLst>
              <a:ext uri="{FF2B5EF4-FFF2-40B4-BE49-F238E27FC236}">
                <a16:creationId xmlns:a16="http://schemas.microsoft.com/office/drawing/2014/main" xmlns="" id="{00000000-0008-0000-1100-000010000000}"/>
              </a:ext>
            </a:extLst>
          </xdr:cNvPr>
          <xdr:cNvSpPr>
            <a:spLocks noChangeArrowheads="1"/>
          </xdr:cNvSpPr>
        </xdr:nvSpPr>
        <xdr:spPr bwMode="auto">
          <a:xfrm>
            <a:off x="947" y="36"/>
            <a:ext cx="3" cy="96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7" name="Rectangle 1346">
            <a:extLst>
              <a:ext uri="{FF2B5EF4-FFF2-40B4-BE49-F238E27FC236}">
                <a16:creationId xmlns:a16="http://schemas.microsoft.com/office/drawing/2014/main" xmlns="" id="{00000000-0008-0000-1100-000011000000}"/>
              </a:ext>
            </a:extLst>
          </xdr:cNvPr>
          <xdr:cNvSpPr>
            <a:spLocks noChangeArrowheads="1"/>
          </xdr:cNvSpPr>
        </xdr:nvSpPr>
        <xdr:spPr bwMode="auto">
          <a:xfrm>
            <a:off x="761" y="132"/>
            <a:ext cx="3" cy="3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8" name="Rectangle 1347">
            <a:extLst>
              <a:ext uri="{FF2B5EF4-FFF2-40B4-BE49-F238E27FC236}">
                <a16:creationId xmlns:a16="http://schemas.microsoft.com/office/drawing/2014/main" xmlns="" id="{00000000-0008-0000-1100-000012000000}"/>
              </a:ext>
            </a:extLst>
          </xdr:cNvPr>
          <xdr:cNvSpPr>
            <a:spLocks noChangeArrowheads="1"/>
          </xdr:cNvSpPr>
        </xdr:nvSpPr>
        <xdr:spPr bwMode="auto">
          <a:xfrm>
            <a:off x="761" y="132"/>
            <a:ext cx="3" cy="3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9" name="Rectangle 1348">
            <a:extLst>
              <a:ext uri="{FF2B5EF4-FFF2-40B4-BE49-F238E27FC236}">
                <a16:creationId xmlns:a16="http://schemas.microsoft.com/office/drawing/2014/main" xmlns="" id="{00000000-0008-0000-1100-000013000000}"/>
              </a:ext>
            </a:extLst>
          </xdr:cNvPr>
          <xdr:cNvSpPr>
            <a:spLocks noChangeArrowheads="1"/>
          </xdr:cNvSpPr>
        </xdr:nvSpPr>
        <xdr:spPr bwMode="auto">
          <a:xfrm>
            <a:off x="764" y="132"/>
            <a:ext cx="183" cy="3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20" name="Rectangle 1349">
            <a:extLst>
              <a:ext uri="{FF2B5EF4-FFF2-40B4-BE49-F238E27FC236}">
                <a16:creationId xmlns:a16="http://schemas.microsoft.com/office/drawing/2014/main" xmlns="" id="{00000000-0008-0000-1100-000014000000}"/>
              </a:ext>
            </a:extLst>
          </xdr:cNvPr>
          <xdr:cNvSpPr>
            <a:spLocks noChangeArrowheads="1"/>
          </xdr:cNvSpPr>
        </xdr:nvSpPr>
        <xdr:spPr bwMode="auto">
          <a:xfrm>
            <a:off x="947" y="132"/>
            <a:ext cx="3" cy="3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21" name="Rectangle 1350">
            <a:extLst>
              <a:ext uri="{FF2B5EF4-FFF2-40B4-BE49-F238E27FC236}">
                <a16:creationId xmlns:a16="http://schemas.microsoft.com/office/drawing/2014/main" xmlns="" id="{00000000-0008-0000-1100-000015000000}"/>
              </a:ext>
            </a:extLst>
          </xdr:cNvPr>
          <xdr:cNvSpPr>
            <a:spLocks noChangeArrowheads="1"/>
          </xdr:cNvSpPr>
        </xdr:nvSpPr>
        <xdr:spPr bwMode="auto">
          <a:xfrm>
            <a:off x="947" y="132"/>
            <a:ext cx="3" cy="3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</xdr:grpSp>
    <xdr:clientData/>
  </xdr:twoCellAnchor>
  <xdr:twoCellAnchor>
    <xdr:from>
      <xdr:col>17</xdr:col>
      <xdr:colOff>539750</xdr:colOff>
      <xdr:row>12</xdr:row>
      <xdr:rowOff>79375</xdr:rowOff>
    </xdr:from>
    <xdr:to>
      <xdr:col>20</xdr:col>
      <xdr:colOff>548528</xdr:colOff>
      <xdr:row>15</xdr:row>
      <xdr:rowOff>130175</xdr:rowOff>
    </xdr:to>
    <xdr:grpSp>
      <xdr:nvGrpSpPr>
        <xdr:cNvPr id="22" name="Group 1332">
          <a:extLst>
            <a:ext uri="{FF2B5EF4-FFF2-40B4-BE49-F238E27FC236}">
              <a16:creationId xmlns:a16="http://schemas.microsoft.com/office/drawing/2014/main" xmlns="" id="{00000000-0008-0000-1100-000016000000}"/>
            </a:ext>
          </a:extLst>
        </xdr:cNvPr>
        <xdr:cNvGrpSpPr>
          <a:grpSpLocks noChangeAspect="1"/>
        </xdr:cNvGrpSpPr>
      </xdr:nvGrpSpPr>
      <xdr:grpSpPr bwMode="auto">
        <a:xfrm>
          <a:off x="9857921" y="3268889"/>
          <a:ext cx="1837578" cy="812800"/>
          <a:chOff x="761" y="33"/>
          <a:chExt cx="189" cy="108"/>
        </a:xfrm>
      </xdr:grpSpPr>
      <xdr:sp macro="" textlink="">
        <xdr:nvSpPr>
          <xdr:cNvPr id="23" name="AutoShape 1331">
            <a:extLst>
              <a:ext uri="{FF2B5EF4-FFF2-40B4-BE49-F238E27FC236}">
                <a16:creationId xmlns:a16="http://schemas.microsoft.com/office/drawing/2014/main" xmlns="" id="{00000000-0008-0000-1100-0000170000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61" y="33"/>
            <a:ext cx="189" cy="10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sp macro="" textlink="">
        <xdr:nvSpPr>
          <xdr:cNvPr id="24" name="Rectangle 1333">
            <a:extLst>
              <a:ext uri="{FF2B5EF4-FFF2-40B4-BE49-F238E27FC236}">
                <a16:creationId xmlns:a16="http://schemas.microsoft.com/office/drawing/2014/main" xmlns="" id="{00000000-0008-0000-1100-000018000000}"/>
              </a:ext>
            </a:extLst>
          </xdr:cNvPr>
          <xdr:cNvSpPr>
            <a:spLocks noChangeArrowheads="1"/>
          </xdr:cNvSpPr>
        </xdr:nvSpPr>
        <xdr:spPr bwMode="auto">
          <a:xfrm>
            <a:off x="790" y="40"/>
            <a:ext cx="132" cy="3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ctr" upright="1">
            <a:spAutoFit/>
          </a:bodyPr>
          <a:lstStyle/>
          <a:p>
            <a:pPr algn="ctr" rtl="0">
              <a:defRPr sz="1000"/>
            </a:pPr>
            <a:r>
              <a:rPr lang="en-US" sz="1200" b="1" i="0" strike="noStrike">
                <a:solidFill>
                  <a:srgbClr val="FF0000"/>
                </a:solidFill>
                <a:latin typeface="Garamond"/>
              </a:rPr>
              <a:t> </a:t>
            </a:r>
            <a:r>
              <a:rPr lang="en-US" sz="2800" b="1" i="0" strike="noStrike">
                <a:solidFill>
                  <a:srgbClr val="FF0000"/>
                </a:solidFill>
                <a:latin typeface="Garamond"/>
              </a:rPr>
              <a:t>DRAFT</a:t>
            </a:r>
            <a:r>
              <a:rPr lang="en-US" sz="1200" b="1" i="0" strike="noStrike">
                <a:solidFill>
                  <a:srgbClr val="FF0000"/>
                </a:solidFill>
                <a:latin typeface="Garamond"/>
              </a:rPr>
              <a:t> </a:t>
            </a:r>
          </a:p>
        </xdr:txBody>
      </xdr:sp>
      <xdr:sp macro="" textlink="">
        <xdr:nvSpPr>
          <xdr:cNvPr id="25" name="Rectangle 1334">
            <a:extLst>
              <a:ext uri="{FF2B5EF4-FFF2-40B4-BE49-F238E27FC236}">
                <a16:creationId xmlns:a16="http://schemas.microsoft.com/office/drawing/2014/main" xmlns="" id="{00000000-0008-0000-1100-000019000000}"/>
              </a:ext>
            </a:extLst>
          </xdr:cNvPr>
          <xdr:cNvSpPr>
            <a:spLocks noChangeArrowheads="1"/>
          </xdr:cNvSpPr>
        </xdr:nvSpPr>
        <xdr:spPr bwMode="auto">
          <a:xfrm>
            <a:off x="769" y="85"/>
            <a:ext cx="2" cy="1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000" b="0" i="1" strike="noStrike">
                <a:solidFill>
                  <a:srgbClr val="000000"/>
                </a:solidFill>
                <a:latin typeface="Garamond"/>
              </a:rPr>
              <a:t> </a:t>
            </a:r>
          </a:p>
        </xdr:txBody>
      </xdr:sp>
      <xdr:sp macro="" textlink="">
        <xdr:nvSpPr>
          <xdr:cNvPr id="26" name="Rectangle 1335">
            <a:extLst>
              <a:ext uri="{FF2B5EF4-FFF2-40B4-BE49-F238E27FC236}">
                <a16:creationId xmlns:a16="http://schemas.microsoft.com/office/drawing/2014/main" xmlns="" id="{00000000-0008-0000-1100-00001A000000}"/>
              </a:ext>
            </a:extLst>
          </xdr:cNvPr>
          <xdr:cNvSpPr>
            <a:spLocks noChangeArrowheads="1"/>
          </xdr:cNvSpPr>
        </xdr:nvSpPr>
        <xdr:spPr bwMode="auto">
          <a:xfrm>
            <a:off x="787" y="88"/>
            <a:ext cx="139" cy="1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ctr" upright="1">
            <a:spAutoFit/>
          </a:bodyPr>
          <a:lstStyle/>
          <a:p>
            <a:pPr algn="ctr" rtl="0">
              <a:defRPr sz="1000"/>
            </a:pPr>
            <a:r>
              <a:rPr lang="en-US" sz="800" b="0" i="1" strike="noStrike">
                <a:solidFill>
                  <a:srgbClr val="FF0000"/>
                </a:solidFill>
                <a:latin typeface="Garamond"/>
              </a:rPr>
              <a:t> This document is in draft form. It is subject to</a:t>
            </a:r>
          </a:p>
        </xdr:txBody>
      </xdr:sp>
      <xdr:sp macro="" textlink="">
        <xdr:nvSpPr>
          <xdr:cNvPr id="27" name="Rectangle 1336">
            <a:extLst>
              <a:ext uri="{FF2B5EF4-FFF2-40B4-BE49-F238E27FC236}">
                <a16:creationId xmlns:a16="http://schemas.microsoft.com/office/drawing/2014/main" xmlns="" id="{00000000-0008-0000-1100-00001B000000}"/>
              </a:ext>
            </a:extLst>
          </xdr:cNvPr>
          <xdr:cNvSpPr>
            <a:spLocks noChangeArrowheads="1"/>
          </xdr:cNvSpPr>
        </xdr:nvSpPr>
        <xdr:spPr bwMode="auto">
          <a:xfrm>
            <a:off x="783" y="100"/>
            <a:ext cx="129" cy="1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800" b="0" i="1" strike="noStrike">
                <a:solidFill>
                  <a:srgbClr val="FF0000"/>
                </a:solidFill>
                <a:latin typeface="Garamond"/>
              </a:rPr>
              <a:t>review and change and therefore its contents</a:t>
            </a:r>
          </a:p>
        </xdr:txBody>
      </xdr:sp>
      <xdr:sp macro="" textlink="">
        <xdr:nvSpPr>
          <xdr:cNvPr id="28" name="Rectangle 1337">
            <a:extLst>
              <a:ext uri="{FF2B5EF4-FFF2-40B4-BE49-F238E27FC236}">
                <a16:creationId xmlns:a16="http://schemas.microsoft.com/office/drawing/2014/main" xmlns="" id="{00000000-0008-0000-1100-00001C000000}"/>
              </a:ext>
            </a:extLst>
          </xdr:cNvPr>
          <xdr:cNvSpPr>
            <a:spLocks noChangeArrowheads="1"/>
          </xdr:cNvSpPr>
        </xdr:nvSpPr>
        <xdr:spPr bwMode="auto">
          <a:xfrm>
            <a:off x="789" y="111"/>
            <a:ext cx="117" cy="1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800" b="0" i="1" strike="noStrike">
                <a:solidFill>
                  <a:srgbClr val="FF0000"/>
                </a:solidFill>
                <a:latin typeface="Garamond"/>
              </a:rPr>
              <a:t>cannot be relied upon as being accurate.</a:t>
            </a:r>
          </a:p>
        </xdr:txBody>
      </xdr:sp>
      <xdr:sp macro="" textlink="">
        <xdr:nvSpPr>
          <xdr:cNvPr id="29" name="Rectangle 1338">
            <a:extLst>
              <a:ext uri="{FF2B5EF4-FFF2-40B4-BE49-F238E27FC236}">
                <a16:creationId xmlns:a16="http://schemas.microsoft.com/office/drawing/2014/main" xmlns="" id="{00000000-0008-0000-1100-00001D000000}"/>
              </a:ext>
            </a:extLst>
          </xdr:cNvPr>
          <xdr:cNvSpPr>
            <a:spLocks noChangeArrowheads="1"/>
          </xdr:cNvSpPr>
        </xdr:nvSpPr>
        <xdr:spPr bwMode="auto">
          <a:xfrm>
            <a:off x="927" y="112"/>
            <a:ext cx="1" cy="2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sp macro="" textlink="">
        <xdr:nvSpPr>
          <xdr:cNvPr id="30" name="Rectangle 1339">
            <a:extLst>
              <a:ext uri="{FF2B5EF4-FFF2-40B4-BE49-F238E27FC236}">
                <a16:creationId xmlns:a16="http://schemas.microsoft.com/office/drawing/2014/main" xmlns="" id="{00000000-0008-0000-1100-00001E000000}"/>
              </a:ext>
            </a:extLst>
          </xdr:cNvPr>
          <xdr:cNvSpPr>
            <a:spLocks noChangeArrowheads="1"/>
          </xdr:cNvSpPr>
        </xdr:nvSpPr>
        <xdr:spPr bwMode="auto">
          <a:xfrm>
            <a:off x="761" y="33"/>
            <a:ext cx="3" cy="3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31" name="Rectangle 1340">
            <a:extLst>
              <a:ext uri="{FF2B5EF4-FFF2-40B4-BE49-F238E27FC236}">
                <a16:creationId xmlns:a16="http://schemas.microsoft.com/office/drawing/2014/main" xmlns="" id="{00000000-0008-0000-1100-00001F000000}"/>
              </a:ext>
            </a:extLst>
          </xdr:cNvPr>
          <xdr:cNvSpPr>
            <a:spLocks noChangeArrowheads="1"/>
          </xdr:cNvSpPr>
        </xdr:nvSpPr>
        <xdr:spPr bwMode="auto">
          <a:xfrm>
            <a:off x="761" y="33"/>
            <a:ext cx="3" cy="3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32" name="Rectangle 1341">
            <a:extLst>
              <a:ext uri="{FF2B5EF4-FFF2-40B4-BE49-F238E27FC236}">
                <a16:creationId xmlns:a16="http://schemas.microsoft.com/office/drawing/2014/main" xmlns="" id="{00000000-0008-0000-1100-000020000000}"/>
              </a:ext>
            </a:extLst>
          </xdr:cNvPr>
          <xdr:cNvSpPr>
            <a:spLocks noChangeArrowheads="1"/>
          </xdr:cNvSpPr>
        </xdr:nvSpPr>
        <xdr:spPr bwMode="auto">
          <a:xfrm>
            <a:off x="764" y="33"/>
            <a:ext cx="183" cy="3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33" name="Rectangle 1342">
            <a:extLst>
              <a:ext uri="{FF2B5EF4-FFF2-40B4-BE49-F238E27FC236}">
                <a16:creationId xmlns:a16="http://schemas.microsoft.com/office/drawing/2014/main" xmlns="" id="{00000000-0008-0000-1100-000021000000}"/>
              </a:ext>
            </a:extLst>
          </xdr:cNvPr>
          <xdr:cNvSpPr>
            <a:spLocks noChangeArrowheads="1"/>
          </xdr:cNvSpPr>
        </xdr:nvSpPr>
        <xdr:spPr bwMode="auto">
          <a:xfrm>
            <a:off x="947" y="33"/>
            <a:ext cx="3" cy="3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34" name="Rectangle 1343">
            <a:extLst>
              <a:ext uri="{FF2B5EF4-FFF2-40B4-BE49-F238E27FC236}">
                <a16:creationId xmlns:a16="http://schemas.microsoft.com/office/drawing/2014/main" xmlns="" id="{00000000-0008-0000-1100-000022000000}"/>
              </a:ext>
            </a:extLst>
          </xdr:cNvPr>
          <xdr:cNvSpPr>
            <a:spLocks noChangeArrowheads="1"/>
          </xdr:cNvSpPr>
        </xdr:nvSpPr>
        <xdr:spPr bwMode="auto">
          <a:xfrm>
            <a:off x="947" y="33"/>
            <a:ext cx="3" cy="3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35" name="Rectangle 1344">
            <a:extLst>
              <a:ext uri="{FF2B5EF4-FFF2-40B4-BE49-F238E27FC236}">
                <a16:creationId xmlns:a16="http://schemas.microsoft.com/office/drawing/2014/main" xmlns="" id="{00000000-0008-0000-1100-000023000000}"/>
              </a:ext>
            </a:extLst>
          </xdr:cNvPr>
          <xdr:cNvSpPr>
            <a:spLocks noChangeArrowheads="1"/>
          </xdr:cNvSpPr>
        </xdr:nvSpPr>
        <xdr:spPr bwMode="auto">
          <a:xfrm>
            <a:off x="761" y="36"/>
            <a:ext cx="3" cy="96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36" name="Rectangle 1345">
            <a:extLst>
              <a:ext uri="{FF2B5EF4-FFF2-40B4-BE49-F238E27FC236}">
                <a16:creationId xmlns:a16="http://schemas.microsoft.com/office/drawing/2014/main" xmlns="" id="{00000000-0008-0000-1100-000024000000}"/>
              </a:ext>
            </a:extLst>
          </xdr:cNvPr>
          <xdr:cNvSpPr>
            <a:spLocks noChangeArrowheads="1"/>
          </xdr:cNvSpPr>
        </xdr:nvSpPr>
        <xdr:spPr bwMode="auto">
          <a:xfrm>
            <a:off x="947" y="36"/>
            <a:ext cx="3" cy="96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37" name="Rectangle 1346">
            <a:extLst>
              <a:ext uri="{FF2B5EF4-FFF2-40B4-BE49-F238E27FC236}">
                <a16:creationId xmlns:a16="http://schemas.microsoft.com/office/drawing/2014/main" xmlns="" id="{00000000-0008-0000-1100-000025000000}"/>
              </a:ext>
            </a:extLst>
          </xdr:cNvPr>
          <xdr:cNvSpPr>
            <a:spLocks noChangeArrowheads="1"/>
          </xdr:cNvSpPr>
        </xdr:nvSpPr>
        <xdr:spPr bwMode="auto">
          <a:xfrm>
            <a:off x="761" y="132"/>
            <a:ext cx="3" cy="3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38" name="Rectangle 1347">
            <a:extLst>
              <a:ext uri="{FF2B5EF4-FFF2-40B4-BE49-F238E27FC236}">
                <a16:creationId xmlns:a16="http://schemas.microsoft.com/office/drawing/2014/main" xmlns="" id="{00000000-0008-0000-1100-000026000000}"/>
              </a:ext>
            </a:extLst>
          </xdr:cNvPr>
          <xdr:cNvSpPr>
            <a:spLocks noChangeArrowheads="1"/>
          </xdr:cNvSpPr>
        </xdr:nvSpPr>
        <xdr:spPr bwMode="auto">
          <a:xfrm>
            <a:off x="761" y="132"/>
            <a:ext cx="3" cy="3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39" name="Rectangle 1348">
            <a:extLst>
              <a:ext uri="{FF2B5EF4-FFF2-40B4-BE49-F238E27FC236}">
                <a16:creationId xmlns:a16="http://schemas.microsoft.com/office/drawing/2014/main" xmlns="" id="{00000000-0008-0000-1100-000027000000}"/>
              </a:ext>
            </a:extLst>
          </xdr:cNvPr>
          <xdr:cNvSpPr>
            <a:spLocks noChangeArrowheads="1"/>
          </xdr:cNvSpPr>
        </xdr:nvSpPr>
        <xdr:spPr bwMode="auto">
          <a:xfrm>
            <a:off x="764" y="132"/>
            <a:ext cx="183" cy="3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40" name="Rectangle 1349">
            <a:extLst>
              <a:ext uri="{FF2B5EF4-FFF2-40B4-BE49-F238E27FC236}">
                <a16:creationId xmlns:a16="http://schemas.microsoft.com/office/drawing/2014/main" xmlns="" id="{00000000-0008-0000-1100-000028000000}"/>
              </a:ext>
            </a:extLst>
          </xdr:cNvPr>
          <xdr:cNvSpPr>
            <a:spLocks noChangeArrowheads="1"/>
          </xdr:cNvSpPr>
        </xdr:nvSpPr>
        <xdr:spPr bwMode="auto">
          <a:xfrm>
            <a:off x="947" y="132"/>
            <a:ext cx="3" cy="3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41" name="Rectangle 1350">
            <a:extLst>
              <a:ext uri="{FF2B5EF4-FFF2-40B4-BE49-F238E27FC236}">
                <a16:creationId xmlns:a16="http://schemas.microsoft.com/office/drawing/2014/main" xmlns="" id="{00000000-0008-0000-1100-000029000000}"/>
              </a:ext>
            </a:extLst>
          </xdr:cNvPr>
          <xdr:cNvSpPr>
            <a:spLocks noChangeArrowheads="1"/>
          </xdr:cNvSpPr>
        </xdr:nvSpPr>
        <xdr:spPr bwMode="auto">
          <a:xfrm>
            <a:off x="947" y="132"/>
            <a:ext cx="3" cy="3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</xdr:grpSp>
    <xdr:clientData/>
  </xdr:twoCellAnchor>
  <xdr:twoCellAnchor>
    <xdr:from>
      <xdr:col>15</xdr:col>
      <xdr:colOff>76200</xdr:colOff>
      <xdr:row>2</xdr:row>
      <xdr:rowOff>190500</xdr:rowOff>
    </xdr:from>
    <xdr:to>
      <xdr:col>18</xdr:col>
      <xdr:colOff>86772</xdr:colOff>
      <xdr:row>6</xdr:row>
      <xdr:rowOff>208722</xdr:rowOff>
    </xdr:to>
    <xdr:grpSp>
      <xdr:nvGrpSpPr>
        <xdr:cNvPr id="42" name="Group 1332">
          <a:extLst>
            <a:ext uri="{FF2B5EF4-FFF2-40B4-BE49-F238E27FC236}">
              <a16:creationId xmlns:a16="http://schemas.microsoft.com/office/drawing/2014/main" xmlns="" id="{00000000-0008-0000-1100-00002A000000}"/>
            </a:ext>
          </a:extLst>
        </xdr:cNvPr>
        <xdr:cNvGrpSpPr>
          <a:grpSpLocks noChangeAspect="1"/>
        </xdr:cNvGrpSpPr>
      </xdr:nvGrpSpPr>
      <xdr:grpSpPr bwMode="auto">
        <a:xfrm>
          <a:off x="8392886" y="756557"/>
          <a:ext cx="1861143" cy="1106794"/>
          <a:chOff x="761" y="33"/>
          <a:chExt cx="189" cy="108"/>
        </a:xfrm>
      </xdr:grpSpPr>
      <xdr:sp macro="" textlink="">
        <xdr:nvSpPr>
          <xdr:cNvPr id="43" name="AutoShape 1331">
            <a:extLst>
              <a:ext uri="{FF2B5EF4-FFF2-40B4-BE49-F238E27FC236}">
                <a16:creationId xmlns:a16="http://schemas.microsoft.com/office/drawing/2014/main" xmlns="" id="{00000000-0008-0000-1100-00002B0000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61" y="33"/>
            <a:ext cx="189" cy="10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sp macro="" textlink="">
        <xdr:nvSpPr>
          <xdr:cNvPr id="44" name="Rectangle 1333">
            <a:extLst>
              <a:ext uri="{FF2B5EF4-FFF2-40B4-BE49-F238E27FC236}">
                <a16:creationId xmlns:a16="http://schemas.microsoft.com/office/drawing/2014/main" xmlns="" id="{00000000-0008-0000-1100-00002C000000}"/>
              </a:ext>
            </a:extLst>
          </xdr:cNvPr>
          <xdr:cNvSpPr>
            <a:spLocks noChangeArrowheads="1"/>
          </xdr:cNvSpPr>
        </xdr:nvSpPr>
        <xdr:spPr bwMode="auto">
          <a:xfrm>
            <a:off x="790" y="40"/>
            <a:ext cx="132" cy="3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ctr" upright="1">
            <a:spAutoFit/>
          </a:bodyPr>
          <a:lstStyle/>
          <a:p>
            <a:pPr algn="ctr" rtl="0">
              <a:defRPr sz="1000"/>
            </a:pPr>
            <a:r>
              <a:rPr lang="en-US" sz="1200" b="1" i="0" strike="noStrike">
                <a:solidFill>
                  <a:srgbClr val="FF0000"/>
                </a:solidFill>
                <a:latin typeface="Garamond"/>
              </a:rPr>
              <a:t> </a:t>
            </a:r>
            <a:r>
              <a:rPr lang="en-US" sz="2800" b="1" i="0" strike="noStrike">
                <a:solidFill>
                  <a:srgbClr val="FF0000"/>
                </a:solidFill>
                <a:latin typeface="Garamond"/>
              </a:rPr>
              <a:t>DRAFT</a:t>
            </a:r>
            <a:r>
              <a:rPr lang="en-US" sz="1200" b="1" i="0" strike="noStrike">
                <a:solidFill>
                  <a:srgbClr val="FF0000"/>
                </a:solidFill>
                <a:latin typeface="Garamond"/>
              </a:rPr>
              <a:t> </a:t>
            </a:r>
          </a:p>
        </xdr:txBody>
      </xdr:sp>
      <xdr:sp macro="" textlink="">
        <xdr:nvSpPr>
          <xdr:cNvPr id="45" name="Rectangle 1334">
            <a:extLst>
              <a:ext uri="{FF2B5EF4-FFF2-40B4-BE49-F238E27FC236}">
                <a16:creationId xmlns:a16="http://schemas.microsoft.com/office/drawing/2014/main" xmlns="" id="{00000000-0008-0000-1100-00002D000000}"/>
              </a:ext>
            </a:extLst>
          </xdr:cNvPr>
          <xdr:cNvSpPr>
            <a:spLocks noChangeArrowheads="1"/>
          </xdr:cNvSpPr>
        </xdr:nvSpPr>
        <xdr:spPr bwMode="auto">
          <a:xfrm>
            <a:off x="769" y="85"/>
            <a:ext cx="2" cy="1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000" b="0" i="1" strike="noStrike">
                <a:solidFill>
                  <a:srgbClr val="000000"/>
                </a:solidFill>
                <a:latin typeface="Garamond"/>
              </a:rPr>
              <a:t> </a:t>
            </a:r>
          </a:p>
        </xdr:txBody>
      </xdr:sp>
      <xdr:sp macro="" textlink="">
        <xdr:nvSpPr>
          <xdr:cNvPr id="46" name="Rectangle 1335">
            <a:extLst>
              <a:ext uri="{FF2B5EF4-FFF2-40B4-BE49-F238E27FC236}">
                <a16:creationId xmlns:a16="http://schemas.microsoft.com/office/drawing/2014/main" xmlns="" id="{00000000-0008-0000-1100-00002E000000}"/>
              </a:ext>
            </a:extLst>
          </xdr:cNvPr>
          <xdr:cNvSpPr>
            <a:spLocks noChangeArrowheads="1"/>
          </xdr:cNvSpPr>
        </xdr:nvSpPr>
        <xdr:spPr bwMode="auto">
          <a:xfrm>
            <a:off x="787" y="88"/>
            <a:ext cx="139" cy="1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ctr" upright="1">
            <a:spAutoFit/>
          </a:bodyPr>
          <a:lstStyle/>
          <a:p>
            <a:pPr algn="ctr" rtl="0">
              <a:defRPr sz="1000"/>
            </a:pPr>
            <a:r>
              <a:rPr lang="en-US" sz="800" b="0" i="1" strike="noStrike">
                <a:solidFill>
                  <a:srgbClr val="FF0000"/>
                </a:solidFill>
                <a:latin typeface="Garamond"/>
              </a:rPr>
              <a:t> This document is in draft form. It is subject to</a:t>
            </a:r>
          </a:p>
        </xdr:txBody>
      </xdr:sp>
      <xdr:sp macro="" textlink="">
        <xdr:nvSpPr>
          <xdr:cNvPr id="47" name="Rectangle 1336">
            <a:extLst>
              <a:ext uri="{FF2B5EF4-FFF2-40B4-BE49-F238E27FC236}">
                <a16:creationId xmlns:a16="http://schemas.microsoft.com/office/drawing/2014/main" xmlns="" id="{00000000-0008-0000-1100-00002F000000}"/>
              </a:ext>
            </a:extLst>
          </xdr:cNvPr>
          <xdr:cNvSpPr>
            <a:spLocks noChangeArrowheads="1"/>
          </xdr:cNvSpPr>
        </xdr:nvSpPr>
        <xdr:spPr bwMode="auto">
          <a:xfrm>
            <a:off x="783" y="100"/>
            <a:ext cx="129" cy="1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800" b="0" i="1" strike="noStrike">
                <a:solidFill>
                  <a:srgbClr val="FF0000"/>
                </a:solidFill>
                <a:latin typeface="Garamond"/>
              </a:rPr>
              <a:t>review and change and therefore its contents</a:t>
            </a:r>
          </a:p>
        </xdr:txBody>
      </xdr:sp>
      <xdr:sp macro="" textlink="">
        <xdr:nvSpPr>
          <xdr:cNvPr id="48" name="Rectangle 1337">
            <a:extLst>
              <a:ext uri="{FF2B5EF4-FFF2-40B4-BE49-F238E27FC236}">
                <a16:creationId xmlns:a16="http://schemas.microsoft.com/office/drawing/2014/main" xmlns="" id="{00000000-0008-0000-1100-000030000000}"/>
              </a:ext>
            </a:extLst>
          </xdr:cNvPr>
          <xdr:cNvSpPr>
            <a:spLocks noChangeArrowheads="1"/>
          </xdr:cNvSpPr>
        </xdr:nvSpPr>
        <xdr:spPr bwMode="auto">
          <a:xfrm>
            <a:off x="789" y="111"/>
            <a:ext cx="117" cy="1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800" b="0" i="1" strike="noStrike">
                <a:solidFill>
                  <a:srgbClr val="FF0000"/>
                </a:solidFill>
                <a:latin typeface="Garamond"/>
              </a:rPr>
              <a:t>cannot be relied upon as being accurate.</a:t>
            </a:r>
          </a:p>
        </xdr:txBody>
      </xdr:sp>
      <xdr:sp macro="" textlink="">
        <xdr:nvSpPr>
          <xdr:cNvPr id="49" name="Rectangle 1338">
            <a:extLst>
              <a:ext uri="{FF2B5EF4-FFF2-40B4-BE49-F238E27FC236}">
                <a16:creationId xmlns:a16="http://schemas.microsoft.com/office/drawing/2014/main" xmlns="" id="{00000000-0008-0000-1100-000031000000}"/>
              </a:ext>
            </a:extLst>
          </xdr:cNvPr>
          <xdr:cNvSpPr>
            <a:spLocks noChangeArrowheads="1"/>
          </xdr:cNvSpPr>
        </xdr:nvSpPr>
        <xdr:spPr bwMode="auto">
          <a:xfrm>
            <a:off x="927" y="112"/>
            <a:ext cx="1" cy="2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sp macro="" textlink="">
        <xdr:nvSpPr>
          <xdr:cNvPr id="50" name="Rectangle 1339">
            <a:extLst>
              <a:ext uri="{FF2B5EF4-FFF2-40B4-BE49-F238E27FC236}">
                <a16:creationId xmlns:a16="http://schemas.microsoft.com/office/drawing/2014/main" xmlns="" id="{00000000-0008-0000-1100-000032000000}"/>
              </a:ext>
            </a:extLst>
          </xdr:cNvPr>
          <xdr:cNvSpPr>
            <a:spLocks noChangeArrowheads="1"/>
          </xdr:cNvSpPr>
        </xdr:nvSpPr>
        <xdr:spPr bwMode="auto">
          <a:xfrm>
            <a:off x="761" y="33"/>
            <a:ext cx="3" cy="3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51" name="Rectangle 1340">
            <a:extLst>
              <a:ext uri="{FF2B5EF4-FFF2-40B4-BE49-F238E27FC236}">
                <a16:creationId xmlns:a16="http://schemas.microsoft.com/office/drawing/2014/main" xmlns="" id="{00000000-0008-0000-1100-000033000000}"/>
              </a:ext>
            </a:extLst>
          </xdr:cNvPr>
          <xdr:cNvSpPr>
            <a:spLocks noChangeArrowheads="1"/>
          </xdr:cNvSpPr>
        </xdr:nvSpPr>
        <xdr:spPr bwMode="auto">
          <a:xfrm>
            <a:off x="761" y="33"/>
            <a:ext cx="3" cy="3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52" name="Rectangle 1341">
            <a:extLst>
              <a:ext uri="{FF2B5EF4-FFF2-40B4-BE49-F238E27FC236}">
                <a16:creationId xmlns:a16="http://schemas.microsoft.com/office/drawing/2014/main" xmlns="" id="{00000000-0008-0000-1100-000034000000}"/>
              </a:ext>
            </a:extLst>
          </xdr:cNvPr>
          <xdr:cNvSpPr>
            <a:spLocks noChangeArrowheads="1"/>
          </xdr:cNvSpPr>
        </xdr:nvSpPr>
        <xdr:spPr bwMode="auto">
          <a:xfrm>
            <a:off x="764" y="33"/>
            <a:ext cx="183" cy="3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53" name="Rectangle 1342">
            <a:extLst>
              <a:ext uri="{FF2B5EF4-FFF2-40B4-BE49-F238E27FC236}">
                <a16:creationId xmlns:a16="http://schemas.microsoft.com/office/drawing/2014/main" xmlns="" id="{00000000-0008-0000-1100-000035000000}"/>
              </a:ext>
            </a:extLst>
          </xdr:cNvPr>
          <xdr:cNvSpPr>
            <a:spLocks noChangeArrowheads="1"/>
          </xdr:cNvSpPr>
        </xdr:nvSpPr>
        <xdr:spPr bwMode="auto">
          <a:xfrm>
            <a:off x="947" y="33"/>
            <a:ext cx="3" cy="3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54" name="Rectangle 1343">
            <a:extLst>
              <a:ext uri="{FF2B5EF4-FFF2-40B4-BE49-F238E27FC236}">
                <a16:creationId xmlns:a16="http://schemas.microsoft.com/office/drawing/2014/main" xmlns="" id="{00000000-0008-0000-1100-000036000000}"/>
              </a:ext>
            </a:extLst>
          </xdr:cNvPr>
          <xdr:cNvSpPr>
            <a:spLocks noChangeArrowheads="1"/>
          </xdr:cNvSpPr>
        </xdr:nvSpPr>
        <xdr:spPr bwMode="auto">
          <a:xfrm>
            <a:off x="947" y="33"/>
            <a:ext cx="3" cy="3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55" name="Rectangle 1344">
            <a:extLst>
              <a:ext uri="{FF2B5EF4-FFF2-40B4-BE49-F238E27FC236}">
                <a16:creationId xmlns:a16="http://schemas.microsoft.com/office/drawing/2014/main" xmlns="" id="{00000000-0008-0000-1100-000037000000}"/>
              </a:ext>
            </a:extLst>
          </xdr:cNvPr>
          <xdr:cNvSpPr>
            <a:spLocks noChangeArrowheads="1"/>
          </xdr:cNvSpPr>
        </xdr:nvSpPr>
        <xdr:spPr bwMode="auto">
          <a:xfrm>
            <a:off x="761" y="36"/>
            <a:ext cx="3" cy="96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56" name="Rectangle 1345">
            <a:extLst>
              <a:ext uri="{FF2B5EF4-FFF2-40B4-BE49-F238E27FC236}">
                <a16:creationId xmlns:a16="http://schemas.microsoft.com/office/drawing/2014/main" xmlns="" id="{00000000-0008-0000-1100-000038000000}"/>
              </a:ext>
            </a:extLst>
          </xdr:cNvPr>
          <xdr:cNvSpPr>
            <a:spLocks noChangeArrowheads="1"/>
          </xdr:cNvSpPr>
        </xdr:nvSpPr>
        <xdr:spPr bwMode="auto">
          <a:xfrm>
            <a:off x="947" y="36"/>
            <a:ext cx="3" cy="96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57" name="Rectangle 1346">
            <a:extLst>
              <a:ext uri="{FF2B5EF4-FFF2-40B4-BE49-F238E27FC236}">
                <a16:creationId xmlns:a16="http://schemas.microsoft.com/office/drawing/2014/main" xmlns="" id="{00000000-0008-0000-1100-000039000000}"/>
              </a:ext>
            </a:extLst>
          </xdr:cNvPr>
          <xdr:cNvSpPr>
            <a:spLocks noChangeArrowheads="1"/>
          </xdr:cNvSpPr>
        </xdr:nvSpPr>
        <xdr:spPr bwMode="auto">
          <a:xfrm>
            <a:off x="761" y="132"/>
            <a:ext cx="3" cy="3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58" name="Rectangle 1347">
            <a:extLst>
              <a:ext uri="{FF2B5EF4-FFF2-40B4-BE49-F238E27FC236}">
                <a16:creationId xmlns:a16="http://schemas.microsoft.com/office/drawing/2014/main" xmlns="" id="{00000000-0008-0000-1100-00003A000000}"/>
              </a:ext>
            </a:extLst>
          </xdr:cNvPr>
          <xdr:cNvSpPr>
            <a:spLocks noChangeArrowheads="1"/>
          </xdr:cNvSpPr>
        </xdr:nvSpPr>
        <xdr:spPr bwMode="auto">
          <a:xfrm>
            <a:off x="761" y="132"/>
            <a:ext cx="3" cy="3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59" name="Rectangle 1348">
            <a:extLst>
              <a:ext uri="{FF2B5EF4-FFF2-40B4-BE49-F238E27FC236}">
                <a16:creationId xmlns:a16="http://schemas.microsoft.com/office/drawing/2014/main" xmlns="" id="{00000000-0008-0000-1100-00003B000000}"/>
              </a:ext>
            </a:extLst>
          </xdr:cNvPr>
          <xdr:cNvSpPr>
            <a:spLocks noChangeArrowheads="1"/>
          </xdr:cNvSpPr>
        </xdr:nvSpPr>
        <xdr:spPr bwMode="auto">
          <a:xfrm>
            <a:off x="764" y="132"/>
            <a:ext cx="183" cy="3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60" name="Rectangle 1349">
            <a:extLst>
              <a:ext uri="{FF2B5EF4-FFF2-40B4-BE49-F238E27FC236}">
                <a16:creationId xmlns:a16="http://schemas.microsoft.com/office/drawing/2014/main" xmlns="" id="{00000000-0008-0000-1100-00003C000000}"/>
              </a:ext>
            </a:extLst>
          </xdr:cNvPr>
          <xdr:cNvSpPr>
            <a:spLocks noChangeArrowheads="1"/>
          </xdr:cNvSpPr>
        </xdr:nvSpPr>
        <xdr:spPr bwMode="auto">
          <a:xfrm>
            <a:off x="947" y="132"/>
            <a:ext cx="3" cy="3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61" name="Rectangle 1350">
            <a:extLst>
              <a:ext uri="{FF2B5EF4-FFF2-40B4-BE49-F238E27FC236}">
                <a16:creationId xmlns:a16="http://schemas.microsoft.com/office/drawing/2014/main" xmlns="" id="{00000000-0008-0000-1100-00003D000000}"/>
              </a:ext>
            </a:extLst>
          </xdr:cNvPr>
          <xdr:cNvSpPr>
            <a:spLocks noChangeArrowheads="1"/>
          </xdr:cNvSpPr>
        </xdr:nvSpPr>
        <xdr:spPr bwMode="auto">
          <a:xfrm>
            <a:off x="947" y="132"/>
            <a:ext cx="3" cy="3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</xdr:grpSp>
    <xdr:clientData/>
  </xdr:twoCellAnchor>
  <xdr:twoCellAnchor editAs="oneCell">
    <xdr:from>
      <xdr:col>18</xdr:col>
      <xdr:colOff>101600</xdr:colOff>
      <xdr:row>27</xdr:row>
      <xdr:rowOff>200025</xdr:rowOff>
    </xdr:from>
    <xdr:to>
      <xdr:col>22</xdr:col>
      <xdr:colOff>172821</xdr:colOff>
      <xdr:row>31</xdr:row>
      <xdr:rowOff>14</xdr:rowOff>
    </xdr:to>
    <xdr:pic>
      <xdr:nvPicPr>
        <xdr:cNvPr id="62" name="Picture 61">
          <a:extLst>
            <a:ext uri="{FF2B5EF4-FFF2-40B4-BE49-F238E27FC236}">
              <a16:creationId xmlns:a16="http://schemas.microsoft.com/office/drawing/2014/main" xmlns="" id="{00000000-0008-0000-11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64800" y="7200900"/>
          <a:ext cx="2633447" cy="859611"/>
        </a:xfrm>
        <a:prstGeom prst="rect">
          <a:avLst/>
        </a:prstGeom>
      </xdr:spPr>
    </xdr:pic>
    <xdr:clientData/>
  </xdr:twoCellAnchor>
  <xdr:twoCellAnchor editAs="oneCell">
    <xdr:from>
      <xdr:col>15</xdr:col>
      <xdr:colOff>117475</xdr:colOff>
      <xdr:row>54</xdr:row>
      <xdr:rowOff>234950</xdr:rowOff>
    </xdr:from>
    <xdr:to>
      <xdr:col>19</xdr:col>
      <xdr:colOff>750672</xdr:colOff>
      <xdr:row>58</xdr:row>
      <xdr:rowOff>145859</xdr:rowOff>
    </xdr:to>
    <xdr:pic>
      <xdr:nvPicPr>
        <xdr:cNvPr id="63" name="Picture 62">
          <a:extLst>
            <a:ext uri="{FF2B5EF4-FFF2-40B4-BE49-F238E27FC236}">
              <a16:creationId xmlns:a16="http://schemas.microsoft.com/office/drawing/2014/main" xmlns="" id="{00000000-0008-0000-11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13775" y="13760450"/>
          <a:ext cx="2633447" cy="863409"/>
        </a:xfrm>
        <a:prstGeom prst="rect">
          <a:avLst/>
        </a:prstGeom>
      </xdr:spPr>
    </xdr:pic>
    <xdr:clientData/>
  </xdr:twoCellAnchor>
  <xdr:twoCellAnchor>
    <xdr:from>
      <xdr:col>15</xdr:col>
      <xdr:colOff>87923</xdr:colOff>
      <xdr:row>6</xdr:row>
      <xdr:rowOff>212480</xdr:rowOff>
    </xdr:from>
    <xdr:to>
      <xdr:col>17</xdr:col>
      <xdr:colOff>647131</xdr:colOff>
      <xdr:row>9</xdr:row>
      <xdr:rowOff>256011</xdr:rowOff>
    </xdr:to>
    <xdr:pic>
      <xdr:nvPicPr>
        <xdr:cNvPr id="64" name="Picture 14">
          <a:extLst>
            <a:ext uri="{FF2B5EF4-FFF2-40B4-BE49-F238E27FC236}">
              <a16:creationId xmlns:a16="http://schemas.microsoft.com/office/drawing/2014/main" xmlns="" id="{00000000-0008-0000-11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993673" y="1853711"/>
          <a:ext cx="1570323" cy="8348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</xdr:col>
      <xdr:colOff>102577</xdr:colOff>
      <xdr:row>59</xdr:row>
      <xdr:rowOff>175847</xdr:rowOff>
    </xdr:from>
    <xdr:to>
      <xdr:col>19</xdr:col>
      <xdr:colOff>735081</xdr:colOff>
      <xdr:row>62</xdr:row>
      <xdr:rowOff>225977</xdr:rowOff>
    </xdr:to>
    <xdr:pic>
      <xdr:nvPicPr>
        <xdr:cNvPr id="65" name="Picture 64">
          <a:extLst>
            <a:ext uri="{FF2B5EF4-FFF2-40B4-BE49-F238E27FC236}">
              <a16:creationId xmlns:a16="http://schemas.microsoft.com/office/drawing/2014/main" xmlns="" id="{00000000-0008-0000-1100-00004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08327" y="11180885"/>
          <a:ext cx="2632754" cy="84143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ATA\Bee%20Sing\KIL334\YE00\Ideal%20Reno\awpI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%20file\Sap\Awps\SAP%20Urus%20Harta%20Sdn%20Bhd\cya_URUSHARTA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StandardDoc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User\Application%20Data\Microsoft\Excel\StandardDoc\Nst334_Awp1_without%20adj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DATA\Bee%20Sing\KIL334\YE00\Ideal%20Reno\awpIR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KL\abacus\ABACUS-SCH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09BB837\CA%20WORKSHEET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78AE38\tayakam-fina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microsoft.com/office/2006/relationships/xlExternalLinkPath/xlPathMissing" Target="Loan%20Manager1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bkdtm\My%20Documents\Job\TRU-Group'03\TUC\DETAILAC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Administrator\Desktop\Documents%20and%20Settings\Piano\Desktop\CM_2552\Detail%20FS\3.Dec,%201130-1133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BAfile\AUD2\Nit344\Ye99\AWPs\Nit344_AWPs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bkdtm\My%20Documents\Job\TRU-Group'03\TUC\AP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Client\AA%20&amp;%20VR\Client\S\SIMAT\2011\Q2_11\Simat%20Tech\FS\CLIENTS\Audit%20files\Cheng%20Siew%20Ming\2001\Anakku\Weltex%20Knitwear%20Ind.%20Sdn.%20Bhd\09-AWPs\DATA\AUDIT%20RESOURCES\Brown%20Covers\MASB%20Format%20-%20Brown%20Covers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JUL%2001-WLMAR\Approfit%20chemical\Audit%20Sch%2001\WLMAR\PowSin-E\audit%202000\Unrealised%20&amp;%20realised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Pom%20pack\Documents%20and%20Settings\User\Local%20Settings\Temporary%20Internet%20Files\OLK9C\Documents%20and%20Settings\i1002801\My%20Documents\My%20Received%20Files\Lec0349_S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Pom%20pack\Documents%20and%20Settings\User\Local%20Settings\Temporary%20Internet%20Files\OLK9C\DOCUME~1\i1000085\LOCALS~1\Temp\ZGTemp\Lec0349_S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Client%20Sch)\BNMWS2001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LCM_LT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443F7EE\StaffDbaseCatchaSdnBhd-June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Client\AA%20&amp;%20VR\Client\S\SIMAT\2011\Q2_11\Simat%20Tech\FS\DATA\CLIENT\Carta%20Bintang%20SJ%20Sec\SJ%20Sec\PM%20work-99%20final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ATA\Eve049\YE00-Final\Back%20up\WINDOWS\Desktop\DATA\dsfurniture\dsawps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Pom%20pack\Documents%20and%20Settings\User\Local%20Settings\Temporary%20Internet%20Files\OLK9C\Re_Package\PackagePL48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1%20Listed%20companies\SIMAT\2023\Simat%20Group\Q'1%202023\ST\FS%20Simat%20Q1'2023\RE%20ST%201.1.2022%20per%20audit(Adapt%20V%201)%20YE'22.xlsx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1%20Listed%20companies\SIMAT\2023\Simat%20Group\Q'1%202023\ST\FS%20Simat%20Q1'2023\Lead%20Simat%20Group%20Link%20conso\Lead%20Q4'22\Lead%20Sheet_Simat%20Tech_Q4'2022.xlsx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1%20Listed%20companies\SIMAT\2023\Simat%20Group\Q'1%202023\ST\FS%20Simat%20Q1'2023\Lead%20Simat%20Group%20Link%20conso\Lead%20Q4'22\Lead%20Sheet_Simat%20Telecom_Q4'2022.xlsx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1%20Listed%20companies\SIMAT\2021\Simat%20Group\Q4\FS_ST%20Q4'2021.xlsx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1%20Listed%20companies\SIMAT\2022\Simat%20Group\Q4'2022\FS%20Simat%20Q4'22\FS_ST%20Q4'2021.xlsx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1%20Listed%20companies/SIMAT/2023/Simat%20Group/Q'1%202023/ST/FS%20Simat%20Q1'2023/FS_ST%20Q1'2023.xlsx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1%20Listed%20companies/SIMAT/2023/Simat%20Group/Q'1%202023/ST/FS%20Simat%20Q1'2023/RE%20ST%201.1.2022%20per%20audit(Adapt%20V%201)%20Q1'23.xlsx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1%20Listed%20companies/SIMAT/2023/Simat%20Group/Q'1%202023/ST/FS%20Simat%20Q1'2023/Lead%20Simat%20Group%20Link%20conso/Lead%20Q1'23/Lead%20Sheet_Simat%20Tech_Q1'2023.xlsx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1%20Listed%20companies\SIMAT\2022\Simat%20Group\Q1'2022\ST\FS%20Simat%20Q1.2022\FS_ST%20Q1'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E420No Up"/>
      <sheetName val="C2"/>
      <sheetName val="BPR"/>
      <sheetName val="THAI"/>
      <sheetName val="E640 (ค่าไฟฟ้า)"/>
      <sheetName val="CA_Sheet"/>
      <sheetName val="E420No_Up"/>
      <sheetName val="Register Cal Mar_04_July_05 "/>
      <sheetName val="RATE"/>
      <sheetName val="#Lookup"/>
      <sheetName val="New Item"/>
      <sheetName val="FF_3"/>
      <sheetName val="AA-1"/>
      <sheetName val="สำนักงาน"/>
      <sheetName val="FORMC94"/>
      <sheetName val="feature"/>
      <sheetName val="cashflowcomp"/>
      <sheetName val="Links"/>
      <sheetName val="LTX"/>
      <sheetName val="B"/>
      <sheetName val="FF_2 _1_"/>
      <sheetName val="STATEMENT"/>
      <sheetName val="LC _ TR Listing"/>
      <sheetName val="MFA"/>
      <sheetName val="Weights"/>
      <sheetName val="Sale 0411"/>
      <sheetName val="tax-ss"/>
      <sheetName val="name"/>
      <sheetName val="Gain Loss Calculation"/>
      <sheetName val="FF_4"/>
      <sheetName val="U"/>
      <sheetName val="Cash Flow"/>
      <sheetName val="Financial Summary"/>
      <sheetName val="BPR-Bloom"/>
      <sheetName val="Details"/>
      <sheetName val="Code1"/>
      <sheetName val="LE1(act3mth)"/>
      <sheetName val="Job List1"/>
      <sheetName val="計画値"/>
      <sheetName val="0100"/>
      <sheetName val="STart"/>
      <sheetName val="Master"/>
      <sheetName val="GL CB"/>
      <sheetName val="GL M"/>
      <sheetName val="FSA"/>
      <sheetName val="Sale 0501"/>
      <sheetName val="_Lookup"/>
      <sheetName val="AM_COST"/>
      <sheetName val="db"/>
      <sheetName val="REPORT"/>
      <sheetName val="Energy(update)"/>
      <sheetName val="SUMMARY"/>
      <sheetName val="FF-3"/>
      <sheetName val="N"/>
      <sheetName val="5 Analysis"/>
      <sheetName val="ลูกหนี้(เก่า)"/>
      <sheetName val="Sheet1"/>
      <sheetName val="Parameters"/>
      <sheetName val="ดอกเบี้ยรับ"/>
      <sheetName val="SSW"/>
      <sheetName val="BS"/>
      <sheetName val="LOOSECHKLIST"/>
      <sheetName val="PAYROLL"/>
      <sheetName val="Reimbursements"/>
      <sheetName val="FF_2"/>
      <sheetName val="gold แลกทอง"/>
      <sheetName val="AssetStatus"/>
      <sheetName val="AssetType"/>
      <sheetName val="License BOI"/>
      <sheetName val="Asset Class"/>
      <sheetName val="Depre. Key"/>
      <sheetName val="Location"/>
      <sheetName val="งบกำไรฯ_48(1)"/>
      <sheetName val="Cum.91-93"/>
      <sheetName val="Dec 94"/>
      <sheetName val="addl cost"/>
      <sheetName val="accumdeprn"/>
      <sheetName val="SPARES"/>
      <sheetName val="Data 2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-3"/>
      <sheetName val="N2-1F"/>
      <sheetName val="10"/>
      <sheetName val="FF-6"/>
      <sheetName val="0000"/>
      <sheetName val="CBO0497"/>
      <sheetName val="CA Sheet"/>
      <sheetName val="FF_3"/>
      <sheetName val="B"/>
      <sheetName val="Interim --&gt; Top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Entity Data"/>
      <sheetName val="MCMD95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GL621108"/>
      <sheetName val="GL721108"/>
      <sheetName val="GL711109"/>
      <sheetName val="SCB 1 - Current"/>
      <sheetName val="SCB 2 - Current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Reference"/>
      <sheetName val="Tax"/>
      <sheetName val="B131 "/>
      <sheetName val="U-4l1B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งบกำไรฯ_48(1)"/>
      <sheetName val="X1-Detail"/>
      <sheetName val="#REF"/>
      <sheetName val="BS&lt;Z830&gt;"/>
      <sheetName val="IS&lt;Z831&gt;"/>
      <sheetName val="RSS9801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MS Box"/>
      <sheetName val="ลูกหนี้(เก่า)"/>
      <sheetName val="Age311299TESP"/>
      <sheetName val="P4DDBFTESP"/>
      <sheetName val="IntDec00TespM&amp;B"/>
      <sheetName val="Pie chart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Request Voucher BF'2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newspaper"/>
      <sheetName val="Drop down"/>
      <sheetName val="Standing_Data2"/>
      <sheetName val="Net_asset_value2"/>
      <sheetName val="Asset_&amp;_Liability2"/>
      <sheetName val="B131_2"/>
      <sheetName val="D_200"/>
      <sheetName val="B302_"/>
      <sheetName val="B300_"/>
      <sheetName val="B304_"/>
      <sheetName val="Cash_Flow"/>
      <sheetName val="MS_Box"/>
      <sheetName val="Pie_chart"/>
      <sheetName val="CA_Sheet"/>
      <sheetName val="B&amp;S_1999"/>
      <sheetName val="QR_4_1"/>
      <sheetName val="Trial_Balance"/>
      <sheetName val="U-2_1"/>
      <sheetName val="LC___TR_Listing"/>
      <sheetName val="SCB_1_-_Current"/>
      <sheetName val="SCB_2_-_Current"/>
      <sheetName val="Request_Voucher_BF'21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FR"/>
      <sheetName val="Defer_ร่วม"/>
      <sheetName val="計画値"/>
      <sheetName val="Details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</sheetNames>
    <sheetDataSet>
      <sheetData sheetId="0">
        <row r="7">
          <cell r="A7" t="str">
            <v>01</v>
          </cell>
        </row>
      </sheetData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  <sheetName val="ตั๋วเงินรับ"/>
      <sheetName val="เงินกู้ธนชาติ"/>
      <sheetName val="ภงด_1"/>
      <sheetName val="B&amp;S_1999"/>
      <sheetName val="อัตรามรณะ"/>
      <sheetName val="STATEMENT"/>
      <sheetName val="Header"/>
      <sheetName val="QR_4.1"/>
      <sheetName val="AM_COST"/>
      <sheetName val="details"/>
      <sheetName val="Info"/>
      <sheetName val="BPR-Bloom"/>
      <sheetName val="CA Sheet"/>
      <sheetName val="0100"/>
      <sheetName val="StandingData"/>
      <sheetName val="FF_21_a_"/>
      <sheetName val="STart"/>
      <sheetName val="รายงานสถานะใบสั่งซื้อใบจัดจ้าง"/>
      <sheetName val="FORMC94"/>
      <sheetName val="ปัจจุบัน "/>
      <sheetName val="คชจ.ดำเนินงาน6-43"/>
      <sheetName val="งบทดลองปภพ 4-47"/>
      <sheetName val="description"/>
      <sheetName val="Detail รายบุคคลปี 58"/>
      <sheetName val="ADJ - RATE"/>
      <sheetName val="Energy(update)"/>
      <sheetName val="Trial Balance"/>
      <sheetName val="Standing Data"/>
      <sheetName val="Asset &amp; Liability"/>
      <sheetName val="Net asset value"/>
      <sheetName val="U-2.1"/>
      <sheetName val="JAN"/>
      <sheetName val="Non-Statistical Sampling Master"/>
      <sheetName val="Two Step Revenue Testing Master"/>
      <sheetName val="Global Data"/>
      <sheetName val="B"/>
      <sheetName val="BGT97STAFF"/>
      <sheetName val="SCB 1 - Current"/>
      <sheetName val="SCB 2 - Current"/>
      <sheetName val="C 1"/>
      <sheetName val="Age311299TESP"/>
      <sheetName val="P4DDBFTESP"/>
      <sheetName val="IntDec00TespM&amp;B"/>
      <sheetName val="K.Ricky"/>
      <sheetName val="AFA"/>
      <sheetName val="SAME"/>
      <sheetName val="LOOSECHKLIST"/>
      <sheetName val="FS"/>
      <sheetName val="bblยังไม่จ่าย"/>
      <sheetName val="LTX"/>
      <sheetName val="Master"/>
      <sheetName val="Data 2"/>
      <sheetName val="M_Maincomp"/>
      <sheetName val="HP"/>
      <sheetName val="Sheet1 (2)"/>
      <sheetName val="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BPR"/>
      <sheetName val="เงินกู้ธนชาติ"/>
      <sheetName val="SCB 1 - Current"/>
      <sheetName val="SCB 2 - Current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S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  <sheetName val="FF-1"/>
      <sheetName val="STATEMENT"/>
      <sheetName val="FF-3"/>
      <sheetName val="B131 "/>
      <sheetName val="data"/>
      <sheetName val="C 1"/>
      <sheetName val="BS"/>
      <sheetName val="Details"/>
      <sheetName val="FF_21_a_"/>
      <sheetName val="CPF_Eqty"/>
      <sheetName val="Sheet1"/>
      <sheetName val="REPORT"/>
      <sheetName val="อุปกรณ์ a2"/>
      <sheetName val="อุปกรณ์ a1"/>
      <sheetName val="Seagate _share_in_units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FF_3"/>
      <sheetName val="K2"/>
      <sheetName val="QR_4.1"/>
      <sheetName val="D"/>
      <sheetName val="total"/>
      <sheetName val="Info"/>
      <sheetName val="Energy(update)"/>
      <sheetName val="CBO0497"/>
      <sheetName val="CA"/>
      <sheetName val="HP"/>
      <sheetName val="U-2.1"/>
      <sheetName val="Age311299TAS"/>
      <sheetName val="TASintDec00"/>
      <sheetName val="P4DDBFTAS"/>
      <sheetName val="IRR Sensitivities"/>
      <sheetName val="sen"/>
      <sheetName val="DPLA"/>
      <sheetName val="Budget-Monthly"/>
      <sheetName val="Budget-YTD"/>
      <sheetName val="10-1 Media"/>
      <sheetName val="10-cut"/>
      <sheetName val="AA-1"/>
      <sheetName val="AssetStatus"/>
      <sheetName val="AssetType"/>
      <sheetName val="License BOI"/>
      <sheetName val="Asset Class"/>
      <sheetName val="Depre. Key"/>
      <sheetName val="Location"/>
      <sheetName val="B"/>
      <sheetName val="Loan Calculator"/>
      <sheetName val="GIVTR00P"/>
      <sheetName val="TMS2000"/>
      <sheetName val="Scoping"/>
      <sheetName val="gold แลกทอง"/>
      <sheetName val="dBase"/>
      <sheetName val="feature"/>
      <sheetName val="Standing Data"/>
      <sheetName val="bblยังไม่จ่าย"/>
      <sheetName val="BALANCE SHEET "/>
      <sheetName val="U"/>
      <sheetName val="RSS980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CA_Sheet"/>
      <sheetName val="FF-3"/>
      <sheetName val="ADJ - RATE"/>
      <sheetName val="Info"/>
      <sheetName val="Order_Nov_w45"/>
      <sheetName val="C2"/>
      <sheetName val="110"/>
      <sheetName val="B_Sheet"/>
      <sheetName val="Notes"/>
      <sheetName val="P&amp;L"/>
      <sheetName val="TBal"/>
      <sheetName val="HP"/>
      <sheetName val="BS"/>
      <sheetName val="bblยังไม่จ่าย"/>
      <sheetName val="data"/>
      <sheetName val="NewIndex "/>
      <sheetName val="FF_6"/>
      <sheetName val="Sale0311"/>
      <sheetName val="งบทดลอง - ต.ค.2547"/>
      <sheetName val="C 1"/>
      <sheetName val="เงินกู้ MGC"/>
      <sheetName val="เงินกู้ธนชาติ"/>
      <sheetName val="คชจ.ดำเนินงาน6-43"/>
      <sheetName val="6A CA"/>
      <sheetName val="3 P&amp;L "/>
      <sheetName val="FF-1"/>
      <sheetName val="AFA"/>
      <sheetName val="FF_4"/>
      <sheetName val="Trial Balance"/>
      <sheetName val="10"/>
      <sheetName val="CA"/>
      <sheetName val="AM_COST"/>
      <sheetName val="Expense Summary"/>
      <sheetName val="Defer_ร่วม"/>
      <sheetName val="D"/>
      <sheetName val="Seagate _share_in_units"/>
      <sheetName val="_Lookup"/>
      <sheetName val="TMS2000"/>
      <sheetName val="choice"/>
      <sheetName val="FS"/>
      <sheetName val="tax-ss"/>
      <sheetName val="BSI"/>
      <sheetName val="BS ATTACH"/>
      <sheetName val="SAME"/>
      <sheetName val="FF_21_a_"/>
      <sheetName val="TBA"/>
      <sheetName val="1120"/>
      <sheetName val="MFA"/>
      <sheetName val="Age311299TESP"/>
      <sheetName val="P4DDBFTESP"/>
      <sheetName val="IntDec00TespM&amp;B"/>
      <sheetName val="db"/>
      <sheetName val="REPORT"/>
      <sheetName val="SCIB_Proforma"/>
      <sheetName val="SCIB_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MCMD95"/>
      <sheetName val="SCB 1 - Current"/>
      <sheetName val="SCB 2 - Current"/>
      <sheetName val="คชจ.ดำเนินงาน6-43"/>
      <sheetName val="อัตรามรณะ"/>
      <sheetName val="C_1"/>
      <sheetName val="sch__2_"/>
      <sheetName val="SCB_1_-_Current"/>
      <sheetName val="SCB_2_-_Current"/>
      <sheetName val="คชจ_ดำเนินงาน6-43"/>
      <sheetName val="HP"/>
      <sheetName val="REPORT"/>
      <sheetName val="เงินกู้ธนชาติ"/>
      <sheetName val="เงินกู้ MGC"/>
      <sheetName val="Best Motor Ent_workings'08"/>
      <sheetName val="Master"/>
      <sheetName val="BPR"/>
      <sheetName val="งบทดลอง - ต.ค.2547"/>
      <sheetName val="tax-ss"/>
      <sheetName val="FF_4"/>
      <sheetName val="Trial Balance"/>
      <sheetName val="PL_A05 APA Input"/>
      <sheetName val="CA"/>
      <sheetName val="Cum.91-93"/>
      <sheetName val="Dec 94"/>
      <sheetName val="FORMC94"/>
      <sheetName val="DPLA"/>
      <sheetName val="3 P&amp;L "/>
      <sheetName val="ADJ - RATE"/>
      <sheetName val="Sheet1"/>
      <sheetName val="6A CA"/>
      <sheetName val="Sale 0407"/>
      <sheetName val="TMS2000"/>
      <sheetName val="Age311299TAS"/>
      <sheetName val="TASintDec00"/>
      <sheetName val="P4DDBFTAS"/>
      <sheetName val="boq"/>
      <sheetName val="งบดุล"/>
      <sheetName val="RATE"/>
      <sheetName val="M"/>
      <sheetName val="Info"/>
      <sheetName val="B"/>
      <sheetName val="FF-3"/>
      <sheetName val="FS"/>
      <sheetName val="Data 2"/>
      <sheetName val="CA Sheet"/>
      <sheetName val="data"/>
      <sheetName val="10"/>
      <sheetName val="FF_2 _1_"/>
      <sheetName val="FSA"/>
      <sheetName val="bblยังไม่จ่าย"/>
      <sheetName val="Assumptions"/>
      <sheetName val="2005 - Net Profit by Month"/>
      <sheetName val="Cash Projection"/>
      <sheetName val="TBA"/>
      <sheetName val="N"/>
      <sheetName val="AFA"/>
      <sheetName val="CRA-Detail"/>
      <sheetName val="DEP12"/>
      <sheetName val="FF_21_a_"/>
      <sheetName val="Order_Nov_w45"/>
      <sheetName val="FF-2 (1)"/>
      <sheetName val="Seagate _share_in_units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1">
          <cell r="A1" t="str">
            <v>BEST MOTOR ENTERPRISE SDN BHD</v>
          </cell>
        </row>
      </sheetData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 1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fo"/>
      <sheetName val="GL"/>
    </sheetNames>
    <sheetDataSet>
      <sheetData sheetId="0"/>
      <sheetData sheetId="1" refreshError="1"/>
      <sheetData sheetId="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  <sheetName val="Awp"/>
      <sheetName val="FF_21_a_"/>
      <sheetName val="TMS2000"/>
      <sheetName val="อัตรามรณะ"/>
      <sheetName val="Order_Nov_w45"/>
      <sheetName val="AA-1"/>
      <sheetName val="RSS9801"/>
      <sheetName val="BPR-Bloom"/>
      <sheetName val="FSA"/>
      <sheetName val="Info"/>
      <sheetName val="CA Sheet"/>
      <sheetName val="CA"/>
      <sheetName val="tax-ss"/>
      <sheetName val="FORMC94"/>
      <sheetName val="Non-Statistical Sampling Master"/>
      <sheetName val="Two Step Revenue Testing Master"/>
      <sheetName val="Global Data"/>
      <sheetName val="รายงานสถานะใบสั่งซื้อใบจัดจ้าง"/>
      <sheetName val="U-2.1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eagate _share_in_units"/>
      <sheetName val="Age311299TESP"/>
      <sheetName val="bblยังไม่จ่าย"/>
      <sheetName val="P4DDBFTESP"/>
      <sheetName val="IntDec00TespM&amp;B"/>
      <sheetName val="เงินกู้ธนชาติ"/>
      <sheetName val="TB_55(6M)"/>
      <sheetName val="งบกำไรฯ_48(1)"/>
      <sheetName val="HP"/>
      <sheetName val="#Lookup"/>
      <sheetName val="BGT97STAFF"/>
      <sheetName val="FF_2 _1_"/>
      <sheetName val="B"/>
      <sheetName val="FS"/>
      <sheetName val="StandingData"/>
      <sheetName val="Defer_ร่วม"/>
      <sheetName val="เงินกู้ MGC"/>
      <sheetName val="STart"/>
      <sheetName val="MCMD95"/>
      <sheetName val="GL CB"/>
      <sheetName val="GL M"/>
      <sheetName val="QR_4.1"/>
      <sheetName val="10-1 Media"/>
      <sheetName val="10-cut"/>
      <sheetName val="FF-3"/>
      <sheetName val="FF_6"/>
      <sheetName val="13.Tax Calculation"/>
      <sheetName val="AFA"/>
      <sheetName val="data"/>
      <sheetName val="addl cost"/>
      <sheetName val="accumdeprn"/>
      <sheetName val="M_Maincomp"/>
      <sheetName val="Data 2"/>
      <sheetName val="TBA"/>
      <sheetName val="FF-1"/>
      <sheetName val="TB SAP"/>
      <sheetName val="U"/>
      <sheetName val="choi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FF_21_a_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FSA (Attach)"/>
      <sheetName val="FSA"/>
      <sheetName val="BPR."/>
      <sheetName val="FORMC94"/>
      <sheetName val="CBO0497"/>
      <sheetName val="CRA-Detail"/>
    </sheetNames>
    <sheetDataSet>
      <sheetData sheetId="0"/>
      <sheetData sheetId="1"/>
      <sheetData sheetId="2">
        <row r="1">
          <cell r="B1" t="str">
            <v>Company: SAP Urus Harta Sdn Bhd</v>
          </cell>
        </row>
        <row r="2">
          <cell r="B2" t="str">
            <v>Financial Statement Analysis Schedule</v>
          </cell>
        </row>
        <row r="3">
          <cell r="B3" t="str">
            <v>A: 31.12.2000</v>
          </cell>
        </row>
        <row r="5">
          <cell r="B5" t="str">
            <v>TE: RM38,500,      PAJE: RM5,500,      PRJE: RM79,000</v>
          </cell>
        </row>
        <row r="6">
          <cell r="B6" t="str">
            <v xml:space="preserve">Financial Statement Analysis </v>
          </cell>
          <cell r="D6" t="str">
            <v>Audited</v>
          </cell>
          <cell r="E6" t="str">
            <v>Unadjusted</v>
          </cell>
          <cell r="F6" t="str">
            <v>Adjusted</v>
          </cell>
          <cell r="H6" t="str">
            <v>Risk Reduction Through RCDs</v>
          </cell>
          <cell r="I6" t="str">
            <v xml:space="preserve">Financial Statement Analysis </v>
          </cell>
        </row>
        <row r="7">
          <cell r="B7" t="str">
            <v xml:space="preserve">  Captions</v>
          </cell>
          <cell r="D7" t="str">
            <v>31.12.99</v>
          </cell>
          <cell r="E7" t="str">
            <v>31.12.2000</v>
          </cell>
          <cell r="F7" t="str">
            <v>31.12.2000</v>
          </cell>
          <cell r="H7" t="str">
            <v>RCD</v>
          </cell>
          <cell r="I7" t="str">
            <v>BPR Hypotheses</v>
          </cell>
          <cell r="J7" t="str">
            <v>Attachment</v>
          </cell>
          <cell r="K7" t="str">
            <v>Note</v>
          </cell>
        </row>
        <row r="9">
          <cell r="B9" t="str">
            <v>CASH</v>
          </cell>
        </row>
        <row r="10">
          <cell r="B10" t="str">
            <v>Petty cash</v>
          </cell>
          <cell r="D10">
            <v>3500</v>
          </cell>
          <cell r="E10">
            <v>2500</v>
          </cell>
          <cell r="F10">
            <v>2500</v>
          </cell>
          <cell r="J10" t="str">
            <v>Immaterial</v>
          </cell>
        </row>
        <row r="11">
          <cell r="B11" t="str">
            <v>MBB Selayang</v>
          </cell>
          <cell r="D11">
            <v>64959</v>
          </cell>
          <cell r="E11">
            <v>39019</v>
          </cell>
          <cell r="F11">
            <v>39019</v>
          </cell>
          <cell r="J11" t="str">
            <v>A - 1</v>
          </cell>
        </row>
        <row r="12">
          <cell r="B12" t="str">
            <v>PBB Selayang</v>
          </cell>
          <cell r="D12">
            <v>103424</v>
          </cell>
          <cell r="E12">
            <v>-89577</v>
          </cell>
          <cell r="F12">
            <v>37291</v>
          </cell>
          <cell r="K12" t="str">
            <v>Note (a)</v>
          </cell>
        </row>
        <row r="13">
          <cell r="D13">
            <v>171883</v>
          </cell>
          <cell r="E13">
            <v>-48058</v>
          </cell>
          <cell r="F13">
            <v>78810</v>
          </cell>
          <cell r="G13">
            <v>78810</v>
          </cell>
        </row>
        <row r="14">
          <cell r="B14" t="str">
            <v>TRADE DEBTORS</v>
          </cell>
        </row>
        <row r="15">
          <cell r="B15" t="str">
            <v>Trade debtors</v>
          </cell>
          <cell r="D15">
            <v>4539294</v>
          </cell>
          <cell r="E15">
            <v>4600835</v>
          </cell>
          <cell r="F15">
            <v>4600835</v>
          </cell>
          <cell r="I15" t="str">
            <v>BPR-Debtors Turnover</v>
          </cell>
        </row>
        <row r="16">
          <cell r="B16" t="str">
            <v>Prov. For doubtful debts</v>
          </cell>
          <cell r="D16">
            <v>-3618301</v>
          </cell>
          <cell r="E16">
            <v>-3618301</v>
          </cell>
          <cell r="F16">
            <v>-3955331</v>
          </cell>
        </row>
        <row r="17">
          <cell r="D17">
            <v>920993</v>
          </cell>
          <cell r="E17">
            <v>982534</v>
          </cell>
          <cell r="F17">
            <v>645504</v>
          </cell>
          <cell r="G17">
            <v>645504</v>
          </cell>
        </row>
        <row r="19">
          <cell r="B19" t="str">
            <v>OTHER DEBTORS</v>
          </cell>
        </row>
        <row r="20">
          <cell r="B20" t="str">
            <v>Staff loan &amp; advances</v>
          </cell>
          <cell r="D20">
            <v>0</v>
          </cell>
          <cell r="E20">
            <v>79308</v>
          </cell>
          <cell r="F20">
            <v>79308</v>
          </cell>
          <cell r="K20" t="str">
            <v>(b)</v>
          </cell>
        </row>
        <row r="21">
          <cell r="B21" t="str">
            <v>Deposits</v>
          </cell>
          <cell r="D21">
            <v>74590</v>
          </cell>
          <cell r="E21">
            <v>74590</v>
          </cell>
          <cell r="F21">
            <v>74590</v>
          </cell>
          <cell r="K21" t="str">
            <v>(c)</v>
          </cell>
        </row>
        <row r="22">
          <cell r="B22" t="str">
            <v>Reimbursement</v>
          </cell>
          <cell r="D22">
            <v>0</v>
          </cell>
          <cell r="E22">
            <v>-18220</v>
          </cell>
          <cell r="F22">
            <v>-18220</v>
          </cell>
          <cell r="J22" t="str">
            <v>Immaterial</v>
          </cell>
        </row>
        <row r="23">
          <cell r="B23" t="str">
            <v>Prepayment</v>
          </cell>
          <cell r="D23">
            <v>20756</v>
          </cell>
          <cell r="E23">
            <v>6206</v>
          </cell>
          <cell r="F23">
            <v>6206</v>
          </cell>
          <cell r="J23" t="str">
            <v>Immaterial</v>
          </cell>
        </row>
        <row r="24">
          <cell r="B24" t="str">
            <v>Suspense</v>
          </cell>
          <cell r="D24">
            <v>0</v>
          </cell>
          <cell r="E24">
            <v>-366</v>
          </cell>
          <cell r="F24">
            <v>-366</v>
          </cell>
          <cell r="J24" t="str">
            <v>Immaterial</v>
          </cell>
        </row>
        <row r="25">
          <cell r="B25" t="str">
            <v>Other debtors</v>
          </cell>
          <cell r="D25">
            <v>95346</v>
          </cell>
          <cell r="E25">
            <v>141518</v>
          </cell>
          <cell r="F25">
            <v>141518</v>
          </cell>
          <cell r="G25">
            <v>141518</v>
          </cell>
        </row>
        <row r="27">
          <cell r="B27" t="str">
            <v>TAXATION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J27" t="str">
            <v>FF</v>
          </cell>
        </row>
        <row r="29">
          <cell r="B29" t="str">
            <v>PROPERTY MAINTENANCE</v>
          </cell>
        </row>
        <row r="30">
          <cell r="B30" t="str">
            <v>Income</v>
          </cell>
          <cell r="D30">
            <v>0</v>
          </cell>
          <cell r="E30">
            <v>-2278494</v>
          </cell>
          <cell r="F30">
            <v>0</v>
          </cell>
          <cell r="K30" t="str">
            <v>(d)</v>
          </cell>
        </row>
        <row r="31">
          <cell r="B31" t="str">
            <v>Reimbursement</v>
          </cell>
          <cell r="D31">
            <v>0</v>
          </cell>
          <cell r="E31">
            <v>1965126</v>
          </cell>
          <cell r="F31">
            <v>0</v>
          </cell>
          <cell r="K31" t="str">
            <v>(d)</v>
          </cell>
        </row>
        <row r="32">
          <cell r="D32">
            <v>0</v>
          </cell>
          <cell r="E32">
            <v>-313368</v>
          </cell>
          <cell r="F32">
            <v>0</v>
          </cell>
          <cell r="G32">
            <v>0</v>
          </cell>
        </row>
        <row r="34">
          <cell r="B34" t="str">
            <v>INTERCOMPANY BALANCES</v>
          </cell>
        </row>
        <row r="35">
          <cell r="B35" t="str">
            <v>Amount due from Ultimate Holding Company</v>
          </cell>
          <cell r="D35">
            <v>3948320</v>
          </cell>
          <cell r="E35">
            <v>5110358</v>
          </cell>
          <cell r="F35">
            <v>0</v>
          </cell>
          <cell r="K35" t="str">
            <v>(e)</v>
          </cell>
        </row>
        <row r="36">
          <cell r="B36" t="str">
            <v>Amount due from related companies</v>
          </cell>
          <cell r="D36">
            <v>1674170</v>
          </cell>
          <cell r="E36">
            <v>1966072</v>
          </cell>
          <cell r="F36">
            <v>0</v>
          </cell>
        </row>
        <row r="37">
          <cell r="B37" t="str">
            <v>Amount due from subsidiary</v>
          </cell>
          <cell r="D37">
            <v>6448</v>
          </cell>
          <cell r="E37">
            <v>6448</v>
          </cell>
          <cell r="F37">
            <v>0</v>
          </cell>
        </row>
        <row r="38">
          <cell r="D38">
            <v>5628938</v>
          </cell>
          <cell r="E38">
            <v>7082878</v>
          </cell>
          <cell r="F38">
            <v>0</v>
          </cell>
        </row>
        <row r="41">
          <cell r="B41" t="str">
            <v>INVESTMENT</v>
          </cell>
          <cell r="D41">
            <v>51000</v>
          </cell>
          <cell r="E41">
            <v>51000</v>
          </cell>
          <cell r="F41">
            <v>0</v>
          </cell>
          <cell r="K41" t="str">
            <v>(f)</v>
          </cell>
        </row>
        <row r="43">
          <cell r="B43" t="str">
            <v>FIXED ASSETS</v>
          </cell>
          <cell r="D43">
            <v>0</v>
          </cell>
          <cell r="E43">
            <v>0</v>
          </cell>
          <cell r="F43">
            <v>0</v>
          </cell>
          <cell r="J43" t="str">
            <v>U</v>
          </cell>
          <cell r="K43" t="str">
            <v>(g)</v>
          </cell>
        </row>
        <row r="45">
          <cell r="B45" t="str">
            <v>TOTAL ASSETS</v>
          </cell>
          <cell r="D45">
            <v>6868160</v>
          </cell>
          <cell r="E45">
            <v>7896504</v>
          </cell>
          <cell r="F45">
            <v>865832</v>
          </cell>
        </row>
        <row r="46">
          <cell r="D46">
            <v>6868160</v>
          </cell>
          <cell r="E46">
            <v>7896504</v>
          </cell>
          <cell r="F46">
            <v>865832</v>
          </cell>
        </row>
        <row r="47">
          <cell r="B47" t="str">
            <v xml:space="preserve">Financial Statement Analysis </v>
          </cell>
          <cell r="D47" t="str">
            <v>Audited</v>
          </cell>
          <cell r="E47" t="str">
            <v>Unadjusted</v>
          </cell>
          <cell r="F47" t="str">
            <v>Adjusted</v>
          </cell>
          <cell r="H47" t="str">
            <v>Risk Reduction Through RCDs</v>
          </cell>
          <cell r="I47" t="str">
            <v xml:space="preserve">Financial Statement Analysis </v>
          </cell>
        </row>
        <row r="48">
          <cell r="B48" t="str">
            <v xml:space="preserve">  Captions</v>
          </cell>
          <cell r="D48" t="str">
            <v>31.12.99</v>
          </cell>
          <cell r="E48" t="str">
            <v>31.12.00</v>
          </cell>
          <cell r="F48" t="str">
            <v>31.12.00</v>
          </cell>
          <cell r="H48" t="str">
            <v>RCD</v>
          </cell>
          <cell r="I48" t="str">
            <v>BPR Hypotheses</v>
          </cell>
          <cell r="J48" t="str">
            <v>Attachment</v>
          </cell>
          <cell r="K48" t="str">
            <v>Note</v>
          </cell>
        </row>
        <row r="50">
          <cell r="B50" t="str">
            <v>TRADE CREDITORS</v>
          </cell>
          <cell r="D50">
            <v>0</v>
          </cell>
          <cell r="E50">
            <v>0</v>
          </cell>
          <cell r="F50">
            <v>0</v>
          </cell>
          <cell r="K50" t="str">
            <v>(h)</v>
          </cell>
        </row>
        <row r="52">
          <cell r="B52" t="str">
            <v>OTHER CREDITORS</v>
          </cell>
          <cell r="J52" t="str">
            <v>CC</v>
          </cell>
        </row>
        <row r="53">
          <cell r="B53" t="str">
            <v>Sundry creditors</v>
          </cell>
          <cell r="D53">
            <v>309074</v>
          </cell>
          <cell r="E53">
            <v>34226</v>
          </cell>
          <cell r="F53">
            <v>161094</v>
          </cell>
          <cell r="K53" t="str">
            <v>(a)</v>
          </cell>
        </row>
        <row r="54">
          <cell r="B54" t="str">
            <v>Provisions for directors fee</v>
          </cell>
          <cell r="D54">
            <v>42000</v>
          </cell>
          <cell r="E54">
            <v>49000</v>
          </cell>
          <cell r="F54">
            <v>49000</v>
          </cell>
          <cell r="K54" t="str">
            <v>('i)</v>
          </cell>
        </row>
        <row r="55">
          <cell r="B55" t="str">
            <v>Provisions for taxation</v>
          </cell>
          <cell r="D55">
            <v>-339</v>
          </cell>
          <cell r="E55">
            <v>-3404</v>
          </cell>
          <cell r="F55">
            <v>-3404</v>
          </cell>
        </row>
        <row r="56">
          <cell r="B56" t="str">
            <v>Provisions for bonus</v>
          </cell>
          <cell r="D56">
            <v>0</v>
          </cell>
          <cell r="E56">
            <v>78457</v>
          </cell>
          <cell r="F56">
            <v>78457</v>
          </cell>
          <cell r="K56" t="str">
            <v>(b)</v>
          </cell>
        </row>
        <row r="57">
          <cell r="B57" t="str">
            <v>Provisions for salary</v>
          </cell>
          <cell r="D57">
            <v>0</v>
          </cell>
          <cell r="E57">
            <v>35949</v>
          </cell>
          <cell r="F57">
            <v>35949</v>
          </cell>
        </row>
        <row r="58">
          <cell r="B58" t="str">
            <v>Yayasan Selangor</v>
          </cell>
          <cell r="D58">
            <v>-13662</v>
          </cell>
          <cell r="E58">
            <v>-13662</v>
          </cell>
          <cell r="F58">
            <v>-13662</v>
          </cell>
        </row>
        <row r="59">
          <cell r="B59" t="str">
            <v>Accruals</v>
          </cell>
          <cell r="D59">
            <v>513549</v>
          </cell>
          <cell r="E59">
            <v>894170</v>
          </cell>
          <cell r="F59">
            <v>894170</v>
          </cell>
          <cell r="K59" t="str">
            <v>(j)</v>
          </cell>
        </row>
        <row r="60">
          <cell r="D60">
            <v>850622</v>
          </cell>
          <cell r="E60">
            <v>1074736</v>
          </cell>
          <cell r="F60">
            <v>1201604</v>
          </cell>
          <cell r="G60">
            <v>1201604</v>
          </cell>
        </row>
        <row r="62">
          <cell r="B62" t="str">
            <v xml:space="preserve">AMOUNT DUE TO HOLDING CO. </v>
          </cell>
          <cell r="D62">
            <v>0</v>
          </cell>
          <cell r="E62">
            <v>0</v>
          </cell>
          <cell r="F62">
            <v>0</v>
          </cell>
          <cell r="K62" t="str">
            <v>(e)</v>
          </cell>
        </row>
        <row r="64">
          <cell r="B64" t="str">
            <v>DEFERRED TAXATION</v>
          </cell>
          <cell r="D64">
            <v>0</v>
          </cell>
          <cell r="E64">
            <v>0</v>
          </cell>
          <cell r="F64">
            <v>0</v>
          </cell>
          <cell r="J64" t="str">
            <v>FF</v>
          </cell>
        </row>
        <row r="66">
          <cell r="B66" t="str">
            <v>SHARE CAPITAL</v>
          </cell>
          <cell r="D66">
            <v>0</v>
          </cell>
          <cell r="E66">
            <v>0</v>
          </cell>
          <cell r="F66">
            <v>0</v>
          </cell>
          <cell r="J66" t="str">
            <v>SS</v>
          </cell>
        </row>
        <row r="68">
          <cell r="B68" t="str">
            <v>ACCUMULATED PROFITS B/F</v>
          </cell>
          <cell r="D68">
            <v>0</v>
          </cell>
          <cell r="E68">
            <v>0</v>
          </cell>
          <cell r="F68">
            <v>0</v>
          </cell>
        </row>
        <row r="69">
          <cell r="B69" t="str">
            <v>PROFIT/(LOSS) FOR THE YEAR</v>
          </cell>
          <cell r="D69">
            <v>0</v>
          </cell>
          <cell r="E69">
            <v>0</v>
          </cell>
          <cell r="F69">
            <v>0</v>
          </cell>
        </row>
        <row r="71">
          <cell r="B71" t="str">
            <v>TOTAL LIABILITIES AND EQUITIES</v>
          </cell>
          <cell r="D71">
            <v>850622</v>
          </cell>
          <cell r="E71">
            <v>1074736</v>
          </cell>
          <cell r="F71">
            <v>1201604</v>
          </cell>
        </row>
        <row r="73">
          <cell r="C73" t="str">
            <v xml:space="preserve">Check </v>
          </cell>
          <cell r="D73">
            <v>-6017538</v>
          </cell>
          <cell r="E73">
            <v>-6821768</v>
          </cell>
          <cell r="F73">
            <v>335772</v>
          </cell>
        </row>
      </sheetData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  <sheetName val="Purchases cut off"/>
      <sheetName val="C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AFA"/>
      <sheetName val="FSA"/>
      <sheetName val="S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FS"/>
      <sheetName val="CA"/>
      <sheetName val="D"/>
      <sheetName val="อัตรามรณะ"/>
      <sheetName val="Staff List"/>
      <sheetName val="RMRECEIVE2001"/>
      <sheetName val="Company Info"/>
      <sheetName val="CA Comp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อาคาร"/>
      <sheetName val="เครื่องตกแต่ง"/>
      <sheetName val="เครื่องมือ"/>
      <sheetName val="TBA"/>
      <sheetName val="K2"/>
      <sheetName val="HP"/>
      <sheetName val="StandingData"/>
      <sheetName val="BSI"/>
      <sheetName val="BPR"/>
      <sheetName val="เงินกู้ธนชาติ"/>
      <sheetName val="FF-3"/>
      <sheetName val="gl"/>
      <sheetName val="Header"/>
      <sheetName val="AFA"/>
      <sheetName val="K5-1"/>
      <sheetName val="2549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Entity Data"/>
      <sheetName val="FF-4"/>
      <sheetName val="FF-2"/>
      <sheetName val="3 P&amp;L "/>
      <sheetName val="Sheet3"/>
      <sheetName val="JAN"/>
      <sheetName val="FF-21(a)"/>
      <sheetName val="เงินกู้ธนชาติ"/>
      <sheetName val="เงินกู้ MGC"/>
      <sheetName val="1500-40"/>
      <sheetName val="FS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  <sheetName val="C 1"/>
      <sheetName val="FF_2 _1_"/>
      <sheetName val="FSA"/>
      <sheetName val="U"/>
      <sheetName val="B"/>
      <sheetName val="เงินกู้ธนชาติ"/>
      <sheetName val="เงินกู้ MGC"/>
      <sheetName val="AFA"/>
      <sheetName val="BPR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  <sheetName val="Standing Data"/>
      <sheetName val="เงินกู้ธนชาติ"/>
      <sheetName val="เงินกู้ MGC"/>
      <sheetName val="TB02_(2)"/>
      <sheetName val="DIS_(2)"/>
      <sheetName val="CA_Sheet"/>
      <sheetName val="Standing_Data"/>
      <sheetName val="เงินกู้_MGC"/>
      <sheetName val="FF_3"/>
      <sheetName val="BAL42"/>
      <sheetName val="db"/>
      <sheetName val="REPORT"/>
      <sheetName val="_Lookup"/>
      <sheetName val="B"/>
      <sheetName val="Sale0402"/>
      <sheetName val="Order_Oct_w40"/>
      <sheetName val="Order_Oct_w41"/>
      <sheetName val="M"/>
      <sheetName val="K4. F&amp;F"/>
      <sheetName val="Master"/>
      <sheetName val="ADJ - RATE"/>
      <sheetName val="Raw Material"/>
      <sheetName val="FS"/>
      <sheetName val="BGT97STAFF"/>
      <sheetName val="TrialBalance Q3-2002"/>
      <sheetName val="FF_6"/>
      <sheetName val="Val_Ind"/>
      <sheetName val="PAYROLL"/>
      <sheetName val="Reimbursements"/>
      <sheetName val="AFA"/>
      <sheetName val="SAME"/>
      <sheetName val="RSS9801"/>
      <sheetName val="STATEMENT"/>
      <sheetName val="FF-3"/>
      <sheetName val="B131 "/>
      <sheetName val="RATE"/>
      <sheetName val="BALANCE SHEET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A"/>
      <sheetName val="QR_4.1"/>
      <sheetName val="Stock Aging"/>
      <sheetName val="Sale 0407"/>
      <sheetName val="Trial Balance"/>
      <sheetName val="PL_A05 APA Input"/>
      <sheetName val="1120"/>
      <sheetName val="Newspaper"/>
      <sheetName val="CPF_Eqty"/>
      <sheetName val="C"/>
      <sheetName val="Actual-Monthly"/>
      <sheetName val="Actual-ＹＴＤ"/>
      <sheetName val="Budget-Monthly"/>
      <sheetName val="Budget-YTD"/>
      <sheetName val="Sheet3"/>
      <sheetName val="Gain Loss Calculation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  <sheetName val="CA_Sheet"/>
      <sheetName val="ABR_P&amp;L"/>
      <sheetName val="Control_Risk_Aspects"/>
      <sheetName val="_Work_Program"/>
      <sheetName val="เงินกู้_MGC"/>
      <sheetName val="HH"/>
      <sheetName val="Non-Statistical Sampling Master"/>
      <sheetName val="Two Step Revenue Testing Master"/>
      <sheetName val="Global Data"/>
      <sheetName val="FSA"/>
      <sheetName val="FF-1"/>
      <sheetName val="U"/>
      <sheetName val="Entity Data"/>
      <sheetName val="cashflowcomp"/>
      <sheetName val="C"/>
      <sheetName val="FF_2 _1_"/>
      <sheetName val="B"/>
      <sheetName val="Sale 0404"/>
      <sheetName val="Sheet1"/>
      <sheetName val="(O3) CA Sheet"/>
      <sheetName val="K4. F&amp;F"/>
      <sheetName val="STart"/>
      <sheetName val="FORMC94"/>
      <sheetName val="PS-1995"/>
      <sheetName val="3월가격"/>
      <sheetName val="Gain Loss Calculation"/>
      <sheetName val="GL CB"/>
      <sheetName val="GL M"/>
      <sheetName val="Job List1"/>
      <sheetName val="Energy(update)"/>
      <sheetName val="RATE"/>
      <sheetName val="วงเครดิต 3"/>
      <sheetName val="IBA &lt;O3&gt;"/>
      <sheetName val="Register Cal Mar_04_July_05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List"/>
      <sheetName val="tax-ss"/>
      <sheetName val="description"/>
      <sheetName val="110"/>
      <sheetName val="Vat7% ภายในเดือน_Junต้นฉบับ"/>
      <sheetName val="Sale 0502"/>
      <sheetName val="Model"/>
      <sheetName val="Indicator"/>
      <sheetName val="Age311299TAS"/>
      <sheetName val="TASintDec00"/>
      <sheetName val="P4DDBFTAS"/>
      <sheetName val="รวม"/>
      <sheetName val="Sheet2"/>
      <sheetName val="Sheet3"/>
      <sheetName val="Sheet5"/>
      <sheetName val="FF_21_a_"/>
      <sheetName val="SCB 2 - Current"/>
      <sheetName val="Machine2,3'04"/>
      <sheetName val="Order_Oct_w40"/>
      <sheetName val="Order_Oct_w41"/>
      <sheetName val="GIVTR00P"/>
      <sheetName val="BGT97STAFF"/>
      <sheetName val="SCIB_Proforma"/>
      <sheetName val="ผ้าสำเร็จ"/>
      <sheetName val="U-2.1"/>
      <sheetName val="SPP 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  <sheetName val="FS"/>
      <sheetName val="FF_4"/>
      <sheetName val="**"/>
      <sheetName val="BPR-PL_"/>
      <sheetName val="BPR_-_Conclusion"/>
      <sheetName val="M_MM"/>
      <sheetName val="___x0000__x0000_"/>
      <sheetName val="____"/>
      <sheetName val="___x0000_"/>
      <sheetName val="LOOSECHKLIST"/>
      <sheetName val="Seagate _share_in_units"/>
      <sheetName val="DPLA"/>
      <sheetName val="CA Sheet"/>
      <sheetName val="Info"/>
      <sheetName val="FORMC94"/>
      <sheetName val="FF_2 _1_"/>
      <sheetName val="CA"/>
      <sheetName val="FSA"/>
      <sheetName val="___x005f_x0000_"/>
      <sheetName val="U-2.1"/>
      <sheetName val="0100"/>
      <sheetName val="เงินกู้ MGC"/>
      <sheetName val="Trial Balance"/>
      <sheetName val="Age311299TAS"/>
      <sheetName val="FF_21_a_"/>
      <sheetName val="cal (2)"/>
      <sheetName val="TASintDec00"/>
      <sheetName val="P4DDBFTAS"/>
      <sheetName val="Sheet1"/>
      <sheetName val="RATE"/>
      <sheetName val="วงเครดิต 3"/>
      <sheetName val="BPR-Bloom"/>
      <sheetName val="B_Sheet"/>
      <sheetName val="Notes"/>
      <sheetName val="P&amp;L"/>
      <sheetName val="TBal"/>
      <sheetName val="Order_Nov_w45"/>
      <sheetName val="Master"/>
      <sheetName val="BSI"/>
      <sheetName val="FF_2"/>
      <sheetName val="CODE,NAME"/>
      <sheetName val="DETAIL-BS"/>
      <sheetName val="M_Maincomp"/>
      <sheetName val="JAN"/>
      <sheetName val="Standing Data"/>
      <sheetName val="Asset &amp; Liability"/>
      <sheetName val="Net asset value"/>
      <sheetName val="Data 2"/>
      <sheetName val="Seal 1-07-04"/>
      <sheetName val="TrialBalance Q3-2002"/>
      <sheetName val="cost4-47"/>
      <sheetName val="Sheet2"/>
      <sheetName val="AFA"/>
      <sheetName val="BPR"/>
      <sheetName val="Gain Loss Calculation"/>
      <sheetName val="RSS98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>
        <row r="1">
          <cell r="B1" t="str">
            <v>Integrated Brickworks S/B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  <sheetName val="FORMC94"/>
      <sheetName val="อัตรามรณะ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</sheetNames>
    <sheetDataSet>
      <sheetData sheetId="0" refreshError="1"/>
      <sheetData sheetId="1" refreshError="1">
        <row r="7">
          <cell r="C7" t="str">
            <v>31.12.99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FORMC94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TBA"/>
      <sheetName val="QR_4.1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MFA"/>
      <sheetName val="CA"/>
      <sheetName val="gl"/>
      <sheetName val="name"/>
      <sheetName val="Standing Data"/>
      <sheetName val="Asset &amp; Liability"/>
      <sheetName val="Net asset value"/>
      <sheetName val="TMS2000"/>
      <sheetName val="ADJ - RATE"/>
      <sheetName val="FF-2"/>
      <sheetName val="เงินกู้ธนชาติ"/>
      <sheetName val="เงินกู้ MGC"/>
      <sheetName val="tax-ss"/>
      <sheetName val="0100"/>
      <sheetName val="RSS9801"/>
      <sheetName val="FF-4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p&amp;L"/>
      <sheetName val="FORMC94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FF_2__1_"/>
      <sheetName val="AP110_sup"/>
      <sheetName val="FF_"/>
      <sheetName val="FF-2_(1)"/>
      <sheetName val="FF-2_(2)"/>
      <sheetName val="FF-2_(3)"/>
      <sheetName val="CA_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FORMC94"/>
      <sheetName val="K2"/>
      <sheetName val="Defer_ร่วม"/>
      <sheetName val="gl"/>
      <sheetName val="BSI"/>
      <sheetName val="Expense Summary"/>
      <sheetName val="Sheet1"/>
      <sheetName val="Trial Balance"/>
      <sheetName val="FS"/>
      <sheetName val="CRA-Detail"/>
      <sheetName val="อัตรามรณะ"/>
      <sheetName val="ประมาณการ"/>
      <sheetName val="PL_A05 APA Input"/>
      <sheetName val="Details"/>
      <sheetName val="HP"/>
      <sheetName val="งบกำไรฯ_48(1)"/>
      <sheetName val="Data 2"/>
      <sheetName val="Links"/>
      <sheetName val="SH_A"/>
      <sheetName val="SH_B"/>
      <sheetName val="SH_D"/>
      <sheetName val="SH_E"/>
      <sheetName val="SH_F"/>
      <sheetName val="SH_G"/>
      <sheetName val="SH_C"/>
      <sheetName val="QR_4.1"/>
      <sheetName val="FF_21_a_"/>
      <sheetName val="data"/>
      <sheetName val="M_Maincomp"/>
      <sheetName val="C 1"/>
      <sheetName val="Deferred Charge"/>
      <sheetName val="BS ATTACH"/>
      <sheetName val="AFA"/>
      <sheetName val="วงเครดิต 3"/>
      <sheetName val="Menu"/>
      <sheetName val="Energy(update)"/>
      <sheetName val="Sampling"/>
      <sheetName val="BALANCE SHEET "/>
      <sheetName val="K.Ricky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F-2 (1)"/>
      <sheetName val="GL_--&gt;_Interim"/>
      <sheetName val="Interim_--&gt;_Top"/>
      <sheetName val="Top_Summary"/>
      <sheetName val="GL_Input_Validations"/>
      <sheetName val="FF_2__1_"/>
      <sheetName val="fish_fund_3"/>
      <sheetName val="M_MM"/>
      <sheetName val="U-2.1"/>
      <sheetName val="FF_4"/>
      <sheetName val="APCODE"/>
      <sheetName val="FSA"/>
      <sheetName val="AFA"/>
      <sheetName val="U"/>
      <sheetName val="BPR"/>
      <sheetName val="Cum.91-93"/>
      <sheetName val="Dec 94"/>
      <sheetName val="B_Sheet"/>
      <sheetName val="Notes"/>
      <sheetName val="P&amp;L"/>
      <sheetName val="TBal"/>
      <sheetName val="F-3"/>
      <sheetName val="addl cost"/>
      <sheetName val="accumdeprn"/>
      <sheetName val="FORMC94"/>
      <sheetName val="Expense Summary"/>
      <sheetName val="SPARES"/>
      <sheetName val="QR_4.1"/>
      <sheetName val="K2"/>
      <sheetName val="PROJECTIONMonth"/>
      <sheetName val="TrialBalance Q3-2002"/>
      <sheetName val="CA Sheet"/>
      <sheetName val="cal (2)"/>
      <sheetName val="CA"/>
      <sheetName val="M_Maincomp"/>
      <sheetName val="SCB 1 - Current"/>
      <sheetName val="SCB 2 - Current"/>
      <sheetName val="HP"/>
      <sheetName val="Details"/>
      <sheetName val="Info"/>
      <sheetName val="data"/>
      <sheetName val="0100"/>
      <sheetName val="feature"/>
      <sheetName val="BSI"/>
      <sheetName val="gl"/>
      <sheetName val="CRA-Detail"/>
      <sheetName val="อัตรามรณะ"/>
      <sheetName val="Cash Flow"/>
      <sheetName val="Financial Summary"/>
      <sheetName val="OMC April 02"/>
      <sheetName val="RF April 02"/>
      <sheetName val="DPLA"/>
      <sheetName val="REPORT"/>
      <sheetName val="note_defect"/>
      <sheetName val="BS ATTACH"/>
      <sheetName val="MFA"/>
      <sheetName val="Energy(update)"/>
      <sheetName val="BALANCE SHEET "/>
      <sheetName val="cc 196 (SYS) (2)"/>
      <sheetName val="ผ้าสำเร็จ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>
        <row r="4">
          <cell r="E4" t="str">
            <v>Cash</v>
          </cell>
        </row>
      </sheetData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</sheetNames>
    <sheetDataSet>
      <sheetData sheetId="0"/>
      <sheetData sheetId="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A - Sched, Disch &amp; Restows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  <sheetName val="BPR-Bloom"/>
      <sheetName val="details"/>
      <sheetName val="Cum.91-93"/>
      <sheetName val="Dec 94"/>
      <sheetName val="FORMC94"/>
      <sheetName val="Code1"/>
      <sheetName val="MCMD95"/>
      <sheetName val="BPR"/>
      <sheetName val="#Lookup"/>
      <sheetName val="Gain Loss Calculation"/>
      <sheetName val="U-2.1"/>
      <sheetName val="FF_6"/>
      <sheetName val="M_Maincomp"/>
      <sheetName val="data"/>
      <sheetName val="AFA"/>
      <sheetName val="AA-1"/>
      <sheetName val="U2.2"/>
      <sheetName val="สำนักงาน"/>
      <sheetName val="group"/>
      <sheetName val="CODE,NAME"/>
      <sheetName val="FF-3"/>
      <sheetName val="TrialBalance Q3-2002"/>
      <sheetName val="QR_4.1"/>
      <sheetName val="BSI"/>
      <sheetName val="FF_3"/>
      <sheetName val="HH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  <sheetName val="CA_Sheet2"/>
      <sheetName val="&lt;O1-1&gt;CA_Sheet2"/>
      <sheetName val="Hyperion_2"/>
      <sheetName val="Profit_&amp;_loss2"/>
      <sheetName val="KS_CONSO2"/>
      <sheetName val="6A_CA2"/>
      <sheetName val="Sales_Price2"/>
      <sheetName val="F2-3-6_OH_absorbtion_rate_2"/>
      <sheetName val="IBACOMP_XLS1"/>
      <sheetName val="BIS_LIST-NTH_181"/>
      <sheetName val="YA00_CYB1"/>
      <sheetName val="CA_working"/>
      <sheetName val="Interim_--&gt;_Top"/>
      <sheetName val="depn-Sep_03"/>
      <sheetName val="Cum_91-93"/>
      <sheetName val="Dec_94"/>
      <sheetName val="K4__F&amp;F"/>
      <sheetName val="K1-1_Addn"/>
      <sheetName val="subscriber_forcast"/>
      <sheetName val="M_MM"/>
      <sheetName val="U2_21"/>
      <sheetName val="P12_42"/>
      <sheetName val="B-_11"/>
      <sheetName val="CA_Comp2"/>
      <sheetName val="Company_Info2"/>
      <sheetName val="Breakdown_(1)2"/>
      <sheetName val="Forecast_20001"/>
      <sheetName val="adm&amp;selling_exp1"/>
      <sheetName val="Comp_equip"/>
      <sheetName val="U101_P&amp;L"/>
      <sheetName val="U601_Salary"/>
      <sheetName val="Gain_Loss_Calculation1"/>
      <sheetName val="E3_1"/>
      <sheetName val="E1_1"/>
      <sheetName val="E2_1"/>
      <sheetName val="Data_Sheet_"/>
      <sheetName val="M101_Creditors_lead"/>
      <sheetName val="K101_FA_Lead"/>
      <sheetName val="E101_Lead"/>
      <sheetName val="FF-2_(1)"/>
      <sheetName val="Expense_Summary"/>
      <sheetName val="U2_1"/>
      <sheetName val="U1_P&amp;L"/>
      <sheetName val="1_LeadSchedule"/>
      <sheetName val="Business_Unit"/>
      <sheetName val="EQUIP_II_2004_-_2005"/>
      <sheetName val="13_2"/>
      <sheetName val="4_2"/>
      <sheetName val="13_1"/>
      <sheetName val="19_1"/>
      <sheetName val="5_2"/>
      <sheetName val="2_2"/>
      <sheetName val="13_3"/>
      <sheetName val="18_1"/>
      <sheetName val="GOVT_"/>
      <sheetName val="Scoping"/>
      <sheetName val="FF_21_a_"/>
      <sheetName val="Rates"/>
      <sheetName val="ผ้าสำเร็จ"/>
      <sheetName val="APCODE"/>
      <sheetName val="FORMC94"/>
      <sheetName val="FF_6"/>
      <sheetName val="เงินกู้ MGC"/>
      <sheetName val="เงินกู้ธนชาติ"/>
      <sheetName val="FF_3"/>
      <sheetName val="LOOSECHKLIST"/>
      <sheetName val="BSI"/>
      <sheetName val="Weights"/>
      <sheetName val="U-2.1"/>
      <sheetName val="Info"/>
      <sheetName val="TMS2000"/>
      <sheetName val="StandingData"/>
      <sheetName val="feature"/>
      <sheetName val="addl cost"/>
      <sheetName val="accumdeprn"/>
      <sheetName val="Data55X"/>
      <sheetName val="11922"/>
      <sheetName val="BS ATTACH"/>
      <sheetName val="AFA"/>
      <sheetName val="FF_2"/>
      <sheetName val="TBA"/>
      <sheetName val="CBO0497"/>
      <sheetName val="part-import"/>
      <sheetName val="part-local"/>
      <sheetName val="_Lookup"/>
      <sheetName val="Breakeven Analysis"/>
      <sheetName val="CUSTOMER"/>
      <sheetName val="10-1 Media"/>
      <sheetName val="10-cut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36">
          <cell r="R36">
            <v>6504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  <sheetName val="BPR"/>
      <sheetName val="BSFNPS97"/>
      <sheetName val="1_LeadSchedule"/>
      <sheetName val="CA_Sheet"/>
      <sheetName val="U"/>
      <sheetName val="Scoping"/>
      <sheetName val="K2"/>
      <sheetName val="FF_21_a_"/>
      <sheetName val="Cost centre expenditure"/>
      <sheetName val="Seagate _share_in_units"/>
      <sheetName val="FF_4"/>
      <sheetName val="Norms SP"/>
      <sheetName val="จันทร์"/>
      <sheetName val="BPR-Bloom"/>
      <sheetName val="tax-ss"/>
      <sheetName val="Rates"/>
      <sheetName val="Sheet1"/>
      <sheetName val="FORMC94"/>
      <sheetName val="B"/>
      <sheetName val="FSA"/>
      <sheetName val="FF-1"/>
      <sheetName val="ตั๋วเงินรับ"/>
      <sheetName val="HP"/>
      <sheetName val="SCB 2 - Current"/>
      <sheetName val="Details"/>
      <sheetName val="M_Maincomp"/>
      <sheetName val="DPLA"/>
      <sheetName val="QR_4.1"/>
      <sheetName val="Trial Balance"/>
      <sheetName val="AFA"/>
      <sheetName val="description"/>
      <sheetName val="Co info"/>
      <sheetName val="FF_6"/>
      <sheetName val="Master"/>
      <sheetName val="10"/>
      <sheetName val="Company Info"/>
      <sheetName val="CA Comp"/>
      <sheetName val="data"/>
      <sheetName val="BSI"/>
      <sheetName val="D"/>
      <sheetName val="Newspaper"/>
      <sheetName val="1120"/>
      <sheetName val="10-1 Media"/>
      <sheetName val="10-cut"/>
      <sheetName val="BGT97STAFF"/>
      <sheetName val="FF_3"/>
      <sheetName val="วงเครดิต 3"/>
      <sheetName val="U4-Recruitment"/>
      <sheetName val="_Lookup"/>
      <sheetName val="สำนักงาน"/>
      <sheetName val="3 P&amp;L "/>
      <sheetName val="BS"/>
      <sheetName val="B_Sheet"/>
      <sheetName val="Notes"/>
      <sheetName val="TBal"/>
      <sheetName val="P&amp;L"/>
      <sheetName val="EXRPTS"/>
      <sheetName val="U-2.1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Financial ratio"/>
      <sheetName val="Interim_--&gt;_Top3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Cum_91-93"/>
      <sheetName val="Dec_94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  <sheetName val="Expense Summary"/>
      <sheetName val="K2"/>
      <sheetName val="TBA"/>
      <sheetName val="FF_2 _1_"/>
      <sheetName val="cal (2)"/>
      <sheetName val="Customize Your Loan Manager"/>
      <sheetName val="FORMC94"/>
      <sheetName val="FF_3"/>
      <sheetName val="BGT97STAFF"/>
      <sheetName val="AssetStatus"/>
      <sheetName val="AssetType"/>
      <sheetName val="License BOI"/>
      <sheetName val="Asset Class"/>
      <sheetName val="Depre. Key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addl cost"/>
      <sheetName val="accumdeprn"/>
      <sheetName val="Weights"/>
      <sheetName val="Stock Aging"/>
      <sheetName val="BALANCE SHEET "/>
      <sheetName val="DPLA"/>
      <sheetName val="Elemental Breakdown-Original"/>
      <sheetName val="Cost centre expenditure"/>
      <sheetName val="currency"/>
      <sheetName val="GIVTR00P"/>
      <sheetName val="CODE,NAME"/>
      <sheetName val="group"/>
      <sheetName val="Co info"/>
      <sheetName val="FF-4"/>
      <sheetName val="Age311299TESP"/>
      <sheetName val="P4DDBFTESP"/>
      <sheetName val="IntDec00TespM&amp;B"/>
      <sheetName val="QR_4.1"/>
      <sheetName val="#REF"/>
      <sheetName val="5 Analysis"/>
      <sheetName val="Scoping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  <sheetName val="ผ้าสำเร็จ"/>
      <sheetName val="DPLA"/>
      <sheetName val="Trial Balance"/>
      <sheetName val="PL_A05 APA Input"/>
      <sheetName val="FORMC94"/>
      <sheetName val="Energy(update)"/>
      <sheetName val="BPR-Bloom"/>
      <sheetName val="TBA"/>
      <sheetName val="FF_4"/>
      <sheetName val="MS Box"/>
      <sheetName val="FF_3"/>
      <sheetName val="Financial Summary"/>
      <sheetName val="Cum.91-93"/>
      <sheetName val="Dec 94"/>
      <sheetName val="STart"/>
      <sheetName val="note_defect"/>
      <sheetName val="Revised-ProformaSoi11"/>
      <sheetName val="Revised_ProformaSoi16"/>
      <sheetName val="Revised-ProformaSoi24"/>
      <sheetName val="Revised_ProformaSoi8"/>
      <sheetName val="Revised-ProformaSoi18"/>
      <sheetName val="FF_2"/>
      <sheetName val="GIVTR00P"/>
      <sheetName val="CODE,NAME"/>
      <sheetName val="GL CB"/>
      <sheetName val="GL M"/>
      <sheetName val="Loan Calculator"/>
      <sheetName val="FF_2 _1_"/>
      <sheetName val="Weights"/>
      <sheetName val="TMS2000"/>
      <sheetName val="Breakeven Analysis"/>
      <sheetName val="OMC April 02"/>
      <sheetName val="RF April 02"/>
      <sheetName val="Hyperion Data"/>
      <sheetName val="เงินกู้ธนชาติ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36">
          <cell r="Q36">
            <v>300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  <sheetName val="CA_Sheet2"/>
      <sheetName val="U2_22"/>
      <sheetName val="Gain_Loss_Calculation2"/>
      <sheetName val="Interim_--&gt;_Top1"/>
      <sheetName val="YA00_CYB1"/>
      <sheetName val="E3_11"/>
      <sheetName val="E1_11"/>
      <sheetName val="E2_11"/>
      <sheetName val="O1-1CA_Sheet"/>
      <sheetName val="Sales_-_Machinery_&amp;_Equipment"/>
      <sheetName val="job_wip"/>
      <sheetName val="E601_Debtors_Circular"/>
      <sheetName val="M_MM"/>
      <sheetName val="BIS_LIST-NTH_18"/>
      <sheetName val="P12_42"/>
      <sheetName val="Kod_Negara_"/>
      <sheetName val="Muka_1"/>
      <sheetName val="addl_cost"/>
      <sheetName val="List_data_adj_"/>
      <sheetName val="CA_Comp2"/>
      <sheetName val="Electrical_"/>
      <sheetName val="Year_End"/>
      <sheetName val="B-_11"/>
      <sheetName val="Company_Info2"/>
      <sheetName val="Breakdown_(1)2"/>
      <sheetName val="Forecast_20001"/>
      <sheetName val="adm&amp;selling_exp1"/>
      <sheetName val="Comp_equip"/>
      <sheetName val="&lt;O1-1&gt;CA_Sheet1"/>
      <sheetName val="Hyperion_1"/>
      <sheetName val="Profit_&amp;_loss1"/>
      <sheetName val="KS_CONSO1"/>
      <sheetName val="6A_CA1"/>
      <sheetName val="Sales_Price1"/>
      <sheetName val="F2-3-6_OH_absorbtion_rate_1"/>
      <sheetName val="IBACOMP_XLS"/>
      <sheetName val="U101_P&amp;L"/>
      <sheetName val="U601_Salary"/>
      <sheetName val="Data_Sheet_"/>
      <sheetName val="Expense_Summary"/>
      <sheetName val="U2_1"/>
      <sheetName val="U1_P&amp;L"/>
      <sheetName val="M101_Creditors_lead"/>
      <sheetName val="K101_FA_Lead"/>
      <sheetName val="E101_Lead"/>
      <sheetName val="FF-2_(1)"/>
      <sheetName val="GOVT_"/>
      <sheetName val="To_Generate"/>
      <sheetName val="NPBT_Detail~Brands"/>
      <sheetName val="E101_-_Lead"/>
      <sheetName val="F101_-_inventory_"/>
      <sheetName val="O101_-_Lead"/>
      <sheetName val="U101_-_Lead"/>
      <sheetName val="ผ้าสำเร็จ"/>
      <sheetName val="Norms SP"/>
      <sheetName val="จันทร์"/>
      <sheetName val="FF_4"/>
      <sheetName val="cc 196 (SYS) (2)"/>
      <sheetName val="ADJ - RATE"/>
      <sheetName val="Info"/>
      <sheetName val="Trial Balance"/>
      <sheetName val="PL_A05 APA Input"/>
      <sheetName val="FF_2"/>
      <sheetName val="StandingData"/>
      <sheetName val="วงเครดิต 3"/>
      <sheetName val="LOOSECHKLIST"/>
      <sheetName val="BPR-Bloom"/>
      <sheetName val="APCODE"/>
      <sheetName val="MFA"/>
      <sheetName val="Entity Data"/>
      <sheetName val="Rates"/>
      <sheetName val="(O3) CA Sheet"/>
      <sheetName val="FORMC94"/>
      <sheetName val="C"/>
      <sheetName val="Data 2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36">
          <cell r="Q36">
            <v>300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  <sheetName val="SPARES"/>
      <sheetName val="ผ้าสำเร็จ"/>
      <sheetName val="LOOSECHK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ppx B"/>
      <sheetName val="Code1"/>
      <sheetName val="Info"/>
      <sheetName val="Norms SP"/>
      <sheetName val="จันทร์"/>
      <sheetName val="BGT97STAFF"/>
      <sheetName val="details"/>
      <sheetName val="FS"/>
      <sheetName val="Invoice"/>
      <sheetName val="Seagate _share_in_units"/>
      <sheetName val="Standing Data"/>
      <sheetName val="Financial Highlights"/>
      <sheetName val="FORMC94"/>
      <sheetName val="AA-1"/>
      <sheetName val="Rates"/>
      <sheetName val="Menu"/>
      <sheetName val="cc 196 (SYS) (2)"/>
      <sheetName val="10-1 Media"/>
      <sheetName val="10-cut"/>
      <sheetName val="Expense Summary"/>
      <sheetName val="M_Maincomp"/>
      <sheetName val="Tariff"/>
      <sheetName val="U-2.1"/>
      <sheetName val="Write off"/>
      <sheetName val="TB SAP"/>
      <sheetName val="HP Leasing"/>
      <sheetName val="Val_Ind"/>
      <sheetName val="GL CB"/>
      <sheetName val="GL M"/>
      <sheetName val="accumdeprn"/>
      <sheetName val="Home"/>
      <sheetName val="New Item"/>
      <sheetName val="_Lookup"/>
      <sheetName val="Budget-Monthly"/>
      <sheetName val="Budget-YTD"/>
      <sheetName val="AssetStatus"/>
      <sheetName val="AssetType"/>
      <sheetName val="License BOI"/>
      <sheetName val="Asset Class"/>
      <sheetName val="Depre. Key"/>
      <sheetName val="ecc_res"/>
      <sheetName val="Data55X"/>
      <sheetName val="K2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36">
          <cell r="Q36">
            <v>300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</sheetNames>
    <sheetDataSet>
      <sheetData sheetId="0" refreshError="1"/>
      <sheetData sheetId="1"/>
      <sheetData sheetId="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CA_Sheet"/>
      <sheetName val="U2.2"/>
      <sheetName val="BSI"/>
      <sheetName val="0100"/>
      <sheetName val="Weights"/>
      <sheetName val="Code1"/>
      <sheetName val="วงเครดิต 3"/>
      <sheetName val="FF_3"/>
      <sheetName val="FF_6"/>
      <sheetName val="data"/>
      <sheetName val="FF-1"/>
      <sheetName val="เงินกู้ธนชาติ"/>
      <sheetName val="BPR"/>
      <sheetName val="TrialBalance Q3-2002"/>
      <sheetName val="gl"/>
      <sheetName val="TBA"/>
      <sheetName val="FORMC94"/>
      <sheetName val="AFA"/>
      <sheetName val="Seagate _share_in_units"/>
      <sheetName val="HP"/>
      <sheetName val="BAL42"/>
      <sheetName val="ผ้าสำเร็จ"/>
      <sheetName val="Company Info"/>
      <sheetName val="QR_4.1"/>
      <sheetName val="MFA"/>
      <sheetName val="ABR P&amp;L"/>
      <sheetName val="PLmth "/>
      <sheetName val="cashflowcomp"/>
      <sheetName val="K.Ricky"/>
      <sheetName val="Expense Summary"/>
      <sheetName val="M_Maincomp"/>
      <sheetName val="10-1 Media"/>
      <sheetName val="10-cut"/>
      <sheetName val="SAME"/>
      <sheetName val="FF_4"/>
      <sheetName val="BGT97STAFF"/>
      <sheetName val="K4. F&amp;F"/>
      <sheetName val="Soi 08"/>
      <sheetName val="J2"/>
      <sheetName val="J1"/>
      <sheetName val="CODE,NAME"/>
      <sheetName val="group"/>
      <sheetName val="addl cost"/>
      <sheetName val="accumdeprn"/>
      <sheetName val="10"/>
      <sheetName val="MCMD95"/>
      <sheetName val="FF_2"/>
      <sheetName val="#Lookup"/>
      <sheetName val="FF_21_a_"/>
      <sheetName val="Cum.91-93"/>
      <sheetName val="Dec 94"/>
      <sheetName val="F-5"/>
      <sheetName val="Menu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U2_2"/>
      <sheetName val="CA Sheet"/>
      <sheetName val="SPARES"/>
      <sheetName val="Appx B"/>
      <sheetName val="Atth CC"/>
      <sheetName val="CA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  <sheetName val="Scoping"/>
      <sheetName val="B"/>
      <sheetName val="FF_2 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  <sheetName val="gl"/>
      <sheetName val="Standing data"/>
      <sheetName val="PortSTDSave"/>
      <sheetName val="Customize Your Loan Manager"/>
      <sheetName val="_Lookup"/>
      <sheetName val="F-3"/>
      <sheetName val="Weights"/>
      <sheetName val="FF_3"/>
      <sheetName val="FORMC94"/>
      <sheetName val="ผ้าสำเร็จ"/>
      <sheetName val="StandingData"/>
      <sheetName val="BS"/>
      <sheetName val="PL"/>
      <sheetName val="TB"/>
      <sheetName val="BPR"/>
      <sheetName val="1 LeadSchedule"/>
      <sheetName val="Sheet1"/>
      <sheetName val="BSI"/>
      <sheetName val="Scoping"/>
      <sheetName val="K2"/>
      <sheetName val="New Item"/>
      <sheetName val="C 1"/>
      <sheetName val="Company Info"/>
      <sheetName val="MFA"/>
      <sheetName val="AssetStatus"/>
      <sheetName val="AssetType"/>
      <sheetName val="License BOI"/>
      <sheetName val="Asset Class"/>
      <sheetName val="Depre. Key"/>
      <sheetName val="Energy(update)"/>
      <sheetName val="Operating Assumption"/>
      <sheetName val="0100"/>
      <sheetName val="FF_4"/>
      <sheetName val="CBO0497"/>
      <sheetName val="p&amp;L"/>
      <sheetName val="Actual-Monthly"/>
      <sheetName val="Actual-ＹＴＤ"/>
      <sheetName val="Budget-Monthly"/>
      <sheetName val="Budget-YTD"/>
      <sheetName val="ตั๋วเงินรับ"/>
      <sheetName val="K4. F&amp;F"/>
      <sheetName val="tax-ss"/>
      <sheetName val="อัตราค่าบรรทุก"/>
      <sheetName val="HP Leasing"/>
      <sheetName val="Loan Calculator"/>
      <sheetName val="APCODE"/>
      <sheetName val="RATE"/>
      <sheetName val="5 Analysis"/>
      <sheetName val="N"/>
      <sheetName val="FF-6"/>
      <sheetName val="Elemental Breakdown-Original"/>
      <sheetName val="Assumptions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  <sheetName val="BSI"/>
      <sheetName val="Chemlist"/>
      <sheetName val="currency"/>
      <sheetName val="FF-3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  <sheetName val="cc 196 (SYS) (2)"/>
      <sheetName val="CA Sheet"/>
      <sheetName val="FF_4"/>
      <sheetName val="PLmth_"/>
      <sheetName val="BS_2TO4"/>
      <sheetName val="BS_FA"/>
      <sheetName val="BS_FACE"/>
      <sheetName val="ABR_P&amp;L"/>
      <sheetName val="ABR_P_L"/>
      <sheetName val="Appx_B"/>
      <sheetName val="ITEM_FRM_PO"/>
      <sheetName val="Entity_Data"/>
      <sheetName val="cc_196_(SYS)_(2)"/>
      <sheetName val="CA_Sheet"/>
      <sheetName val="AssetStatus"/>
      <sheetName val="AssetType"/>
      <sheetName val="License BOI"/>
      <sheetName val="Asset Class"/>
      <sheetName val="Depre. Key"/>
      <sheetName val="Data 2"/>
      <sheetName val="Seagate _share_in_units"/>
      <sheetName val="STart"/>
      <sheetName val="ผ้าสำเร็จ"/>
      <sheetName val="HP Leasing"/>
      <sheetName val="K4. F&amp;F"/>
      <sheetName val="1120"/>
      <sheetName val="ADJ - RATE"/>
      <sheetName val="FORMC94"/>
      <sheetName val="Gain Loss Calculation"/>
      <sheetName val="BPR-Bloom"/>
      <sheetName val="(O3) CA Sheet"/>
      <sheetName val="ตั๋วเงินรับ"/>
      <sheetName val="FF_6"/>
      <sheetName val="Trial Balance"/>
      <sheetName val="AFA"/>
      <sheetName val="Audited1999"/>
      <sheetName val="B"/>
      <sheetName val="FF_2 _1_"/>
      <sheetName val="HP"/>
      <sheetName val="Actual-Monthly"/>
      <sheetName val="Actual-ＹＴＤ"/>
      <sheetName val="Budget-Monthly"/>
      <sheetName val="Budget-YTD"/>
      <sheetName val="Order_Oct_w40"/>
      <sheetName val="Order_Oct_w41"/>
      <sheetName val="O3"/>
      <sheetName val="O4"/>
      <sheetName val="U"/>
      <sheetName val="Rates"/>
      <sheetName val="Sale 0501"/>
      <sheetName val="gl"/>
      <sheetName val="Interim --&gt; Top"/>
      <sheetName val="pnlJul-feb05"/>
      <sheetName val="OHS-OthersDec04"/>
      <sheetName val="bsJul-feb05"/>
      <sheetName val="SPARES"/>
      <sheetName val="C 1"/>
      <sheetName val="BPR"/>
      <sheetName val="FSA"/>
      <sheetName val="RAMP Fin"/>
      <sheetName val="LTX"/>
      <sheetName val="Standing data"/>
      <sheetName val="Variables"/>
      <sheetName val="data"/>
      <sheetName val="5 Analysis"/>
      <sheetName val="N"/>
      <sheetName val="jul03-jun04pnl"/>
      <sheetName val="jul04-dec04pnl"/>
      <sheetName val="fy05bsJul-dec04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>
        <row r="2">
          <cell r="A2" t="str">
            <v>AUDIOTEL SDN BHD</v>
          </cell>
        </row>
      </sheetData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  <sheetName val="300-100"/>
      <sheetName val="Appx B"/>
      <sheetName val="tax-ss"/>
      <sheetName val="CA_Sheet"/>
      <sheetName val="ABR_P&amp;L"/>
      <sheetName val="PLmth_"/>
      <sheetName val="Appx_B"/>
      <sheetName val="Defer_ร่วม"/>
      <sheetName val="AssetStatus"/>
      <sheetName val="AssetType"/>
      <sheetName val="License BOI"/>
      <sheetName val="Asset Class"/>
      <sheetName val="Depre. Key"/>
      <sheetName val="cc 196 (SYS) (2)"/>
      <sheetName val="0100"/>
      <sheetName val="FF_4"/>
      <sheetName val="#Lookup"/>
      <sheetName val="APCODE"/>
      <sheetName val="F-3"/>
      <sheetName val="Customize Your Loan Manager"/>
      <sheetName val="Loan Calculator"/>
      <sheetName val="FF_2 _1_"/>
      <sheetName val="FSA"/>
      <sheetName val="B"/>
      <sheetName val="CPF_Eqty"/>
      <sheetName val="CODE,NAME"/>
      <sheetName val="Data 2"/>
      <sheetName val="C 1"/>
      <sheetName val="เงินกู้ MGC"/>
      <sheetName val="Trial Balance"/>
      <sheetName val="10"/>
      <sheetName val="FORMC94"/>
      <sheetName val="HP"/>
      <sheetName val="Actual-Monthly"/>
      <sheetName val="Actual-ＹＴＤ"/>
      <sheetName val="Budget-Monthly"/>
      <sheetName val="Budget-YTD"/>
      <sheetName val="Interim --&gt; Top"/>
      <sheetName val="PL_A05 APA Input"/>
      <sheetName val="วงเครดิต 3"/>
      <sheetName val="2.FA"/>
      <sheetName val="4.CL"/>
      <sheetName val="3.CA"/>
      <sheetName val="CA"/>
      <sheetName val="TMS2000"/>
      <sheetName val="List"/>
      <sheetName val="(O3) CA Sheet"/>
      <sheetName val="B131 "/>
      <sheetName val="Val_Ind"/>
      <sheetName val="Cost centre expenditure"/>
      <sheetName val="Sampling"/>
      <sheetName val="Register Cal Mar_04_July_05 "/>
      <sheetName val="FF_3"/>
      <sheetName val="Tariff"/>
      <sheetName val="ADJ - RATE"/>
      <sheetName val="jul04-dec04pnl"/>
      <sheetName val="fy05bsJul-dec04"/>
      <sheetName val="Co info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Q36">
            <v>300</v>
          </cell>
        </row>
      </sheetData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CA"/>
      <sheetName val="300-100"/>
      <sheetName val="FSA"/>
      <sheetName val="B131 "/>
      <sheetName val="gl"/>
      <sheetName val="CA_Sheet"/>
      <sheetName val="Gain_Loss_Calculation"/>
      <sheetName val="F-5"/>
      <sheetName val="Defer_ร่วม"/>
      <sheetName val="TBA"/>
      <sheetName val="U2.2"/>
      <sheetName val="Scoping"/>
      <sheetName val="AssetStatus"/>
      <sheetName val="AssetType"/>
      <sheetName val="License BOI"/>
      <sheetName val="Asset Class"/>
      <sheetName val="Depre. Key"/>
      <sheetName val="ADJ - RATE"/>
      <sheetName val="FF_4"/>
      <sheetName val="#Lookup"/>
      <sheetName val="Rates"/>
      <sheetName val="APCODE"/>
      <sheetName val="3 P&amp;L "/>
      <sheetName val="J2"/>
      <sheetName val="J1"/>
      <sheetName val="แจกแจง _งบดุล_"/>
      <sheetName val="SSW_loan_OD"/>
      <sheetName val="0100"/>
      <sheetName val="Seagate _share_in_units"/>
      <sheetName val="BPR"/>
      <sheetName val="GL CB"/>
      <sheetName val="GL M"/>
      <sheetName val="MFA"/>
      <sheetName val="description"/>
      <sheetName val="ABR P&amp;L"/>
      <sheetName val="PLmth "/>
      <sheetName val="StandingData"/>
      <sheetName val="M_Maincomp"/>
      <sheetName val="Revenue"/>
      <sheetName val="LOOSECHKLIST"/>
      <sheetName val="10"/>
      <sheetName val="FORMC94"/>
      <sheetName val="Norms SP"/>
      <sheetName val="จันทร์"/>
      <sheetName val="Data 2"/>
      <sheetName val="CODE,NAME"/>
      <sheetName val="Appx B"/>
      <sheetName val="U-2.1"/>
      <sheetName val="FF_2 _1_"/>
      <sheetName val="jul03-jun04pnl"/>
      <sheetName val="HP"/>
      <sheetName val="TMS2000"/>
      <sheetName val="feature"/>
      <sheetName val="Order_Oct_w40"/>
      <sheetName val="Order_Oct_w41"/>
      <sheetName val="Financial Statment"/>
      <sheetName val="HH"/>
      <sheetName val="tax-ss"/>
      <sheetName val="group"/>
      <sheetName val="DPLA"/>
      <sheetName val="013 - การสั่งการ"/>
      <sheetName val="master"/>
      <sheetName val="Input"/>
      <sheetName val="Data"/>
      <sheetName val="F-3"/>
      <sheetName val="cal (2)"/>
      <sheetName val="อัตรามรณะ"/>
      <sheetName val="C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  <sheetName val="Defer_ร่วม"/>
      <sheetName val="1 LeadSchedule"/>
      <sheetName val="เงินกู้ MGC"/>
      <sheetName val="เงินกู้ธนชาติ"/>
      <sheetName val="CA_Sheet"/>
      <sheetName val="1_LeadSchedule"/>
      <sheetName val="เงินกู้_MGC"/>
      <sheetName val="StandingData"/>
      <sheetName val="F-5"/>
      <sheetName val="AssetStatus"/>
      <sheetName val="AssetType"/>
      <sheetName val="License BOI"/>
      <sheetName val="Asset Class"/>
      <sheetName val="Depre. Key"/>
      <sheetName val="Gain Loss Calculation"/>
      <sheetName val="U2.2"/>
      <sheetName val="U"/>
      <sheetName val="FF_4"/>
      <sheetName val="Cost centre expenditure"/>
      <sheetName val="Rates"/>
      <sheetName val="ADJ - RATE"/>
      <sheetName val="อัตราค่าบรรทุก"/>
      <sheetName val="group"/>
      <sheetName val="Details"/>
      <sheetName val="F-3"/>
      <sheetName val="cc 196 (SYS) (2)"/>
      <sheetName val="AFA"/>
      <sheetName val="FORMC94"/>
      <sheetName val="U-2.1"/>
      <sheetName val="Scoping"/>
      <sheetName val="ผ้าสำเร็จ"/>
      <sheetName val="gl"/>
      <sheetName val="BGT97STAFF"/>
      <sheetName val="FF_3"/>
      <sheetName val="New Item"/>
      <sheetName val="FF_2"/>
      <sheetName val="Sheet1"/>
      <sheetName val="BPR"/>
      <sheetName val="Location"/>
      <sheetName val="Code1"/>
      <sheetName val="FSA"/>
      <sheetName val="Appx B"/>
      <sheetName val="GL CB"/>
      <sheetName val="jul04-dec04pnl"/>
      <sheetName val="fy05bsJul-dec04"/>
      <sheetName val="HP"/>
      <sheetName val="FF_21_a_"/>
      <sheetName val="Assumptions"/>
      <sheetName val="Corp. sheet"/>
      <sheetName val="J2"/>
      <sheetName val="J1"/>
      <sheetName val="HP Leasing"/>
      <sheetName val="N"/>
      <sheetName val="M_Maincomp"/>
      <sheetName val="Fixed Assumptions"/>
      <sheetName val="Financing"/>
      <sheetName val="Scenarii"/>
      <sheetName val="Sensitivities"/>
      <sheetName val="Summary"/>
      <sheetName val="BPR-Bloom"/>
      <sheetName val="Data"/>
      <sheetName val="Data 2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  <sheetName val="U2_2"/>
      <sheetName val="details"/>
      <sheetName val="StandingData"/>
      <sheetName val="Defer_ร่วม"/>
      <sheetName val="1 LeadSchedule"/>
      <sheetName val="FF_4"/>
      <sheetName val="MCMD95"/>
      <sheetName val="BPR"/>
      <sheetName val="Cost centre expenditure"/>
      <sheetName val="Gain Loss Calculation"/>
      <sheetName val="Stock Aging"/>
      <sheetName val="InventTableModule_1-1"/>
      <sheetName val="Loan Calculator"/>
      <sheetName val="data"/>
      <sheetName val="Financial Summary"/>
      <sheetName val="Appx B"/>
      <sheetName val="คชจ.ดำเนินงาน6-43"/>
      <sheetName val="CA Sheet"/>
      <sheetName val="AFA"/>
      <sheetName val="61 HR"/>
      <sheetName val="65 FINANCE"/>
      <sheetName val="note_defect"/>
      <sheetName val="AssetStatus"/>
      <sheetName val="AssetType"/>
      <sheetName val="License BOI"/>
      <sheetName val="Asset Class"/>
      <sheetName val="Depre. Key"/>
      <sheetName val="Weights"/>
      <sheetName val="FORMC94"/>
      <sheetName val="O3"/>
      <sheetName val="O4"/>
      <sheetName val="ABR P&amp;L"/>
      <sheetName val="PLmth "/>
      <sheetName val="GL CB"/>
      <sheetName val="GL M"/>
      <sheetName val="Parameters"/>
      <sheetName val="gl"/>
      <sheetName val="HP"/>
      <sheetName val="FF_21_a_"/>
      <sheetName val="อัตราค่าบรรทุก"/>
      <sheetName val="FF-6"/>
      <sheetName val="計画値"/>
      <sheetName val="FF_2"/>
      <sheetName val="Links"/>
      <sheetName val="Lead"/>
      <sheetName val="tax-ss"/>
      <sheetName val="สำนักงาน"/>
      <sheetName val="CORPORATE TAX01"/>
      <sheetName val="part-import"/>
      <sheetName val="part-local"/>
      <sheetName val="SCB 1 - Current"/>
      <sheetName val="SCB 2 - Current"/>
      <sheetName val="jul03-jun04pnl"/>
      <sheetName val="Data55X"/>
      <sheetName val="accumdeprn"/>
      <sheetName val="addl cost"/>
      <sheetName val="cc 196 (SYS) (2)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4th_cos"/>
      <sheetName val="FF_4"/>
      <sheetName val="StandingData"/>
      <sheetName val="Expense Summary"/>
      <sheetName val="#Lookup"/>
      <sheetName val="Data 2"/>
      <sheetName val="K2"/>
      <sheetName val="FORMC94"/>
      <sheetName val="BPR"/>
      <sheetName val="_Lookup"/>
      <sheetName val="Val_Ind"/>
      <sheetName val="addl cost"/>
      <sheetName val="accumdeprn"/>
      <sheetName val="B"/>
      <sheetName val="ABR P&amp;L"/>
      <sheetName val="PLmth "/>
      <sheetName val="งบดุล"/>
      <sheetName val="Sheet1"/>
      <sheetName val="TBA"/>
      <sheetName val="FF_2 _1_"/>
      <sheetName val="Tornado 5.6 Component List"/>
      <sheetName val="Appx B"/>
      <sheetName val="0100"/>
      <sheetName val="E"/>
      <sheetName val="B- 1"/>
      <sheetName val="SAME"/>
      <sheetName val="FF_3"/>
      <sheetName val="Norms SP"/>
      <sheetName val="จันทร์"/>
      <sheetName val="F-3"/>
      <sheetName val="CBO0497"/>
      <sheetName val="Entity Data"/>
      <sheetName val="Defer_ร่วม"/>
      <sheetName val="AssetStatus"/>
      <sheetName val="AssetType"/>
      <sheetName val="License BOI"/>
      <sheetName val="Asset Class"/>
      <sheetName val="Depre. Key"/>
      <sheetName val="Location"/>
      <sheetName val="gl"/>
      <sheetName val="Loan Calculator"/>
      <sheetName val="Data"/>
      <sheetName val="3 P&amp;L "/>
      <sheetName val="FF_21_a_"/>
      <sheetName val="10-1 Media"/>
      <sheetName val="10-cut"/>
      <sheetName val="FF_6"/>
      <sheetName val="dBase"/>
      <sheetName val="feature"/>
      <sheetName val="B131 "/>
      <sheetName val="STATEMENT"/>
      <sheetName val="J2"/>
      <sheetName val="J1"/>
      <sheetName val="CODE,NAME"/>
      <sheetName val="5 Analysis"/>
      <sheetName val="แจกแจง _งบดุล_"/>
      <sheetName val="SSW_loan_OD"/>
      <sheetName val="New Item"/>
      <sheetName val="jul04-dec04pnl"/>
      <sheetName val="fy05bsJul-dec04"/>
      <sheetName val="BS_Revise"/>
      <sheetName val="IS_Revise"/>
      <sheetName val="CA Sheet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FA"/>
      <sheetName val="gl"/>
      <sheetName val="5 Analysis"/>
      <sheetName val="FF-2"/>
      <sheetName val="FSA"/>
      <sheetName val="I"/>
      <sheetName val="Sheet1"/>
      <sheetName val="details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</sheetNames>
    <sheetDataSet>
      <sheetData sheetId="0">
        <row r="1">
          <cell r="A1" t="str">
            <v>IDEALRENO SDN. BHD.</v>
          </cell>
        </row>
      </sheetData>
      <sheetData sheetId="1">
        <row r="1">
          <cell r="A1" t="str">
            <v>IDEALRENO SDN. BHD.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Sch_FA_41"/>
      <sheetName val="FF-2_(1)1"/>
      <sheetName val="IBA_&lt;O3&gt;1"/>
      <sheetName val="Income_Statements_"/>
      <sheetName val="depn-Sep_03"/>
      <sheetName val="P12_4"/>
      <sheetName val="Sum_IQA"/>
      <sheetName val="B_Sheet"/>
      <sheetName val="Notes"/>
      <sheetName val="TBal"/>
      <sheetName val="M_Maincomp"/>
      <sheetName val="FF_6"/>
      <sheetName val="AssetStatus"/>
      <sheetName val="AssetType"/>
      <sheetName val="License BOI"/>
      <sheetName val="Asset Class"/>
      <sheetName val="Depre. Key"/>
      <sheetName val="#Lookup"/>
      <sheetName val="FORMC94"/>
      <sheetName val="BPR"/>
      <sheetName val="ดอกเบี้ยรับ"/>
      <sheetName val="SSW"/>
      <sheetName val="CODE,NAME"/>
      <sheetName val="วงเครดิต 3"/>
      <sheetName val="Info"/>
      <sheetName val="AA-1"/>
      <sheetName val="U2.2"/>
      <sheetName val="CA Sheet"/>
      <sheetName val="FF_2 _1_"/>
      <sheetName val="AFA"/>
      <sheetName val="ADJ - RATE"/>
      <sheetName val="bblยังไม่จ่าย"/>
      <sheetName val="สรุป"/>
      <sheetName val="Rates"/>
      <sheetName val="ABR P&amp;L"/>
      <sheetName val="SPARES"/>
      <sheetName val="Stock Aging"/>
      <sheetName val="Wht cur"/>
      <sheetName val="TB SAP"/>
      <sheetName val="TB Worksheet"/>
      <sheetName val="Ass(SDMar-Apr)"/>
      <sheetName val="feature"/>
      <sheetName val="Links"/>
      <sheetName val="Lead"/>
      <sheetName val="note_defect"/>
      <sheetName val="HP Leasing"/>
      <sheetName val="5 Analysis"/>
      <sheetName val="แจกแจง _งบดุล_"/>
      <sheetName val="dBase"/>
      <sheetName val="G-35-3"/>
      <sheetName val="description"/>
      <sheetName val="Sheet1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U2.2"/>
      <sheetName val="Detail P&amp;L"/>
      <sheetName val="F_Asset4"/>
      <sheetName val="CA_She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Bal_Sheet4"/>
      <sheetName val="O1-1CA_Sheet4"/>
      <sheetName val="5_Analysis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K10"/>
      <sheetName val="K10-1 "/>
      <sheetName val="Breadown"/>
      <sheetName val="MDN"/>
      <sheetName val="NGA"/>
      <sheetName val="allGL (2)"/>
      <sheetName val="Cum_91-93"/>
      <sheetName val="Dec_94"/>
      <sheetName val="2009-14_2_system"/>
      <sheetName val="ALL_Wbankcash_(2)"/>
      <sheetName val="Customize_Your_Loan_Manager"/>
      <sheetName val="Loan_Amortization_Table"/>
      <sheetName val="YA97"/>
      <sheetName val="IBA"/>
      <sheetName val="Acc"/>
      <sheetName val="Model"/>
      <sheetName val="Simulation"/>
      <sheetName val="FF-3"/>
      <sheetName val="NSALES"/>
      <sheetName val="Rev Opt - Rollup"/>
      <sheetName val="CC_-_TOTAL'03"/>
      <sheetName val="cc_196_(SYS)_(2)"/>
      <sheetName val="6A_CA"/>
      <sheetName val="Greece"/>
      <sheetName val="F_Asset5"/>
      <sheetName val="To_do5"/>
      <sheetName val="Sales_cut-off5"/>
      <sheetName val="Purchases_cut-off5"/>
      <sheetName val="stock-not_in_used5"/>
      <sheetName val="Salary_(2)-not_in_used5"/>
      <sheetName val="Salary_(3)-not_in_used5"/>
      <sheetName val="Sales_cut-off_(2)_-_not_in_use5"/>
      <sheetName val="depn-Sep_035"/>
      <sheetName val="Interim_--&gt;_Top5"/>
      <sheetName val="CA_Sheet5"/>
      <sheetName val="2_25"/>
      <sheetName val="Company_Info5"/>
      <sheetName val="CBS_-_App15"/>
      <sheetName val="Bal_Sheet5"/>
      <sheetName val="5_Analysis5"/>
      <sheetName val="O1-1CA_Sheet5"/>
      <sheetName val="FA_LIST5"/>
      <sheetName val="Cost_Variables5"/>
      <sheetName val="EMAS_Overview4"/>
      <sheetName val="1_LeadSchedule5"/>
      <sheetName val="Leasehold_improvement5"/>
      <sheetName val="Sch_FA_44"/>
      <sheetName val="Sort_Of_SAP-GL3"/>
      <sheetName val="SHF_(CE)3"/>
      <sheetName val="SHF_(FF)3"/>
      <sheetName val="SHF_(OE)3"/>
      <sheetName val="M-1_Interim3"/>
      <sheetName val="FF-2_(1)3"/>
      <sheetName val="Customize_Your_Loan_Manager1"/>
      <sheetName val="Loan_Amortization_Table1"/>
      <sheetName val="Cum_91-931"/>
      <sheetName val="Dec_941"/>
      <sheetName val="CC_-_TOTAL'031"/>
      <sheetName val="BIS_LIST-NTH_181"/>
      <sheetName val="6A_CA1"/>
      <sheetName val="IT_Staff_List1"/>
      <sheetName val="2009-14_2_system1"/>
      <sheetName val="ALL_Wbankcash_(2)1"/>
      <sheetName val="Entity_Data1"/>
      <sheetName val="F2-3-6_OH_absorbtion_rate_"/>
      <sheetName val="%_of_completion"/>
      <sheetName val="4_Analysis"/>
      <sheetName val="So_lieu_chung"/>
      <sheetName val="K10-1_"/>
      <sheetName val="allGL_(2)"/>
      <sheetName val="Detail_P&amp;L"/>
      <sheetName val="BIS_LIST-NTH_18"/>
      <sheetName val="IT_Staff_List"/>
      <sheetName val="Entity_Data"/>
      <sheetName val="cc_196_(SYS)_(2)1"/>
      <sheetName val="F2-3-6_OH_absorbtion_rate_1"/>
      <sheetName val="%_of_completion1"/>
      <sheetName val="K10-1_1"/>
      <sheetName val="4_Analysis1"/>
      <sheetName val="So_lieu_chung1"/>
      <sheetName val="F_Asset6"/>
      <sheetName val="To_do6"/>
      <sheetName val="Sales_cut-off6"/>
      <sheetName val="Purchases_cut-off6"/>
      <sheetName val="stock-not_in_used6"/>
      <sheetName val="Salary_(2)-not_in_used6"/>
      <sheetName val="Salary_(3)-not_in_used6"/>
      <sheetName val="Sales_cut-off_(2)_-_not_in_use6"/>
      <sheetName val="Bal_Sheet6"/>
      <sheetName val="CA_Sheet6"/>
      <sheetName val="Company_Info6"/>
      <sheetName val="Interim_--&gt;_Top6"/>
      <sheetName val="CBS_-_App16"/>
      <sheetName val="depn-Sep_036"/>
      <sheetName val="2_26"/>
      <sheetName val="5_Analysis6"/>
      <sheetName val="O1-1CA_Sheet6"/>
      <sheetName val="FA_LIST6"/>
      <sheetName val="Cost_Variables6"/>
      <sheetName val="1_LeadSchedule6"/>
      <sheetName val="Leasehold_improvement6"/>
      <sheetName val="Sch_FA_45"/>
      <sheetName val="EMAS_Overview5"/>
      <sheetName val="SHF_(CE)4"/>
      <sheetName val="SHF_(FF)4"/>
      <sheetName val="SHF_(OE)4"/>
      <sheetName val="Sort_Of_SAP-GL4"/>
      <sheetName val="M-1_Interim4"/>
      <sheetName val="FF-2_(1)4"/>
      <sheetName val="6A_CA2"/>
      <sheetName val="Customize_Your_Loan_Manager2"/>
      <sheetName val="Loan_Amortization_Table2"/>
      <sheetName val="BIS_LIST-NTH_182"/>
      <sheetName val="Cum_91-932"/>
      <sheetName val="Dec_942"/>
      <sheetName val="2009-14_2_system2"/>
      <sheetName val="ALL_Wbankcash_(2)2"/>
      <sheetName val="CC_-_TOTAL'032"/>
      <sheetName val="cc_196_(SYS)_(2)2"/>
      <sheetName val="IT_Staff_List2"/>
      <sheetName val="Entity_Data2"/>
      <sheetName val="F2-3-6_OH_absorbtion_rate_2"/>
      <sheetName val="%_of_completion2"/>
      <sheetName val="K10-1_2"/>
      <sheetName val="4_Analysis2"/>
      <sheetName val="So_lieu_chung2"/>
      <sheetName val="Main orig"/>
      <sheetName val="Cum_91-933"/>
      <sheetName val="Dec_943"/>
      <sheetName val="Cum_91-934"/>
      <sheetName val="Dec_944"/>
      <sheetName val="1120"/>
      <sheetName val="123"/>
      <sheetName val="DFA"/>
      <sheetName val="revised"/>
      <sheetName val="A-1"/>
      <sheetName val="data"/>
      <sheetName val="(13) Input Sheet (Vol)"/>
      <sheetName val="CPP-Input data"/>
      <sheetName val="Rt"/>
      <sheetName val="Office"/>
      <sheetName val="BS - Openning - Int"/>
      <sheetName val="F_Asset7"/>
      <sheetName val="CA_Sheet7"/>
      <sheetName val="To_do7"/>
      <sheetName val="Sales_cut-off7"/>
      <sheetName val="Purchases_cut-off7"/>
      <sheetName val="stock-not_in_used7"/>
      <sheetName val="Salary_(2)-not_in_used7"/>
      <sheetName val="Salary_(3)-not_in_used7"/>
      <sheetName val="Sales_cut-off_(2)_-_not_in_use7"/>
      <sheetName val="2_27"/>
      <sheetName val="depn-Sep_037"/>
      <sheetName val="Bal_Sheet7"/>
      <sheetName val="O1-1CA_Sheet7"/>
      <sheetName val="5_Analysis7"/>
      <sheetName val="Interim_--&gt;_Top7"/>
      <sheetName val="Company_Info7"/>
      <sheetName val="CBS_-_App17"/>
      <sheetName val="FA_LIST7"/>
      <sheetName val="Cost_Variables7"/>
      <sheetName val="1_LeadSchedule7"/>
      <sheetName val="Leasehold_improvement7"/>
      <sheetName val="EMAS_Overview6"/>
      <sheetName val="Sch_FA_46"/>
      <sheetName val="SHF_(CE)5"/>
      <sheetName val="SHF_(FF)5"/>
      <sheetName val="SHF_(OE)5"/>
      <sheetName val="Sort_Of_SAP-GL5"/>
      <sheetName val="M-1_Interim5"/>
      <sheetName val="FF-2_(1)5"/>
      <sheetName val="F_Asset8"/>
      <sheetName val="CA_Sheet8"/>
      <sheetName val="To_do8"/>
      <sheetName val="Sales_cut-off8"/>
      <sheetName val="Purchases_cut-off8"/>
      <sheetName val="stock-not_in_used8"/>
      <sheetName val="Salary_(2)-not_in_used8"/>
      <sheetName val="Salary_(3)-not_in_used8"/>
      <sheetName val="Sales_cut-off_(2)_-_not_in_use8"/>
      <sheetName val="2_28"/>
      <sheetName val="depn-Sep_038"/>
      <sheetName val="Bal_Sheet8"/>
      <sheetName val="O1-1CA_Sheet8"/>
      <sheetName val="5_Analysis8"/>
      <sheetName val="Interim_--&gt;_Top8"/>
      <sheetName val="Company_Info8"/>
      <sheetName val="CBS_-_App18"/>
      <sheetName val="FA_LIST8"/>
      <sheetName val="Cost_Variables8"/>
      <sheetName val="1_LeadSchedule8"/>
      <sheetName val="Leasehold_improvement8"/>
      <sheetName val="EMAS_Overview7"/>
      <sheetName val="Sch_FA_47"/>
      <sheetName val="SHF_(CE)6"/>
      <sheetName val="SHF_(FF)6"/>
      <sheetName val="SHF_(OE)6"/>
      <sheetName val="Sort_Of_SAP-GL6"/>
      <sheetName val="M-1_Interim6"/>
      <sheetName val="FF-2_(1)6"/>
      <sheetName val="F_Asset9"/>
      <sheetName val="CA_Sheet9"/>
      <sheetName val="To_do9"/>
      <sheetName val="Sales_cut-off9"/>
      <sheetName val="Purchases_cut-off9"/>
      <sheetName val="stock-not_in_used9"/>
      <sheetName val="Salary_(2)-not_in_used9"/>
      <sheetName val="Salary_(3)-not_in_used9"/>
      <sheetName val="Sales_cut-off_(2)_-_not_in_use9"/>
      <sheetName val="2_29"/>
      <sheetName val="depn-Sep_039"/>
      <sheetName val="Bal_Sheet9"/>
      <sheetName val="O1-1CA_Sheet9"/>
      <sheetName val="5_Analysis9"/>
      <sheetName val="Interim_--&gt;_Top9"/>
      <sheetName val="Company_Info9"/>
      <sheetName val="CBS_-_App19"/>
      <sheetName val="FA_LIST9"/>
      <sheetName val="Cost_Variables9"/>
      <sheetName val="1_LeadSchedule9"/>
      <sheetName val="Leasehold_improvement9"/>
      <sheetName val="EMAS_Overview8"/>
      <sheetName val="Sch_FA_48"/>
      <sheetName val="SHF_(CE)7"/>
      <sheetName val="SHF_(FF)7"/>
      <sheetName val="SHF_(OE)7"/>
      <sheetName val="Sort_Of_SAP-GL7"/>
      <sheetName val="M-1_Interim7"/>
      <sheetName val="FF-2_(1)7"/>
      <sheetName val="CC_-_TOTAL'033"/>
      <sheetName val="Customize_Your_Loan_Manager3"/>
      <sheetName val="Loan_Amortization_Table3"/>
      <sheetName val="2009-14_2_system3"/>
      <sheetName val="ALL_Wbankcash_(2)3"/>
      <sheetName val="Age311299TAS"/>
      <sheetName val="TASintDec00"/>
      <sheetName val="addl cost"/>
      <sheetName val="Appx B"/>
      <sheetName val="14002"/>
      <sheetName val="#REF"/>
      <sheetName val="Sheet2"/>
      <sheetName val="BIS_LIST-NTH_183"/>
      <sheetName val="6A_CA3"/>
      <sheetName val="IT_Staff_List3"/>
      <sheetName val="Entity_Data3"/>
      <sheetName val="COM"/>
      <sheetName val="INFO"/>
      <sheetName val="Income Statement"/>
      <sheetName val="ABR P&amp;L"/>
      <sheetName val="PLmth "/>
      <sheetName val="Annx1"/>
      <sheetName val="M-2"/>
      <sheetName val="cashflowcomp"/>
      <sheetName val="Original External Work"/>
      <sheetName val="Rates"/>
      <sheetName val="O-11"/>
      <sheetName val="E3.1"/>
      <sheetName val="E1.1"/>
      <sheetName val="E2.1"/>
      <sheetName val="Format-Co"/>
      <sheetName val="Sch18-34"/>
      <sheetName val="PRO.OT1"/>
      <sheetName val="BS_-_Openning_-_Int"/>
      <sheetName val="Summary"/>
      <sheetName val="time"/>
      <sheetName val="Assumptions 1"/>
      <sheetName val="BOQ_หมวดสถาปัตยกรรม-A"/>
      <sheetName val="F_Asset10"/>
      <sheetName val="To_do10"/>
      <sheetName val="Sales_cut-off10"/>
      <sheetName val="Purchases_cut-off10"/>
      <sheetName val="stock-not_in_used10"/>
      <sheetName val="Salary_(2)-not_in_used10"/>
      <sheetName val="Salary_(3)-not_in_used10"/>
      <sheetName val="Sales_cut-off_(2)_-_not_in_us10"/>
      <sheetName val="2_210"/>
      <sheetName val="depn-Sep_0310"/>
      <sheetName val="O1-1CA_Sheet10"/>
      <sheetName val="5_Analysis10"/>
      <sheetName val="CA_Sheet10"/>
      <sheetName val="Bal_Sheet10"/>
      <sheetName val="Interim_--&gt;_Top10"/>
      <sheetName val="Company_Info10"/>
      <sheetName val="CBS_-_App110"/>
      <sheetName val="FA_LIST10"/>
      <sheetName val="Cost_Variables10"/>
      <sheetName val="1_LeadSchedule10"/>
      <sheetName val="Leasehold_improvement10"/>
      <sheetName val="EMAS_Overview9"/>
      <sheetName val="Sch_FA_49"/>
      <sheetName val="SHF_(CE)8"/>
      <sheetName val="SHF_(FF)8"/>
      <sheetName val="SHF_(OE)8"/>
      <sheetName val="Sort_Of_SAP-GL8"/>
      <sheetName val="M-1_Interim8"/>
      <sheetName val="FF-2_(1)8"/>
      <sheetName val="Customize_Your_Loan_Manager4"/>
      <sheetName val="Loan_Amortization_Table4"/>
      <sheetName val="CC_-_TOTAL'034"/>
      <sheetName val="6A_CA4"/>
      <sheetName val="cc_196_(SYS)_(2)3"/>
      <sheetName val="Cum_91-935"/>
      <sheetName val="Dec_945"/>
      <sheetName val="2009-14_2_system4"/>
      <sheetName val="ALL_Wbankcash_(2)4"/>
      <sheetName val="IT_Staff_List4"/>
      <sheetName val="BIS_LIST-NTH_184"/>
      <sheetName val="Entity_Data4"/>
      <sheetName val="F2-3-6_OH_absorbtion_rate_3"/>
      <sheetName val="%_of_completion3"/>
      <sheetName val="4_Analysis3"/>
      <sheetName val="So_lieu_chung3"/>
      <sheetName val="U2_2"/>
      <sheetName val="Detail_P&amp;L1"/>
      <sheetName val="K10-1_3"/>
      <sheetName val="allGL_(2)1"/>
      <sheetName val="Rev_Opt_-_Rollup"/>
      <sheetName val="Main_orig"/>
      <sheetName val="(13)_Input_Sheet_(Vol)"/>
      <sheetName val="CPP-Input_data"/>
      <sheetName val="BS_-_Openning_-_Int1"/>
      <sheetName val="addl_cost"/>
      <sheetName val="Appx_B"/>
      <sheetName val="Income_Statement"/>
      <sheetName val="ABR_P&amp;L"/>
      <sheetName val="PLmth_"/>
      <sheetName val="Original_External_Work"/>
      <sheetName val="E3_1"/>
      <sheetName val="E1_1"/>
      <sheetName val="E2_1"/>
      <sheetName val="PRO_OT1"/>
      <sheetName val="Assumptions_1"/>
      <sheetName val="MFA"/>
      <sheetName val="REPORT"/>
      <sheetName val="Defer_ร่วม"/>
      <sheetName val="FORMC94"/>
      <sheetName val="Norms SP"/>
      <sheetName val="จันทร์"/>
      <sheetName val="#Lookup"/>
      <sheetName val="dBase"/>
      <sheetName val="SPARES"/>
      <sheetName val="GL CB"/>
      <sheetName val="GL M"/>
      <sheetName val="HP Leasing"/>
      <sheetName val="ตั๋วเงินรับ"/>
      <sheetName val="FF_6"/>
      <sheetName val="ผ้าสำเร็จ"/>
      <sheetName val="StandingData"/>
      <sheetName val="FF_2 _1_"/>
      <sheetName val="AFA"/>
      <sheetName val="Links"/>
      <sheetName val="Lead"/>
      <sheetName val="cal (2)"/>
      <sheetName val="วงเครดิต 3"/>
      <sheetName val="Machine2,3'04"/>
      <sheetName val="ADJ - RATE"/>
      <sheetName val="bblยังไม่จ่าย"/>
      <sheetName val="Sale0309"/>
      <sheetName val="_2__xls__2__xls_COV"/>
      <sheetName val="TBA"/>
      <sheetName val="Energy(update)"/>
      <sheetName val="Master"/>
      <sheetName val="FF_3"/>
      <sheetName val="Home"/>
      <sheetName val="note_defect"/>
      <sheetName val="Scoping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>
        <row r="1">
          <cell r="A1" t="str">
            <v>PROFIT AND LOSS ACCOUNT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>
        <row r="1">
          <cell r="A1" t="str">
            <v>PROFIT AND LOSS ACCOUNT</v>
          </cell>
        </row>
      </sheetData>
      <sheetData sheetId="41">
        <row r="1">
          <cell r="A1" t="str">
            <v>PROFIT AND LOSS ACCOUNT</v>
          </cell>
        </row>
      </sheetData>
      <sheetData sheetId="42">
        <row r="1">
          <cell r="A1" t="str">
            <v>PROFIT AND LOSS ACCOUNT</v>
          </cell>
        </row>
      </sheetData>
      <sheetData sheetId="43">
        <row r="1">
          <cell r="A1" t="str">
            <v>PROFIT AND LOSS ACCOUNT</v>
          </cell>
        </row>
      </sheetData>
      <sheetData sheetId="44">
        <row r="1">
          <cell r="A1" t="str">
            <v>PROFIT AND LOSS ACCOUNT</v>
          </cell>
        </row>
      </sheetData>
      <sheetData sheetId="45">
        <row r="1">
          <cell r="A1" t="str">
            <v>PROFIT AND LOSS ACCOUNT</v>
          </cell>
        </row>
      </sheetData>
      <sheetData sheetId="46">
        <row r="1">
          <cell r="A1" t="str">
            <v>PROFIT AND LOSS ACCOUNT</v>
          </cell>
        </row>
      </sheetData>
      <sheetData sheetId="47">
        <row r="1">
          <cell r="A1" t="str">
            <v>PROFIT AND LOSS ACCOUNT</v>
          </cell>
        </row>
      </sheetData>
      <sheetData sheetId="48">
        <row r="1">
          <cell r="A1" t="str">
            <v>PROFIT AND LOSS ACCOUNT</v>
          </cell>
        </row>
      </sheetData>
      <sheetData sheetId="49">
        <row r="1">
          <cell r="A1" t="str">
            <v>PROFIT AND LOSS ACCOUNT</v>
          </cell>
        </row>
      </sheetData>
      <sheetData sheetId="50">
        <row r="1">
          <cell r="A1" t="str">
            <v>PROFIT AND LOSS ACCOUNT</v>
          </cell>
        </row>
      </sheetData>
      <sheetData sheetId="51">
        <row r="1">
          <cell r="A1" t="str">
            <v>PROFIT AND LOSS ACCOUNT</v>
          </cell>
        </row>
      </sheetData>
      <sheetData sheetId="52">
        <row r="1">
          <cell r="A1" t="str">
            <v>PROFIT AND LOSS ACCOUNT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>
        <row r="1">
          <cell r="A1" t="str">
            <v>PROFIT AND LOSS ACCOUNT</v>
          </cell>
        </row>
      </sheetData>
      <sheetData sheetId="68">
        <row r="1">
          <cell r="A1" t="str">
            <v>PROFIT AND LOSS ACCOUNT</v>
          </cell>
        </row>
      </sheetData>
      <sheetData sheetId="69">
        <row r="1">
          <cell r="A1" t="str">
            <v>PROFIT AND LOSS ACCOUNT</v>
          </cell>
        </row>
      </sheetData>
      <sheetData sheetId="70">
        <row r="1">
          <cell r="A1" t="str">
            <v>PROFIT AND LOSS ACCOUNT</v>
          </cell>
        </row>
      </sheetData>
      <sheetData sheetId="71">
        <row r="1">
          <cell r="A1" t="str">
            <v>PROFIT AND LOSS ACCOUNT</v>
          </cell>
        </row>
      </sheetData>
      <sheetData sheetId="72">
        <row r="1">
          <cell r="A1" t="str">
            <v>PROFIT AND LOSS ACCOUNT</v>
          </cell>
        </row>
      </sheetData>
      <sheetData sheetId="73">
        <row r="1">
          <cell r="A1" t="str">
            <v>PROFIT AND LOSS ACCOUNT</v>
          </cell>
        </row>
      </sheetData>
      <sheetData sheetId="74">
        <row r="1">
          <cell r="A1" t="str">
            <v>PROFIT AND LOSS ACCOUNT</v>
          </cell>
        </row>
      </sheetData>
      <sheetData sheetId="75">
        <row r="1">
          <cell r="A1" t="str">
            <v>PROFIT AND LOSS ACCOUNT</v>
          </cell>
        </row>
      </sheetData>
      <sheetData sheetId="76">
        <row r="1">
          <cell r="A1" t="str">
            <v>PROFIT AND LOSS ACCOUNT</v>
          </cell>
        </row>
      </sheetData>
      <sheetData sheetId="77">
        <row r="1">
          <cell r="A1" t="str">
            <v>PROFIT AND LOSS ACCOUNT</v>
          </cell>
        </row>
      </sheetData>
      <sheetData sheetId="78">
        <row r="1">
          <cell r="A1" t="str">
            <v>PROFIT AND LOSS ACCOUNT</v>
          </cell>
        </row>
      </sheetData>
      <sheetData sheetId="79">
        <row r="1">
          <cell r="A1" t="str">
            <v>PROFIT AND LOSS ACCOUNT</v>
          </cell>
        </row>
      </sheetData>
      <sheetData sheetId="80">
        <row r="1">
          <cell r="A1" t="str">
            <v>PROFIT AND LOSS ACCOUNT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>
        <row r="1">
          <cell r="A1" t="str">
            <v>PROFIT AND LOSS ACCOUNT</v>
          </cell>
        </row>
      </sheetData>
      <sheetData sheetId="294">
        <row r="1">
          <cell r="A1" t="str">
            <v>PROFIT AND LOSS ACCOUNT</v>
          </cell>
        </row>
      </sheetData>
      <sheetData sheetId="295"/>
      <sheetData sheetId="296">
        <row r="1">
          <cell r="A1" t="str">
            <v>PROFIT AND LOSS ACCOUNT</v>
          </cell>
        </row>
      </sheetData>
      <sheetData sheetId="297"/>
      <sheetData sheetId="298">
        <row r="1">
          <cell r="A1" t="str">
            <v>PROFIT AND LOSS ACCOUNT</v>
          </cell>
        </row>
      </sheetData>
      <sheetData sheetId="299"/>
      <sheetData sheetId="300"/>
      <sheetData sheetId="301">
        <row r="1">
          <cell r="A1" t="str">
            <v>PROFIT AND LOSS ACCOUNT</v>
          </cell>
        </row>
      </sheetData>
      <sheetData sheetId="302">
        <row r="1">
          <cell r="A1" t="str">
            <v>PROFIT AND LOSS ACCOUNT</v>
          </cell>
        </row>
      </sheetData>
      <sheetData sheetId="303">
        <row r="1">
          <cell r="A1" t="str">
            <v>PROFIT AND LOSS ACCOUNT</v>
          </cell>
        </row>
      </sheetData>
      <sheetData sheetId="304"/>
      <sheetData sheetId="305"/>
      <sheetData sheetId="306">
        <row r="1">
          <cell r="A1" t="str">
            <v>PROFIT AND LOSS ACCOUNT</v>
          </cell>
        </row>
      </sheetData>
      <sheetData sheetId="307">
        <row r="1">
          <cell r="A1" t="str">
            <v>PROFIT AND LOSS ACCOUNT</v>
          </cell>
        </row>
      </sheetData>
      <sheetData sheetId="308">
        <row r="1">
          <cell r="A1" t="str">
            <v>PROFIT AND LOSS ACCOUNT</v>
          </cell>
        </row>
      </sheetData>
      <sheetData sheetId="309">
        <row r="1">
          <cell r="A1" t="str">
            <v>PROFIT AND LOSS ACCOUNT</v>
          </cell>
        </row>
      </sheetData>
      <sheetData sheetId="310">
        <row r="1">
          <cell r="A1" t="str">
            <v>PROFIT AND LOSS ACCOUNT</v>
          </cell>
        </row>
      </sheetData>
      <sheetData sheetId="311">
        <row r="1">
          <cell r="A1" t="str">
            <v>PROFIT AND LOSS ACCOUNT</v>
          </cell>
        </row>
      </sheetData>
      <sheetData sheetId="312"/>
      <sheetData sheetId="313"/>
      <sheetData sheetId="314"/>
      <sheetData sheetId="315"/>
      <sheetData sheetId="316"/>
      <sheetData sheetId="317">
        <row r="1">
          <cell r="A1" t="str">
            <v>PROFIT AND LOSS ACCOUNT</v>
          </cell>
        </row>
      </sheetData>
      <sheetData sheetId="318">
        <row r="1">
          <cell r="A1" t="str">
            <v>PROFIT AND LOSS ACCOUNT</v>
          </cell>
        </row>
      </sheetData>
      <sheetData sheetId="319">
        <row r="1">
          <cell r="A1" t="str">
            <v>PROFIT AND LOSS ACCOUNT</v>
          </cell>
        </row>
      </sheetData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>
        <row r="1">
          <cell r="A1" t="str">
            <v>PROFIT AND LOSS ACCOUNT</v>
          </cell>
        </row>
      </sheetData>
      <sheetData sheetId="329">
        <row r="1">
          <cell r="A1" t="str">
            <v>PROFIT AND LOSS ACCOUNT</v>
          </cell>
        </row>
      </sheetData>
      <sheetData sheetId="330">
        <row r="1">
          <cell r="A1" t="str">
            <v>PROFIT AND LOSS ACCOUNT</v>
          </cell>
        </row>
      </sheetData>
      <sheetData sheetId="331">
        <row r="1">
          <cell r="A1" t="str">
            <v>PROFIT AND LOSS ACCOUNT</v>
          </cell>
        </row>
      </sheetData>
      <sheetData sheetId="332">
        <row r="1">
          <cell r="A1" t="str">
            <v>PROFIT AND LOSS ACCOUNT</v>
          </cell>
        </row>
      </sheetData>
      <sheetData sheetId="333">
        <row r="1">
          <cell r="A1" t="str">
            <v>PROFIT AND LOSS ACCOUNT</v>
          </cell>
        </row>
      </sheetData>
      <sheetData sheetId="334">
        <row r="1">
          <cell r="A1" t="str">
            <v>PROFIT AND LOSS ACCOUNT</v>
          </cell>
        </row>
      </sheetData>
      <sheetData sheetId="335">
        <row r="1">
          <cell r="A1" t="str">
            <v>PROFIT AND LOSS ACCOUNT</v>
          </cell>
        </row>
      </sheetData>
      <sheetData sheetId="336">
        <row r="1">
          <cell r="A1" t="str">
            <v>PROFIT AND LOSS ACCOUNT</v>
          </cell>
        </row>
      </sheetData>
      <sheetData sheetId="337">
        <row r="1">
          <cell r="A1" t="str">
            <v>PROFIT AND LOSS ACCOUNT</v>
          </cell>
        </row>
      </sheetData>
      <sheetData sheetId="338">
        <row r="1">
          <cell r="A1" t="str">
            <v>PROFIT AND LOSS ACCOUNT</v>
          </cell>
        </row>
      </sheetData>
      <sheetData sheetId="339">
        <row r="1">
          <cell r="A1" t="str">
            <v>PROFIT AND LOSS ACCOUNT</v>
          </cell>
        </row>
      </sheetData>
      <sheetData sheetId="340">
        <row r="1">
          <cell r="A1" t="str">
            <v>PROFIT AND LOSS ACCOUNT</v>
          </cell>
        </row>
      </sheetData>
      <sheetData sheetId="341">
        <row r="1">
          <cell r="A1" t="str">
            <v>PROFIT AND LOSS ACCOUNT</v>
          </cell>
        </row>
      </sheetData>
      <sheetData sheetId="342">
        <row r="1">
          <cell r="A1" t="str">
            <v>PROFIT AND LOSS ACCOUNT</v>
          </cell>
        </row>
      </sheetData>
      <sheetData sheetId="343">
        <row r="1">
          <cell r="A1" t="str">
            <v>PROFIT AND LOSS ACCOUNT</v>
          </cell>
        </row>
      </sheetData>
      <sheetData sheetId="344">
        <row r="1">
          <cell r="A1" t="str">
            <v>PROFIT AND LOSS ACCOUNT</v>
          </cell>
        </row>
      </sheetData>
      <sheetData sheetId="345">
        <row r="1">
          <cell r="A1" t="str">
            <v>PROFIT AND LOSS ACCOUNT</v>
          </cell>
        </row>
      </sheetData>
      <sheetData sheetId="346">
        <row r="1">
          <cell r="A1" t="str">
            <v>PROFIT AND LOSS ACCOUNT</v>
          </cell>
        </row>
      </sheetData>
      <sheetData sheetId="347">
        <row r="1">
          <cell r="A1" t="str">
            <v>PROFIT AND LOSS ACCOUNT</v>
          </cell>
        </row>
      </sheetData>
      <sheetData sheetId="348">
        <row r="1">
          <cell r="A1" t="str">
            <v>PROFIT AND LOSS ACCOUNT</v>
          </cell>
        </row>
      </sheetData>
      <sheetData sheetId="349">
        <row r="1">
          <cell r="A1" t="str">
            <v>PROFIT AND LOSS ACCOUNT</v>
          </cell>
        </row>
      </sheetData>
      <sheetData sheetId="350">
        <row r="1">
          <cell r="A1" t="str">
            <v>PROFIT AND LOSS ACCOUNT</v>
          </cell>
        </row>
      </sheetData>
      <sheetData sheetId="351">
        <row r="1">
          <cell r="A1" t="str">
            <v>PROFIT AND LOSS ACCOUNT</v>
          </cell>
        </row>
      </sheetData>
      <sheetData sheetId="352">
        <row r="1">
          <cell r="A1" t="str">
            <v>PROFIT AND LOSS ACCOUNT</v>
          </cell>
        </row>
      </sheetData>
      <sheetData sheetId="353">
        <row r="1">
          <cell r="A1" t="str">
            <v>PROFIT AND LOSS ACCOUNT</v>
          </cell>
        </row>
      </sheetData>
      <sheetData sheetId="354">
        <row r="1">
          <cell r="A1" t="str">
            <v>PROFIT AND LOSS ACCOUNT</v>
          </cell>
        </row>
      </sheetData>
      <sheetData sheetId="355">
        <row r="1">
          <cell r="A1" t="str">
            <v>PROFIT AND LOSS ACCOUNT</v>
          </cell>
        </row>
      </sheetData>
      <sheetData sheetId="356">
        <row r="1">
          <cell r="A1" t="str">
            <v>PROFIT AND LOSS ACCOUNT</v>
          </cell>
        </row>
      </sheetData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1">
          <cell r="A1" t="str">
            <v>PROFIT AND LOSS ACCOUNT</v>
          </cell>
        </row>
      </sheetData>
      <sheetData sheetId="378">
        <row r="1">
          <cell r="A1" t="str">
            <v>PROFIT AND LOSS ACCOUNT</v>
          </cell>
        </row>
      </sheetData>
      <sheetData sheetId="379">
        <row r="1">
          <cell r="A1" t="str">
            <v>PROFIT AND LOSS ACCOUNT</v>
          </cell>
        </row>
      </sheetData>
      <sheetData sheetId="380" refreshError="1"/>
      <sheetData sheetId="381">
        <row r="1">
          <cell r="A1" t="str">
            <v>PROFIT AND LOSS ACCOUNT</v>
          </cell>
        </row>
      </sheetData>
      <sheetData sheetId="382">
        <row r="1">
          <cell r="A1" t="str">
            <v>PROFIT AND LOSS ACCOUNT</v>
          </cell>
        </row>
      </sheetData>
      <sheetData sheetId="383">
        <row r="1">
          <cell r="A1" t="str">
            <v>PROFIT AND LOSS ACCOUNT</v>
          </cell>
        </row>
      </sheetData>
      <sheetData sheetId="384">
        <row r="1">
          <cell r="A1" t="str">
            <v>PROFIT AND LOSS ACCOUNT</v>
          </cell>
        </row>
      </sheetData>
      <sheetData sheetId="385">
        <row r="1">
          <cell r="A1" t="str">
            <v>PROFIT AND LOSS ACCOUNT</v>
          </cell>
        </row>
      </sheetData>
      <sheetData sheetId="386">
        <row r="1">
          <cell r="A1" t="str">
            <v>PROFIT AND LOSS ACCOUNT</v>
          </cell>
        </row>
      </sheetData>
      <sheetData sheetId="387">
        <row r="1">
          <cell r="A1" t="str">
            <v>PROFIT AND LOSS ACCOUNT</v>
          </cell>
        </row>
      </sheetData>
      <sheetData sheetId="388">
        <row r="1">
          <cell r="A1" t="str">
            <v>PROFIT AND LOSS ACCOUNT</v>
          </cell>
        </row>
      </sheetData>
      <sheetData sheetId="389"/>
      <sheetData sheetId="390">
        <row r="1">
          <cell r="A1" t="str">
            <v>PROFIT AND LOSS ACCOUNT</v>
          </cell>
        </row>
      </sheetData>
      <sheetData sheetId="391">
        <row r="1">
          <cell r="A1" t="str">
            <v>PROFIT AND LOSS ACCOUNT</v>
          </cell>
        </row>
      </sheetData>
      <sheetData sheetId="392">
        <row r="1">
          <cell r="A1" t="str">
            <v>PROFIT AND LOSS ACCOUNT</v>
          </cell>
        </row>
      </sheetData>
      <sheetData sheetId="393">
        <row r="1">
          <cell r="A1" t="str">
            <v>PROFIT AND LOSS ACCOUNT</v>
          </cell>
        </row>
      </sheetData>
      <sheetData sheetId="394">
        <row r="1">
          <cell r="A1" t="str">
            <v>PROFIT AND LOSS ACCOUNT</v>
          </cell>
        </row>
      </sheetData>
      <sheetData sheetId="395">
        <row r="1">
          <cell r="A1" t="str">
            <v>PROFIT AND LOSS ACCOUNT</v>
          </cell>
        </row>
      </sheetData>
      <sheetData sheetId="396">
        <row r="1">
          <cell r="A1" t="str">
            <v>PROFIT AND LOSS ACCOUNT</v>
          </cell>
        </row>
      </sheetData>
      <sheetData sheetId="397"/>
      <sheetData sheetId="398">
        <row r="1">
          <cell r="A1" t="str">
            <v>PROFIT AND LOSS ACCOUNT</v>
          </cell>
        </row>
      </sheetData>
      <sheetData sheetId="399">
        <row r="1">
          <cell r="A1" t="str">
            <v>PROFIT AND LOSS ACCOUNT</v>
          </cell>
        </row>
      </sheetData>
      <sheetData sheetId="400"/>
      <sheetData sheetId="401"/>
      <sheetData sheetId="402"/>
      <sheetData sheetId="403">
        <row r="1">
          <cell r="A1" t="str">
            <v>PROFIT AND LOSS ACCOUNT</v>
          </cell>
        </row>
      </sheetData>
      <sheetData sheetId="404"/>
      <sheetData sheetId="405"/>
      <sheetData sheetId="406"/>
      <sheetData sheetId="407">
        <row r="1">
          <cell r="A1" t="str">
            <v>PROFIT AND LOSS ACCOUNT</v>
          </cell>
        </row>
      </sheetData>
      <sheetData sheetId="408"/>
      <sheetData sheetId="409">
        <row r="1">
          <cell r="A1" t="str">
            <v>PROFIT AND LOSS ACCOUNT</v>
          </cell>
        </row>
      </sheetData>
      <sheetData sheetId="410"/>
      <sheetData sheetId="411"/>
      <sheetData sheetId="412"/>
      <sheetData sheetId="413">
        <row r="1">
          <cell r="A1" t="str">
            <v>PROFIT AND LOSS ACCOUNT</v>
          </cell>
        </row>
      </sheetData>
      <sheetData sheetId="414"/>
      <sheetData sheetId="415"/>
      <sheetData sheetId="416"/>
      <sheetData sheetId="417">
        <row r="1">
          <cell r="A1" t="str">
            <v>PROFIT AND LOSS ACCOUNT</v>
          </cell>
        </row>
      </sheetData>
      <sheetData sheetId="418"/>
      <sheetData sheetId="419">
        <row r="1">
          <cell r="A1" t="str">
            <v>PROFIT AND LOSS ACCOUNT</v>
          </cell>
        </row>
      </sheetData>
      <sheetData sheetId="420">
        <row r="1">
          <cell r="A1" t="str">
            <v>PROFIT AND LOSS ACCOUNT</v>
          </cell>
        </row>
      </sheetData>
      <sheetData sheetId="421">
        <row r="1">
          <cell r="A1" t="str">
            <v>PROFIT AND LOSS ACCOUNT</v>
          </cell>
        </row>
      </sheetData>
      <sheetData sheetId="422">
        <row r="1">
          <cell r="A1" t="str">
            <v>PROFIT AND LOSS ACCOUNT</v>
          </cell>
        </row>
      </sheetData>
      <sheetData sheetId="423">
        <row r="1">
          <cell r="A1" t="str">
            <v>PROFIT AND LOSS ACCOUNT</v>
          </cell>
        </row>
      </sheetData>
      <sheetData sheetId="424">
        <row r="1">
          <cell r="A1" t="str">
            <v>PROFIT AND LOSS ACCOUNT</v>
          </cell>
        </row>
      </sheetData>
      <sheetData sheetId="425">
        <row r="1">
          <cell r="A1" t="str">
            <v>PROFIT AND LOSS ACCOUNT</v>
          </cell>
        </row>
      </sheetData>
      <sheetData sheetId="426" refreshError="1"/>
      <sheetData sheetId="427" refreshError="1"/>
      <sheetData sheetId="428">
        <row r="1">
          <cell r="A1" t="str">
            <v>PROFIT AND LOSS ACCOUNT</v>
          </cell>
        </row>
      </sheetData>
      <sheetData sheetId="429">
        <row r="1">
          <cell r="A1" t="str">
            <v>PROFIT AND LOSS ACCOUNT</v>
          </cell>
        </row>
      </sheetData>
      <sheetData sheetId="430">
        <row r="1">
          <cell r="A1" t="str">
            <v>PROFIT AND LOSS ACCOUNT</v>
          </cell>
        </row>
      </sheetData>
      <sheetData sheetId="431">
        <row r="1">
          <cell r="A1" t="str">
            <v>PROFIT AND LOSS ACCOUNT</v>
          </cell>
        </row>
      </sheetData>
      <sheetData sheetId="432">
        <row r="1">
          <cell r="A1" t="str">
            <v>PROFIT AND LOSS ACCOUNT</v>
          </cell>
        </row>
      </sheetData>
      <sheetData sheetId="433">
        <row r="1">
          <cell r="A1" t="str">
            <v>PROFIT AND LOSS ACCOUNT</v>
          </cell>
        </row>
      </sheetData>
      <sheetData sheetId="434">
        <row r="1">
          <cell r="A1" t="str">
            <v>PROFIT AND LOSS ACCOUNT</v>
          </cell>
        </row>
      </sheetData>
      <sheetData sheetId="435">
        <row r="1">
          <cell r="A1" t="str">
            <v>PROFIT AND LOSS ACCOUNT</v>
          </cell>
        </row>
      </sheetData>
      <sheetData sheetId="436">
        <row r="1">
          <cell r="A1" t="str">
            <v>PROFIT AND LOSS ACCOUNT</v>
          </cell>
        </row>
      </sheetData>
      <sheetData sheetId="437">
        <row r="1">
          <cell r="A1" t="str">
            <v>PROFIT AND LOSS ACCOUNT</v>
          </cell>
        </row>
      </sheetData>
      <sheetData sheetId="438">
        <row r="1">
          <cell r="A1" t="str">
            <v>PROFIT AND LOSS ACCOUNT</v>
          </cell>
        </row>
      </sheetData>
      <sheetData sheetId="439">
        <row r="1">
          <cell r="A1" t="str">
            <v>PROFIT AND LOSS ACCOUNT</v>
          </cell>
        </row>
      </sheetData>
      <sheetData sheetId="440">
        <row r="1">
          <cell r="A1" t="str">
            <v>PROFIT AND LOSS ACCOUNT</v>
          </cell>
        </row>
      </sheetData>
      <sheetData sheetId="441">
        <row r="1">
          <cell r="A1" t="str">
            <v>PROFIT AND LOSS ACCOUNT</v>
          </cell>
        </row>
      </sheetData>
      <sheetData sheetId="442">
        <row r="1">
          <cell r="A1" t="str">
            <v>PROFIT AND LOSS ACCOUNT</v>
          </cell>
        </row>
      </sheetData>
      <sheetData sheetId="443">
        <row r="1">
          <cell r="A1" t="str">
            <v>PROFIT AND LOSS ACCOUNT</v>
          </cell>
        </row>
      </sheetData>
      <sheetData sheetId="444">
        <row r="1">
          <cell r="A1" t="str">
            <v>PROFIT AND LOSS ACCOUNT</v>
          </cell>
        </row>
      </sheetData>
      <sheetData sheetId="445">
        <row r="1">
          <cell r="A1" t="str">
            <v>PROFIT AND LOSS ACCOUNT</v>
          </cell>
        </row>
      </sheetData>
      <sheetData sheetId="446">
        <row r="1">
          <cell r="A1" t="str">
            <v>PROFIT AND LOSS ACCOUNT</v>
          </cell>
        </row>
      </sheetData>
      <sheetData sheetId="447">
        <row r="1">
          <cell r="A1" t="str">
            <v>PROFIT AND LOSS ACCOUNT</v>
          </cell>
        </row>
      </sheetData>
      <sheetData sheetId="448">
        <row r="1">
          <cell r="A1" t="str">
            <v>PROFIT AND LOSS ACCOUNT</v>
          </cell>
        </row>
      </sheetData>
      <sheetData sheetId="449">
        <row r="1">
          <cell r="A1" t="str">
            <v>PROFIT AND LOSS ACCOUNT</v>
          </cell>
        </row>
      </sheetData>
      <sheetData sheetId="450">
        <row r="1">
          <cell r="A1" t="str">
            <v>PROFIT AND LOSS ACCOUNT</v>
          </cell>
        </row>
      </sheetData>
      <sheetData sheetId="451">
        <row r="1">
          <cell r="A1" t="str">
            <v>PROFIT AND LOSS ACCOUNT</v>
          </cell>
        </row>
      </sheetData>
      <sheetData sheetId="452">
        <row r="1">
          <cell r="A1" t="str">
            <v>PROFIT AND LOSS ACCOUNT</v>
          </cell>
        </row>
      </sheetData>
      <sheetData sheetId="453">
        <row r="1">
          <cell r="A1" t="str">
            <v>PROFIT AND LOSS ACCOUNT</v>
          </cell>
        </row>
      </sheetData>
      <sheetData sheetId="454">
        <row r="1">
          <cell r="A1" t="str">
            <v>PROFIT AND LOSS ACCOUNT</v>
          </cell>
        </row>
      </sheetData>
      <sheetData sheetId="455">
        <row r="1">
          <cell r="A1" t="str">
            <v>PROFIT AND LOSS ACCOUNT</v>
          </cell>
        </row>
      </sheetData>
      <sheetData sheetId="456">
        <row r="1">
          <cell r="A1" t="str">
            <v>PROFIT AND LOSS ACCOUNT</v>
          </cell>
        </row>
      </sheetData>
      <sheetData sheetId="457">
        <row r="1">
          <cell r="A1" t="str">
            <v>PROFIT AND LOSS ACCOUNT</v>
          </cell>
        </row>
      </sheetData>
      <sheetData sheetId="458">
        <row r="1">
          <cell r="A1" t="str">
            <v>PROFIT AND LOSS ACCOUNT</v>
          </cell>
        </row>
      </sheetData>
      <sheetData sheetId="459">
        <row r="1">
          <cell r="A1" t="str">
            <v>PROFIT AND LOSS ACCOUNT</v>
          </cell>
        </row>
      </sheetData>
      <sheetData sheetId="460">
        <row r="1">
          <cell r="A1" t="str">
            <v>PROFIT AND LOSS ACCOUNT</v>
          </cell>
        </row>
      </sheetData>
      <sheetData sheetId="461">
        <row r="1">
          <cell r="A1" t="str">
            <v>PROFIT AND LOSS ACCOUNT</v>
          </cell>
        </row>
      </sheetData>
      <sheetData sheetId="462">
        <row r="1">
          <cell r="A1" t="str">
            <v>PROFIT AND LOSS ACCOUNT</v>
          </cell>
        </row>
      </sheetData>
      <sheetData sheetId="463"/>
      <sheetData sheetId="464"/>
      <sheetData sheetId="465"/>
      <sheetData sheetId="466"/>
      <sheetData sheetId="467">
        <row r="1">
          <cell r="A1" t="str">
            <v>PROFIT AND LOSS ACCOUNT</v>
          </cell>
        </row>
      </sheetData>
      <sheetData sheetId="468">
        <row r="1">
          <cell r="A1" t="str">
            <v>PROFIT AND LOSS ACCOUNT</v>
          </cell>
        </row>
      </sheetData>
      <sheetData sheetId="469">
        <row r="1">
          <cell r="A1" t="str">
            <v>PROFIT AND LOSS ACCOUNT</v>
          </cell>
        </row>
      </sheetData>
      <sheetData sheetId="470">
        <row r="1">
          <cell r="A1" t="str">
            <v>PROFIT AND LOSS ACCOUNT</v>
          </cell>
        </row>
      </sheetData>
      <sheetData sheetId="471">
        <row r="1">
          <cell r="A1" t="str">
            <v>PROFIT AND LOSS ACCOUNT</v>
          </cell>
        </row>
      </sheetData>
      <sheetData sheetId="472">
        <row r="1">
          <cell r="A1" t="str">
            <v>PROFIT AND LOSS ACCOUNT</v>
          </cell>
        </row>
      </sheetData>
      <sheetData sheetId="473">
        <row r="1">
          <cell r="A1" t="str">
            <v>PROFIT AND LOSS ACCOUNT</v>
          </cell>
        </row>
      </sheetData>
      <sheetData sheetId="474">
        <row r="1">
          <cell r="A1" t="str">
            <v>PROFIT AND LOSS ACCOUNT</v>
          </cell>
        </row>
      </sheetData>
      <sheetData sheetId="475"/>
      <sheetData sheetId="476"/>
      <sheetData sheetId="477">
        <row r="1">
          <cell r="A1" t="str">
            <v>PROFIT AND LOSS ACCOUNT</v>
          </cell>
        </row>
      </sheetData>
      <sheetData sheetId="478">
        <row r="1">
          <cell r="A1" t="str">
            <v>PROFIT AND LOSS ACCOUNT</v>
          </cell>
        </row>
      </sheetData>
      <sheetData sheetId="479">
        <row r="1">
          <cell r="A1" t="str">
            <v>PROFIT AND LOSS ACCOUNT</v>
          </cell>
        </row>
      </sheetData>
      <sheetData sheetId="480">
        <row r="1">
          <cell r="A1" t="str">
            <v>PROFIT AND LOSS ACCOUNT</v>
          </cell>
        </row>
      </sheetData>
      <sheetData sheetId="481">
        <row r="1">
          <cell r="A1" t="str">
            <v>PROFIT AND LOSS ACCOUNT</v>
          </cell>
        </row>
      </sheetData>
      <sheetData sheetId="482">
        <row r="1">
          <cell r="A1" t="str">
            <v>PROFIT AND LOSS ACCOUNT</v>
          </cell>
        </row>
      </sheetData>
      <sheetData sheetId="483" refreshError="1"/>
      <sheetData sheetId="484">
        <row r="1">
          <cell r="A1" t="str">
            <v>PROFIT AND LOSS ACCOUNT</v>
          </cell>
        </row>
      </sheetData>
      <sheetData sheetId="485">
        <row r="1">
          <cell r="A1" t="str">
            <v>PROFIT AND LOSS ACCOUNT</v>
          </cell>
        </row>
      </sheetData>
      <sheetData sheetId="486">
        <row r="1">
          <cell r="A1" t="str">
            <v>PROFIT AND LOSS ACCOUNT</v>
          </cell>
        </row>
      </sheetData>
      <sheetData sheetId="487">
        <row r="1">
          <cell r="A1" t="str">
            <v>PROFIT AND LOSS ACCOUNT</v>
          </cell>
        </row>
      </sheetData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/>
      <sheetData sheetId="599"/>
      <sheetData sheetId="600"/>
      <sheetData sheetId="60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/>
      <sheetData sheetId="620" refreshError="1"/>
      <sheetData sheetId="621" refreshError="1"/>
      <sheetData sheetId="622" refreshError="1"/>
      <sheetData sheetId="623"/>
      <sheetData sheetId="624">
        <row r="1">
          <cell r="A1" t="str">
            <v>PROFIT AND LOSS ACCOUNT</v>
          </cell>
        </row>
      </sheetData>
      <sheetData sheetId="625">
        <row r="1">
          <cell r="A1" t="str">
            <v>PROFIT AND LOSS ACCOUNT</v>
          </cell>
        </row>
      </sheetData>
      <sheetData sheetId="626">
        <row r="1">
          <cell r="A1" t="str">
            <v>PROFIT AND LOSS ACCOUNT</v>
          </cell>
        </row>
      </sheetData>
      <sheetData sheetId="627">
        <row r="1">
          <cell r="A1" t="str">
            <v>PROFIT AND LOSS ACCOUNT</v>
          </cell>
        </row>
      </sheetData>
      <sheetData sheetId="628">
        <row r="1">
          <cell r="A1" t="str">
            <v>PROFIT AND LOSS ACCOUNT</v>
          </cell>
        </row>
      </sheetData>
      <sheetData sheetId="629">
        <row r="1">
          <cell r="A1" t="str">
            <v>PROFIT AND LOSS ACCOUNT</v>
          </cell>
        </row>
      </sheetData>
      <sheetData sheetId="630">
        <row r="1">
          <cell r="A1" t="str">
            <v>PROFIT AND LOSS ACCOUNT</v>
          </cell>
        </row>
      </sheetData>
      <sheetData sheetId="631">
        <row r="1">
          <cell r="A1" t="str">
            <v>PROFIT AND LOSS ACCOUNT</v>
          </cell>
        </row>
      </sheetData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  <sheetName val="Cum_91-932"/>
      <sheetName val="Dec_942"/>
      <sheetName val="CA_Sheet2"/>
      <sheetName val="Main_orig2"/>
      <sheetName val="Company_Info2"/>
      <sheetName val="CA_Comp2"/>
      <sheetName val="F-1_F-22"/>
      <sheetName val="SCH_B2"/>
      <sheetName val="&lt;Q&gt;_Lead2"/>
      <sheetName val="Banks_Details2"/>
      <sheetName val="depn-Sep_031"/>
      <sheetName val="P12_41"/>
      <sheetName val="5_Analysis1"/>
      <sheetName val="Cost_centre_expenditure1"/>
      <sheetName val="Customize_Your_Loan_Manager1"/>
      <sheetName val="Loan_Amortization_Table1"/>
      <sheetName val="1_LeadSchedule"/>
      <sheetName val="SCH_4_-_7"/>
      <sheetName val="IBACOMP_XLS"/>
      <sheetName val="FF-2_(1)"/>
      <sheetName val="C1_2"/>
      <sheetName val="YR99_RENTAL_ACCRUAL"/>
      <sheetName val="Interim_--&gt;_Top"/>
      <sheetName val="B200_Puch_&amp;_Pay_flowchart"/>
      <sheetName val="Assumptions_1"/>
      <sheetName val="Assumptions_2"/>
      <sheetName val="Traffic_Tables"/>
      <sheetName val="allGL_(2)"/>
      <sheetName val="M_MM"/>
      <sheetName val="K10-1_"/>
      <sheetName val="Interim_NWA_converted_in_Dec02"/>
      <sheetName val="Sort_Of_SAP-GL"/>
      <sheetName val="Bal_Sheet"/>
      <sheetName val="BS_&amp;_PL"/>
      <sheetName val="U2_-_Sales"/>
      <sheetName val="Sch_FA_4"/>
      <sheetName val="U2_2"/>
      <sheetName val="Menu"/>
      <sheetName val="INFO"/>
      <sheetName val="gl"/>
      <sheetName val="cc 196 (SYS) (2)"/>
      <sheetName val="ADJ - RATE"/>
      <sheetName val="Sale0406"/>
      <sheetName val="Weights"/>
      <sheetName val="11922"/>
      <sheetName val="Newspaper"/>
      <sheetName val="StandingData"/>
      <sheetName val="Sale 0502"/>
      <sheetName val="boq"/>
      <sheetName val="K-5"/>
      <sheetName val="Appx B"/>
      <sheetName val="200-110"/>
      <sheetName val="GIVTR00P"/>
      <sheetName val="New Item"/>
      <sheetName val="description"/>
      <sheetName val="สำนักงาน"/>
      <sheetName val="Tornado 4.7 Component List"/>
      <sheetName val="Tornado 2.2 Component List"/>
      <sheetName val="name"/>
      <sheetName val="3월가격"/>
      <sheetName val="#Lookup"/>
      <sheetName val="ผ้าสำเร็จ"/>
      <sheetName val="MCMD95"/>
      <sheetName val="Norms SP"/>
      <sheetName val="จันทร์"/>
      <sheetName val="FF_6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Data 2"/>
      <sheetName val="data"/>
      <sheetName val="TB"/>
      <sheetName val="SPARES"/>
      <sheetName val="Standing data"/>
      <sheetName val="PortSTDSave"/>
      <sheetName val="LTX"/>
      <sheetName val="cost4-47"/>
      <sheetName val="currency"/>
      <sheetName val="วงเครดิต 3"/>
      <sheetName val="FF_2"/>
      <sheetName val="สรุป"/>
      <sheetName val="BSI"/>
      <sheetName val="Tornado 5.6 Component List"/>
      <sheetName val="Sale 0407"/>
      <sheetName val="Vat7% ภายในเดือน_Junต้นฉบับ"/>
      <sheetName val="Sale0309"/>
      <sheetName val="RATE"/>
      <sheetName val="FF_3"/>
      <sheetName val="เงินกู้ MGC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C 1"/>
      <sheetName val="AA-1"/>
      <sheetName val="10-1 Media"/>
      <sheetName val="10-cut"/>
      <sheetName val="_Lookup"/>
      <sheetName val="งบทดลองปภพ 4-47"/>
      <sheetName val="DEP12"/>
      <sheetName val="GL CB"/>
      <sheetName val="GL M"/>
      <sheetName val="cal (2)"/>
      <sheetName val="STart"/>
      <sheetName val="Trial Balance"/>
      <sheetName val="PL_A05 APA Input"/>
      <sheetName val="อุปกรณ์ a2"/>
      <sheetName val="อุปกรณ์ a1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220">
          <cell r="A220">
            <v>220</v>
          </cell>
        </row>
      </sheetData>
      <sheetData sheetId="216">
        <row r="1">
          <cell r="A1">
            <v>0</v>
          </cell>
        </row>
      </sheetData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PAYROLL"/>
      <sheetName val="Reimbursements"/>
      <sheetName val="OPI"/>
      <sheetName val="BPR"/>
      <sheetName val="FF-1"/>
      <sheetName val="Lease"/>
      <sheetName val="A-1"/>
      <sheetName val="Alternative Procedures"/>
      <sheetName val="Accounts"/>
      <sheetName val="Excess Calc"/>
      <sheetName val="A3|1"/>
      <sheetName val="Appx B"/>
      <sheetName val="B"/>
      <sheetName val="P12.4"/>
      <sheetName val="FF-3"/>
      <sheetName val="10"/>
      <sheetName val="6446"/>
      <sheetName val="PM Setting"/>
      <sheetName val="P&amp;L"/>
      <sheetName val="Sheet3"/>
      <sheetName val="K101"/>
      <sheetName val="_x0000__x0003__x0000_"/>
      <sheetName val="Thuc thanh"/>
      <sheetName val="Menu"/>
      <sheetName val="F-5"/>
      <sheetName val="ABACUS-SCH1"/>
      <sheetName val="3 Analysis"/>
      <sheetName val="tax-ss"/>
      <sheetName val="FF-6"/>
      <sheetName val="MFA"/>
      <sheetName val="4 Analysis"/>
      <sheetName val="U_dis"/>
      <sheetName val="BS"/>
      <sheetName val="A8-1-3"/>
      <sheetName val="Capital Allowance"/>
      <sheetName val="B_Sheet"/>
      <sheetName val="Notes"/>
      <sheetName val="TBal"/>
      <sheetName val="Significant Processes"/>
      <sheetName val="B-3"/>
      <sheetName val="lead "/>
      <sheetName val="PLOSS"/>
      <sheetName val="FF-4"/>
      <sheetName val=" IB-PL-YTD"/>
      <sheetName val="PSI"/>
      <sheetName val="O5"/>
      <sheetName val="O7"/>
      <sheetName val="sap"/>
      <sheetName val="Test of Beginning"/>
      <sheetName val="?_x0003_?"/>
      <sheetName val="G-35-3"/>
      <sheetName val="Standing Data"/>
      <sheetName val="Alternative Procedure"/>
      <sheetName val="O2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A5-1_CPL"/>
      <sheetName val="A5-2_CBS"/>
      <sheetName val="A5-3_Inter_bal"/>
      <sheetName val="A5-4_Inter_trans"/>
      <sheetName val="A5-5_RPT"/>
      <sheetName val="A5-6_Notes"/>
      <sheetName val="A5-7_FC_&amp;_sale_prop"/>
      <sheetName val="CA_Sheet"/>
      <sheetName val="Excess_Calc"/>
      <sheetName val="Alternative_Procedures"/>
      <sheetName val="P12_4"/>
      <sheetName val="Appx_B"/>
      <sheetName val="PM_Setting"/>
      <sheetName val="4_Analysis"/>
      <sheetName val=""/>
      <sheetName val="Thuc_thanh"/>
      <sheetName val="Cum_91-93"/>
      <sheetName val="Dec_94"/>
      <sheetName val="Capital_Allowance"/>
      <sheetName val="??"/>
      <sheetName val="3_Analysis"/>
      <sheetName val="acs"/>
      <sheetName val="Repayment"/>
      <sheetName val="BS(Deloittes)"/>
      <sheetName val="LookUp"/>
      <sheetName val="Cat_Act Type"/>
      <sheetName val="FF-2"/>
      <sheetName val="10-20"/>
      <sheetName val="Dept"/>
      <sheetName val="Master"/>
      <sheetName val="FFE"/>
      <sheetName val="TB"/>
      <sheetName val="details"/>
      <sheetName val="PCSB S.O.W"/>
      <sheetName val="Sheet1"/>
      <sheetName val="U-50"/>
      <sheetName val="U-13-2(disc)"/>
      <sheetName val="JobDetails"/>
      <sheetName val="BS-M"/>
      <sheetName val="C101"/>
      <sheetName val="U102-U104 Detail"/>
      <sheetName val="U1101"/>
      <sheetName val="QENQEDec2006"/>
      <sheetName val="_x0003__x0000_"/>
      <sheetName val="RATE"/>
      <sheetName val="LEAD"/>
      <sheetName val="A760"/>
      <sheetName val="Bal Sheet"/>
      <sheetName val="KH-Q1,Q2,01"/>
      <sheetName val="Assumptions"/>
      <sheetName val="_x0003_?"/>
      <sheetName val="CORRECTION"/>
      <sheetName val="NOMENCLATURE"/>
      <sheetName val="FADISP-FY2002(B)"/>
      <sheetName val="0000"/>
      <sheetName val="U501-Realised Forex"/>
      <sheetName val="TB-00"/>
      <sheetName val="TB-01"/>
      <sheetName val="TB-02"/>
      <sheetName val="TB-03"/>
      <sheetName val="bldg-cost"/>
      <sheetName val="O1"/>
      <sheetName val="Expenses"/>
      <sheetName val="cashflowcomp"/>
      <sheetName val="___Contents1"/>
      <sheetName val="1_LeadSchedule1"/>
      <sheetName val="2_Sec1081"/>
      <sheetName val="3_P&amp;L_-_4_Op_Exp1"/>
      <sheetName val="3A_Turnover_3B_COS1"/>
      <sheetName val="5_Analysis1"/>
      <sheetName val="___Directors1"/>
      <sheetName val="OTHER_(2)1"/>
      <sheetName val="A5-1_CPL1"/>
      <sheetName val="A5-2_CBS1"/>
      <sheetName val="A5-3_Inter_bal1"/>
      <sheetName val="A5-4_Inter_trans1"/>
      <sheetName val="A5-5_RPT1"/>
      <sheetName val="A5-6_Notes1"/>
      <sheetName val="A5-7_FC_&amp;_sale_prop1"/>
      <sheetName val="CA_Sheet1"/>
      <sheetName val="Alternative_Procedures1"/>
      <sheetName val="Excess_Calc1"/>
      <sheetName val="Thuc_thanh1"/>
      <sheetName val="Appx_B1"/>
      <sheetName val="Capital_Allowance1"/>
      <sheetName val="P12_41"/>
      <sheetName val="Significant_Processes"/>
      <sheetName val="PM_Setting1"/>
      <sheetName val="4_Analysis1"/>
      <sheetName val="3_Analysis1"/>
      <sheetName val="lead_"/>
      <sheetName val="_IB-PL-YTD"/>
      <sheetName val="Cum_91-931"/>
      <sheetName val="Dec_941"/>
      <sheetName val="Alternative_Procedure"/>
      <sheetName val="Test_of_Beginning"/>
      <sheetName val="Standing_Data"/>
      <sheetName val="Cat_Act_Type"/>
      <sheetName val="tables"/>
      <sheetName val="CA-8"/>
      <sheetName val="K4-1"/>
      <sheetName val="03ELITEBA"/>
      <sheetName val="03ELITENO"/>
      <sheetName val="105070202"/>
      <sheetName val="Tax Comp"/>
      <sheetName val="CA"/>
      <sheetName val="HP Repayment"/>
      <sheetName val="Chemlist"/>
      <sheetName val="Basis of Selection"/>
      <sheetName val="Rental"/>
      <sheetName val="Salaries"/>
      <sheetName val="Outil"/>
      <sheetName val="1570 NB"/>
      <sheetName val="FA"/>
      <sheetName val="UB1"/>
      <sheetName val="Variables"/>
      <sheetName val="#REF!"/>
      <sheetName val="CIPA"/>
      <sheetName val="FF-11"/>
      <sheetName val="Movement"/>
      <sheetName val="Control"/>
      <sheetName val="_x005f_x0000__x005f_x0003__x005f_x0000_"/>
      <sheetName val="Significant Accounts"/>
      <sheetName val="A3"/>
      <sheetName val="BlSheet"/>
      <sheetName val="master_BB"/>
      <sheetName val="Bandwidth Requirement"/>
      <sheetName val="Lookups"/>
      <sheetName val="VoIP Inputs"/>
      <sheetName val="Country level inputs"/>
      <sheetName val="U2 Sales"/>
      <sheetName val="_x0003_"/>
      <sheetName val="C1-Cash"/>
      <sheetName val="6544(New)"/>
      <sheetName val="6442(New)"/>
      <sheetName val="A"/>
      <sheetName val="List"/>
      <sheetName val="H R"/>
      <sheetName val="应收票据(关联方)"/>
      <sheetName val="__x0003__"/>
      <sheetName val="__"/>
      <sheetName val="FF-5"/>
      <sheetName val="MMIP(JU)"/>
      <sheetName val="F-1&amp;F-2"/>
      <sheetName val="B_3"/>
      <sheetName val="DTCT"/>
      <sheetName val="YTD-09-05"/>
      <sheetName val="E6-Circularisation"/>
      <sheetName val="Hyperion "/>
      <sheetName val="S2"/>
      <sheetName val="_x0003__"/>
      <sheetName val="Bldg"/>
      <sheetName val="hsbc"/>
      <sheetName val="Note"/>
      <sheetName val="SYS"/>
      <sheetName val="Pricing"/>
      <sheetName val="UB-20"/>
      <sheetName val="F-4l5"/>
      <sheetName val="CA Comp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BPCOR DETAILS"/>
      <sheetName val="BPMKT DETAILS"/>
      <sheetName val="P &amp; L EP"/>
      <sheetName val="P&amp;L JB"/>
      <sheetName val="Interim --&gt; Top"/>
      <sheetName val="K10"/>
      <sheetName val="K10-1 "/>
      <sheetName val="H1-Investments"/>
      <sheetName val="IBA &lt;O3&gt;"/>
      <sheetName val="FSA"/>
      <sheetName val="BIS LIST-NTH 18"/>
      <sheetName val="AFA"/>
      <sheetName val="TAXCOM96"/>
      <sheetName val="A3_1"/>
      <sheetName val="K4. F&amp;F"/>
      <sheetName val="t_b"/>
      <sheetName val="&lt;O1&gt;"/>
      <sheetName val="FF-2 (1)"/>
      <sheetName val="p.2 Disclosure"/>
      <sheetName val="ExcRate"/>
      <sheetName val="TOC"/>
      <sheetName val="Toggle Gen"/>
      <sheetName val="Toggle PR"/>
      <sheetName val="Toggle Trav"/>
      <sheetName val="PL"/>
      <sheetName val="REV_OI"/>
      <sheetName val="REV"/>
      <sheetName val="COS"/>
      <sheetName val="OHD SUMM"/>
      <sheetName val="PR_HC"/>
      <sheetName val="PR"/>
      <sheetName val="PR_COST_C"/>
      <sheetName val="ADMIN"/>
      <sheetName val="TRAV_C"/>
      <sheetName val="OTH OPEX"/>
      <sheetName val="DEP C"/>
      <sheetName val="AMOR C"/>
      <sheetName val="FR"/>
      <sheetName val="CAPEX and INV PLAN"/>
      <sheetName val="CF"/>
      <sheetName val="Legal Entity"/>
      <sheetName val="Div"/>
      <sheetName val="DEPN NBV"/>
      <sheetName val="Interco balance"/>
      <sheetName val="oth rec,oth payables"/>
      <sheetName val="Coeffs"/>
      <sheetName val="___Contents2"/>
      <sheetName val="1_LeadSchedule2"/>
      <sheetName val="2_Sec1082"/>
      <sheetName val="3_P&amp;L_-_4_Op_Exp2"/>
      <sheetName val="3A_Turnover_3B_COS2"/>
      <sheetName val="5_Analysis2"/>
      <sheetName val="___Directors2"/>
      <sheetName val="OTHER_(2)2"/>
      <sheetName val="A5-1_CPL2"/>
      <sheetName val="A5-2_CBS2"/>
      <sheetName val="A5-3_Inter_bal2"/>
      <sheetName val="A5-4_Inter_trans2"/>
      <sheetName val="A5-5_RPT2"/>
      <sheetName val="A5-6_Notes2"/>
      <sheetName val="A5-7_FC_&amp;_sale_prop2"/>
      <sheetName val="CA_Sheet2"/>
      <sheetName val="Alternative_Procedures2"/>
      <sheetName val="Excess_Calc2"/>
      <sheetName val="Appx_B2"/>
      <sheetName val="P12_42"/>
      <sheetName val="PM_Setting2"/>
      <sheetName val="3_Analysis2"/>
      <sheetName val="Thuc_thanh2"/>
      <sheetName val="4_Analysis2"/>
      <sheetName val="_IB-PL-YTD1"/>
      <sheetName val="Cum_91-932"/>
      <sheetName val="Dec_942"/>
      <sheetName val="Capital_Allowance2"/>
      <sheetName val="lead_1"/>
      <sheetName val="Significant_Processes1"/>
      <sheetName val="Test_of_Beginning1"/>
      <sheetName val="Standing_Data1"/>
      <sheetName val="Cat_Act_Type1"/>
      <sheetName val="Alternative_Procedure1"/>
      <sheetName val="PCSB_S_O_W"/>
      <sheetName val="Bal_Sheet"/>
      <sheetName val="U102-U104_Detail"/>
      <sheetName val="U501-Realised_Forex"/>
      <sheetName val="HP_Repayment"/>
      <sheetName val="Basis_of_Selection"/>
      <sheetName val="?"/>
      <sheetName val="Tax_Comp"/>
      <sheetName val="1570_NB"/>
      <sheetName val="Significant_Accounts"/>
      <sheetName val="Bandwidth_Requirement"/>
      <sheetName val="VoIP_Inputs"/>
      <sheetName val="Country_level_inputs"/>
      <sheetName val="U2_Sales"/>
      <sheetName val="H_R"/>
      <sheetName val="?_x005f_x0003_?"/>
      <sheetName val="__x005f_x0003__"/>
      <sheetName val="_x005f_x0003_"/>
      <sheetName val="_x005f_x0003__x005f_x0000_"/>
      <sheetName val="_x005f_x0003_?"/>
      <sheetName val="_x005f_x0003__"/>
      <sheetName val="G1"/>
      <sheetName val="appl"/>
      <sheetName val="Cert"/>
      <sheetName val="Iron"/>
      <sheetName val="kitc"/>
      <sheetName val="Sewr"/>
      <sheetName val="COMPUTATION"/>
      <sheetName val="F-1|F-2"/>
      <sheetName val="Post 99"/>
      <sheetName val="July Posting"/>
      <sheetName val="jul97"/>
      <sheetName val="Pnl-10"/>
      <sheetName val="2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F"/>
      <sheetName val="F-8(FSA)"/>
      <sheetName val="L"/>
      <sheetName val="M MM"/>
      <sheetName val="30a"/>
      <sheetName val="30-Note"/>
      <sheetName val="U-2"/>
      <sheetName val="cover"/>
      <sheetName val="F-3"/>
      <sheetName val="D"/>
      <sheetName val="A-P&amp;L"/>
      <sheetName val="F_3"/>
      <sheetName val="30"/>
      <sheetName val="cc 196 (SYS) (2)"/>
      <sheetName val="PIPELINE"/>
      <sheetName val="FYLE 2006"/>
      <sheetName val="PopCache_Sheet1"/>
      <sheetName val="Post_99"/>
      <sheetName val="July_Posting"/>
      <sheetName val="M_MM"/>
      <sheetName val="Income Statements "/>
      <sheetName val="accumdeprn"/>
      <sheetName val="6A CA"/>
      <sheetName val="Portfolio Basis"/>
      <sheetName val="5340E"/>
      <sheetName val="itc"/>
      <sheetName val="3 P&amp;L "/>
      <sheetName val="Chk"/>
      <sheetName val="AUDIT SCHEDULE"/>
      <sheetName val="Prepayment list"/>
      <sheetName val="addl cost"/>
      <sheetName val="F2-write off"/>
      <sheetName val="C2"/>
      <sheetName val="Macola GL"/>
      <sheetName val="Lists"/>
      <sheetName val="110"/>
      <sheetName val="FF-21(a)"/>
      <sheetName val="E4-3"/>
      <sheetName val="E4-1"/>
      <sheetName val="E4-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3.1"/>
      <sheetName val="E1.1"/>
      <sheetName val="E2.1"/>
      <sheetName val="CA_Comp"/>
      <sheetName val="Company_Info"/>
      <sheetName val="E3_1"/>
      <sheetName val="E1_1"/>
      <sheetName val="E2_1"/>
      <sheetName val="U-3"/>
      <sheetName val="wbs"/>
      <sheetName val="Production"/>
      <sheetName val="LinkToModel"/>
      <sheetName val="Look_Up Tables"/>
      <sheetName val="Inputs"/>
      <sheetName val="Atth CC"/>
      <sheetName val="1A TaxComp (pi)"/>
      <sheetName val="LOOSECHKLIST"/>
      <sheetName val="U2-"/>
      <sheetName val="12"/>
      <sheetName val="EXP"/>
      <sheetName val="Data"/>
      <sheetName val="Controls"/>
      <sheetName val="Print Controls"/>
      <sheetName val="Vessel"/>
      <sheetName val="索引"/>
      <sheetName val="封面"/>
      <sheetName val="数据模板1"/>
      <sheetName val="profitability"/>
      <sheetName val="Defaults"/>
      <sheetName val="MV"/>
      <sheetName val="Notes to Accounts"/>
      <sheetName val="FF_11"/>
      <sheetName val="Revenue  (KL)"/>
      <sheetName val="Journal"/>
      <sheetName val="6542"/>
      <sheetName val="A5|1-BS"/>
      <sheetName val="Income Statement"/>
      <sheetName val="NFS - PD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5 Analysis"/>
      <sheetName val="Cum.91-93"/>
      <sheetName val="Dec 94"/>
      <sheetName val="11922"/>
      <sheetName val="___x005f_x0000__x005f_x0000_"/>
      <sheetName val="___x005f_x0000_"/>
      <sheetName val="__"/>
      <sheetName val="ADJ - RATE"/>
      <sheetName val="Opt exp"/>
      <sheetName val="Sheet2"/>
      <sheetName val="BPR_Bloom"/>
      <sheetName val="BPR1"/>
      <sheetName val="BPR2"/>
      <sheetName val="9"/>
      <sheetName val="FF_4"/>
      <sheetName val="**"/>
      <sheetName val="5_Analysis"/>
      <sheetName val="ADJ_-_RATE"/>
      <sheetName val="Cum_91-93"/>
      <sheetName val="Dec_94"/>
      <sheetName val="F-1_F-2"/>
      <sheetName val="OS_List"/>
      <sheetName val="F-3_MASB"/>
      <sheetName val="_M|MM"/>
      <sheetName val="_CC"/>
      <sheetName val="A_"/>
      <sheetName val="Cost_centre_expenditure"/>
      <sheetName val="Opt_exp"/>
      <sheetName val="___x0000__x0000_"/>
      <sheetName val="___x0000_"/>
      <sheetName val="MFA"/>
      <sheetName val="Menu"/>
      <sheetName val="Sheet1"/>
      <sheetName val="HP"/>
      <sheetName val="FORMC94"/>
      <sheetName val="CA"/>
      <sheetName val="Weights"/>
      <sheetName val="Customize Your Loan Manager"/>
      <sheetName val="CA Sheet"/>
      <sheetName val="Newspaper"/>
      <sheetName val="J2"/>
      <sheetName val="J1"/>
      <sheetName val="Norms SP"/>
      <sheetName val="จันทร์"/>
      <sheetName val="name"/>
      <sheetName val="Cash Flow"/>
      <sheetName val="Financial Summary"/>
      <sheetName val="C 1"/>
      <sheetName val="61 HR"/>
      <sheetName val="AFA"/>
      <sheetName val="65 FINANCE"/>
      <sheetName val="gl"/>
      <sheetName val="FF_2 _1_"/>
      <sheetName val="Details"/>
      <sheetName val="Standing data"/>
      <sheetName val="PortSTDSave"/>
      <sheetName val="Pnl-10"/>
      <sheetName val="AA"/>
      <sheetName val="AP110"/>
      <sheetName val="B-10"/>
      <sheetName val="C-5"/>
      <sheetName val="C-6"/>
      <sheetName val="C-6a"/>
      <sheetName val="CC"/>
      <sheetName val="F-1l2"/>
      <sheetName val="F-21"/>
      <sheetName val="F-9c"/>
      <sheetName val="FF"/>
      <sheetName val="M MM"/>
      <sheetName val="30a"/>
      <sheetName val="30-Note"/>
      <sheetName val="U-2"/>
      <sheetName val="Sale 0404"/>
      <sheetName val="Master"/>
      <sheetName val="NewIndex "/>
      <sheetName val="Stock Aging"/>
      <sheetName val="Links"/>
      <sheetName val="Lead"/>
      <sheetName val="p&amp;L"/>
      <sheetName val="แจกแจง _งบดุล_"/>
      <sheetName val="SSW_loan_OD"/>
      <sheetName val="_2__xls__2__xls_COV"/>
      <sheetName val="FF_3"/>
      <sheetName val="G-35-3"/>
      <sheetName val="Gain Loss Calculation"/>
      <sheetName val="Data"/>
      <sheetName val="BS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/>
      <sheetData sheetId="57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  <sheetName val="Details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  <sheetName val="BPR-Bloom"/>
      <sheetName val="FF_4"/>
      <sheetName val="FF-1"/>
      <sheetName val="Cash Flow"/>
      <sheetName val="Financial Summary"/>
      <sheetName val="Details"/>
      <sheetName val="data"/>
      <sheetName val="Rates"/>
      <sheetName val="ADJ - RATE"/>
      <sheetName val="CA Sheet"/>
      <sheetName val="HH"/>
      <sheetName val="Sale0307"/>
      <sheetName val="B"/>
      <sheetName val="O3"/>
      <sheetName val="O4"/>
      <sheetName val="SPARES"/>
      <sheetName val="gl"/>
      <sheetName val="J2"/>
      <sheetName val="J1"/>
      <sheetName val="Links"/>
      <sheetName val="tax-ss"/>
      <sheetName val="M_Maincomp"/>
      <sheetName val="Menu"/>
      <sheetName val="0100"/>
      <sheetName val="SAME"/>
      <sheetName val="AFA"/>
      <sheetName val="Trial Balance"/>
      <sheetName val="MCMD95"/>
      <sheetName val="F-5"/>
      <sheetName val="Sheet1"/>
      <sheetName val="addl cost"/>
      <sheetName val="accumdeprn"/>
      <sheetName val="group"/>
      <sheetName val="FF_2"/>
      <sheetName val="Data 2"/>
      <sheetName val="BPR"/>
      <sheetName val="Format 90 Local"/>
      <sheetName val="asia"/>
      <sheetName val="Seagate _share_in_units"/>
      <sheetName val="Sale 0502"/>
      <sheetName val="6A CA"/>
      <sheetName val="Sale0402"/>
      <sheetName val="10-1 Media"/>
      <sheetName val="10-cut"/>
      <sheetName val="feature"/>
      <sheetName val="#Lookup"/>
      <sheetName val="B131 "/>
      <sheetName val="STATEMENT"/>
      <sheetName val="K2"/>
      <sheetName val="FF_21_a_"/>
      <sheetName val="Sale 0401"/>
      <sheetName val="cc 196 (SYS)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  <sheetName val="Part_O_and_P"/>
      <sheetName val="FF-1"/>
      <sheetName val="Company Info"/>
      <sheetName val="CA Comp"/>
      <sheetName val="Gain Loss Calculation"/>
      <sheetName val="ADJ - RATE"/>
      <sheetName val="Sale0309"/>
      <sheetName val="Customize Your Loan Manager"/>
      <sheetName val="feature"/>
      <sheetName val="B131 "/>
      <sheetName val="StandingData"/>
      <sheetName val="note_defect"/>
      <sheetName val="MFA"/>
      <sheetName val="RATE"/>
      <sheetName val="CA Sheet"/>
      <sheetName val="STATEMENT"/>
      <sheetName val="FF-3"/>
      <sheetName val="Expense Summary"/>
      <sheetName val="FF_3"/>
      <sheetName val="Staff List"/>
      <sheetName val="10"/>
      <sheetName val="U2.2"/>
      <sheetName val="FF_6"/>
      <sheetName val="AFA"/>
      <sheetName val="Trial Balance"/>
      <sheetName val="BSI"/>
      <sheetName val="U-2.1"/>
      <sheetName val="Loan Calculato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PCOD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FF-21(a)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FF-1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Co info"/>
      <sheetName val="RM Prices - Overheads"/>
      <sheetName val="Production"/>
      <sheetName val="B_Sheet"/>
      <sheetName val="Notes"/>
      <sheetName val="P&amp;L"/>
      <sheetName val="TBal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  <sheetName val="description"/>
      <sheetName val="Trial Balance"/>
      <sheetName val="PL_A05 APA Input"/>
      <sheetName val="FF_4"/>
      <sheetName val="Code1"/>
      <sheetName val="FF_6"/>
      <sheetName val="BPR-Bloom"/>
      <sheetName val="FORMC94"/>
      <sheetName val="#Lookup"/>
      <sheetName val="Sale 0407"/>
      <sheetName val="อัตราค่าบรรทุก"/>
      <sheetName val="B"/>
      <sheetName val="CA"/>
      <sheetName val="CRA-Detail"/>
      <sheetName val="Defer_ร่วม"/>
      <sheetName val="Cum.91-93"/>
      <sheetName val="Dec 94"/>
      <sheetName val="gl"/>
      <sheetName val="StandingData"/>
      <sheetName val="M_Maincomp"/>
      <sheetName val="AFA"/>
      <sheetName val="Pnl-10"/>
      <sheetName val="70"/>
      <sheetName val="LOOSECHKLIST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ash Flow"/>
      <sheetName val="Financial Summary"/>
      <sheetName val="Customize Your Loan Manager"/>
      <sheetName val="BAL42"/>
      <sheetName val="HP Leasing"/>
      <sheetName val="iLink_COA"/>
      <sheetName val="Val_Ind"/>
      <sheetName val="CA Sheet"/>
      <sheetName val="ABR P&amp;L"/>
      <sheetName val="PLmth "/>
      <sheetName val="AssetStatus"/>
      <sheetName val="AssetType"/>
      <sheetName val="License BOI"/>
      <sheetName val="Asset Class"/>
      <sheetName val="Depre. Key"/>
      <sheetName val="TB Worksheet"/>
      <sheetName val="Data"/>
      <sheetName val="11922"/>
      <sheetName val="QR_4.1"/>
      <sheetName val="_Lookup"/>
      <sheetName val="ประมาณการ"/>
      <sheetName val="F-5"/>
      <sheetName val="M-2"/>
      <sheetName val="Energy(update)"/>
      <sheetName val="Format 90 Local"/>
      <sheetName val="asia"/>
      <sheetName val="Courtyard Marriott"/>
      <sheetName val="Sale 0411"/>
      <sheetName val="Data 2"/>
      <sheetName val="ดอกเบี้ยรับ"/>
      <sheetName val="SSW"/>
      <sheetName val="BS"/>
      <sheetName val="U"/>
      <sheetName val="part-import"/>
      <sheetName val="part-local"/>
      <sheetName val="1 LeadSchedul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Sale 0502"/>
      <sheetName val="Loan Calculator"/>
      <sheetName val="Wht cur"/>
      <sheetName val="Cost center"/>
      <sheetName val="Scoping"/>
      <sheetName val="bo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inancial Summary"/>
      <sheetName val="F-3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  <sheetName val="Project_Details"/>
      <sheetName val="Project_Summary"/>
      <sheetName val="Fixed_Price_Memo"/>
      <sheetName val="Revenue_Forecast"/>
      <sheetName val="My_Revenue"/>
      <sheetName val="Local_Time"/>
      <sheetName val="Contractor_Time"/>
      <sheetName val="Other_Time"/>
      <sheetName val="FP_Sub_Effort"/>
      <sheetName val="addl_cost"/>
      <sheetName val="Company Info"/>
      <sheetName val="CA Comp"/>
      <sheetName val="cost4-47"/>
      <sheetName val="FORMC94"/>
      <sheetName val="FF-1"/>
      <sheetName val="Norms SP"/>
      <sheetName val="จันทร์"/>
      <sheetName val="MCMD95"/>
      <sheetName val="CA Sheet"/>
      <sheetName val="M_Maincomp"/>
      <sheetName val="C"/>
      <sheetName val="Register Cal Mar_04_July_05 "/>
      <sheetName val="CODE,NAME"/>
      <sheetName val="Tornado 4.7 Component List"/>
      <sheetName val="B_Sheet"/>
      <sheetName val="Notes"/>
      <sheetName val="P&amp;L"/>
      <sheetName val="Tornado 2.2 Component List"/>
      <sheetName val="TBal"/>
      <sheetName val="AFA"/>
      <sheetName val="BPR-Bloom"/>
      <sheetName val="AssetStatus"/>
      <sheetName val="AssetType"/>
      <sheetName val="FF_6"/>
      <sheetName val="License BOI"/>
      <sheetName val="Menu"/>
      <sheetName val="Asset Class"/>
      <sheetName val="Depre. Key"/>
      <sheetName val="DEP12"/>
      <sheetName val="Links"/>
      <sheetName val="เงินกู้ MGC"/>
      <sheetName val="LOOSECHKLIST"/>
      <sheetName val="name"/>
      <sheetName val="Code1"/>
      <sheetName val="_Lookup"/>
      <sheetName val="Sheet1"/>
      <sheetName val="BPR"/>
      <sheetName val="description"/>
      <sheetName val="B"/>
      <sheetName val="Defer_ร่วม"/>
      <sheetName val="CA"/>
      <sheetName val="Sale 0401"/>
      <sheetName val="SPP2"/>
      <sheetName val="BSI"/>
      <sheetName val="110"/>
      <sheetName val="ปัจจุบัน "/>
      <sheetName val="FSA"/>
      <sheetName val="LTX"/>
      <sheetName val="ดอกเบี้ยรับ"/>
      <sheetName val="SSW"/>
      <sheetName val="BS"/>
      <sheetName val="61 HR"/>
      <sheetName val="65 FINANCE"/>
      <sheetName val="M-2"/>
      <sheetName val="SAME"/>
      <sheetName val="Acquisition Assumption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APCODE"/>
      <sheetName val="Rates"/>
      <sheetName val="FF-2"/>
      <sheetName val="FSA"/>
      <sheetName val="C"/>
      <sheetName val="A-1"/>
      <sheetName val="addl cost"/>
      <sheetName val="accumdeprn"/>
      <sheetName val="Sampling"/>
      <sheetName val="ISH033-AllAWPs (KL)"/>
      <sheetName val="BPR-Bloom"/>
      <sheetName val="Frontsheet"/>
      <sheetName val="addl_cost"/>
      <sheetName val="ISH033-AllAWPs_(KL)"/>
      <sheetName val="Company Info"/>
      <sheetName val="CA Comp"/>
      <sheetName val="cost4-47"/>
      <sheetName val="LE1(act3mth)"/>
      <sheetName val="cra-detail"/>
      <sheetName val="FF-1"/>
      <sheetName val="FF_6"/>
      <sheetName val="BS"/>
      <sheetName val="FORMC94"/>
      <sheetName val="MCMD95"/>
      <sheetName val="PS-1995"/>
      <sheetName val="FF_2"/>
      <sheetName val="10-1 Media"/>
      <sheetName val="10-cut"/>
      <sheetName val="tax-ss"/>
      <sheetName val="Weights"/>
      <sheetName val="#Lookup"/>
      <sheetName val="CA"/>
      <sheetName val="สำนักงาน"/>
      <sheetName val="data"/>
      <sheetName val="F-3"/>
      <sheetName val="Code1"/>
      <sheetName val="AFA"/>
      <sheetName val="ABR P&amp;L"/>
      <sheetName val="details"/>
      <sheetName val="PLmth "/>
      <sheetName val="CORPORATE TAX01"/>
      <sheetName val="GIVTR00P"/>
      <sheetName val="6A CA"/>
      <sheetName val="STATEMENT"/>
      <sheetName val="J2"/>
      <sheetName val="J1"/>
      <sheetName val="BPR"/>
      <sheetName val="Deferred Cha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ize Your Loan Manager"/>
      <sheetName val="Loan Data"/>
      <sheetName val="Loan Amortization Table"/>
      <sheetName val="Loan Manager1"/>
      <sheetName val="Company Info"/>
      <sheetName val="G-35-3"/>
      <sheetName val="CustomizeYourLoanManager"/>
      <sheetName val="LoanAmortizationTable"/>
      <sheetName val="CA Comp"/>
      <sheetName val="FF-3"/>
      <sheetName val="FF-1"/>
      <sheetName val="Rates"/>
      <sheetName val="FF-2"/>
      <sheetName val="FSA"/>
      <sheetName val="Index"/>
      <sheetName val="details"/>
      <sheetName val="gl"/>
      <sheetName val="Details_ACT"/>
      <sheetName val="F-5"/>
      <sheetName val="5E CA Comp"/>
      <sheetName val="Working"/>
      <sheetName val="U2 Sales"/>
      <sheetName val="Format (2)"/>
      <sheetName val="U6-GP Margin"/>
      <sheetName val="CA Sheet"/>
      <sheetName val="FF-5"/>
      <sheetName val="MMIP(JU)"/>
      <sheetName val="F-1&amp;F-2"/>
      <sheetName val="Consol BS"/>
      <sheetName val="Cost centre expenditure"/>
      <sheetName val="ASSLIST2.XLS"/>
      <sheetName val="Title"/>
      <sheetName val="Equipment List"/>
      <sheetName val="customer"/>
      <sheetName val="Mapping table"/>
      <sheetName val="SUMMARY"/>
      <sheetName val="coeff"/>
      <sheetName val="PA"/>
      <sheetName val="Parameters"/>
      <sheetName val="DATA"/>
      <sheetName val="G_35_3"/>
      <sheetName val="U110"/>
      <sheetName val="CUSTOMERDETAILS"/>
      <sheetName val="meeting"/>
      <sheetName val="DR"/>
      <sheetName val="FG2540"/>
      <sheetName val="Dep"/>
      <sheetName val="DFA"/>
      <sheetName val="User"/>
      <sheetName val="BS"/>
      <sheetName val="COST"/>
      <sheetName val="PL"/>
      <sheetName val="addl cost"/>
      <sheetName val="accumdeprn"/>
      <sheetName val="Sheet3"/>
      <sheetName val="Accounts"/>
      <sheetName val="Annex1"/>
      <sheetName val="BPR-Bloom"/>
      <sheetName val="CA2000"/>
      <sheetName val="BS1&amp;2 (MYR)"/>
      <sheetName val="SC INIPPL"/>
      <sheetName val="SC Plaza"/>
      <sheetName val="IS-NEW (MYR)"/>
      <sheetName val="B"/>
      <sheetName val="Input Table"/>
      <sheetName val="Unit Fixed costs"/>
      <sheetName val="Q2"/>
      <sheetName val="U-10"/>
      <sheetName val="Acc"/>
      <sheetName val="Annx1"/>
      <sheetName val="Interim --&gt; Top"/>
      <sheetName val="E"/>
      <sheetName val="B- 1"/>
      <sheetName val="H1-Investments"/>
      <sheetName val="Sheet1"/>
      <sheetName val="Summary Graph"/>
      <sheetName val="Macros"/>
      <sheetName val="Lock"/>
      <sheetName val="ChgLoan"/>
      <sheetName val="Intl Data Table"/>
      <sheetName val="A3|1"/>
      <sheetName val="Cust"/>
      <sheetName val="Prod"/>
      <sheetName val="Query"/>
      <sheetName val="Tri Bal"/>
      <sheetName val="APCODE"/>
      <sheetName val="ATTCH.1"/>
      <sheetName val="consol"/>
      <sheetName val="Notes"/>
      <sheetName val="Top 10"/>
      <sheetName val="TB"/>
      <sheetName val="ADM"/>
      <sheetName val="TC-M"/>
      <sheetName val="B_S"/>
      <sheetName val="U-not use"/>
      <sheetName val="0100"/>
      <sheetName val="Critieria"/>
      <sheetName val="CA-8"/>
      <sheetName val="Data Sheet"/>
      <sheetName val="AR-Balance Sheet"/>
      <sheetName val="tax-ss"/>
      <sheetName val="Customers"/>
      <sheetName val="CA Comp (Kembara)"/>
      <sheetName val="acs"/>
      <sheetName val="Menu"/>
      <sheetName val="Param"/>
      <sheetName val="Loan%20Manager1"/>
      <sheetName val="Balance Sheet1600"/>
      <sheetName val="CC"/>
      <sheetName val="FF_3"/>
      <sheetName val="InputsGeneral"/>
      <sheetName val="Debt"/>
      <sheetName val="Depreciation"/>
      <sheetName val="cuscode"/>
      <sheetName val="5 Analysis"/>
      <sheetName val="0000"/>
      <sheetName val="Acc1"/>
      <sheetName val="客戶清單customer list"/>
      <sheetName val="DPLA"/>
      <sheetName val="FF_2"/>
      <sheetName val="1"/>
      <sheetName val="Form 21-2 Post311201"/>
      <sheetName val="Form 21-4 Pre311201"/>
      <sheetName val="#REF"/>
      <sheetName val="A3-1"/>
      <sheetName val="Master"/>
      <sheetName val="FF_5"/>
      <sheetName val="MMIP_JU_"/>
      <sheetName val="AJE"/>
      <sheetName val="DXC 32 STM-1  New IO"/>
      <sheetName val="7D - CA Comp"/>
      <sheetName val="Journal"/>
      <sheetName val="HypVars"/>
      <sheetName val="Chohung"/>
      <sheetName val="Shinhan"/>
      <sheetName val="Sk Tel"/>
      <sheetName val="POSCO"/>
      <sheetName val="F-3"/>
      <sheetName val="TMS2000"/>
      <sheetName val="LINKS TABLE"/>
      <sheetName val="Assumptions 1"/>
      <sheetName val="Weights"/>
      <sheetName val="Admin-Hide"/>
      <sheetName val="Ranges"/>
      <sheetName val="P12.4"/>
      <sheetName val="Bal Sheet"/>
      <sheetName val="Provision"/>
      <sheetName val="2010"/>
      <sheetName val="Front"/>
      <sheetName val="K1-1 Addn"/>
      <sheetName val="00000"/>
      <sheetName val="IBACOMP.XLS"/>
      <sheetName val="M-1 Nov"/>
      <sheetName val="24100 Accr Liab"/>
      <sheetName val="N2-1F"/>
      <sheetName val="Dir"/>
      <sheetName val="FF-4"/>
      <sheetName val="Parameter"/>
      <sheetName val="Setup"/>
      <sheetName val="Main orig"/>
      <sheetName val="CUBEWKSH"/>
      <sheetName val="Bloomberg"/>
      <sheetName val="BP-FH1"/>
      <sheetName val="U1-1"/>
      <sheetName val="FF-21(a)"/>
      <sheetName val="U"/>
      <sheetName val="1 - BS"/>
      <sheetName val="HP-Customer-Code"/>
      <sheetName val="TAXCOM96"/>
      <sheetName val="Dirlist"/>
      <sheetName val="Loan_Amortization_Table"/>
      <sheetName val="Customize_Your_Loan_Manager"/>
      <sheetName val="Hyperion "/>
      <sheetName val="Cover"/>
      <sheetName val="Beginning Balance"/>
      <sheetName val="Sch. 9 - Administration"/>
      <sheetName val="CA"/>
      <sheetName val="U201"/>
      <sheetName val="O2-CA"/>
      <sheetName val="Price &amp; Volume"/>
      <sheetName val="F1.2"/>
      <sheetName val="M_Maincomp"/>
      <sheetName val="IBA &lt;O3&gt;"/>
      <sheetName val="Workshop Tools"/>
      <sheetName val="BP-BREAK"/>
      <sheetName val="Diff Rate"/>
      <sheetName val="Customize_Your_Loan_Manager2"/>
      <sheetName val="Loan_Amortization_Table2"/>
      <sheetName val="Loan_Data"/>
      <sheetName val="Loan_Manager1"/>
      <sheetName val="CA_Comp"/>
      <sheetName val="Company_Info"/>
      <sheetName val="Cost_centre_expenditure"/>
      <sheetName val="ASSLIST2_XLS"/>
      <sheetName val="Format_(2)"/>
      <sheetName val="Equipment_List"/>
      <sheetName val="5E_CA_Comp"/>
      <sheetName val="U2_Sales"/>
      <sheetName val="Mapping_table"/>
      <sheetName val="U6-GP_Margin"/>
      <sheetName val="ATTCH_1"/>
      <sheetName val="Consol_BS"/>
      <sheetName val="addl_cost"/>
      <sheetName val="Top_10"/>
      <sheetName val="CA_Sheet"/>
      <sheetName val="Input_Table"/>
      <sheetName val="Unit_Fixed_costs"/>
      <sheetName val="Summary_Graph"/>
      <sheetName val="Intl_Data_Table"/>
      <sheetName val="BS1&amp;2_(MYR)"/>
      <sheetName val="SC_INIPPL"/>
      <sheetName val="SC_Plaza"/>
      <sheetName val="IS-NEW_(MYR)"/>
      <sheetName val="Interim_--&gt;_Top"/>
      <sheetName val="B-_1"/>
      <sheetName val="Tri_Bal"/>
      <sheetName val="U-not_use"/>
      <sheetName val="AR-Balance_Sheet"/>
      <sheetName val="CA_Comp_(Kembara)"/>
      <sheetName val="Data_Sheet"/>
      <sheetName val="Balance_Sheet1600"/>
      <sheetName val="5_Analysis"/>
      <sheetName val="Form_21-2_Post311201"/>
      <sheetName val="Form_21-4_Pre311201"/>
      <sheetName val="K1-1_Addn"/>
      <sheetName val="Sk_Tel"/>
      <sheetName val="LINKS_TABLE"/>
      <sheetName val="Assumptions_1"/>
      <sheetName val="Loan_Amortization_Table1"/>
      <sheetName val="Customize_Your_Loan_Manager1"/>
      <sheetName val="Ongoing"/>
      <sheetName val="GW2"/>
      <sheetName val="Table"/>
      <sheetName val="sumdepn01"/>
      <sheetName val="Control"/>
      <sheetName val="Curr headct INPUT"/>
      <sheetName val="All Dept"/>
      <sheetName val="ADMIN"/>
      <sheetName val="MFG"/>
      <sheetName val="CustomerList"/>
      <sheetName val="WKS_Lists"/>
      <sheetName val="4FA-ADD"/>
      <sheetName val="7D_-_CA_Comp"/>
      <sheetName val="Bal_Sheet"/>
      <sheetName val="P12_4"/>
      <sheetName val="IBACOMP_XLS"/>
      <sheetName val="M-1_Nov"/>
      <sheetName val="24100_Accr_Liab"/>
      <sheetName val="Main_orig"/>
      <sheetName val="1_-_BS"/>
      <sheetName val="Hyperion_"/>
      <sheetName val="Customize_Your_Loan_Manager3"/>
      <sheetName val="Loan_Data1"/>
      <sheetName val="Loan_Amortization_Table3"/>
      <sheetName val="Loan_Manager11"/>
      <sheetName val="Company_Info1"/>
      <sheetName val="CA_Comp1"/>
      <sheetName val="Cost_centre_expenditure1"/>
      <sheetName val="ASSLIST2_XLS1"/>
      <sheetName val="Format_(2)1"/>
      <sheetName val="5E_CA_Comp1"/>
      <sheetName val="U2_Sales1"/>
      <sheetName val="U6-GP_Margin1"/>
      <sheetName val="Equipment_List1"/>
      <sheetName val="Mapping_table1"/>
      <sheetName val="addl_cost1"/>
      <sheetName val="CA_Sheet1"/>
      <sheetName val="Consol_BS1"/>
      <sheetName val="BS1&amp;2_(MYR)1"/>
      <sheetName val="SC_INIPPL1"/>
      <sheetName val="SC_Plaza1"/>
      <sheetName val="IS-NEW_(MYR)1"/>
      <sheetName val="Input_Table1"/>
      <sheetName val="Unit_Fixed_costs1"/>
      <sheetName val="Interim_--&gt;_Top1"/>
      <sheetName val="B-_11"/>
      <sheetName val="Summary_Graph1"/>
      <sheetName val="Intl_Data_Table1"/>
      <sheetName val="ATTCH_11"/>
      <sheetName val="Top_101"/>
      <sheetName val="U-not_use1"/>
      <sheetName val="Tri_Bal1"/>
      <sheetName val="AR-Balance_Sheet1"/>
      <sheetName val="Balance_Sheet16001"/>
      <sheetName val="CA_Comp_(Kembara)1"/>
      <sheetName val="Data_Sheet1"/>
      <sheetName val="5_Analysis1"/>
      <sheetName val="Form_21-2_Post3112011"/>
      <sheetName val="Form_21-4_Pre3112011"/>
      <sheetName val="K1-1_Addn1"/>
      <sheetName val="Sk_Tel1"/>
      <sheetName val="7D_-_CA_Comp1"/>
      <sheetName val="LINKS_TABLE1"/>
      <sheetName val="Assumptions_11"/>
      <sheetName val="Bal_Sheet1"/>
      <sheetName val="P12_41"/>
      <sheetName val="IBACOMP_XLS1"/>
      <sheetName val="M-1_Nov1"/>
      <sheetName val="24100_Accr_Liab1"/>
      <sheetName val="Main_orig1"/>
      <sheetName val="1_-_BS1"/>
      <sheetName val="Hyperion_1"/>
      <sheetName val="客戶清單customer_list"/>
      <sheetName val="Sch__9_-_Administration"/>
      <sheetName val="Beginning_Balance"/>
      <sheetName val="F1_2"/>
      <sheetName val="10"/>
      <sheetName val="COSTING"/>
      <sheetName val="Approfit Zinc AWP 03"/>
      <sheetName val="K4. F&amp;F"/>
      <sheetName val="01-09-04"/>
      <sheetName val="PLR 1.1.1"/>
      <sheetName val="TABLES"/>
      <sheetName val="E-1"/>
      <sheetName val="Summary Statements"/>
      <sheetName val="DETAIL.XLS"/>
      <sheetName val="Items"/>
      <sheetName val="BPR"/>
      <sheetName val="InfoSheet"/>
      <sheetName val="E1.1"/>
      <sheetName val="Spread"/>
      <sheetName val="CBO0497"/>
      <sheetName val="RATE"/>
      <sheetName val="Database"/>
      <sheetName val="READ ME !!!"/>
      <sheetName val="List of entities"/>
      <sheetName val="INT96"/>
      <sheetName val="Inputs"/>
      <sheetName val="fa-c"/>
      <sheetName val="shCap"/>
      <sheetName val="文件参数"/>
      <sheetName val="产品信息"/>
      <sheetName val="Sales"/>
      <sheetName val="A3"/>
      <sheetName val="Prem EIRs"/>
      <sheetName val="FGHU Data"/>
      <sheetName val="dev1209"/>
      <sheetName val="dev10"/>
      <sheetName val="p2-1210"/>
      <sheetName val="p1-1210"/>
      <sheetName val="BS01-BS"/>
      <sheetName val="IS (F2)"/>
      <sheetName val="Look-up FA GL"/>
      <sheetName val="COMP"/>
      <sheetName val="MV"/>
      <sheetName val="Kod Negara "/>
      <sheetName val="Muka 1"/>
      <sheetName val="F-1 F-2"/>
      <sheetName val="List"/>
      <sheetName val="Exp_N"/>
      <sheetName val="CFS US-Canada CAD"/>
      <sheetName val="CFS AP-NZD (Trade Bills)"/>
      <sheetName val="Period Info"/>
      <sheetName val="1 LeadSchedule"/>
      <sheetName val="4 Analysis"/>
      <sheetName val="Stage1HK-L-Variables"/>
      <sheetName val="B-3"/>
      <sheetName val="Cover sheet(H)"/>
      <sheetName val="MOVEMENTS"/>
      <sheetName val="Lifeboat"/>
      <sheetName val="UAD"/>
      <sheetName val="U1b. Gross Profit by Month - Up"/>
      <sheetName val="customecode"/>
      <sheetName val="SIF Structure"/>
      <sheetName val="Nationality Codes"/>
      <sheetName val="Relationship Cod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 refreshError="1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  <sheetName val="APCODE"/>
      <sheetName val="Details"/>
      <sheetName val="5 Analysis"/>
      <sheetName val="aje_&amp;_rje_&lt;A2&gt;"/>
      <sheetName val="BS_&lt;A3&gt;"/>
      <sheetName val="Cash&amp;_Bank&lt;C&gt;"/>
      <sheetName val="Review_of_CB_&amp;_BRecon_&lt;C3&gt;_"/>
      <sheetName val="FIFO_&amp;_Stocks_w-off_&lt;F2&gt;"/>
      <sheetName val="FIFO_&lt;F2-1&gt;"/>
      <sheetName val="NRV_test_&lt;F4&gt;"/>
      <sheetName val="Other_debtors_&lt;G&gt;_"/>
      <sheetName val="Ins_&lt;K5&gt;"/>
      <sheetName val="&lt;M&gt;_Trade_Creditors"/>
      <sheetName val="&lt;M1&gt;_Detailed"/>
      <sheetName val="Deposits&lt;N1&gt;_"/>
      <sheetName val="Adv_&lt;N3&gt;"/>
      <sheetName val="&lt;O&gt;_Lead"/>
      <sheetName val="&lt;O1&gt;_Tax_com"/>
      <sheetName val="CA_&lt;O2&gt;"/>
      <sheetName val="IBA_&lt;O3&gt;"/>
      <sheetName val="&lt;R&gt;_Deferred_tax"/>
      <sheetName val="&lt;R1&gt;_Non-QA"/>
      <sheetName val="P&amp;L_disclosure_per_MASB1_&lt;Ua&gt;"/>
      <sheetName val="Expenses_Allocation_&lt;U-1&gt;"/>
      <sheetName val="Salaries_App__&lt;U-2&gt;"/>
      <sheetName val="&lt;U1&gt;_Purch_vs_Sales"/>
      <sheetName val="GP_AR&lt;U2&gt;"/>
      <sheetName val="&lt;U3&gt;_Rental_inc"/>
      <sheetName val="&lt;U4&gt;_EPF"/>
      <sheetName val="&lt;U5&gt;_TL_Int"/>
      <sheetName val="&lt;U6&gt;_Sales_CO"/>
      <sheetName val="&lt;U7&gt;_PurchCO"/>
      <sheetName val="SalesCom_Schedule"/>
      <sheetName val="Times_2001_awp"/>
      <sheetName val="Customize_Your_Loan_Manager"/>
      <sheetName val="Loan_Amortization_Table"/>
      <sheetName val="Company_Info"/>
      <sheetName val="CA_Sheet"/>
      <sheetName val="Cost_centre_expenditure"/>
      <sheetName val="CA_Comp"/>
      <sheetName val="5_Analysis"/>
    </sheetNames>
    <definedNames>
      <definedName name="Customize"/>
      <definedName name="FinePrint"/>
      <definedName name="Nada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>
        <row r="7">
          <cell r="Q7">
            <v>0</v>
          </cell>
        </row>
        <row r="8">
          <cell r="Q8">
            <v>0</v>
          </cell>
        </row>
        <row r="9">
          <cell r="Q9">
            <v>0</v>
          </cell>
        </row>
        <row r="10">
          <cell r="Q10">
            <v>0</v>
          </cell>
        </row>
        <row r="24">
          <cell r="E24" t="str">
            <v>Total</v>
          </cell>
        </row>
        <row r="31">
          <cell r="K31">
            <v>0</v>
          </cell>
          <cell r="L31">
            <v>0</v>
          </cell>
          <cell r="M31">
            <v>0</v>
          </cell>
          <cell r="O31">
            <v>0</v>
          </cell>
          <cell r="Q31">
            <v>0</v>
          </cell>
          <cell r="R31">
            <v>0</v>
          </cell>
          <cell r="S31">
            <v>0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  <sheetName val="FORMC94"/>
      <sheetName val="BPR-Bloom"/>
      <sheetName val="FF-1"/>
      <sheetName val="Cost_centre_expenditure"/>
      <sheetName val="Customize_Your_Loan_Manager"/>
      <sheetName val="Loan_Amortization_Table"/>
      <sheetName val="IBA_&lt;O3&gt;"/>
      <sheetName val="Company_Info"/>
      <sheetName val="CA_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Awp"/>
      <sheetName val="Customize Your Loan Manager"/>
      <sheetName val="Loan Amortization Table"/>
      <sheetName val="M_Maincomp"/>
      <sheetName val="M-2"/>
      <sheetName val="IBA &lt;O3&gt;"/>
      <sheetName val="Details"/>
      <sheetName val="FF-1"/>
      <sheetName val="Cost_centre_expenditure"/>
      <sheetName val="Company_Info"/>
      <sheetName val="CA_Comp"/>
      <sheetName val="Customize_Your_Loan_Manager"/>
      <sheetName val="Loan_Amortization_Table"/>
      <sheetName val="IBA_&lt;O3&gt;"/>
      <sheetName val="Norms SP"/>
      <sheetName val="จันทร์"/>
      <sheetName val="FF_21_a_"/>
      <sheetName val="สำนักงาน"/>
      <sheetName val="Trial Balance"/>
      <sheetName val="PL_A05 APA Input"/>
      <sheetName val="FORMC94"/>
      <sheetName val="LE1(act3mth)"/>
      <sheetName val="B"/>
      <sheetName val="TB"/>
      <sheetName val="FSA"/>
      <sheetName val="LC _ TR Listing"/>
      <sheetName val="BAL42"/>
      <sheetName val="ABR P&amp;L"/>
      <sheetName val="PLmth "/>
      <sheetName val="LOOSECHKLIST"/>
      <sheetName val="FF_4"/>
      <sheetName val="AFA"/>
      <sheetName val="CBO0497"/>
      <sheetName val="Info"/>
      <sheetName val="ADJ - RATE"/>
      <sheetName val="feature"/>
      <sheetName val="B131 "/>
      <sheetName val="STATEMENT"/>
      <sheetName val="Sheet3"/>
      <sheetName val="Income Statement ที่ผ่านมา"/>
      <sheetName val="Operating Assumption"/>
      <sheetName val="PS-1995"/>
      <sheetName val="10-1 Media"/>
      <sheetName val="10-cut"/>
      <sheetName val="gl"/>
      <sheetName val="個品ﾘｽﾄ"/>
      <sheetName val="DATA"/>
      <sheetName val="Indicator"/>
      <sheetName val="ปัจจุบัน "/>
      <sheetName val="Insurance"/>
      <sheetName val="5 Analysis"/>
      <sheetName val="N"/>
      <sheetName val="tax-ss"/>
      <sheetName val="Parameters"/>
      <sheetName val="U4-Recruitm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K-5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  <sheetName val="Breakeven Analysis"/>
      <sheetName val="U-1_"/>
      <sheetName val="sales_cut_off"/>
      <sheetName val="purchase_cut_off"/>
      <sheetName val="E3_1"/>
      <sheetName val="E1_1"/>
      <sheetName val="E2_1"/>
      <sheetName val="depn-Sep_03"/>
      <sheetName val="5_Analysis"/>
      <sheetName val="Cost_centre_expenditure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  <sheetName val="FF_21_a_"/>
      <sheetName val="สำนักงาน"/>
      <sheetName val="Sampling"/>
      <sheetName val="Gain Loss Calculation"/>
      <sheetName val="ปัจจุบัน "/>
      <sheetName val="cashflowcomp"/>
      <sheetName val="BAL42"/>
      <sheetName val="TrialBalance Q3-2002"/>
      <sheetName val="อัตราค่าบรรทุก"/>
      <sheetName val="Master"/>
      <sheetName val="FF_4"/>
      <sheetName val="เงินกู้ธนชาติ"/>
      <sheetName val="ผ้าสำเร็จ"/>
      <sheetName val="FF_2 _1_"/>
      <sheetName val="BGT97STAFF"/>
      <sheetName val="Trial Balance"/>
      <sheetName val="PL_A05 APA Input"/>
      <sheetName val="Links"/>
      <sheetName val="_2__xls__2__xls_COV"/>
      <sheetName val="Operating Assumption"/>
      <sheetName val="Loan Amortization Table"/>
      <sheetName val="FF_3"/>
      <sheetName val="INTEREST"/>
      <sheetName val="Mant.Fiberline"/>
      <sheetName val="Interim --&gt; Top"/>
      <sheetName val="非固内訳"/>
      <sheetName val="LE1(act3mth)"/>
      <sheetName val="ADJ - RATE"/>
      <sheetName val="Sheet1"/>
      <sheetName val="61 HR"/>
      <sheetName val="INFO"/>
      <sheetName val="TB"/>
      <sheetName val="ดอกเบี้ยรับ"/>
      <sheetName val="SSW"/>
      <sheetName val="O3"/>
      <sheetName val="O4"/>
      <sheetName val="CA Sheet"/>
      <sheetName val="QR_4.1"/>
      <sheetName val="(O3) CA Sheet"/>
      <sheetName val="Order_Nov_w45"/>
      <sheetName val="Cum.91-93"/>
      <sheetName val="Dec 94"/>
      <sheetName val="FF_2"/>
      <sheetName val="Menu"/>
      <sheetName val="A461 "/>
      <sheetName val="Rates"/>
      <sheetName val="Customize Your Loan Manager"/>
      <sheetName val="Awp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  <sheetName val="U-1_"/>
      <sheetName val="sales_cut_off"/>
      <sheetName val="purchase_cut_off"/>
      <sheetName val="CST1198"/>
      <sheetName val="สำนักงาน"/>
      <sheetName val="Norms SP"/>
      <sheetName val="จันทร์"/>
      <sheetName val="CRA-Detail"/>
      <sheetName val="Code1"/>
      <sheetName val="cost4-47"/>
      <sheetName val="Energy(update)"/>
      <sheetName val="อุปกรณ์ a2"/>
      <sheetName val="อุปกรณ์ a1"/>
      <sheetName val="FSA"/>
      <sheetName val="BAL42"/>
      <sheetName val="CA Sheet"/>
      <sheetName val="FF_4"/>
      <sheetName val="AFA"/>
      <sheetName val="Interim --&gt; Top"/>
      <sheetName val="M_Maincomp"/>
      <sheetName val="Newspaper"/>
      <sheetName val="feature"/>
      <sheetName val="RATE"/>
      <sheetName val="Balance Sheet"/>
      <sheetName val="Income Statement ที่ผ่านมา"/>
      <sheetName val="LTX"/>
      <sheetName val="Soi 08"/>
      <sheetName val="U-2.1"/>
      <sheetName val="#REF"/>
      <sheetName val="Entity Data"/>
      <sheetName val="Insurance"/>
      <sheetName val="TB_55(6M)"/>
      <sheetName val="Sheet2"/>
      <sheetName val="Sheet3"/>
      <sheetName val="J2"/>
      <sheetName val="J1"/>
      <sheetName val="61 HR"/>
      <sheetName val="65 FINANCE"/>
      <sheetName val="tax-ss"/>
      <sheetName val="Financial Statment"/>
      <sheetName val="K-5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  <sheetName val="K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Z631 ADJ."/>
      <sheetName val="B300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M-1 Nov"/>
      <sheetName val="CA-8"/>
      <sheetName val="BPR"/>
      <sheetName val="Dep"/>
      <sheetName val="gl"/>
      <sheetName val="Interim --&gt; Top"/>
      <sheetName val="#REF!"/>
      <sheetName val="Setup"/>
      <sheetName val="FF_3"/>
      <sheetName val="ตั๋วเงินรับ"/>
      <sheetName val="PL"/>
      <sheetName val="BS"/>
      <sheetName val="M_Maincomp"/>
      <sheetName val="DEV"/>
      <sheetName val="O17-O24"/>
      <sheetName val="CA Comp"/>
      <sheetName val="tax-ss"/>
      <sheetName val="YA00 CYB"/>
      <sheetName val="data"/>
      <sheetName val="ใบแนบ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  <sheetName val="CA_Sheet1"/>
      <sheetName val="Cost_centre_expenditure"/>
      <sheetName val="Customize_Your_Loan_Manager1"/>
      <sheetName val="Loan_Amortization_Table1"/>
      <sheetName val="depn-Sep_031"/>
      <sheetName val="1_LeadSchedule1"/>
      <sheetName val="4_Analysis1"/>
      <sheetName val="U2_Sales1"/>
      <sheetName val="15100_Prepayment1"/>
      <sheetName val="24100_Accr_Liab1"/>
      <sheetName val="CFS_US-Canada_CAD"/>
      <sheetName val="CFS_AP-NZD_(Trade_Bills)"/>
      <sheetName val="Company_Info"/>
      <sheetName val="M-1_Nov"/>
      <sheetName val="Interim_--&gt;_Top"/>
      <sheetName val="CA_Comp"/>
      <sheetName val="YA00_CYB"/>
      <sheetName val="Comp_equip"/>
      <sheetName val="DEPRECIATION_&amp;_VSE"/>
      <sheetName val="MARKET_-_DATA_SHEET"/>
      <sheetName val="NTFS_2003"/>
      <sheetName val="HFM_Config"/>
      <sheetName val="NOTE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36">
          <cell r="R36">
            <v>6504</v>
          </cell>
        </row>
      </sheetData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  <sheetName val="CA_Sheet"/>
      <sheetName val="Customize Your Loan Manager"/>
      <sheetName val="Loan Amortization Table"/>
      <sheetName val="Deferred Charge"/>
      <sheetName val="AA-1"/>
      <sheetName val="note_defect"/>
      <sheetName val="FORMC94"/>
      <sheetName val="LC _ TR Listing"/>
      <sheetName val="Cost centre expenditure"/>
      <sheetName val="Weights"/>
      <sheetName val="Val_Ind"/>
      <sheetName val="SCB 1 - Current"/>
      <sheetName val="SCB 2 - Current"/>
      <sheetName val="CA"/>
      <sheetName val="B"/>
      <sheetName val="FF_2 _1_"/>
      <sheetName val="FF_4"/>
      <sheetName val="F-3"/>
      <sheetName val="AFA"/>
      <sheetName val="อัตราค่าบรรทุก"/>
      <sheetName val="gl"/>
      <sheetName val="TBA"/>
      <sheetName val="เงินกู้ MGC"/>
      <sheetName val="เงินกู้ธนชาติ"/>
      <sheetName val="CODE,NAME"/>
      <sheetName val="FSA"/>
      <sheetName val="Rates"/>
      <sheetName val="RATE"/>
      <sheetName val="Sale0307"/>
      <sheetName val="Sheet1"/>
      <sheetName val="Waterg"/>
      <sheetName val="110"/>
      <sheetName val="1 LeadSchedule"/>
      <sheetName val="U-2.1"/>
      <sheetName val="CUS_DATA"/>
      <sheetName val="Financial Summary"/>
      <sheetName val="Non-Statistical Sampling Master"/>
      <sheetName val="Two Step Revenue Testing Master"/>
      <sheetName val="Global Data"/>
      <sheetName val="Entity Data"/>
      <sheetName val="BPR-Bloom"/>
      <sheetName val="HP Leasing"/>
      <sheetName val="C"/>
      <sheetName val="cashflowcomp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R36">
            <v>6504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  <sheetName val="M_Maincomp"/>
      <sheetName val="FF-3"/>
      <sheetName val="Weights"/>
      <sheetName val="Loan Amortization 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MA"/>
      <sheetName val="Cost Centers"/>
      <sheetName val=" IB-PL-00-01 SUMMARY"/>
      <sheetName val="DAT"/>
      <sheetName val="M_Maincomp"/>
      <sheetName val="Locations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Variance"/>
      <sheetName val="D190.2"/>
      <sheetName val="A6"/>
      <sheetName val="19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Model-Monthly"/>
      <sheetName val="Bang chiet tinh TBA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By Person"/>
      <sheetName val="table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FF_3"/>
      <sheetName val="_____________"/>
      <sheetName val="CA_Sheet1"/>
      <sheetName val="Customize Your Loan Manager"/>
      <sheetName val="選酋表"/>
      <sheetName val="liste"/>
      <sheetName val="ELEC45-01"/>
      <sheetName val="???????????"/>
      <sheetName val="Data Entry"/>
      <sheetName val="input data"/>
      <sheetName val="DB PPC PSF"/>
      <sheetName val="OCT-2001"/>
      <sheetName val="Plan-02"/>
      <sheetName val="CONSTANTS"/>
      <sheetName val="요인분석"/>
      <sheetName val="Energy(update)"/>
      <sheetName val="Valo DCF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___________"/>
      <sheetName val="งบดุล"/>
      <sheetName val="Lead"/>
      <sheetName val="Links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detail"/>
      <sheetName val="Input_TB"/>
      <sheetName val="Input_MV"/>
      <sheetName val="Drop List"/>
      <sheetName val="สรุปรวม"/>
      <sheetName val="Standing Data"/>
      <sheetName val="Asset &amp; Liability"/>
      <sheetName val="Net asset value"/>
      <sheetName val="oresreqsum"/>
      <sheetName val="สัญญาบริการอื่น"/>
      <sheetName val="ค่าที่ปรึกษา"/>
      <sheetName val="สัญญาเช่าสนง"/>
      <sheetName val="Cost center"/>
      <sheetName val="การหาผลรวม"/>
      <sheetName val="CAN DOI - KET QUA"/>
      <sheetName val="MAT"/>
      <sheetName val="Month v YTD"/>
      <sheetName val=" IB-PL-YTD"/>
      <sheetName val="manreq"/>
      <sheetName val="datalist"/>
      <sheetName val="F1771-2"/>
      <sheetName val="load"/>
      <sheetName val="คีย์ข้อมูลรายละเอียดต่างๆ"/>
      <sheetName val="Conso"/>
      <sheetName val="Write off"/>
      <sheetName val="Cost centre expenditure"/>
      <sheetName val="addl cost"/>
      <sheetName val="accumdeprn"/>
      <sheetName val="BPR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A"/>
      <sheetName val="PG7"/>
      <sheetName val="PG8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Newspaper"/>
      <sheetName val="Balance Sheet"/>
      <sheetName val="Sheet"/>
      <sheetName val="MJFT"/>
      <sheetName val="แบบฟอร์มที่ 7 original"/>
      <sheetName val="แบบฟอร์มที่ 7 Project Base"/>
      <sheetName val="Sep"/>
      <sheetName val="J&amp;Q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CST1198"/>
      <sheetName val="ZD300"/>
      <sheetName val="Cost_center"/>
      <sheetName val="Cost_center1"/>
      <sheetName val="Cost_center2"/>
      <sheetName val="Plant_Overhead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PX"/>
      <sheetName val="PRODUCT"/>
      <sheetName val="All employee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forecast-sgd"/>
      <sheetName val="detailitems_159"/>
      <sheetName val="NL+Lcombine"/>
      <sheetName val="Instruction"/>
      <sheetName val="Tables"/>
      <sheetName val="Datasheet"/>
      <sheetName val="OthCode"/>
      <sheetName val="10"/>
      <sheetName val="n-4.4"/>
      <sheetName val="Group"/>
      <sheetName val="Ass"/>
      <sheetName val="DISCOUNT (2)"/>
      <sheetName val="Wellhrs"/>
      <sheetName val="BudgetInput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  <sheetName val="ENG_SUM_SBM3_2007"/>
      <sheetName val="REV2_ENG-SUM_SBM2_FOR_AGM_CO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2.Conso"/>
      <sheetName val="bod"/>
      <sheetName val="Summary by Machine Type MAR"/>
      <sheetName val="AccpacTB"/>
      <sheetName val="stat local"/>
      <sheetName val="frptolocal"/>
      <sheetName val="Month_v_YTD"/>
      <sheetName val="_IB-PL-YTD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Customer(Farm)"/>
      <sheetName val="PAYROLL"/>
      <sheetName val="Reimbursements"/>
      <sheetName val="3 P&amp;L "/>
      <sheetName val="Report"/>
      <sheetName val="ProductName"/>
      <sheetName val="9109"/>
      <sheetName val="Jul.02"/>
      <sheetName val="JB"/>
      <sheetName val="COA"/>
      <sheetName val="Lenders_Ratios juneseptnov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Control_BS"/>
      <sheetName val="disc rate"/>
      <sheetName val="AG"/>
      <sheetName val="BI"/>
      <sheetName val="BT"/>
      <sheetName val="OT"/>
      <sheetName val="TA"/>
      <sheetName val="TM"/>
      <sheetName val="WS"/>
      <sheetName val="Non Movement"/>
      <sheetName val="Data 2"/>
      <sheetName val="SAME"/>
      <sheetName val="#Lookup"/>
      <sheetName val="InventTableModule_1-1"/>
      <sheetName val="สำนักงาน"/>
      <sheetName val="FF_2 _1_"/>
      <sheetName val="cal (2)"/>
      <sheetName val="B_Sheet"/>
      <sheetName val="Notes"/>
      <sheetName val="TBal"/>
      <sheetName val="FF_21_a_"/>
      <sheetName val="Non-Statistical Sampling Master"/>
      <sheetName val="Two Step Revenue Testing Master"/>
      <sheetName val="Global Data"/>
      <sheetName val="STart"/>
      <sheetName val="Scoping"/>
      <sheetName val="ดอกเบี้ยรับ"/>
      <sheetName val="SSW"/>
      <sheetName val="ชื่อหุ้น"/>
      <sheetName val="B&amp;S 1999"/>
      <sheetName val="อัตราค่าบรรทุก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Write_off"/>
      <sheetName val="Cost_centre_expenditure"/>
      <sheetName val="addl_cost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ซื้อขาย"/>
      <sheetName val="A1"/>
      <sheetName val="Arch"/>
      <sheetName val="conso46"/>
      <sheetName val="Details 2002"/>
      <sheetName val="Sale Expectation (2)"/>
      <sheetName val="Rawdata"/>
      <sheetName val="แบบประเมิน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Configuration"/>
      <sheetName val="SoKTMay"/>
      <sheetName val="DGiaT"/>
      <sheetName val="DGiaTN"/>
      <sheetName val="TT"/>
      <sheetName val="BARS"/>
      <sheetName val="CMM-AU_Validation-Dom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AC"/>
      <sheetName val="ytd fty (DG) oh 12-2016"/>
      <sheetName val="A5 Code"/>
      <sheetName val="master plan "/>
      <sheetName val="PR4"/>
      <sheetName val="Capital"/>
      <sheetName val="NAV Base"/>
    </sheetNames>
    <sheetDataSet>
      <sheetData sheetId="0" refreshError="1">
        <row r="2">
          <cell r="B2">
            <v>1.9678000000000001E-2</v>
          </cell>
        </row>
        <row r="4">
          <cell r="B4">
            <v>5.1124999999999998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>
        <row r="2">
          <cell r="B2">
            <v>1.9678000000000001E-2</v>
          </cell>
        </row>
      </sheetData>
      <sheetData sheetId="401">
        <row r="2">
          <cell r="B2">
            <v>1.9678000000000001E-2</v>
          </cell>
        </row>
      </sheetData>
      <sheetData sheetId="402">
        <row r="2">
          <cell r="B2">
            <v>1.9678000000000001E-2</v>
          </cell>
        </row>
      </sheetData>
      <sheetData sheetId="403">
        <row r="2">
          <cell r="B2">
            <v>1.9678000000000001E-2</v>
          </cell>
        </row>
      </sheetData>
      <sheetData sheetId="404">
        <row r="2">
          <cell r="B2">
            <v>1.9678000000000001E-2</v>
          </cell>
        </row>
      </sheetData>
      <sheetData sheetId="405">
        <row r="2">
          <cell r="B2">
            <v>1.9678000000000001E-2</v>
          </cell>
        </row>
      </sheetData>
      <sheetData sheetId="406">
        <row r="2">
          <cell r="B2">
            <v>1.9678000000000001E-2</v>
          </cell>
        </row>
      </sheetData>
      <sheetData sheetId="407">
        <row r="2">
          <cell r="B2">
            <v>1.9678000000000001E-2</v>
          </cell>
        </row>
      </sheetData>
      <sheetData sheetId="408">
        <row r="2">
          <cell r="B2">
            <v>1.9678000000000001E-2</v>
          </cell>
        </row>
      </sheetData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>
        <row r="2">
          <cell r="B2">
            <v>0</v>
          </cell>
        </row>
      </sheetData>
      <sheetData sheetId="426">
        <row r="2">
          <cell r="B2">
            <v>0</v>
          </cell>
        </row>
      </sheetData>
      <sheetData sheetId="427">
        <row r="2">
          <cell r="B2">
            <v>0</v>
          </cell>
        </row>
      </sheetData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1.9678000000000001E-2</v>
          </cell>
        </row>
      </sheetData>
      <sheetData sheetId="465">
        <row r="2">
          <cell r="B2">
            <v>0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0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0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0</v>
          </cell>
        </row>
      </sheetData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>
        <row r="2">
          <cell r="B2">
            <v>0</v>
          </cell>
        </row>
      </sheetData>
      <sheetData sheetId="492">
        <row r="2">
          <cell r="B2">
            <v>1.9678000000000001E-2</v>
          </cell>
        </row>
      </sheetData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 refreshError="1"/>
      <sheetData sheetId="503" refreshError="1"/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0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0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0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0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0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0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0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0</v>
          </cell>
        </row>
      </sheetData>
      <sheetData sheetId="769">
        <row r="2">
          <cell r="B2">
            <v>0</v>
          </cell>
        </row>
      </sheetData>
      <sheetData sheetId="770">
        <row r="2">
          <cell r="B2">
            <v>0</v>
          </cell>
        </row>
      </sheetData>
      <sheetData sheetId="771" refreshError="1"/>
      <sheetData sheetId="772" refreshError="1"/>
      <sheetData sheetId="773" refreshError="1"/>
      <sheetData sheetId="774">
        <row r="2">
          <cell r="B2">
            <v>0</v>
          </cell>
        </row>
      </sheetData>
      <sheetData sheetId="775">
        <row r="2">
          <cell r="B2">
            <v>1.9678000000000001E-2</v>
          </cell>
        </row>
      </sheetData>
      <sheetData sheetId="776">
        <row r="2">
          <cell r="B2">
            <v>0</v>
          </cell>
        </row>
      </sheetData>
      <sheetData sheetId="777" refreshError="1"/>
      <sheetData sheetId="778">
        <row r="2">
          <cell r="B2">
            <v>1.9678000000000001E-2</v>
          </cell>
        </row>
      </sheetData>
      <sheetData sheetId="779">
        <row r="2">
          <cell r="B2">
            <v>1.9678000000000001E-2</v>
          </cell>
        </row>
      </sheetData>
      <sheetData sheetId="780">
        <row r="2">
          <cell r="B2">
            <v>0</v>
          </cell>
        </row>
      </sheetData>
      <sheetData sheetId="781">
        <row r="2">
          <cell r="B2">
            <v>0</v>
          </cell>
        </row>
      </sheetData>
      <sheetData sheetId="782">
        <row r="2">
          <cell r="B2">
            <v>1.9678000000000001E-2</v>
          </cell>
        </row>
      </sheetData>
      <sheetData sheetId="783">
        <row r="2">
          <cell r="B2">
            <v>0</v>
          </cell>
        </row>
      </sheetData>
      <sheetData sheetId="784">
        <row r="2">
          <cell r="B2">
            <v>1.9678000000000001E-2</v>
          </cell>
        </row>
      </sheetData>
      <sheetData sheetId="785">
        <row r="2">
          <cell r="B2">
            <v>1.9678000000000001E-2</v>
          </cell>
        </row>
      </sheetData>
      <sheetData sheetId="786">
        <row r="2">
          <cell r="B2">
            <v>1.9678000000000001E-2</v>
          </cell>
        </row>
      </sheetData>
      <sheetData sheetId="787">
        <row r="2">
          <cell r="B2">
            <v>1.9678000000000001E-2</v>
          </cell>
        </row>
      </sheetData>
      <sheetData sheetId="788">
        <row r="2">
          <cell r="B2">
            <v>1.9678000000000001E-2</v>
          </cell>
        </row>
      </sheetData>
      <sheetData sheetId="789">
        <row r="2">
          <cell r="B2">
            <v>1.9678000000000001E-2</v>
          </cell>
        </row>
      </sheetData>
      <sheetData sheetId="790">
        <row r="2">
          <cell r="B2">
            <v>1.9678000000000001E-2</v>
          </cell>
        </row>
      </sheetData>
      <sheetData sheetId="791">
        <row r="2">
          <cell r="B2">
            <v>0</v>
          </cell>
        </row>
      </sheetData>
      <sheetData sheetId="792">
        <row r="2">
          <cell r="B2">
            <v>1.9678000000000001E-2</v>
          </cell>
        </row>
      </sheetData>
      <sheetData sheetId="793">
        <row r="2">
          <cell r="B2">
            <v>0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0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1.9678000000000001E-2</v>
          </cell>
        </row>
      </sheetData>
      <sheetData sheetId="799">
        <row r="2">
          <cell r="B2">
            <v>1.9678000000000001E-2</v>
          </cell>
        </row>
      </sheetData>
      <sheetData sheetId="800">
        <row r="2">
          <cell r="B2">
            <v>1.9678000000000001E-2</v>
          </cell>
        </row>
      </sheetData>
      <sheetData sheetId="801">
        <row r="2">
          <cell r="B2">
            <v>1.9678000000000001E-2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1.9678000000000001E-2</v>
          </cell>
        </row>
      </sheetData>
      <sheetData sheetId="808">
        <row r="2">
          <cell r="B2">
            <v>1.9678000000000001E-2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1.9678000000000001E-2</v>
          </cell>
        </row>
      </sheetData>
      <sheetData sheetId="811">
        <row r="2">
          <cell r="B2">
            <v>1.9678000000000001E-2</v>
          </cell>
        </row>
      </sheetData>
      <sheetData sheetId="812">
        <row r="2">
          <cell r="B2">
            <v>1.9678000000000001E-2</v>
          </cell>
        </row>
      </sheetData>
      <sheetData sheetId="813">
        <row r="2">
          <cell r="B2">
            <v>1.9678000000000001E-2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 refreshError="1"/>
      <sheetData sheetId="861" refreshError="1"/>
      <sheetData sheetId="862" refreshError="1"/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3">
          <cell r="B3" t="str">
            <v>Total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1.9678000000000001E-2</v>
          </cell>
        </row>
      </sheetData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2">
          <cell r="B2">
            <v>1.9678000000000001E-2</v>
          </cell>
        </row>
      </sheetData>
      <sheetData sheetId="977">
        <row r="2">
          <cell r="B2">
            <v>0</v>
          </cell>
        </row>
      </sheetData>
      <sheetData sheetId="978">
        <row r="2">
          <cell r="B2">
            <v>1.9678000000000001E-2</v>
          </cell>
        </row>
      </sheetData>
      <sheetData sheetId="979">
        <row r="2">
          <cell r="B2">
            <v>0</v>
          </cell>
        </row>
      </sheetData>
      <sheetData sheetId="980">
        <row r="2">
          <cell r="B2">
            <v>0</v>
          </cell>
        </row>
      </sheetData>
      <sheetData sheetId="981">
        <row r="2">
          <cell r="B2">
            <v>1.9678000000000001E-2</v>
          </cell>
        </row>
      </sheetData>
      <sheetData sheetId="982">
        <row r="2">
          <cell r="B2">
            <v>1.9678000000000001E-2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1.9678000000000001E-2</v>
          </cell>
        </row>
      </sheetData>
      <sheetData sheetId="985">
        <row r="2">
          <cell r="B2">
            <v>0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0</v>
          </cell>
        </row>
      </sheetData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>
        <row r="2">
          <cell r="B2">
            <v>0</v>
          </cell>
        </row>
      </sheetData>
      <sheetData sheetId="996">
        <row r="3">
          <cell r="B3" t="str">
            <v>Total</v>
          </cell>
        </row>
      </sheetData>
      <sheetData sheetId="997"/>
      <sheetData sheetId="998">
        <row r="2">
          <cell r="B2">
            <v>0</v>
          </cell>
        </row>
      </sheetData>
      <sheetData sheetId="999">
        <row r="2">
          <cell r="B2">
            <v>0</v>
          </cell>
        </row>
      </sheetData>
      <sheetData sheetId="1000">
        <row r="3">
          <cell r="B3" t="str">
            <v>Total</v>
          </cell>
        </row>
      </sheetData>
      <sheetData sheetId="1001"/>
      <sheetData sheetId="1002">
        <row r="2">
          <cell r="B2">
            <v>0</v>
          </cell>
        </row>
      </sheetData>
      <sheetData sheetId="1003">
        <row r="2">
          <cell r="B2">
            <v>0</v>
          </cell>
        </row>
      </sheetData>
      <sheetData sheetId="1004">
        <row r="2">
          <cell r="B2">
            <v>0</v>
          </cell>
        </row>
      </sheetData>
      <sheetData sheetId="1005">
        <row r="3">
          <cell r="B3" t="str">
            <v>Total</v>
          </cell>
        </row>
      </sheetData>
      <sheetData sheetId="1006">
        <row r="2">
          <cell r="B2">
            <v>0</v>
          </cell>
        </row>
      </sheetData>
      <sheetData sheetId="1007">
        <row r="2">
          <cell r="B2">
            <v>0</v>
          </cell>
        </row>
      </sheetData>
      <sheetData sheetId="1008">
        <row r="2">
          <cell r="B2">
            <v>0</v>
          </cell>
        </row>
      </sheetData>
      <sheetData sheetId="1009">
        <row r="3">
          <cell r="B3" t="str">
            <v>Total</v>
          </cell>
        </row>
      </sheetData>
      <sheetData sheetId="1010">
        <row r="2">
          <cell r="B2">
            <v>0</v>
          </cell>
        </row>
      </sheetData>
      <sheetData sheetId="1011">
        <row r="2">
          <cell r="B2">
            <v>0</v>
          </cell>
        </row>
      </sheetData>
      <sheetData sheetId="1012">
        <row r="2">
          <cell r="B2">
            <v>0</v>
          </cell>
        </row>
      </sheetData>
      <sheetData sheetId="1013">
        <row r="3">
          <cell r="B3" t="str">
            <v>Total</v>
          </cell>
        </row>
      </sheetData>
      <sheetData sheetId="1014">
        <row r="3">
          <cell r="B3" t="str">
            <v>Total</v>
          </cell>
        </row>
      </sheetData>
      <sheetData sheetId="1015">
        <row r="2">
          <cell r="B2">
            <v>0</v>
          </cell>
        </row>
      </sheetData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>
        <row r="2">
          <cell r="B2">
            <v>1.9678000000000001E-2</v>
          </cell>
        </row>
      </sheetData>
      <sheetData sheetId="1023">
        <row r="2">
          <cell r="B2">
            <v>0</v>
          </cell>
        </row>
      </sheetData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/>
      <sheetData sheetId="1046"/>
      <sheetData sheetId="1047"/>
      <sheetData sheetId="1048"/>
      <sheetData sheetId="1049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 refreshError="1"/>
      <sheetData sheetId="1368"/>
      <sheetData sheetId="1369"/>
      <sheetData sheetId="1370"/>
      <sheetData sheetId="137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>
        <row r="2">
          <cell r="B2">
            <v>0</v>
          </cell>
        </row>
      </sheetData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/>
      <sheetData sheetId="1659"/>
      <sheetData sheetId="1660"/>
      <sheetData sheetId="1661"/>
      <sheetData sheetId="1662"/>
      <sheetData sheetId="1663"/>
      <sheetData sheetId="1664">
        <row r="2">
          <cell r="B2">
            <v>1.9678000000000001E-2</v>
          </cell>
        </row>
      </sheetData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/>
      <sheetData sheetId="1681"/>
      <sheetData sheetId="1682"/>
      <sheetData sheetId="1683"/>
      <sheetData sheetId="1684">
        <row r="2">
          <cell r="B2">
            <v>1.9678000000000001E-2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/>
      <sheetData sheetId="1688">
        <row r="2">
          <cell r="B2">
            <v>1.9678000000000001E-2</v>
          </cell>
        </row>
      </sheetData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0</v>
          </cell>
        </row>
      </sheetData>
      <sheetData sheetId="1705">
        <row r="2">
          <cell r="B2">
            <v>0</v>
          </cell>
        </row>
      </sheetData>
      <sheetData sheetId="1706">
        <row r="2">
          <cell r="B2">
            <v>0</v>
          </cell>
        </row>
      </sheetData>
      <sheetData sheetId="1707">
        <row r="2">
          <cell r="B2">
            <v>0</v>
          </cell>
        </row>
      </sheetData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0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0</v>
          </cell>
        </row>
      </sheetData>
      <sheetData sheetId="1729">
        <row r="2">
          <cell r="B2">
            <v>0</v>
          </cell>
        </row>
      </sheetData>
      <sheetData sheetId="1730">
        <row r="2">
          <cell r="B2">
            <v>0</v>
          </cell>
        </row>
      </sheetData>
      <sheetData sheetId="1731">
        <row r="2">
          <cell r="B2">
            <v>0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1.9678000000000001E-2</v>
          </cell>
        </row>
      </sheetData>
      <sheetData sheetId="1734"/>
      <sheetData sheetId="1735"/>
      <sheetData sheetId="1736"/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/>
      <sheetData sheetId="1746"/>
      <sheetData sheetId="1747">
        <row r="2">
          <cell r="B2">
            <v>1.9678000000000001E-2</v>
          </cell>
        </row>
      </sheetData>
      <sheetData sheetId="1748"/>
      <sheetData sheetId="1749"/>
      <sheetData sheetId="1750"/>
      <sheetData sheetId="1751"/>
      <sheetData sheetId="1752"/>
      <sheetData sheetId="1753"/>
      <sheetData sheetId="1754"/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/>
      <sheetData sheetId="1782"/>
      <sheetData sheetId="1783"/>
      <sheetData sheetId="1784">
        <row r="2">
          <cell r="B2">
            <v>0</v>
          </cell>
        </row>
      </sheetData>
      <sheetData sheetId="1785">
        <row r="2">
          <cell r="B2">
            <v>0</v>
          </cell>
        </row>
      </sheetData>
      <sheetData sheetId="1786">
        <row r="2">
          <cell r="B2">
            <v>0</v>
          </cell>
        </row>
      </sheetData>
      <sheetData sheetId="1787">
        <row r="2">
          <cell r="B2">
            <v>0</v>
          </cell>
        </row>
      </sheetData>
      <sheetData sheetId="1788"/>
      <sheetData sheetId="1789"/>
      <sheetData sheetId="1790">
        <row r="2">
          <cell r="B2">
            <v>0</v>
          </cell>
        </row>
      </sheetData>
      <sheetData sheetId="1791">
        <row r="2">
          <cell r="B2">
            <v>0</v>
          </cell>
        </row>
      </sheetData>
      <sheetData sheetId="1792">
        <row r="2">
          <cell r="B2">
            <v>0</v>
          </cell>
        </row>
      </sheetData>
      <sheetData sheetId="1793">
        <row r="2">
          <cell r="B2">
            <v>0</v>
          </cell>
        </row>
      </sheetData>
      <sheetData sheetId="1794">
        <row r="2">
          <cell r="B2">
            <v>0</v>
          </cell>
        </row>
      </sheetData>
      <sheetData sheetId="1795">
        <row r="2">
          <cell r="B2">
            <v>0</v>
          </cell>
        </row>
      </sheetData>
      <sheetData sheetId="1796">
        <row r="2">
          <cell r="B2">
            <v>0</v>
          </cell>
        </row>
      </sheetData>
      <sheetData sheetId="1797">
        <row r="2">
          <cell r="B2">
            <v>0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0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0</v>
          </cell>
        </row>
      </sheetData>
      <sheetData sheetId="1804">
        <row r="2">
          <cell r="B2">
            <v>0</v>
          </cell>
        </row>
      </sheetData>
      <sheetData sheetId="1805">
        <row r="2">
          <cell r="B2">
            <v>0</v>
          </cell>
        </row>
      </sheetData>
      <sheetData sheetId="1806">
        <row r="2">
          <cell r="B2">
            <v>0</v>
          </cell>
        </row>
      </sheetData>
      <sheetData sheetId="1807"/>
      <sheetData sheetId="1808">
        <row r="2">
          <cell r="B2">
            <v>1.9678000000000001E-2</v>
          </cell>
        </row>
      </sheetData>
      <sheetData sheetId="1809">
        <row r="2">
          <cell r="B2">
            <v>0</v>
          </cell>
        </row>
      </sheetData>
      <sheetData sheetId="1810"/>
      <sheetData sheetId="1811"/>
      <sheetData sheetId="1812">
        <row r="2">
          <cell r="B2">
            <v>1.9678000000000001E-2</v>
          </cell>
        </row>
      </sheetData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1.9678000000000001E-2</v>
          </cell>
        </row>
      </sheetData>
      <sheetData sheetId="1831"/>
      <sheetData sheetId="1832">
        <row r="2">
          <cell r="B2">
            <v>1.9678000000000001E-2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1.9678000000000001E-2</v>
          </cell>
        </row>
      </sheetData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>
        <row r="2">
          <cell r="B2">
            <v>1.9678000000000001E-2</v>
          </cell>
        </row>
      </sheetData>
      <sheetData sheetId="1856">
        <row r="2">
          <cell r="B2">
            <v>0</v>
          </cell>
        </row>
      </sheetData>
      <sheetData sheetId="1857">
        <row r="2">
          <cell r="B2">
            <v>0</v>
          </cell>
        </row>
      </sheetData>
      <sheetData sheetId="1858">
        <row r="2">
          <cell r="B2">
            <v>0</v>
          </cell>
        </row>
      </sheetData>
      <sheetData sheetId="1859">
        <row r="2">
          <cell r="B2">
            <v>0</v>
          </cell>
        </row>
      </sheetData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>
        <row r="2">
          <cell r="B2">
            <v>1.9678000000000001E-2</v>
          </cell>
        </row>
      </sheetData>
      <sheetData sheetId="1872">
        <row r="2">
          <cell r="B2">
            <v>1.9678000000000001E-2</v>
          </cell>
        </row>
      </sheetData>
      <sheetData sheetId="1873">
        <row r="2">
          <cell r="B2">
            <v>1.9678000000000001E-2</v>
          </cell>
        </row>
      </sheetData>
      <sheetData sheetId="1874">
        <row r="2">
          <cell r="B2">
            <v>1.9678000000000001E-2</v>
          </cell>
        </row>
      </sheetData>
      <sheetData sheetId="1875">
        <row r="2">
          <cell r="B2">
            <v>1.9678000000000001E-2</v>
          </cell>
        </row>
      </sheetData>
      <sheetData sheetId="1876">
        <row r="2">
          <cell r="B2">
            <v>1.9678000000000001E-2</v>
          </cell>
        </row>
      </sheetData>
      <sheetData sheetId="1877">
        <row r="2">
          <cell r="B2">
            <v>1.9678000000000001E-2</v>
          </cell>
        </row>
      </sheetData>
      <sheetData sheetId="1878">
        <row r="2">
          <cell r="B2">
            <v>1.9678000000000001E-2</v>
          </cell>
        </row>
      </sheetData>
      <sheetData sheetId="1879">
        <row r="2">
          <cell r="B2">
            <v>0</v>
          </cell>
        </row>
      </sheetData>
      <sheetData sheetId="1880">
        <row r="2">
          <cell r="B2">
            <v>1.9678000000000001E-2</v>
          </cell>
        </row>
      </sheetData>
      <sheetData sheetId="1881">
        <row r="2">
          <cell r="B2">
            <v>0</v>
          </cell>
        </row>
      </sheetData>
      <sheetData sheetId="1882">
        <row r="2">
          <cell r="B2">
            <v>0</v>
          </cell>
        </row>
      </sheetData>
      <sheetData sheetId="1883"/>
      <sheetData sheetId="1884"/>
      <sheetData sheetId="1885"/>
      <sheetData sheetId="1886"/>
      <sheetData sheetId="1887">
        <row r="2">
          <cell r="B2">
            <v>1.9678000000000001E-2</v>
          </cell>
        </row>
      </sheetData>
      <sheetData sheetId="1888"/>
      <sheetData sheetId="1889"/>
      <sheetData sheetId="1890">
        <row r="2">
          <cell r="B2">
            <v>1.9678000000000001E-2</v>
          </cell>
        </row>
      </sheetData>
      <sheetData sheetId="1891">
        <row r="2">
          <cell r="B2">
            <v>1.9678000000000001E-2</v>
          </cell>
        </row>
      </sheetData>
      <sheetData sheetId="1892">
        <row r="2">
          <cell r="B2">
            <v>0</v>
          </cell>
        </row>
      </sheetData>
      <sheetData sheetId="1893">
        <row r="2">
          <cell r="B2">
            <v>0</v>
          </cell>
        </row>
      </sheetData>
      <sheetData sheetId="1894">
        <row r="2">
          <cell r="B2">
            <v>1.9678000000000001E-2</v>
          </cell>
        </row>
      </sheetData>
      <sheetData sheetId="1895">
        <row r="2">
          <cell r="B2">
            <v>1.9678000000000001E-2</v>
          </cell>
        </row>
      </sheetData>
      <sheetData sheetId="1896">
        <row r="2">
          <cell r="B2">
            <v>0</v>
          </cell>
        </row>
      </sheetData>
      <sheetData sheetId="1897">
        <row r="2">
          <cell r="B2">
            <v>0</v>
          </cell>
        </row>
      </sheetData>
      <sheetData sheetId="1898">
        <row r="2">
          <cell r="B2">
            <v>0</v>
          </cell>
        </row>
      </sheetData>
      <sheetData sheetId="1899">
        <row r="2">
          <cell r="B2">
            <v>1.9678000000000001E-2</v>
          </cell>
        </row>
      </sheetData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/>
      <sheetData sheetId="1915"/>
      <sheetData sheetId="1916"/>
      <sheetData sheetId="1917"/>
      <sheetData sheetId="1918">
        <row r="2">
          <cell r="B2">
            <v>1.9678000000000001E-2</v>
          </cell>
        </row>
      </sheetData>
      <sheetData sheetId="1919">
        <row r="2">
          <cell r="B2">
            <v>1.9678000000000001E-2</v>
          </cell>
        </row>
      </sheetData>
      <sheetData sheetId="1920">
        <row r="2">
          <cell r="B2">
            <v>1.9678000000000001E-2</v>
          </cell>
        </row>
      </sheetData>
      <sheetData sheetId="1921"/>
      <sheetData sheetId="1922">
        <row r="2">
          <cell r="B2">
            <v>1.9678000000000001E-2</v>
          </cell>
        </row>
      </sheetData>
      <sheetData sheetId="1923">
        <row r="2">
          <cell r="B2">
            <v>1.9678000000000001E-2</v>
          </cell>
        </row>
      </sheetData>
      <sheetData sheetId="1924">
        <row r="3">
          <cell r="B3" t="str">
            <v>Total</v>
          </cell>
        </row>
      </sheetData>
      <sheetData sheetId="1925">
        <row r="2">
          <cell r="B2">
            <v>1.9678000000000001E-2</v>
          </cell>
        </row>
      </sheetData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>
        <row r="2">
          <cell r="B2">
            <v>1.9678000000000001E-2</v>
          </cell>
        </row>
      </sheetData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>
        <row r="2">
          <cell r="B2">
            <v>1.9678000000000001E-2</v>
          </cell>
        </row>
      </sheetData>
      <sheetData sheetId="1967">
        <row r="2">
          <cell r="B2">
            <v>0</v>
          </cell>
        </row>
      </sheetData>
      <sheetData sheetId="1968">
        <row r="2">
          <cell r="B2">
            <v>0</v>
          </cell>
        </row>
      </sheetData>
      <sheetData sheetId="1969">
        <row r="2">
          <cell r="B2">
            <v>1.9678000000000001E-2</v>
          </cell>
        </row>
      </sheetData>
      <sheetData sheetId="1970"/>
      <sheetData sheetId="1971"/>
      <sheetData sheetId="1972"/>
      <sheetData sheetId="1973">
        <row r="3">
          <cell r="B3" t="str">
            <v>Total</v>
          </cell>
        </row>
      </sheetData>
      <sheetData sheetId="1974"/>
      <sheetData sheetId="1975">
        <row r="2">
          <cell r="B2">
            <v>1.9678000000000001E-2</v>
          </cell>
        </row>
      </sheetData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>
        <row r="2">
          <cell r="B2">
            <v>1.9678000000000001E-2</v>
          </cell>
        </row>
      </sheetData>
      <sheetData sheetId="1996">
        <row r="2">
          <cell r="B2">
            <v>1.9678000000000001E-2</v>
          </cell>
        </row>
      </sheetData>
      <sheetData sheetId="1997">
        <row r="2">
          <cell r="B2">
            <v>1.9678000000000001E-2</v>
          </cell>
        </row>
      </sheetData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>
        <row r="2">
          <cell r="B2">
            <v>1.9678000000000001E-2</v>
          </cell>
        </row>
      </sheetData>
      <sheetData sheetId="2021">
        <row r="2">
          <cell r="B2">
            <v>0</v>
          </cell>
        </row>
      </sheetData>
      <sheetData sheetId="2022">
        <row r="2">
          <cell r="B2">
            <v>1.9678000000000001E-2</v>
          </cell>
        </row>
      </sheetData>
      <sheetData sheetId="2023"/>
      <sheetData sheetId="2024"/>
      <sheetData sheetId="2025"/>
      <sheetData sheetId="2026"/>
      <sheetData sheetId="2027">
        <row r="2">
          <cell r="B2">
            <v>1.9678000000000001E-2</v>
          </cell>
        </row>
      </sheetData>
      <sheetData sheetId="2028">
        <row r="2">
          <cell r="B2">
            <v>1.9678000000000001E-2</v>
          </cell>
        </row>
      </sheetData>
      <sheetData sheetId="2029">
        <row r="3">
          <cell r="B3" t="str">
            <v>Total</v>
          </cell>
        </row>
      </sheetData>
      <sheetData sheetId="2030">
        <row r="3">
          <cell r="B3" t="str">
            <v>Total</v>
          </cell>
        </row>
      </sheetData>
      <sheetData sheetId="2031"/>
      <sheetData sheetId="2032">
        <row r="3">
          <cell r="B3" t="str">
            <v>Total</v>
          </cell>
        </row>
      </sheetData>
      <sheetData sheetId="2033"/>
      <sheetData sheetId="2034"/>
      <sheetData sheetId="2035">
        <row r="2">
          <cell r="B2">
            <v>0</v>
          </cell>
        </row>
      </sheetData>
      <sheetData sheetId="2036">
        <row r="2">
          <cell r="B2">
            <v>1.9678000000000001E-2</v>
          </cell>
        </row>
      </sheetData>
      <sheetData sheetId="2037">
        <row r="2">
          <cell r="B2">
            <v>0</v>
          </cell>
        </row>
      </sheetData>
      <sheetData sheetId="2038">
        <row r="2">
          <cell r="B2">
            <v>1.9678000000000001E-2</v>
          </cell>
        </row>
      </sheetData>
      <sheetData sheetId="2039">
        <row r="2">
          <cell r="B2">
            <v>1.9678000000000001E-2</v>
          </cell>
        </row>
      </sheetData>
      <sheetData sheetId="2040">
        <row r="2">
          <cell r="B2">
            <v>1.9678000000000001E-2</v>
          </cell>
        </row>
      </sheetData>
      <sheetData sheetId="2041">
        <row r="2">
          <cell r="B2">
            <v>1.9678000000000001E-2</v>
          </cell>
        </row>
      </sheetData>
      <sheetData sheetId="2042">
        <row r="2">
          <cell r="B2">
            <v>1.9678000000000001E-2</v>
          </cell>
        </row>
      </sheetData>
      <sheetData sheetId="2043">
        <row r="2">
          <cell r="B2">
            <v>0</v>
          </cell>
        </row>
      </sheetData>
      <sheetData sheetId="2044">
        <row r="2">
          <cell r="B2">
            <v>1.9678000000000001E-2</v>
          </cell>
        </row>
      </sheetData>
      <sheetData sheetId="2045">
        <row r="2">
          <cell r="B2">
            <v>0</v>
          </cell>
        </row>
      </sheetData>
      <sheetData sheetId="2046">
        <row r="2">
          <cell r="B2">
            <v>0</v>
          </cell>
        </row>
      </sheetData>
      <sheetData sheetId="2047">
        <row r="2">
          <cell r="B2">
            <v>0</v>
          </cell>
        </row>
      </sheetData>
      <sheetData sheetId="2048">
        <row r="2">
          <cell r="B2">
            <v>1.9678000000000001E-2</v>
          </cell>
        </row>
      </sheetData>
      <sheetData sheetId="2049">
        <row r="2">
          <cell r="B2">
            <v>0</v>
          </cell>
        </row>
      </sheetData>
      <sheetData sheetId="2050"/>
      <sheetData sheetId="2051"/>
      <sheetData sheetId="2052"/>
      <sheetData sheetId="2053"/>
      <sheetData sheetId="2054">
        <row r="3">
          <cell r="B3" t="str">
            <v>Total</v>
          </cell>
        </row>
      </sheetData>
      <sheetData sheetId="2055"/>
      <sheetData sheetId="2056"/>
      <sheetData sheetId="2057"/>
      <sheetData sheetId="2058">
        <row r="2">
          <cell r="B2">
            <v>1.9678000000000001E-2</v>
          </cell>
        </row>
      </sheetData>
      <sheetData sheetId="2059">
        <row r="2">
          <cell r="B2">
            <v>1.9678000000000001E-2</v>
          </cell>
        </row>
      </sheetData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>
        <row r="2">
          <cell r="B2">
            <v>1.9678000000000001E-2</v>
          </cell>
        </row>
      </sheetData>
      <sheetData sheetId="2080">
        <row r="2">
          <cell r="B2">
            <v>1.9678000000000001E-2</v>
          </cell>
        </row>
      </sheetData>
      <sheetData sheetId="2081">
        <row r="2">
          <cell r="B2">
            <v>1.9678000000000001E-2</v>
          </cell>
        </row>
      </sheetData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>
        <row r="2">
          <cell r="B2">
            <v>1.9678000000000001E-2</v>
          </cell>
        </row>
      </sheetData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1.9678000000000001E-2</v>
          </cell>
        </row>
      </sheetData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>
        <row r="2">
          <cell r="B2">
            <v>1.9678000000000001E-2</v>
          </cell>
        </row>
      </sheetData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>
        <row r="2">
          <cell r="B2">
            <v>1.9678000000000001E-2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1.9678000000000001E-2</v>
          </cell>
        </row>
      </sheetData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>
        <row r="2">
          <cell r="B2">
            <v>0</v>
          </cell>
        </row>
      </sheetData>
      <sheetData sheetId="2363">
        <row r="2">
          <cell r="B2">
            <v>1.9678000000000001E-2</v>
          </cell>
        </row>
      </sheetData>
      <sheetData sheetId="2364">
        <row r="2">
          <cell r="B2">
            <v>1.9678000000000001E-2</v>
          </cell>
        </row>
      </sheetData>
      <sheetData sheetId="2365">
        <row r="2">
          <cell r="B2">
            <v>0</v>
          </cell>
        </row>
      </sheetData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/>
      <sheetData sheetId="2407">
        <row r="2">
          <cell r="B2">
            <v>0</v>
          </cell>
        </row>
      </sheetData>
      <sheetData sheetId="2408">
        <row r="2">
          <cell r="B2">
            <v>0</v>
          </cell>
        </row>
      </sheetData>
      <sheetData sheetId="2409">
        <row r="2">
          <cell r="B2">
            <v>0</v>
          </cell>
        </row>
      </sheetData>
      <sheetData sheetId="2410">
        <row r="2">
          <cell r="B2">
            <v>0</v>
          </cell>
        </row>
      </sheetData>
      <sheetData sheetId="2411">
        <row r="2">
          <cell r="B2">
            <v>0</v>
          </cell>
        </row>
      </sheetData>
      <sheetData sheetId="2412">
        <row r="2">
          <cell r="B2">
            <v>0</v>
          </cell>
        </row>
      </sheetData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2">
          <cell r="B2">
            <v>0</v>
          </cell>
        </row>
      </sheetData>
      <sheetData sheetId="2426">
        <row r="2">
          <cell r="B2">
            <v>0</v>
          </cell>
        </row>
      </sheetData>
      <sheetData sheetId="2427">
        <row r="2">
          <cell r="B2">
            <v>0</v>
          </cell>
        </row>
      </sheetData>
      <sheetData sheetId="2428">
        <row r="3">
          <cell r="B3" t="str">
            <v>Total</v>
          </cell>
        </row>
      </sheetData>
      <sheetData sheetId="2429">
        <row r="3">
          <cell r="B3" t="str">
            <v>Total</v>
          </cell>
        </row>
      </sheetData>
      <sheetData sheetId="2430">
        <row r="2">
          <cell r="B2">
            <v>0</v>
          </cell>
        </row>
      </sheetData>
      <sheetData sheetId="2431">
        <row r="2">
          <cell r="B2">
            <v>0</v>
          </cell>
        </row>
      </sheetData>
      <sheetData sheetId="2432">
        <row r="2">
          <cell r="B2">
            <v>0</v>
          </cell>
        </row>
      </sheetData>
      <sheetData sheetId="2433">
        <row r="2">
          <cell r="B2">
            <v>0</v>
          </cell>
        </row>
      </sheetData>
      <sheetData sheetId="2434">
        <row r="2">
          <cell r="B2">
            <v>0</v>
          </cell>
        </row>
      </sheetData>
      <sheetData sheetId="2435">
        <row r="3">
          <cell r="B3" t="str">
            <v>Total</v>
          </cell>
        </row>
      </sheetData>
      <sheetData sheetId="2436">
        <row r="3">
          <cell r="B3" t="str">
            <v>Total</v>
          </cell>
        </row>
      </sheetData>
      <sheetData sheetId="2437">
        <row r="3">
          <cell r="B3" t="str">
            <v>Total</v>
          </cell>
        </row>
      </sheetData>
      <sheetData sheetId="2438">
        <row r="3">
          <cell r="B3" t="str">
            <v>Total</v>
          </cell>
        </row>
      </sheetData>
      <sheetData sheetId="2439">
        <row r="2">
          <cell r="B2">
            <v>0</v>
          </cell>
        </row>
      </sheetData>
      <sheetData sheetId="2440">
        <row r="2">
          <cell r="B2">
            <v>0</v>
          </cell>
        </row>
      </sheetData>
      <sheetData sheetId="2441">
        <row r="2">
          <cell r="B2">
            <v>0</v>
          </cell>
        </row>
      </sheetData>
      <sheetData sheetId="2442">
        <row r="2">
          <cell r="B2">
            <v>0</v>
          </cell>
        </row>
      </sheetData>
      <sheetData sheetId="2443">
        <row r="2">
          <cell r="B2">
            <v>0</v>
          </cell>
        </row>
      </sheetData>
      <sheetData sheetId="2444">
        <row r="3">
          <cell r="B3" t="str">
            <v>Total</v>
          </cell>
        </row>
      </sheetData>
      <sheetData sheetId="2445">
        <row r="3">
          <cell r="B3" t="str">
            <v>Total</v>
          </cell>
        </row>
      </sheetData>
      <sheetData sheetId="2446">
        <row r="3">
          <cell r="B3" t="str">
            <v>Total</v>
          </cell>
        </row>
      </sheetData>
      <sheetData sheetId="2447">
        <row r="3">
          <cell r="B3" t="str">
            <v>Total</v>
          </cell>
        </row>
      </sheetData>
      <sheetData sheetId="2448"/>
      <sheetData sheetId="2449">
        <row r="3">
          <cell r="B3" t="str">
            <v>Total</v>
          </cell>
        </row>
      </sheetData>
      <sheetData sheetId="2450">
        <row r="3">
          <cell r="B3" t="str">
            <v>Total</v>
          </cell>
        </row>
      </sheetData>
      <sheetData sheetId="2451">
        <row r="3">
          <cell r="B3" t="str">
            <v>Total</v>
          </cell>
        </row>
      </sheetData>
      <sheetData sheetId="2452">
        <row r="3">
          <cell r="B3" t="str">
            <v>Total</v>
          </cell>
        </row>
      </sheetData>
      <sheetData sheetId="2453">
        <row r="3">
          <cell r="B3" t="str">
            <v>Total</v>
          </cell>
        </row>
      </sheetData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>
        <row r="2">
          <cell r="B2">
            <v>0</v>
          </cell>
        </row>
      </sheetData>
      <sheetData sheetId="2470">
        <row r="2">
          <cell r="B2">
            <v>0</v>
          </cell>
        </row>
      </sheetData>
      <sheetData sheetId="2471"/>
      <sheetData sheetId="2472"/>
      <sheetData sheetId="2473"/>
      <sheetData sheetId="2474">
        <row r="2">
          <cell r="B2">
            <v>0</v>
          </cell>
        </row>
      </sheetData>
      <sheetData sheetId="2475">
        <row r="2">
          <cell r="B2">
            <v>0</v>
          </cell>
        </row>
      </sheetData>
      <sheetData sheetId="2476">
        <row r="2">
          <cell r="B2">
            <v>0</v>
          </cell>
        </row>
      </sheetData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0</v>
          </cell>
        </row>
      </sheetData>
      <sheetData sheetId="2497">
        <row r="2">
          <cell r="B2">
            <v>0</v>
          </cell>
        </row>
      </sheetData>
      <sheetData sheetId="2498">
        <row r="2">
          <cell r="B2">
            <v>0</v>
          </cell>
        </row>
      </sheetData>
      <sheetData sheetId="2499">
        <row r="3">
          <cell r="B3" t="str">
            <v>Total</v>
          </cell>
        </row>
      </sheetData>
      <sheetData sheetId="2500">
        <row r="3">
          <cell r="B3" t="str">
            <v>Total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3">
          <cell r="B3" t="str">
            <v>Total</v>
          </cell>
        </row>
      </sheetData>
      <sheetData sheetId="2507">
        <row r="3">
          <cell r="B3" t="str">
            <v>Total</v>
          </cell>
        </row>
      </sheetData>
      <sheetData sheetId="2508">
        <row r="3">
          <cell r="B3" t="str">
            <v>Total</v>
          </cell>
        </row>
      </sheetData>
      <sheetData sheetId="2509">
        <row r="3">
          <cell r="B3" t="str">
            <v>Total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0</v>
          </cell>
        </row>
      </sheetData>
      <sheetData sheetId="2514">
        <row r="2">
          <cell r="B2">
            <v>0</v>
          </cell>
        </row>
      </sheetData>
      <sheetData sheetId="2515">
        <row r="3">
          <cell r="B3" t="str">
            <v>Total</v>
          </cell>
        </row>
      </sheetData>
      <sheetData sheetId="2516">
        <row r="3">
          <cell r="B3" t="str">
            <v>Total</v>
          </cell>
        </row>
      </sheetData>
      <sheetData sheetId="2517">
        <row r="3">
          <cell r="B3" t="str">
            <v>Total</v>
          </cell>
        </row>
      </sheetData>
      <sheetData sheetId="2518">
        <row r="3">
          <cell r="B3" t="str">
            <v>Total</v>
          </cell>
        </row>
      </sheetData>
      <sheetData sheetId="2519"/>
      <sheetData sheetId="2520">
        <row r="3">
          <cell r="B3" t="str">
            <v>Total</v>
          </cell>
        </row>
      </sheetData>
      <sheetData sheetId="2521">
        <row r="3">
          <cell r="B3" t="str">
            <v>Total</v>
          </cell>
        </row>
      </sheetData>
      <sheetData sheetId="2522">
        <row r="3">
          <cell r="B3" t="str">
            <v>Total</v>
          </cell>
        </row>
      </sheetData>
      <sheetData sheetId="2523">
        <row r="3">
          <cell r="B3" t="str">
            <v>Total</v>
          </cell>
        </row>
      </sheetData>
      <sheetData sheetId="2524">
        <row r="3">
          <cell r="B3" t="str">
            <v>Total</v>
          </cell>
        </row>
      </sheetData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>
        <row r="2">
          <cell r="B2">
            <v>1.9678000000000001E-2</v>
          </cell>
        </row>
      </sheetData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>
        <row r="2">
          <cell r="B2">
            <v>1.9678000000000001E-2</v>
          </cell>
        </row>
      </sheetData>
      <sheetData sheetId="2602">
        <row r="2">
          <cell r="B2">
            <v>1.9678000000000001E-2</v>
          </cell>
        </row>
      </sheetData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>
        <row r="2">
          <cell r="B2">
            <v>1.9678000000000001E-2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0</v>
          </cell>
        </row>
      </sheetData>
      <sheetData sheetId="2630">
        <row r="2">
          <cell r="B2">
            <v>0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0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0</v>
          </cell>
        </row>
      </sheetData>
      <sheetData sheetId="2635">
        <row r="2">
          <cell r="B2">
            <v>0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1.9678000000000001E-2</v>
          </cell>
        </row>
      </sheetData>
      <sheetData sheetId="2639">
        <row r="3">
          <cell r="B3" t="str">
            <v>Total</v>
          </cell>
        </row>
      </sheetData>
      <sheetData sheetId="2640"/>
      <sheetData sheetId="2641"/>
      <sheetData sheetId="2642"/>
      <sheetData sheetId="2643"/>
      <sheetData sheetId="2644">
        <row r="2">
          <cell r="B2">
            <v>0</v>
          </cell>
        </row>
      </sheetData>
      <sheetData sheetId="2645">
        <row r="3">
          <cell r="B3" t="str">
            <v>Total</v>
          </cell>
        </row>
      </sheetData>
      <sheetData sheetId="2646"/>
      <sheetData sheetId="2647">
        <row r="2">
          <cell r="B2">
            <v>0</v>
          </cell>
        </row>
      </sheetData>
      <sheetData sheetId="2648">
        <row r="2">
          <cell r="B2">
            <v>0</v>
          </cell>
        </row>
      </sheetData>
      <sheetData sheetId="2649">
        <row r="3">
          <cell r="B3" t="str">
            <v>Total</v>
          </cell>
        </row>
      </sheetData>
      <sheetData sheetId="2650">
        <row r="2">
          <cell r="B2">
            <v>0</v>
          </cell>
        </row>
      </sheetData>
      <sheetData sheetId="2651">
        <row r="2">
          <cell r="B2">
            <v>0</v>
          </cell>
        </row>
      </sheetData>
      <sheetData sheetId="2652">
        <row r="2">
          <cell r="B2">
            <v>0</v>
          </cell>
        </row>
      </sheetData>
      <sheetData sheetId="2653">
        <row r="2">
          <cell r="B2">
            <v>0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0</v>
          </cell>
        </row>
      </sheetData>
      <sheetData sheetId="2656">
        <row r="2">
          <cell r="B2">
            <v>0</v>
          </cell>
        </row>
      </sheetData>
      <sheetData sheetId="2657">
        <row r="2">
          <cell r="B2">
            <v>0</v>
          </cell>
        </row>
      </sheetData>
      <sheetData sheetId="2658">
        <row r="2">
          <cell r="B2">
            <v>0</v>
          </cell>
        </row>
      </sheetData>
      <sheetData sheetId="2659">
        <row r="2">
          <cell r="B2">
            <v>0</v>
          </cell>
        </row>
      </sheetData>
      <sheetData sheetId="2660">
        <row r="2">
          <cell r="B2">
            <v>0</v>
          </cell>
        </row>
      </sheetData>
      <sheetData sheetId="2661">
        <row r="2">
          <cell r="B2">
            <v>0</v>
          </cell>
        </row>
      </sheetData>
      <sheetData sheetId="2662">
        <row r="2">
          <cell r="B2">
            <v>0</v>
          </cell>
        </row>
      </sheetData>
      <sheetData sheetId="2663">
        <row r="2">
          <cell r="B2">
            <v>0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0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1.9678000000000001E-2</v>
          </cell>
        </row>
      </sheetData>
      <sheetData sheetId="2671">
        <row r="3">
          <cell r="B3" t="str">
            <v>Total</v>
          </cell>
        </row>
      </sheetData>
      <sheetData sheetId="2672">
        <row r="3">
          <cell r="B3" t="str">
            <v>Total</v>
          </cell>
        </row>
      </sheetData>
      <sheetData sheetId="2673">
        <row r="3">
          <cell r="B3" t="str">
            <v>Total</v>
          </cell>
        </row>
      </sheetData>
      <sheetData sheetId="2674">
        <row r="3">
          <cell r="B3" t="str">
            <v>Total</v>
          </cell>
        </row>
      </sheetData>
      <sheetData sheetId="2675">
        <row r="3">
          <cell r="B3" t="str">
            <v>Total</v>
          </cell>
        </row>
      </sheetData>
      <sheetData sheetId="2676">
        <row r="3">
          <cell r="B3" t="str">
            <v>Total</v>
          </cell>
        </row>
      </sheetData>
      <sheetData sheetId="2677">
        <row r="2">
          <cell r="B2">
            <v>0</v>
          </cell>
        </row>
      </sheetData>
      <sheetData sheetId="2678">
        <row r="3">
          <cell r="B3" t="str">
            <v>Total</v>
          </cell>
        </row>
      </sheetData>
      <sheetData sheetId="2679"/>
      <sheetData sheetId="2680">
        <row r="3">
          <cell r="B3" t="str">
            <v>Total</v>
          </cell>
        </row>
      </sheetData>
      <sheetData sheetId="2681">
        <row r="2">
          <cell r="B2">
            <v>0</v>
          </cell>
        </row>
      </sheetData>
      <sheetData sheetId="2682"/>
      <sheetData sheetId="2683">
        <row r="2">
          <cell r="B2">
            <v>0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0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1.9678000000000001E-2</v>
          </cell>
        </row>
      </sheetData>
      <sheetData sheetId="2689">
        <row r="2">
          <cell r="B2">
            <v>0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0</v>
          </cell>
        </row>
      </sheetData>
      <sheetData sheetId="2692">
        <row r="2">
          <cell r="B2">
            <v>0</v>
          </cell>
        </row>
      </sheetData>
      <sheetData sheetId="2693"/>
      <sheetData sheetId="2694">
        <row r="2">
          <cell r="B2">
            <v>1.9678000000000001E-2</v>
          </cell>
        </row>
      </sheetData>
      <sheetData sheetId="2695">
        <row r="2">
          <cell r="B2">
            <v>1.9678000000000001E-2</v>
          </cell>
        </row>
      </sheetData>
      <sheetData sheetId="2696">
        <row r="3">
          <cell r="B3" t="str">
            <v>Total</v>
          </cell>
        </row>
      </sheetData>
      <sheetData sheetId="2697"/>
      <sheetData sheetId="2698"/>
      <sheetData sheetId="2699"/>
      <sheetData sheetId="2700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>
        <row r="2">
          <cell r="B2">
            <v>1.9678000000000001E-2</v>
          </cell>
        </row>
      </sheetData>
      <sheetData sheetId="2719" refreshError="1"/>
      <sheetData sheetId="2720" refreshError="1"/>
      <sheetData sheetId="272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onso"/>
      <sheetName val="CA Sheet"/>
      <sheetName val="ADJ - RATE"/>
      <sheetName val="K-5"/>
      <sheetName val="F-3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Orders"/>
      <sheetName val="Fcsthist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  <sheetName val="FF_4"/>
      <sheetName val="Cost centre expendi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Energy(update)"/>
      <sheetName val="B"/>
      <sheetName val="Gain Loss Calculation"/>
      <sheetName val="FORMC94"/>
      <sheetName val="Details"/>
      <sheetName val="Index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CA Sheet"/>
      <sheetName val="Write off"/>
      <sheetName val="FF_2"/>
      <sheetName val="MCMD95"/>
      <sheetName val="B"/>
      <sheetName val="Register Cal Mar_04_July_05 "/>
      <sheetName val="Company Info"/>
      <sheetName val="Part_O_and_P"/>
      <sheetName val="CA_Sheet"/>
      <sheetName val="Write_off"/>
      <sheetName val="1131_"/>
      <sheetName val="A461_"/>
      <sheetName val="Register_Cal_Mar_04_July_05_"/>
      <sheetName val="Company_Info"/>
      <sheetName val="FF_4"/>
      <sheetName val="ดอกเบี้ยรับ"/>
      <sheetName val="SSW"/>
      <sheetName val="Insurance"/>
      <sheetName val="#Lookup"/>
      <sheetName val="InventTableModule_1-1"/>
      <sheetName val="RATE"/>
      <sheetName val="Detail รายบุคคลปี 58"/>
      <sheetName val="Master"/>
      <sheetName val="เงินกู้ธนชาติ"/>
      <sheetName val="FSA"/>
      <sheetName val="feature"/>
      <sheetName val="(O3) CA Sheet"/>
      <sheetName val="Scoping"/>
      <sheetName val="FF_3"/>
      <sheetName val="_Lookup"/>
      <sheetName val="LE1(act3mth)"/>
      <sheetName val="INFO"/>
      <sheetName val="HH"/>
      <sheetName val="Deferred Charge"/>
      <sheetName val="เงินกู้ MGC"/>
      <sheetName val="AFA"/>
      <sheetName val="Linkage Quote"/>
      <sheetName val="p&amp;L"/>
      <sheetName val="TrialBalance Q3-2002"/>
      <sheetName val="อัตราค่าบรรทุก"/>
      <sheetName val="AA-1"/>
      <sheetName val="U2.2"/>
      <sheetName val="สำนักงาน"/>
      <sheetName val="STart"/>
      <sheetName val="M_Maincomp"/>
      <sheetName val="J2"/>
      <sheetName val="J1"/>
      <sheetName val="CBO0497"/>
      <sheetName val="Sale 0502"/>
      <sheetName val="BS"/>
      <sheetName val="Yield"/>
      <sheetName val="Expense Summary"/>
      <sheetName val="test 2"/>
      <sheetName val="SKA"/>
      <sheetName val="Sampling"/>
      <sheetName val="Rates"/>
      <sheetName val="BSI"/>
      <sheetName val="Formc2000"/>
      <sheetName val="BPR"/>
      <sheetName val="PAYROLL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ameter"/>
      <sheetName val="acs"/>
      <sheetName val="Sheet1"/>
      <sheetName val="Sales"/>
      <sheetName val="dBase"/>
      <sheetName val="Trial Balance"/>
      <sheetName val="PL_A05 APA Input"/>
      <sheetName val="APCODE"/>
      <sheetName val="Details"/>
      <sheetName val="B_Sheet"/>
      <sheetName val="Notes"/>
      <sheetName val="TBal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FF_2"/>
      <sheetName val="ประมาณการ"/>
      <sheetName val="G-35-3"/>
      <sheetName val="CA Sheet"/>
      <sheetName val="Part_O_and_P"/>
      <sheetName val="1131_"/>
      <sheetName val="A461_"/>
      <sheetName val="Write_off"/>
      <sheetName val="CA_Sheet"/>
      <sheetName val="Gain Loss Calculation"/>
      <sheetName val="ดอกเบี้ยรับ"/>
      <sheetName val="SSW"/>
      <sheetName val="#Lookup"/>
      <sheetName val="Register Cal Mar_04_July_05 "/>
      <sheetName val="ADJ - RATE"/>
      <sheetName val="เงินกู้ธนชาติ"/>
      <sheetName val="เงินกู้ MGC"/>
      <sheetName val="CBO0497"/>
      <sheetName val="FSA"/>
      <sheetName val="Master"/>
      <sheetName val="Order_Oct_w40"/>
      <sheetName val="Order_Oct_w41"/>
      <sheetName val="TBA"/>
      <sheetName val="Details"/>
      <sheetName val="M_Maincomp"/>
      <sheetName val="MCMD95"/>
      <sheetName val="name"/>
      <sheetName val="C"/>
      <sheetName val="อัตราค่าบรรทุก"/>
      <sheetName val="mcot_upc"/>
      <sheetName val="currency"/>
      <sheetName val="FF_4"/>
      <sheetName val="0100"/>
      <sheetName val="MFA"/>
      <sheetName val="BPR"/>
      <sheetName val="description"/>
      <sheetName val="DEP12"/>
      <sheetName val="CODE,NAME"/>
      <sheetName val="計画値"/>
      <sheetName val="U"/>
      <sheetName val="ผ้าสำเร็จ"/>
      <sheetName val="CA"/>
      <sheetName val="gl"/>
      <sheetName val="StandingData"/>
      <sheetName val="O3"/>
      <sheetName val="O4"/>
      <sheetName val="Adj&amp;Rje(Z820) "/>
      <sheetName val="IFS"/>
      <sheetName val="UF"/>
      <sheetName val="Insurance"/>
      <sheetName val="BS"/>
      <sheetName val="B_Sheet"/>
      <sheetName val="Notes"/>
      <sheetName val="P&amp;L"/>
      <sheetName val="TBal"/>
      <sheetName val="spytd"/>
      <sheetName val="Aging"/>
      <sheetName val="Yield"/>
      <sheetName val="PL"/>
      <sheetName val="PAYROLL"/>
      <sheetName val="Reimbursements"/>
      <sheetName val="Operating Assumption"/>
      <sheetName val="acs"/>
      <sheetName val="Sheet1"/>
      <sheetName val="dBase"/>
      <sheetName val="รายงานสถานะใบสั่งซื้อใบจัดจ้าง"/>
      <sheetName val="InventTableModule_1-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  <sheetName val="Part_O_and_P"/>
      <sheetName val="Customize_Your_Loan_Manager"/>
      <sheetName val="Loan_Amortization_Table"/>
      <sheetName val="CA_Sheet"/>
      <sheetName val="B"/>
      <sheetName val="ดอกเบี้ยรับ"/>
      <sheetName val="SSW"/>
      <sheetName val="CA"/>
      <sheetName val="STart"/>
      <sheetName val="FF_2"/>
      <sheetName val="FF_4"/>
      <sheetName val="วงเครดิต 3"/>
      <sheetName val="เงินกู้ธนชาติ"/>
      <sheetName val="เงินกู้ MGC"/>
      <sheetName val="0100"/>
      <sheetName val="gl"/>
      <sheetName val="U"/>
      <sheetName val="Stock Aging"/>
      <sheetName val="Write off"/>
      <sheetName val="A461 "/>
      <sheetName val="RATE"/>
      <sheetName val="FF-1"/>
      <sheetName val="boq"/>
      <sheetName val="F-3"/>
      <sheetName val="10-1 Media"/>
      <sheetName val="10-cut"/>
      <sheetName val="Gain Loss Calculation"/>
      <sheetName val="Links"/>
      <sheetName val="Lead"/>
      <sheetName val="Newspaper"/>
      <sheetName val="PS-1995"/>
      <sheetName val="B_Sheet"/>
      <sheetName val="Notes"/>
      <sheetName val="P&amp;L"/>
      <sheetName val="TBal"/>
      <sheetName val="M_Maincomp"/>
      <sheetName val="Sheet1"/>
      <sheetName val="สรุปรวม"/>
      <sheetName val="SPARES"/>
      <sheetName val="Raw Material"/>
      <sheetName val="cashflowcomp"/>
      <sheetName val="Norms SP"/>
      <sheetName val="จันทร์"/>
      <sheetName val="dBase"/>
      <sheetName val="gold แลกทอง"/>
      <sheetName val="013 - การสั่งการ"/>
      <sheetName val="data3"/>
      <sheetName val="รายงานสถานะใบสั่งซื้อใบจัดจ้าง"/>
      <sheetName val="#Lookup"/>
      <sheetName val="InventTableModule_1-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รถตู้ 10คัน(ขาว)"/>
      <sheetName val="Part_O_and_P"/>
      <sheetName val="Cost_centre_expenditure"/>
      <sheetName val="Energy(update)"/>
      <sheetName val="ดอกเบี้ยรับ"/>
      <sheetName val="SSW"/>
      <sheetName val="FSA"/>
      <sheetName val="New Item"/>
      <sheetName val="แจกแจง _งบดุล_"/>
      <sheetName val="SSW_loan_OD"/>
      <sheetName val="Gain Loss Calculation"/>
      <sheetName val="B"/>
      <sheetName val="C"/>
      <sheetName val="CA Sheet"/>
      <sheetName val="CBO0497"/>
      <sheetName val="STart"/>
      <sheetName val="FF_6"/>
      <sheetName val="FF_2"/>
      <sheetName val="U"/>
      <sheetName val="Register Cal Mar_04_July_05 "/>
      <sheetName val="AFA"/>
      <sheetName val="FF-1"/>
      <sheetName val="TrialBalance Q3-2002"/>
      <sheetName val="cashflowcomp"/>
      <sheetName val="Links"/>
      <sheetName val="Standing data"/>
      <sheetName val="Entity Data"/>
      <sheetName val="criteria"/>
      <sheetName val="IFS"/>
      <sheetName val="UF"/>
      <sheetName val="Sheet1"/>
      <sheetName val="B_Sheet"/>
      <sheetName val="Notes"/>
      <sheetName val="P&amp;L"/>
      <sheetName val="TBal"/>
      <sheetName val="Cum.91-93"/>
      <sheetName val="Dec 94"/>
      <sheetName val="1131 "/>
      <sheetName val="SPARES"/>
      <sheetName val="0100"/>
      <sheetName val="Raw Material"/>
      <sheetName val="HH"/>
      <sheetName val="CST1198"/>
      <sheetName val="PAYROLL"/>
      <sheetName val="Reimbursements"/>
      <sheetName val="Fixed Assumptions"/>
      <sheetName val="Financing"/>
      <sheetName val="Scenarii"/>
      <sheetName val="Sensitivities"/>
      <sheetName val="Summary"/>
      <sheetName val="BPR"/>
      <sheetName val="#Looku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Part_O_and_P"/>
      <sheetName val="Gain_Loss_Calculation"/>
      <sheetName val="_Lookup"/>
      <sheetName val="Insurance"/>
      <sheetName val="AFA"/>
      <sheetName val="MCMD95"/>
      <sheetName val="cashflowcomp"/>
      <sheetName val="แจกแจง _งบดุล_"/>
      <sheetName val="B"/>
      <sheetName val="FF_3"/>
      <sheetName val="FSA"/>
      <sheetName val="CA Sheet"/>
      <sheetName val="CBO0497"/>
      <sheetName val="C"/>
      <sheetName val="FF_2"/>
      <sheetName val="FF_2 _1_"/>
      <sheetName val="FF_4"/>
      <sheetName val="Co info"/>
      <sheetName val="FF-1"/>
      <sheetName val="boq"/>
      <sheetName val="Code1"/>
      <sheetName val="Company Info"/>
      <sheetName val="CA Comp"/>
      <sheetName val="เงินกู้ MGC"/>
      <sheetName val="FF_6"/>
      <sheetName val="Energy(update)"/>
      <sheetName val="feature"/>
      <sheetName val="ABR P&amp;L"/>
      <sheetName val="PLmth "/>
      <sheetName val="Rates"/>
      <sheetName val="SSW_loan_OD"/>
      <sheetName val="IFS"/>
      <sheetName val="UF"/>
      <sheetName val="Cum.91-93"/>
      <sheetName val="Dec 94"/>
      <sheetName val="Sheet1"/>
      <sheetName val="tax-ss"/>
      <sheetName val="HPL"/>
      <sheetName val="A461 "/>
      <sheetName val="SPARES"/>
      <sheetName val="Scoping"/>
      <sheetName val="UPG表"/>
      <sheetName val="HH"/>
      <sheetName val="รายงานสถานะใบสั่งซื้อใบจัดจ้าง"/>
      <sheetName val="PAYROLL"/>
      <sheetName val="Reimbursements"/>
      <sheetName val="Ratio"/>
      <sheetName val="#Looku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Part_O_and_P"/>
      <sheetName val="#Lookup"/>
      <sheetName val="InventTableModule_1-1"/>
      <sheetName val="RATE"/>
      <sheetName val="FSA"/>
      <sheetName val="แจกแจง _งบดุล_"/>
      <sheetName val="SSW_loan_OD"/>
      <sheetName val="Energy(update)"/>
      <sheetName val="FF_3"/>
      <sheetName val="O3"/>
      <sheetName val="O4"/>
      <sheetName val="Val_Ind"/>
      <sheetName val="CA Sheet"/>
      <sheetName val="cashflow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FF_2"/>
      <sheetName val="List"/>
      <sheetName val="10-1 Media"/>
      <sheetName val="10-cut"/>
      <sheetName val="group"/>
      <sheetName val="FF_4"/>
      <sheetName val="FF-1"/>
      <sheetName val="Cash Flow"/>
      <sheetName val="Co info"/>
      <sheetName val="Financial Summary"/>
      <sheetName val="addl cost"/>
      <sheetName val="Company Info"/>
      <sheetName val="CA Comp"/>
      <sheetName val="accumdeprn"/>
      <sheetName val="tax-ss"/>
      <sheetName val="_Lookup"/>
      <sheetName val="Non-Statistical Sampling Master"/>
      <sheetName val="Two Step Revenue Testing Master"/>
      <sheetName val="Global Data"/>
      <sheetName val="งบทดลองปภพ 4-47"/>
      <sheetName val="FF_6"/>
      <sheetName val="Cum.91-93"/>
      <sheetName val="Dec 94"/>
      <sheetName val="BPR-Bloom"/>
      <sheetName val="Sales"/>
      <sheetName val="AFA"/>
      <sheetName val="CA"/>
      <sheetName val="Scoping"/>
      <sheetName val="UPG表"/>
      <sheetName val="Deferred Charge"/>
      <sheetName val="Sheet1"/>
      <sheetName val="dBase"/>
      <sheetName val="pnlJul-feb05"/>
      <sheetName val="OHS-OthersDec04"/>
      <sheetName val="bsJul-feb05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Part_O_and_P"/>
      <sheetName val="CA_Sheet"/>
      <sheetName val="#Lookup"/>
      <sheetName val="FF_2"/>
      <sheetName val="FSA"/>
      <sheetName val="ดอกเบี้ยรับ"/>
      <sheetName val="SSW"/>
      <sheetName val="FF_2 _1_"/>
      <sheetName val="B"/>
      <sheetName val="tax-ss"/>
      <sheetName val="Val_Ind"/>
      <sheetName val="CA"/>
      <sheetName val="gold แลกทอง"/>
      <sheetName val="cashflowcomp"/>
      <sheetName val="ประมาณการ"/>
      <sheetName val="FF_4"/>
      <sheetName val="Weights"/>
      <sheetName val="FF-1"/>
      <sheetName val="Job List1"/>
      <sheetName val="Sale 0408"/>
      <sheetName val="PS-1995"/>
      <sheetName val="LTX"/>
      <sheetName val="C"/>
      <sheetName val="SPARES"/>
      <sheetName val="Master"/>
      <sheetName val="FF_3"/>
      <sheetName val="Non-Statistical Sampling Master"/>
      <sheetName val="Two Step Revenue Testing Master"/>
      <sheetName val="Global Data"/>
      <sheetName val="แจกแจง _งบดุล_"/>
      <sheetName val="SSW_loan_OD"/>
      <sheetName val="BPR-Bloom"/>
      <sheetName val="Menu"/>
      <sheetName val="Parameter"/>
      <sheetName val="E"/>
      <sheetName val="B- 1"/>
      <sheetName val="Scoping"/>
      <sheetName val="U"/>
      <sheetName val="非固内訳"/>
      <sheetName val="note_defect"/>
      <sheetName val="Sheet1"/>
      <sheetName val="2.FA"/>
      <sheetName val="4.CL"/>
      <sheetName val="3.CA"/>
      <sheetName val="dBase"/>
      <sheetName val="currency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BPR"/>
      <sheetName val="New Item"/>
      <sheetName val="New_Item"/>
      <sheetName val="CA Sheet"/>
      <sheetName val="FF_2"/>
      <sheetName val="ดอกเบี้ยรับ"/>
      <sheetName val="SSW"/>
      <sheetName val="GL CB"/>
      <sheetName val="GL M"/>
      <sheetName val="Entity Data"/>
      <sheetName val="tax-ss"/>
      <sheetName val="FSA"/>
      <sheetName val="CA"/>
      <sheetName val="PAYROLL"/>
      <sheetName val="Reimbursements"/>
      <sheetName val="O3"/>
      <sheetName val="O4"/>
      <sheetName val="Write off"/>
      <sheetName val="Val_Ind"/>
      <sheetName val="J2"/>
      <sheetName val="J1"/>
      <sheetName val="FF_4"/>
      <sheetName val="F-3"/>
      <sheetName val="currency"/>
      <sheetName val="FF-1"/>
      <sheetName val="Trial Balance"/>
      <sheetName val="U"/>
      <sheetName val="#Lookup"/>
      <sheetName val="เงินกู้ธนชาติ"/>
      <sheetName val="เงินกู้ MGC"/>
      <sheetName val="Machine2,3'04"/>
      <sheetName val="_Lookup"/>
      <sheetName val="CH-Bud09"/>
      <sheetName val="แจกแจง _งบดุล_"/>
      <sheetName val="SSW_loan_OD"/>
      <sheetName val="Menu"/>
      <sheetName val="BPR-Bloom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M-2"/>
      <sheetName val="U2.2"/>
      <sheetName val="Scoping"/>
      <sheetName val="非固内訳"/>
      <sheetName val="Details"/>
      <sheetName val="FF_3"/>
      <sheetName val="รายงานสถานะใบสั่งซื้อใบจัดจ้าง"/>
      <sheetName val="jul03-jun04pnl"/>
      <sheetName val="Sheet1"/>
      <sheetName val="B"/>
      <sheetName val="Parameter"/>
      <sheetName val="10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Part_O_and_P"/>
      <sheetName val="M_Maincomp"/>
      <sheetName val="IFS"/>
      <sheetName val="UF"/>
      <sheetName val="FSA"/>
      <sheetName val="ดอกเบี้ยรับ"/>
      <sheetName val="SSW"/>
      <sheetName val="New Item"/>
      <sheetName val="group"/>
      <sheetName val="ABR P&amp;L"/>
      <sheetName val="Links"/>
      <sheetName val="Lead"/>
      <sheetName val="tax-ss"/>
      <sheetName val="CA Sheet"/>
      <sheetName val="PAYROLL"/>
      <sheetName val="Reimbursements"/>
      <sheetName val="B"/>
      <sheetName val="Write off"/>
      <sheetName val="BS"/>
      <sheetName val="Tornado 4.7 Component List"/>
      <sheetName val="B_Sheet"/>
      <sheetName val="Notes"/>
      <sheetName val="P&amp;L"/>
      <sheetName val="Tornado 2.2 Component List"/>
      <sheetName val="TBal"/>
      <sheetName val="CODE,NAME"/>
      <sheetName val="APCODE"/>
      <sheetName val="FF-1"/>
      <sheetName val="BAL42"/>
      <sheetName val="Trial Balance"/>
      <sheetName val="Stock Aging"/>
      <sheetName val="CA"/>
      <sheetName val="Cum.91-93"/>
      <sheetName val="Dec 94"/>
      <sheetName val="อัตราค่าบรรทุก"/>
      <sheetName val="FF_3"/>
      <sheetName val="Vat7% ภายในเดือน_Junต้นฉบับ"/>
      <sheetName val="MFA"/>
      <sheetName val="Menu"/>
      <sheetName val="A-Report"/>
      <sheetName val="Company"/>
      <sheetName val="U2.2"/>
      <sheetName val="U"/>
      <sheetName val="TBA"/>
      <sheetName val="個品ﾘｽﾄ"/>
      <sheetName val="Details"/>
      <sheetName val="_2__xls__2__xls_COV"/>
      <sheetName val="Sheet1"/>
      <sheetName val="jul04-dec04pnl"/>
      <sheetName val="fy05bsJul-dec04"/>
      <sheetName val="รายงานสถานะใบสั่งซื้อใบจัดจ้าง"/>
      <sheetName val="Entity Data"/>
      <sheetName val="10"/>
      <sheetName val="ADR Occ % Trend"/>
      <sheetName val="Shenyang Lido "/>
      <sheetName val="Chengdu Lido"/>
      <sheetName val="Beijing Lido"/>
      <sheetName val="Assumptions"/>
      <sheetName val="Galaxy Cash Posi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Part_O_and_P"/>
      <sheetName val="CA_Sheet"/>
      <sheetName val="Register_Cal_Mar_04_July_05_"/>
      <sheetName val="RATE"/>
      <sheetName val="DPLA"/>
      <sheetName val="แจกแจง _งบดุล_"/>
      <sheetName val="SSW_loan_OD"/>
      <sheetName val="FSA"/>
      <sheetName val="ดอกเบี้ยรับ"/>
      <sheetName val="SSW"/>
      <sheetName val="MCMD95"/>
      <sheetName val="61 HR"/>
      <sheetName val="65 FINANCE"/>
      <sheetName val="FF_3"/>
      <sheetName val="Links"/>
      <sheetName val="Lead"/>
      <sheetName val="Defer_ร่วม"/>
      <sheetName val="Sheet1"/>
      <sheetName val="Entity Data"/>
      <sheetName val="Cum.91-93"/>
      <sheetName val="Dec 94"/>
      <sheetName val="cc 196 (SYS) (2)"/>
      <sheetName val="Customize Your Loan Manager"/>
      <sheetName val="Loan Amortization Table"/>
      <sheetName val="Trial Balance"/>
      <sheetName val="description"/>
      <sheetName val="Company Info"/>
      <sheetName val="CA Comp"/>
      <sheetName val="PL_A05 APA Input"/>
      <sheetName val="計画値"/>
      <sheetName val="U"/>
      <sheetName val="เงินกู้ MGC"/>
      <sheetName val="เงินกู้ธนชาติ"/>
      <sheetName val="Machine2,3'04"/>
      <sheetName val="O3"/>
      <sheetName val="O4"/>
      <sheetName val="Stock Aging"/>
      <sheetName val="HH"/>
      <sheetName val="1120"/>
      <sheetName val="MFA"/>
      <sheetName val="Details"/>
      <sheetName val="Menu"/>
      <sheetName val="CUSTOMER"/>
      <sheetName val="TBA"/>
      <sheetName val="個品ﾘｽﾄ"/>
      <sheetName val="Sheet3"/>
      <sheetName val="BPR"/>
      <sheetName val="Co info"/>
      <sheetName val="ADR Occ % Trend"/>
      <sheetName val="Shenyang Lido "/>
      <sheetName val="Chengdu Lido"/>
      <sheetName val="Beijing Lido"/>
      <sheetName val="Assumptions"/>
      <sheetName val="Galaxy Cash Position"/>
      <sheetName val="_2__xls__2__xls_COV"/>
      <sheetName val="New Item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Part_O_and_P"/>
      <sheetName val="CA_Sheet"/>
      <sheetName val="Register Cal Mar_04_July_05 "/>
      <sheetName val="แจกแจง _งบดุล_"/>
      <sheetName val="Insurance"/>
      <sheetName val="RATE"/>
      <sheetName val="O3"/>
      <sheetName val="O4"/>
      <sheetName val="M_Maincomp"/>
      <sheetName val="Details"/>
      <sheetName val="feature"/>
      <sheetName val="Links"/>
      <sheetName val="FSA"/>
      <sheetName val="Aging"/>
      <sheetName val="B"/>
      <sheetName val="#Lookup"/>
      <sheetName val="Standing data"/>
      <sheetName val="BPR"/>
      <sheetName val="PL"/>
      <sheetName val="BS"/>
      <sheetName val="ABR P&amp;L"/>
      <sheetName val="tax-ss"/>
      <sheetName val="Appx B"/>
      <sheetName val="LC _ TR Listing"/>
      <sheetName val="Co info"/>
      <sheetName val="LE1(act3mth)"/>
      <sheetName val="Company Info"/>
      <sheetName val="CA Comp"/>
      <sheetName val="BAL42"/>
      <sheetName val="J2"/>
      <sheetName val="TO_-_SP"/>
      <sheetName val="B131 "/>
      <sheetName val="J1"/>
      <sheetName val="เงินกู้ MGC"/>
      <sheetName val="Tornado 5.6 Component List"/>
      <sheetName val="FF_6"/>
      <sheetName val="เงินกู้ธนชาติ"/>
      <sheetName val="FF_3"/>
      <sheetName val="STart"/>
      <sheetName val="SAME"/>
      <sheetName val="GIVTR00P"/>
      <sheetName val="ดอกเบี้ยรับ"/>
      <sheetName val="SSW"/>
      <sheetName val="MFA"/>
      <sheetName val="data"/>
      <sheetName val="RAMP Fin"/>
      <sheetName val="IRR Sensitivities"/>
      <sheetName val="sen"/>
      <sheetName val="TBA"/>
      <sheetName val="1 LeadSchedule"/>
      <sheetName val="spytd"/>
      <sheetName val="Norms SP"/>
      <sheetName val="จันทร์"/>
      <sheetName val="FF_4"/>
      <sheetName val="Parameters"/>
      <sheetName val="Entity Data"/>
      <sheetName val="_2__xls__2__xls_COV"/>
      <sheetName val="A-Report"/>
      <sheetName val="Company"/>
      <sheetName val="MCMD95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FF_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ดอกเบี้ยรับ"/>
      <sheetName val="SSW"/>
      <sheetName val="Entity Data"/>
      <sheetName val="AFA"/>
      <sheetName val="gold แลกทอง"/>
      <sheetName val="เงินกู้ธนชาติ"/>
      <sheetName val="เงินกู้ MGC"/>
      <sheetName val="Master"/>
      <sheetName val="B"/>
      <sheetName val="F-5"/>
      <sheetName val="Sheet1"/>
      <sheetName val="Machine2,3'04"/>
      <sheetName val="O3"/>
      <sheetName val="O4"/>
      <sheetName val="BPR"/>
      <sheetName val="Code1"/>
      <sheetName val="addl cost"/>
      <sheetName val="accumdeprn"/>
      <sheetName val="Rates"/>
      <sheetName val="3 P&amp;L "/>
      <sheetName val="gl"/>
      <sheetName val="U2.2"/>
      <sheetName val="FF_6"/>
      <sheetName val="Details"/>
      <sheetName val="ABR P&amp;L"/>
      <sheetName val="10-1 Media"/>
      <sheetName val="10-cut"/>
      <sheetName val="(O3) CA Sheet"/>
      <sheetName val="Insurance"/>
      <sheetName val="data"/>
      <sheetName val="dir-ca"/>
      <sheetName val="GL CB"/>
      <sheetName val="GL M"/>
      <sheetName val="TBA"/>
      <sheetName val="1 LeadSchedule"/>
      <sheetName val="TB Worksheet"/>
      <sheetName val="Sheet3"/>
      <sheetName val="Weights"/>
      <sheetName val="Reference"/>
      <sheetName val="A-Report"/>
      <sheetName val="Company"/>
      <sheetName val="Menu"/>
      <sheetName val="Register Cal Mar_04_July_05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FF_4"/>
      <sheetName val="Seagate _share_in_units"/>
      <sheetName val="ดอกเบี้ยรับ"/>
      <sheetName val="SSW"/>
      <sheetName val="แจกแจง _งบดุล_"/>
      <sheetName val="SSW_loan_OD"/>
      <sheetName val="ABR P&amp;L"/>
      <sheetName val="AFA"/>
      <sheetName val="PAYROLL"/>
      <sheetName val="Reimbursements"/>
      <sheetName val="STart"/>
      <sheetName val="เงินกู้ธนชาติ"/>
      <sheetName val="เงินกู้ MGC"/>
      <sheetName val="Entity Data"/>
      <sheetName val="TB_55(6M)"/>
      <sheetName val="StandingData"/>
      <sheetName val="MCMD95"/>
      <sheetName val="CST1198"/>
      <sheetName val="Newspaper"/>
      <sheetName val="รายงานสถานะใบสั่งซื้อใบจัดจ้าง"/>
      <sheetName val="FF_3"/>
      <sheetName val="B"/>
      <sheetName val="BPR"/>
      <sheetName val="Code1"/>
      <sheetName val="BAL42"/>
      <sheetName val="10-1 Media"/>
      <sheetName val="10-cut"/>
      <sheetName val="FF_2"/>
      <sheetName val="CA"/>
      <sheetName val="Machine2,3'04"/>
      <sheetName val="cashflowcomp"/>
      <sheetName val="Order_Oct_w40"/>
      <sheetName val="Order_Oct_w41"/>
      <sheetName val="data"/>
      <sheetName val="group"/>
      <sheetName val="gl"/>
      <sheetName val="1 LeadSchedule"/>
      <sheetName val="0100"/>
      <sheetName val="Norms SP"/>
      <sheetName val="จันทร์"/>
      <sheetName val="CA Sheet"/>
      <sheetName val="Detail รายบุคคลปี 58"/>
      <sheetName val="Header"/>
      <sheetName val="RATE"/>
      <sheetName val="Weights"/>
      <sheetName val="Menu"/>
      <sheetName val="RAMP Fin"/>
      <sheetName val="Rates"/>
      <sheetName val="AP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RATE"/>
      <sheetName val="CST1198"/>
      <sheetName val="Sheet1"/>
      <sheetName val="HH"/>
      <sheetName val="Entity Dat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SA"/>
      <sheetName val="FF_2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M_Maincomp"/>
      <sheetName val="NewIndex "/>
      <sheetName val="description"/>
      <sheetName val="BPR"/>
      <sheetName val="Yield"/>
      <sheetName val="RAMP Fin"/>
      <sheetName val="Sheet3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Part_O_and_P"/>
      <sheetName val="Gain_Loss_Calculation"/>
      <sheetName val="ดอกเบี้ยรับ"/>
      <sheetName val="SSW"/>
      <sheetName val="แจกแจง _งบดุล_"/>
      <sheetName val="SSW_loan_OD"/>
      <sheetName val="Details"/>
      <sheetName val="AFA"/>
      <sheetName val="Sheet1"/>
      <sheetName val="cashflowcomp"/>
      <sheetName val="C"/>
      <sheetName val="FF_3"/>
      <sheetName val="งบทดลอง - ต.ค.2547"/>
      <sheetName val="BS"/>
      <sheetName val="Register Cal Mar_04_July_05 "/>
      <sheetName val="BPR"/>
      <sheetName val="ABR P&amp;L"/>
      <sheetName val="FF-1"/>
      <sheetName val="F-5"/>
      <sheetName val="CA Sheet"/>
      <sheetName val="description"/>
      <sheetName val="addl cost"/>
      <sheetName val="accumdeprn"/>
      <sheetName val="Links"/>
      <sheetName val="Stock Aging"/>
      <sheetName val="Tornado 4.7 Component List"/>
      <sheetName val="Tornado 2.2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FSA"/>
      <sheetName val="gold แลกทอง"/>
      <sheetName val="110"/>
      <sheetName val="Summ_Y"/>
      <sheetName val="Loan Calculator"/>
      <sheetName val="gl"/>
      <sheetName val="0100"/>
      <sheetName val="K2"/>
      <sheetName val="FF_2"/>
      <sheetName val="ADJ - RATE"/>
      <sheetName val="Sale0309"/>
      <sheetName val="TB Worksheet"/>
      <sheetName val="Data"/>
      <sheetName val="Parameter"/>
      <sheetName val="Sheet3"/>
      <sheetName val="RAT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Part_O_and_P"/>
      <sheetName val="Insurance"/>
      <sheetName val="ดอกเบี้ยรับ"/>
      <sheetName val="SSW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Sheet3"/>
      <sheetName val="FSA"/>
      <sheetName val="cashflowcomp"/>
      <sheetName val="Details"/>
      <sheetName val="งบกำไรฯ_48(1)"/>
      <sheetName val="B_Sheet"/>
      <sheetName val="Notes"/>
      <sheetName val="P&amp;L"/>
      <sheetName val="TBal"/>
      <sheetName val="SPARES"/>
      <sheetName val="FF_2"/>
      <sheetName val="FF_2 _1_"/>
      <sheetName val="Deferred Charge"/>
      <sheetName val="Energy(update)"/>
      <sheetName val="BPR"/>
      <sheetName val="gl"/>
      <sheetName val="Machine2,3'04"/>
      <sheetName val="FF-1"/>
      <sheetName val="FF_4"/>
      <sheetName val="F-3"/>
      <sheetName val="Customize Your Loan Manager"/>
      <sheetName val="Loan Amortization Table"/>
      <sheetName val="FF-4"/>
      <sheetName val="Tornado 4.7 Component List"/>
      <sheetName val="Tornado 2.2 Component List"/>
      <sheetName val="gold แลกทอง"/>
      <sheetName val="CA Sheet"/>
      <sheetName val="PAYROLL"/>
      <sheetName val="Reimbursements"/>
      <sheetName val="INFO"/>
      <sheetName val="10-1 Media"/>
      <sheetName val="10-cut"/>
      <sheetName val="K2"/>
      <sheetName val="Expense Summary"/>
      <sheetName val="D"/>
      <sheetName val="M_Maincomp"/>
      <sheetName val="Newspaper"/>
      <sheetName val="Sale0311"/>
      <sheetName val="Header"/>
      <sheetName val="Scoping"/>
      <sheetName val="ADR Occ % Trend"/>
      <sheetName val="Shenyang Lido "/>
      <sheetName val="Chengdu Lido"/>
      <sheetName val="Beijing Lido"/>
      <sheetName val="Assumptions"/>
      <sheetName val="Galaxy Cash Position"/>
      <sheetName val="RATE"/>
      <sheetName val="IFS"/>
      <sheetName val="U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ดอกเบี้ยรับ"/>
      <sheetName val="SSW"/>
      <sheetName val="gold แลกทอง"/>
      <sheetName val="AFA"/>
      <sheetName val="Header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PG表"/>
      <sheetName val="Cum.91-93"/>
      <sheetName val="Dec 94"/>
      <sheetName val="FF_2"/>
      <sheetName val="Deferred Charge"/>
      <sheetName val="อัตราค่าบรรทุก"/>
      <sheetName val="FF_3"/>
      <sheetName val="F-3"/>
      <sheetName val="FF_4"/>
      <sheetName val="Gain Loss Calculation"/>
      <sheetName val="สำนักงาน"/>
      <sheetName val="Sampling"/>
      <sheetName val="feature"/>
      <sheetName val="Stock Aging"/>
      <sheetName val="U"/>
      <sheetName val="tax-ss"/>
      <sheetName val="Tornado 5.6 Component List"/>
      <sheetName val="PAYROLL"/>
      <sheetName val="Reimbursements"/>
      <sheetName val="FF-1"/>
      <sheetName val="Trial Balance"/>
      <sheetName val="PL_A05 APA Input"/>
      <sheetName val="sum_amt_mount"/>
      <sheetName val="U4-Recruitment"/>
      <sheetName val="Data 2"/>
      <sheetName val="K2"/>
      <sheetName val="Expense Summary"/>
      <sheetName val="Tornado 4.7 Component List"/>
      <sheetName val="Newspaper"/>
      <sheetName val="Scoping"/>
      <sheetName val="Sale 0401"/>
      <sheetName val="NewIndex "/>
      <sheetName val="_2__xls__2__xls_COV"/>
      <sheetName val="RATE"/>
      <sheetName val="TB Worksheet"/>
      <sheetName val="BPR"/>
      <sheetName val="Formc2000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ดอกเบี้ยรับ"/>
      <sheetName val="SSW"/>
      <sheetName val="PAYROLL"/>
      <sheetName val="Reimbursements"/>
      <sheetName val="AFA"/>
      <sheetName val="Gain Loss Calculation"/>
      <sheetName val="CA Sheet"/>
      <sheetName val="FSA"/>
      <sheetName val="gold แลกทอง"/>
      <sheetName val="非固内訳"/>
      <sheetName val="tax-ss"/>
      <sheetName val="IFS"/>
      <sheetName val="UF"/>
      <sheetName val="note_defect"/>
      <sheetName val="_2__xls__2__xls_COV"/>
      <sheetName val="FF_2"/>
      <sheetName val="HH"/>
      <sheetName val="APCODE"/>
      <sheetName val="FF_4"/>
      <sheetName val="B"/>
      <sheetName val="LE1(act3mth)"/>
      <sheetName val="Company Info"/>
      <sheetName val="CA Comp"/>
      <sheetName val="feature"/>
      <sheetName val="U"/>
      <sheetName val="Standing data"/>
      <sheetName val="M_Maincomp"/>
      <sheetName val="PortSTDSave"/>
      <sheetName val="PL"/>
      <sheetName val="BS"/>
      <sheetName val="Aging"/>
      <sheetName val="Trial Balance"/>
      <sheetName val="PL_A05 APA Input"/>
      <sheetName val="FF-1"/>
      <sheetName val="Code1"/>
      <sheetName val="29 มี_ค_2547"/>
      <sheetName val="CODE,NAME"/>
      <sheetName val="cc 196 (SYS) (2)"/>
      <sheetName val="Expense Summary"/>
      <sheetName val="TB"/>
      <sheetName val="Sale0402"/>
      <sheetName val="Sale0309"/>
      <sheetName val="Data"/>
      <sheetName val="A-Report"/>
      <sheetName val="Company"/>
      <sheetName val="TB Worksheet"/>
      <sheetName val="NewIndex "/>
      <sheetName val="Write o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BGT97STAFF"/>
      <sheetName val="QR_4.1"/>
      <sheetName val="ดอกเบี้ยรับ"/>
      <sheetName val="SSW"/>
      <sheetName val="PAYROLL"/>
      <sheetName val="Reimbursements"/>
      <sheetName val="AFA"/>
      <sheetName val="criteria"/>
      <sheetName val="FSA"/>
      <sheetName val="CA Sheet"/>
      <sheetName val="個品ﾘｽﾄ"/>
      <sheetName val="BPR-Bloom"/>
      <sheetName val="Sheet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Customize Your Loan Manager"/>
      <sheetName val="Loan Amortization Table"/>
      <sheetName val="FF_4"/>
      <sheetName val="Formc2000"/>
      <sheetName val="addl cost"/>
      <sheetName val="Company Info"/>
      <sheetName val="CA Comp"/>
      <sheetName val="accumdeprn"/>
      <sheetName val="LC _ TR Listing"/>
      <sheetName val="feature"/>
      <sheetName val="Tornado 4.7 Component List"/>
      <sheetName val="Adj&amp;Rje(Z820) "/>
      <sheetName val="K4. F&amp;F"/>
      <sheetName val="Sheet1"/>
      <sheetName val="O3"/>
      <sheetName val="O4"/>
      <sheetName val="dBase"/>
      <sheetName val="ปัจจุบัน "/>
      <sheetName val="Code1"/>
      <sheetName val="Trial Balance"/>
      <sheetName val="PL_A05 APA Input"/>
      <sheetName val="Weights"/>
      <sheetName val="BS ATTACH"/>
      <sheetName val="HP Leasing"/>
      <sheetName val="cc 196 (SYS) (2)"/>
      <sheetName val="Expense Summary"/>
      <sheetName val="Gain Loss Calculation"/>
      <sheetName val="Sale0403"/>
      <sheetName val="Sale0311"/>
      <sheetName val="Ytd"/>
      <sheetName val="wht cur - ytd"/>
      <sheetName val="Menu"/>
      <sheetName val="spytd"/>
      <sheetName val="NewIndex "/>
      <sheetName val="M"/>
      <sheetName val="mcot_upc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  <sheetName val="BGT97STAFF"/>
      <sheetName val="Insurance"/>
      <sheetName val="Rates"/>
      <sheetName val="FSA"/>
      <sheetName val="PAYROLL"/>
      <sheetName val="Reimbursements"/>
      <sheetName val="Standing Data"/>
      <sheetName val="Asset &amp; Liability"/>
      <sheetName val="Net asset value"/>
      <sheetName val="Details"/>
      <sheetName val="แจกแจง _งบดุล_"/>
      <sheetName val="FF_3"/>
      <sheetName val="_Lookup"/>
      <sheetName val="RATE"/>
      <sheetName val="gold แลกทอง"/>
      <sheetName val="FF_2"/>
      <sheetName val="Cost centre expenditure"/>
      <sheetName val="FF_4"/>
      <sheetName val="addl cost"/>
      <sheetName val="BAL42"/>
      <sheetName val="accumdeprn"/>
      <sheetName val="Linkage Quote"/>
      <sheetName val="CA Sheet"/>
      <sheetName val="p&amp;L"/>
      <sheetName val="ตั๋วเงินรับ"/>
      <sheetName val="name"/>
      <sheetName val="dBase"/>
      <sheetName val="B"/>
      <sheetName val="งบทดลอง - ต.ค.2547"/>
      <sheetName val="Weights"/>
      <sheetName val="Code1"/>
      <sheetName val="description"/>
      <sheetName val="DATA"/>
      <sheetName val="tax-ss"/>
      <sheetName val="QR_4.1"/>
      <sheetName val="ผ้าสำเร็จ"/>
      <sheetName val="Deferred Charge"/>
      <sheetName val="M_Maincomp"/>
      <sheetName val="U"/>
      <sheetName val="Sale 0404"/>
      <sheetName val="Sale 0401"/>
      <sheetName val="Input"/>
      <sheetName val="RAMP Fin"/>
      <sheetName val="FF-2"/>
      <sheetName val="M"/>
      <sheetName val="dir-ca"/>
      <sheetName val="Norms SP"/>
      <sheetName val="จันทร์"/>
      <sheetName val="Newspaper"/>
      <sheetName val="LE1(act3mth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BPR"/>
      <sheetName val="M-2"/>
      <sheetName val="Farm1"/>
      <sheetName val="CA Sheet"/>
      <sheetName val="E"/>
      <sheetName val="B- 1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FORMC94"/>
      <sheetName val="CBS - App1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AFA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Varianc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  <sheetName val="E1-Prov_&amp;_circul"/>
      <sheetName val="1131_"/>
      <sheetName val="CA_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FF-1"/>
      <sheetName val="AFA"/>
      <sheetName val="U4-Recruitment"/>
      <sheetName val="tax-ss"/>
      <sheetName val="CBO0497"/>
      <sheetName val="FSA"/>
      <sheetName val="FF-3"/>
      <sheetName val="FF_3"/>
      <sheetName val="Adj&amp;Rje(Z820)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10-1 Media"/>
      <sheetName val="10-cut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ตั๋วเงินรับ"/>
      <sheetName val="FA-LISTING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FF_2"/>
      <sheetName val="Newspaper"/>
      <sheetName val="IFS"/>
      <sheetName val="UF"/>
      <sheetName val="List"/>
      <sheetName val="part-import"/>
      <sheetName val="part-local"/>
      <sheetName val="MCMD95"/>
      <sheetName val="bblยังไม่จ่าย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FF_3"/>
      <sheetName val="ตั๋วเงินรับ"/>
      <sheetName val="U-3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B"/>
      <sheetName val="FF-2 (1)"/>
      <sheetName val="FSA"/>
      <sheetName val="FF_2 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SAME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SAME"/>
      <sheetName val="AFA"/>
      <sheetName val="U4_Recruitment"/>
      <sheetName val="IBACOMP.XLS"/>
      <sheetName val="cashflow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61 HR"/>
      <sheetName val="65 FINANCE"/>
      <sheetName val="กระแส"/>
      <sheetName val="ADJ - RAT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  <sheetName val="ADJ - RATE"/>
      <sheetName val="SEA"/>
      <sheetName val="part-import"/>
      <sheetName val="part-local"/>
      <sheetName val="SAME"/>
      <sheetName val="AF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details"/>
    </sheetNames>
    <sheetDataSet>
      <sheetData sheetId="0" refreshError="1"/>
      <sheetData sheetId="1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เงินกู้ธนชาติ"/>
      <sheetName val="เงินกู้ MGC"/>
      <sheetName val="CA Sheet"/>
      <sheetName val="Newspaper"/>
      <sheetName val="IFS"/>
      <sheetName val="UF"/>
      <sheetName val="Adj&amp;Rje(Z820) "/>
      <sheetName val="Energy(update)"/>
      <sheetName val="#Lookup"/>
      <sheetName val="F L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TB Q1 2015"/>
      <sheetName val="U-3"/>
      <sheetName val="M_Maincomp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  <sheetName val="094W原紙 "/>
      <sheetName val="วงเครดิต 3"/>
      <sheetName val="GL CB"/>
      <sheetName val="GL M"/>
      <sheetName val="HH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BGT97STAFF"/>
      <sheetName val="FORMC94"/>
      <sheetName val="Val_Ind"/>
      <sheetName val="FF_4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addl cost"/>
      <sheetName val="accumdeprn"/>
      <sheetName val="Sale0311"/>
      <sheetName val="group"/>
      <sheetName val="61 HR"/>
      <sheetName val="65 FINANCE"/>
      <sheetName val="Stock Aging"/>
      <sheetName val="RATE"/>
      <sheetName val="MCMD95"/>
      <sheetName val="M-2"/>
      <sheetName val="tax-ss"/>
      <sheetName val="Customize Your Loan Manager"/>
      <sheetName val="IBA &lt;O3&gt;"/>
      <sheetName val="Loan Amortization Table"/>
      <sheetName val="Gia_GC_Satthep"/>
      <sheetName val="Gain Loss Calculation"/>
      <sheetName val="ERP Item"/>
      <sheetName val="TT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IBA &lt;O3&gt;"/>
      <sheetName val="FF-21(a)"/>
      <sheetName val="3 P_L "/>
      <sheetName val="tax-ss"/>
      <sheetName val="KDSB2000pyb"/>
      <sheetName val="U4-Recruitment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Loose982001"/>
      <sheetName val="CHECKLIST"/>
      <sheetName val="SAME"/>
      <sheetName val="Entity Data"/>
      <sheetName val="CA Sheet"/>
      <sheetName val="FF-2 (1)"/>
      <sheetName val="FSA"/>
      <sheetName val="B"/>
      <sheetName val="FF-21(a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FF_3"/>
      <sheetName val="Defer_ร่วม"/>
      <sheetName val="BS&amp;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B7">
            <v>1011</v>
          </cell>
          <cell r="Q7">
            <v>0</v>
          </cell>
          <cell r="R7">
            <v>0</v>
          </cell>
          <cell r="T7">
            <v>0</v>
          </cell>
          <cell r="U7">
            <v>0</v>
          </cell>
        </row>
        <row r="8">
          <cell r="Q8">
            <v>0</v>
          </cell>
          <cell r="R8">
            <v>0</v>
          </cell>
          <cell r="T8">
            <v>0</v>
          </cell>
          <cell r="U8">
            <v>0</v>
          </cell>
        </row>
        <row r="9">
          <cell r="Q9">
            <v>0</v>
          </cell>
          <cell r="R9">
            <v>0</v>
          </cell>
          <cell r="T9">
            <v>0</v>
          </cell>
          <cell r="U9">
            <v>0</v>
          </cell>
        </row>
        <row r="10">
          <cell r="Q10">
            <v>0</v>
          </cell>
          <cell r="R10">
            <v>0</v>
          </cell>
          <cell r="T10">
            <v>0</v>
          </cell>
          <cell r="U10">
            <v>0</v>
          </cell>
        </row>
        <row r="11">
          <cell r="Q11">
            <v>0</v>
          </cell>
          <cell r="R11">
            <v>0</v>
          </cell>
          <cell r="T11">
            <v>0</v>
          </cell>
          <cell r="U11">
            <v>0</v>
          </cell>
        </row>
        <row r="12">
          <cell r="Q12">
            <v>0</v>
          </cell>
          <cell r="R12">
            <v>0</v>
          </cell>
          <cell r="T12">
            <v>0</v>
          </cell>
          <cell r="U12">
            <v>0</v>
          </cell>
        </row>
        <row r="13">
          <cell r="Q13">
            <v>0</v>
          </cell>
          <cell r="R13">
            <v>0</v>
          </cell>
          <cell r="T13">
            <v>0</v>
          </cell>
          <cell r="U13">
            <v>0</v>
          </cell>
        </row>
        <row r="14">
          <cell r="Q14">
            <v>0</v>
          </cell>
          <cell r="R14">
            <v>0</v>
          </cell>
          <cell r="T14">
            <v>0</v>
          </cell>
          <cell r="U14">
            <v>0</v>
          </cell>
        </row>
        <row r="15">
          <cell r="Q15">
            <v>0</v>
          </cell>
          <cell r="R15">
            <v>0</v>
          </cell>
          <cell r="T15">
            <v>0</v>
          </cell>
          <cell r="U15">
            <v>0</v>
          </cell>
        </row>
        <row r="16">
          <cell r="Q16">
            <v>0</v>
          </cell>
          <cell r="R16">
            <v>0</v>
          </cell>
          <cell r="T16">
            <v>0</v>
          </cell>
          <cell r="U16">
            <v>0</v>
          </cell>
        </row>
        <row r="17">
          <cell r="Q17">
            <v>0</v>
          </cell>
          <cell r="R17">
            <v>0</v>
          </cell>
          <cell r="T17">
            <v>0</v>
          </cell>
          <cell r="U17">
            <v>0</v>
          </cell>
        </row>
        <row r="18">
          <cell r="Q18">
            <v>0</v>
          </cell>
          <cell r="R18">
            <v>0</v>
          </cell>
          <cell r="T18">
            <v>0</v>
          </cell>
          <cell r="U18">
            <v>0</v>
          </cell>
        </row>
        <row r="19">
          <cell r="Q19">
            <v>0</v>
          </cell>
          <cell r="R19">
            <v>0</v>
          </cell>
          <cell r="T19">
            <v>0</v>
          </cell>
          <cell r="U19">
            <v>0</v>
          </cell>
        </row>
        <row r="20">
          <cell r="Q20">
            <v>0</v>
          </cell>
          <cell r="R20">
            <v>0</v>
          </cell>
          <cell r="T20">
            <v>0</v>
          </cell>
          <cell r="U20">
            <v>0</v>
          </cell>
        </row>
        <row r="21">
          <cell r="Q21">
            <v>0</v>
          </cell>
          <cell r="R21">
            <v>0</v>
          </cell>
          <cell r="T21">
            <v>0</v>
          </cell>
          <cell r="U21">
            <v>0</v>
          </cell>
        </row>
        <row r="22">
          <cell r="Q22">
            <v>0</v>
          </cell>
          <cell r="R22">
            <v>0</v>
          </cell>
          <cell r="T22">
            <v>0</v>
          </cell>
          <cell r="U22">
            <v>0</v>
          </cell>
        </row>
        <row r="23">
          <cell r="Q23">
            <v>0</v>
          </cell>
          <cell r="R23">
            <v>0</v>
          </cell>
          <cell r="T23">
            <v>0</v>
          </cell>
          <cell r="U23">
            <v>0</v>
          </cell>
        </row>
        <row r="24">
          <cell r="Q24">
            <v>0</v>
          </cell>
          <cell r="R24">
            <v>0</v>
          </cell>
          <cell r="T24">
            <v>0</v>
          </cell>
          <cell r="U24">
            <v>0</v>
          </cell>
        </row>
        <row r="25">
          <cell r="Q25">
            <v>0</v>
          </cell>
          <cell r="R25">
            <v>0</v>
          </cell>
          <cell r="T25">
            <v>0</v>
          </cell>
          <cell r="U25">
            <v>0</v>
          </cell>
        </row>
        <row r="26">
          <cell r="Q26">
            <v>0</v>
          </cell>
          <cell r="R26">
            <v>0</v>
          </cell>
          <cell r="T26">
            <v>0</v>
          </cell>
          <cell r="U26">
            <v>0</v>
          </cell>
        </row>
        <row r="27">
          <cell r="Q27">
            <v>0</v>
          </cell>
          <cell r="R27">
            <v>0</v>
          </cell>
          <cell r="T27">
            <v>0</v>
          </cell>
          <cell r="U27">
            <v>0</v>
          </cell>
        </row>
        <row r="28">
          <cell r="Q28">
            <v>0</v>
          </cell>
          <cell r="R28">
            <v>0</v>
          </cell>
          <cell r="T28">
            <v>0</v>
          </cell>
          <cell r="U28">
            <v>0</v>
          </cell>
        </row>
        <row r="29">
          <cell r="Q29">
            <v>0</v>
          </cell>
          <cell r="R29">
            <v>0</v>
          </cell>
          <cell r="T29">
            <v>0</v>
          </cell>
          <cell r="U29">
            <v>0</v>
          </cell>
        </row>
        <row r="30">
          <cell r="Q30">
            <v>0</v>
          </cell>
          <cell r="R30">
            <v>0</v>
          </cell>
          <cell r="T30">
            <v>0</v>
          </cell>
          <cell r="U30">
            <v>0</v>
          </cell>
        </row>
        <row r="31">
          <cell r="Q31">
            <v>0</v>
          </cell>
          <cell r="R31">
            <v>0</v>
          </cell>
          <cell r="T31">
            <v>0</v>
          </cell>
          <cell r="U31">
            <v>0</v>
          </cell>
        </row>
        <row r="32">
          <cell r="Q32">
            <v>0</v>
          </cell>
          <cell r="R32">
            <v>0</v>
          </cell>
          <cell r="T32">
            <v>0</v>
          </cell>
          <cell r="U32">
            <v>0</v>
          </cell>
        </row>
        <row r="33">
          <cell r="Q33">
            <v>0</v>
          </cell>
          <cell r="R33">
            <v>0</v>
          </cell>
          <cell r="T33">
            <v>0</v>
          </cell>
          <cell r="U33">
            <v>0</v>
          </cell>
        </row>
        <row r="34">
          <cell r="Q34">
            <v>0</v>
          </cell>
          <cell r="R34">
            <v>0</v>
          </cell>
          <cell r="T34">
            <v>0</v>
          </cell>
          <cell r="U34">
            <v>0</v>
          </cell>
        </row>
        <row r="35">
          <cell r="Q35">
            <v>0</v>
          </cell>
          <cell r="R35">
            <v>0</v>
          </cell>
          <cell r="T35">
            <v>0</v>
          </cell>
          <cell r="U35">
            <v>0</v>
          </cell>
        </row>
        <row r="36">
          <cell r="Q36">
            <v>0</v>
          </cell>
          <cell r="R36">
            <v>0</v>
          </cell>
          <cell r="T36">
            <v>0</v>
          </cell>
          <cell r="U36">
            <v>0</v>
          </cell>
        </row>
        <row r="37">
          <cell r="Q37">
            <v>0</v>
          </cell>
          <cell r="R37">
            <v>0</v>
          </cell>
          <cell r="T37">
            <v>0</v>
          </cell>
          <cell r="U37">
            <v>0</v>
          </cell>
        </row>
        <row r="38">
          <cell r="Q38">
            <v>0</v>
          </cell>
          <cell r="R38">
            <v>0</v>
          </cell>
          <cell r="T38">
            <v>0</v>
          </cell>
          <cell r="U38">
            <v>0</v>
          </cell>
        </row>
        <row r="39">
          <cell r="Q39">
            <v>0</v>
          </cell>
          <cell r="R39">
            <v>0</v>
          </cell>
          <cell r="T39">
            <v>0</v>
          </cell>
          <cell r="U39">
            <v>0</v>
          </cell>
        </row>
        <row r="40">
          <cell r="Q40">
            <v>0</v>
          </cell>
          <cell r="R40">
            <v>0</v>
          </cell>
          <cell r="T40">
            <v>0</v>
          </cell>
          <cell r="U40">
            <v>0</v>
          </cell>
        </row>
        <row r="41">
          <cell r="Q41">
            <v>0</v>
          </cell>
          <cell r="R41">
            <v>0</v>
          </cell>
          <cell r="T41">
            <v>0</v>
          </cell>
          <cell r="U41">
            <v>0</v>
          </cell>
        </row>
        <row r="42">
          <cell r="Q42">
            <v>0</v>
          </cell>
          <cell r="R42">
            <v>0</v>
          </cell>
          <cell r="T42">
            <v>0</v>
          </cell>
          <cell r="U42">
            <v>0</v>
          </cell>
        </row>
        <row r="43">
          <cell r="Q43">
            <v>0</v>
          </cell>
          <cell r="R43">
            <v>0</v>
          </cell>
          <cell r="T43">
            <v>0</v>
          </cell>
          <cell r="U43">
            <v>0</v>
          </cell>
        </row>
        <row r="44">
          <cell r="Q44">
            <v>0</v>
          </cell>
          <cell r="R44">
            <v>0</v>
          </cell>
          <cell r="T44">
            <v>0</v>
          </cell>
          <cell r="U44">
            <v>0</v>
          </cell>
        </row>
        <row r="45">
          <cell r="Q45">
            <v>0</v>
          </cell>
          <cell r="R45">
            <v>0</v>
          </cell>
          <cell r="T45">
            <v>0</v>
          </cell>
          <cell r="U45">
            <v>0</v>
          </cell>
        </row>
        <row r="46">
          <cell r="Q46">
            <v>0</v>
          </cell>
          <cell r="R46">
            <v>0</v>
          </cell>
          <cell r="T46">
            <v>0</v>
          </cell>
          <cell r="U46">
            <v>0</v>
          </cell>
        </row>
        <row r="47">
          <cell r="Q47">
            <v>0</v>
          </cell>
          <cell r="R47">
            <v>0</v>
          </cell>
          <cell r="T47">
            <v>0</v>
          </cell>
          <cell r="U47">
            <v>0</v>
          </cell>
        </row>
        <row r="48">
          <cell r="Q48">
            <v>0</v>
          </cell>
          <cell r="R48">
            <v>0</v>
          </cell>
          <cell r="T48">
            <v>0</v>
          </cell>
          <cell r="U48">
            <v>0</v>
          </cell>
        </row>
        <row r="49">
          <cell r="Q49">
            <v>0</v>
          </cell>
          <cell r="R49">
            <v>0</v>
          </cell>
          <cell r="T49">
            <v>0</v>
          </cell>
          <cell r="U49">
            <v>0</v>
          </cell>
        </row>
        <row r="50">
          <cell r="Q50">
            <v>0</v>
          </cell>
          <cell r="R50">
            <v>0</v>
          </cell>
          <cell r="T50">
            <v>0</v>
          </cell>
          <cell r="U50">
            <v>0</v>
          </cell>
        </row>
        <row r="51">
          <cell r="Q51">
            <v>0</v>
          </cell>
          <cell r="R51">
            <v>0</v>
          </cell>
          <cell r="T51">
            <v>0</v>
          </cell>
          <cell r="U51">
            <v>0</v>
          </cell>
        </row>
        <row r="52">
          <cell r="Q52">
            <v>0</v>
          </cell>
          <cell r="R52">
            <v>0</v>
          </cell>
          <cell r="T52">
            <v>0</v>
          </cell>
          <cell r="U52">
            <v>0</v>
          </cell>
        </row>
        <row r="53">
          <cell r="Q53">
            <v>0</v>
          </cell>
          <cell r="R53">
            <v>0</v>
          </cell>
          <cell r="T53">
            <v>0</v>
          </cell>
          <cell r="U53">
            <v>0</v>
          </cell>
        </row>
        <row r="54">
          <cell r="Q54">
            <v>0</v>
          </cell>
          <cell r="R54">
            <v>0</v>
          </cell>
          <cell r="T54">
            <v>0</v>
          </cell>
          <cell r="U54">
            <v>0</v>
          </cell>
        </row>
        <row r="55">
          <cell r="Q55">
            <v>0</v>
          </cell>
          <cell r="R55">
            <v>0</v>
          </cell>
          <cell r="T55">
            <v>0</v>
          </cell>
          <cell r="U55">
            <v>0</v>
          </cell>
        </row>
        <row r="56">
          <cell r="Q56">
            <v>0</v>
          </cell>
          <cell r="R56">
            <v>0</v>
          </cell>
          <cell r="T56">
            <v>0</v>
          </cell>
          <cell r="U56">
            <v>0</v>
          </cell>
        </row>
        <row r="57">
          <cell r="Q57">
            <v>0</v>
          </cell>
          <cell r="R57">
            <v>0</v>
          </cell>
          <cell r="T57">
            <v>0</v>
          </cell>
          <cell r="U57">
            <v>0</v>
          </cell>
        </row>
        <row r="58">
          <cell r="Q58">
            <v>0</v>
          </cell>
          <cell r="R58">
            <v>0</v>
          </cell>
          <cell r="T58">
            <v>0</v>
          </cell>
          <cell r="U58">
            <v>0</v>
          </cell>
        </row>
        <row r="59">
          <cell r="Q59">
            <v>0</v>
          </cell>
          <cell r="R59">
            <v>0</v>
          </cell>
          <cell r="T59">
            <v>0</v>
          </cell>
          <cell r="U59">
            <v>0</v>
          </cell>
        </row>
        <row r="60">
          <cell r="Q60">
            <v>0</v>
          </cell>
          <cell r="R60">
            <v>0</v>
          </cell>
          <cell r="T60">
            <v>0</v>
          </cell>
          <cell r="U60">
            <v>0</v>
          </cell>
        </row>
        <row r="61">
          <cell r="Q61">
            <v>0</v>
          </cell>
          <cell r="R61">
            <v>0</v>
          </cell>
          <cell r="T61">
            <v>0</v>
          </cell>
          <cell r="U61">
            <v>0</v>
          </cell>
        </row>
        <row r="62">
          <cell r="Q62">
            <v>0</v>
          </cell>
          <cell r="R62">
            <v>0</v>
          </cell>
          <cell r="T62">
            <v>0</v>
          </cell>
          <cell r="U62">
            <v>0</v>
          </cell>
        </row>
        <row r="63">
          <cell r="Q63">
            <v>0</v>
          </cell>
          <cell r="R63">
            <v>0</v>
          </cell>
          <cell r="T63">
            <v>0</v>
          </cell>
          <cell r="U63">
            <v>0</v>
          </cell>
        </row>
        <row r="64">
          <cell r="Q64">
            <v>0</v>
          </cell>
          <cell r="R64">
            <v>0</v>
          </cell>
          <cell r="T64">
            <v>0</v>
          </cell>
          <cell r="U64">
            <v>0</v>
          </cell>
        </row>
        <row r="65">
          <cell r="Q65">
            <v>0</v>
          </cell>
          <cell r="R65">
            <v>0</v>
          </cell>
          <cell r="T65">
            <v>0</v>
          </cell>
          <cell r="U65">
            <v>0</v>
          </cell>
        </row>
        <row r="66">
          <cell r="Q66">
            <v>0</v>
          </cell>
          <cell r="R66">
            <v>0</v>
          </cell>
          <cell r="T66">
            <v>0</v>
          </cell>
          <cell r="U66">
            <v>0</v>
          </cell>
        </row>
        <row r="67">
          <cell r="Q67">
            <v>0</v>
          </cell>
          <cell r="R67">
            <v>0</v>
          </cell>
          <cell r="T67">
            <v>0</v>
          </cell>
          <cell r="U67">
            <v>0</v>
          </cell>
        </row>
        <row r="68">
          <cell r="Q68">
            <v>0</v>
          </cell>
          <cell r="R68">
            <v>0</v>
          </cell>
          <cell r="T68">
            <v>0</v>
          </cell>
          <cell r="U68">
            <v>0</v>
          </cell>
        </row>
        <row r="69">
          <cell r="Q69">
            <v>0</v>
          </cell>
          <cell r="R69">
            <v>0</v>
          </cell>
          <cell r="T69">
            <v>0</v>
          </cell>
          <cell r="U69">
            <v>0</v>
          </cell>
        </row>
        <row r="70">
          <cell r="Q70">
            <v>0</v>
          </cell>
          <cell r="R70">
            <v>0</v>
          </cell>
          <cell r="T70">
            <v>0</v>
          </cell>
          <cell r="U70">
            <v>0</v>
          </cell>
        </row>
        <row r="71">
          <cell r="Q71">
            <v>0</v>
          </cell>
          <cell r="R71">
            <v>0</v>
          </cell>
          <cell r="T71">
            <v>0</v>
          </cell>
          <cell r="U71">
            <v>0</v>
          </cell>
        </row>
        <row r="72">
          <cell r="Q72">
            <v>0</v>
          </cell>
          <cell r="R72">
            <v>0</v>
          </cell>
          <cell r="T72">
            <v>0</v>
          </cell>
          <cell r="U72">
            <v>0</v>
          </cell>
        </row>
        <row r="73">
          <cell r="Q73">
            <v>0</v>
          </cell>
          <cell r="R73">
            <v>0</v>
          </cell>
          <cell r="T73">
            <v>0</v>
          </cell>
          <cell r="U73">
            <v>0</v>
          </cell>
        </row>
        <row r="74">
          <cell r="Q74">
            <v>0</v>
          </cell>
          <cell r="R74">
            <v>0</v>
          </cell>
          <cell r="T74">
            <v>0</v>
          </cell>
          <cell r="U74">
            <v>0</v>
          </cell>
        </row>
        <row r="75">
          <cell r="Q75">
            <v>0</v>
          </cell>
          <cell r="R75">
            <v>0</v>
          </cell>
          <cell r="T75">
            <v>0</v>
          </cell>
          <cell r="U75">
            <v>0</v>
          </cell>
        </row>
        <row r="76">
          <cell r="Q76">
            <v>0</v>
          </cell>
          <cell r="R76">
            <v>0</v>
          </cell>
          <cell r="T76">
            <v>0</v>
          </cell>
          <cell r="U76">
            <v>0</v>
          </cell>
        </row>
        <row r="77">
          <cell r="Q77">
            <v>0</v>
          </cell>
          <cell r="R77">
            <v>0</v>
          </cell>
          <cell r="T77">
            <v>0</v>
          </cell>
          <cell r="U77">
            <v>0</v>
          </cell>
        </row>
        <row r="78">
          <cell r="Q78">
            <v>0</v>
          </cell>
          <cell r="R78">
            <v>0</v>
          </cell>
          <cell r="T78">
            <v>0</v>
          </cell>
          <cell r="U78">
            <v>0</v>
          </cell>
        </row>
        <row r="79">
          <cell r="Q79">
            <v>0</v>
          </cell>
          <cell r="R79">
            <v>0</v>
          </cell>
          <cell r="T79">
            <v>0</v>
          </cell>
          <cell r="U79">
            <v>0</v>
          </cell>
        </row>
        <row r="80">
          <cell r="Q80">
            <v>0</v>
          </cell>
          <cell r="R80">
            <v>0</v>
          </cell>
          <cell r="T80">
            <v>0</v>
          </cell>
          <cell r="U80">
            <v>0</v>
          </cell>
        </row>
        <row r="81">
          <cell r="Q81">
            <v>0</v>
          </cell>
          <cell r="R81">
            <v>0</v>
          </cell>
          <cell r="T81">
            <v>0</v>
          </cell>
          <cell r="U81">
            <v>0</v>
          </cell>
        </row>
        <row r="82">
          <cell r="Q82">
            <v>0</v>
          </cell>
          <cell r="R82">
            <v>0</v>
          </cell>
          <cell r="T82">
            <v>0</v>
          </cell>
          <cell r="U82">
            <v>0</v>
          </cell>
        </row>
        <row r="83">
          <cell r="Q83">
            <v>0</v>
          </cell>
          <cell r="R83">
            <v>0</v>
          </cell>
          <cell r="T83">
            <v>0</v>
          </cell>
          <cell r="U83">
            <v>0</v>
          </cell>
        </row>
        <row r="84">
          <cell r="Q84">
            <v>0</v>
          </cell>
          <cell r="R84">
            <v>0</v>
          </cell>
          <cell r="T84">
            <v>0</v>
          </cell>
          <cell r="U84">
            <v>0</v>
          </cell>
        </row>
        <row r="85">
          <cell r="Q85">
            <v>0</v>
          </cell>
          <cell r="R85">
            <v>0</v>
          </cell>
          <cell r="T85">
            <v>0</v>
          </cell>
          <cell r="U85">
            <v>0</v>
          </cell>
        </row>
        <row r="86">
          <cell r="Q86">
            <v>0</v>
          </cell>
          <cell r="R86">
            <v>0</v>
          </cell>
          <cell r="T86">
            <v>0</v>
          </cell>
          <cell r="U86">
            <v>0</v>
          </cell>
        </row>
        <row r="87">
          <cell r="Q87">
            <v>0</v>
          </cell>
          <cell r="R87">
            <v>0</v>
          </cell>
          <cell r="T87">
            <v>0</v>
          </cell>
          <cell r="U87">
            <v>0</v>
          </cell>
        </row>
        <row r="88">
          <cell r="Q88">
            <v>0</v>
          </cell>
          <cell r="R88">
            <v>0</v>
          </cell>
          <cell r="T88">
            <v>0</v>
          </cell>
          <cell r="U88">
            <v>0</v>
          </cell>
        </row>
        <row r="89">
          <cell r="Q89">
            <v>0</v>
          </cell>
          <cell r="R89">
            <v>0</v>
          </cell>
          <cell r="T89">
            <v>0</v>
          </cell>
          <cell r="U89">
            <v>0</v>
          </cell>
        </row>
        <row r="90">
          <cell r="Q90">
            <v>0</v>
          </cell>
          <cell r="R90">
            <v>0</v>
          </cell>
          <cell r="T90">
            <v>0</v>
          </cell>
          <cell r="U90">
            <v>0</v>
          </cell>
        </row>
        <row r="91">
          <cell r="Q91">
            <v>0</v>
          </cell>
          <cell r="R91">
            <v>0</v>
          </cell>
          <cell r="T91">
            <v>0</v>
          </cell>
          <cell r="U91">
            <v>0</v>
          </cell>
        </row>
        <row r="92">
          <cell r="Q92">
            <v>0</v>
          </cell>
          <cell r="R92">
            <v>0</v>
          </cell>
          <cell r="T92">
            <v>0</v>
          </cell>
          <cell r="U92">
            <v>0</v>
          </cell>
        </row>
        <row r="93">
          <cell r="Q93">
            <v>0</v>
          </cell>
          <cell r="R93">
            <v>0</v>
          </cell>
          <cell r="T93">
            <v>0</v>
          </cell>
          <cell r="U93">
            <v>0</v>
          </cell>
        </row>
        <row r="94">
          <cell r="Q94">
            <v>0</v>
          </cell>
          <cell r="R94">
            <v>0</v>
          </cell>
          <cell r="T94">
            <v>0</v>
          </cell>
          <cell r="U94">
            <v>0</v>
          </cell>
        </row>
        <row r="95">
          <cell r="Q95">
            <v>0</v>
          </cell>
          <cell r="R95">
            <v>0</v>
          </cell>
          <cell r="T95">
            <v>0</v>
          </cell>
          <cell r="U95">
            <v>0</v>
          </cell>
        </row>
        <row r="96">
          <cell r="Q96">
            <v>0</v>
          </cell>
          <cell r="R96">
            <v>0</v>
          </cell>
          <cell r="T96">
            <v>0</v>
          </cell>
          <cell r="U96">
            <v>0</v>
          </cell>
        </row>
        <row r="97">
          <cell r="Q97">
            <v>0</v>
          </cell>
          <cell r="R97">
            <v>0</v>
          </cell>
          <cell r="T97">
            <v>0</v>
          </cell>
          <cell r="U97">
            <v>0</v>
          </cell>
        </row>
        <row r="98">
          <cell r="Q98">
            <v>0</v>
          </cell>
          <cell r="R98">
            <v>0</v>
          </cell>
          <cell r="T98">
            <v>0</v>
          </cell>
          <cell r="U98">
            <v>0</v>
          </cell>
        </row>
        <row r="99">
          <cell r="Q99">
            <v>0</v>
          </cell>
          <cell r="R99">
            <v>0</v>
          </cell>
          <cell r="T99">
            <v>0</v>
          </cell>
          <cell r="U99">
            <v>0</v>
          </cell>
        </row>
        <row r="100">
          <cell r="Q100">
            <v>0</v>
          </cell>
          <cell r="R100">
            <v>0</v>
          </cell>
          <cell r="T100">
            <v>0</v>
          </cell>
          <cell r="U100">
            <v>0</v>
          </cell>
        </row>
        <row r="101">
          <cell r="Q101">
            <v>0</v>
          </cell>
          <cell r="R101">
            <v>0</v>
          </cell>
          <cell r="T101">
            <v>0</v>
          </cell>
          <cell r="U101">
            <v>0</v>
          </cell>
        </row>
        <row r="102">
          <cell r="Q102">
            <v>0</v>
          </cell>
          <cell r="R102">
            <v>0</v>
          </cell>
          <cell r="T102">
            <v>0</v>
          </cell>
          <cell r="U102">
            <v>0</v>
          </cell>
        </row>
        <row r="103">
          <cell r="Q103">
            <v>0</v>
          </cell>
          <cell r="R103">
            <v>0</v>
          </cell>
          <cell r="T103">
            <v>0</v>
          </cell>
          <cell r="U103">
            <v>0</v>
          </cell>
        </row>
        <row r="104">
          <cell r="Q104">
            <v>0</v>
          </cell>
          <cell r="R104">
            <v>0</v>
          </cell>
          <cell r="T104">
            <v>0</v>
          </cell>
          <cell r="U104">
            <v>0</v>
          </cell>
        </row>
        <row r="105">
          <cell r="Q105">
            <v>0</v>
          </cell>
          <cell r="R105">
            <v>0</v>
          </cell>
          <cell r="T105">
            <v>0</v>
          </cell>
          <cell r="U105">
            <v>0</v>
          </cell>
        </row>
        <row r="106">
          <cell r="Q106">
            <v>0</v>
          </cell>
          <cell r="R106">
            <v>0</v>
          </cell>
          <cell r="T106">
            <v>0</v>
          </cell>
          <cell r="U106">
            <v>0</v>
          </cell>
        </row>
        <row r="107">
          <cell r="Q107">
            <v>0</v>
          </cell>
          <cell r="R107">
            <v>0</v>
          </cell>
          <cell r="T107">
            <v>0</v>
          </cell>
          <cell r="U107">
            <v>0</v>
          </cell>
        </row>
        <row r="108">
          <cell r="Q108">
            <v>0</v>
          </cell>
          <cell r="R108">
            <v>0</v>
          </cell>
          <cell r="T108">
            <v>0</v>
          </cell>
          <cell r="U108">
            <v>0</v>
          </cell>
        </row>
        <row r="109">
          <cell r="Q109">
            <v>0</v>
          </cell>
          <cell r="R109">
            <v>0</v>
          </cell>
          <cell r="T109">
            <v>0</v>
          </cell>
          <cell r="U109">
            <v>0</v>
          </cell>
        </row>
        <row r="110">
          <cell r="Q110">
            <v>0</v>
          </cell>
          <cell r="R110">
            <v>0</v>
          </cell>
          <cell r="T110">
            <v>0</v>
          </cell>
          <cell r="U110">
            <v>0</v>
          </cell>
        </row>
        <row r="111">
          <cell r="Q111">
            <v>0</v>
          </cell>
          <cell r="R111">
            <v>0</v>
          </cell>
          <cell r="T111">
            <v>0</v>
          </cell>
          <cell r="U111">
            <v>0</v>
          </cell>
        </row>
        <row r="112">
          <cell r="Q112">
            <v>0</v>
          </cell>
          <cell r="R112">
            <v>0</v>
          </cell>
          <cell r="T112">
            <v>0</v>
          </cell>
          <cell r="U112">
            <v>0</v>
          </cell>
        </row>
        <row r="113">
          <cell r="Q113">
            <v>0</v>
          </cell>
          <cell r="R113">
            <v>0</v>
          </cell>
          <cell r="T113">
            <v>0</v>
          </cell>
          <cell r="U113">
            <v>0</v>
          </cell>
        </row>
        <row r="114">
          <cell r="Q114">
            <v>0</v>
          </cell>
          <cell r="R114">
            <v>0</v>
          </cell>
          <cell r="T114">
            <v>0</v>
          </cell>
          <cell r="U114">
            <v>0</v>
          </cell>
        </row>
        <row r="115">
          <cell r="Q115">
            <v>0</v>
          </cell>
          <cell r="R115">
            <v>0</v>
          </cell>
          <cell r="T115">
            <v>0</v>
          </cell>
          <cell r="U115">
            <v>0</v>
          </cell>
        </row>
        <row r="116">
          <cell r="Q116">
            <v>0</v>
          </cell>
          <cell r="R116">
            <v>0</v>
          </cell>
          <cell r="T116">
            <v>0</v>
          </cell>
          <cell r="U116">
            <v>0</v>
          </cell>
        </row>
        <row r="117">
          <cell r="Q117">
            <v>0</v>
          </cell>
          <cell r="R117">
            <v>0</v>
          </cell>
          <cell r="T117">
            <v>0</v>
          </cell>
          <cell r="U117">
            <v>0</v>
          </cell>
        </row>
        <row r="118">
          <cell r="Q118">
            <v>0</v>
          </cell>
          <cell r="R118">
            <v>0</v>
          </cell>
          <cell r="T118">
            <v>0</v>
          </cell>
          <cell r="U118">
            <v>0</v>
          </cell>
        </row>
        <row r="119">
          <cell r="Q119">
            <v>0</v>
          </cell>
          <cell r="R119">
            <v>0</v>
          </cell>
          <cell r="T119">
            <v>0</v>
          </cell>
          <cell r="U119">
            <v>0</v>
          </cell>
        </row>
        <row r="120">
          <cell r="Q120">
            <v>0</v>
          </cell>
          <cell r="R120">
            <v>0</v>
          </cell>
          <cell r="T120">
            <v>0</v>
          </cell>
          <cell r="U120">
            <v>0</v>
          </cell>
        </row>
        <row r="121">
          <cell r="Q121">
            <v>0</v>
          </cell>
          <cell r="R121">
            <v>0</v>
          </cell>
          <cell r="T121">
            <v>0</v>
          </cell>
          <cell r="U121">
            <v>0</v>
          </cell>
        </row>
        <row r="122">
          <cell r="Q122">
            <v>0</v>
          </cell>
          <cell r="R122">
            <v>0</v>
          </cell>
          <cell r="T122">
            <v>0</v>
          </cell>
          <cell r="U122">
            <v>0</v>
          </cell>
        </row>
        <row r="123">
          <cell r="Q123">
            <v>0</v>
          </cell>
          <cell r="R123">
            <v>0</v>
          </cell>
          <cell r="T123">
            <v>0</v>
          </cell>
          <cell r="U123">
            <v>0</v>
          </cell>
        </row>
        <row r="124">
          <cell r="Q124">
            <v>0</v>
          </cell>
          <cell r="R124">
            <v>0</v>
          </cell>
          <cell r="T124">
            <v>0</v>
          </cell>
          <cell r="U124">
            <v>0</v>
          </cell>
        </row>
        <row r="125">
          <cell r="Q125">
            <v>0</v>
          </cell>
          <cell r="R125">
            <v>0</v>
          </cell>
          <cell r="T125">
            <v>0</v>
          </cell>
          <cell r="U125">
            <v>0</v>
          </cell>
        </row>
        <row r="126">
          <cell r="Q126">
            <v>0</v>
          </cell>
          <cell r="R126">
            <v>0</v>
          </cell>
          <cell r="T126">
            <v>0</v>
          </cell>
          <cell r="U126">
            <v>0</v>
          </cell>
        </row>
        <row r="127">
          <cell r="Q127">
            <v>0</v>
          </cell>
          <cell r="R127">
            <v>0</v>
          </cell>
          <cell r="T127">
            <v>0</v>
          </cell>
          <cell r="U127">
            <v>0</v>
          </cell>
        </row>
        <row r="128">
          <cell r="Q128">
            <v>0</v>
          </cell>
          <cell r="R128">
            <v>0</v>
          </cell>
          <cell r="T128">
            <v>0</v>
          </cell>
          <cell r="U128">
            <v>0</v>
          </cell>
        </row>
        <row r="129">
          <cell r="Q129">
            <v>0</v>
          </cell>
          <cell r="R129">
            <v>0</v>
          </cell>
          <cell r="T129">
            <v>0</v>
          </cell>
          <cell r="U129">
            <v>0</v>
          </cell>
        </row>
        <row r="130">
          <cell r="Q130">
            <v>0</v>
          </cell>
          <cell r="R130">
            <v>0</v>
          </cell>
          <cell r="T130">
            <v>0</v>
          </cell>
          <cell r="U130">
            <v>0</v>
          </cell>
        </row>
        <row r="131">
          <cell r="Q131">
            <v>0</v>
          </cell>
          <cell r="R131">
            <v>0</v>
          </cell>
          <cell r="T131">
            <v>0</v>
          </cell>
          <cell r="U131">
            <v>0</v>
          </cell>
        </row>
        <row r="132">
          <cell r="Q132">
            <v>0</v>
          </cell>
          <cell r="R132">
            <v>0</v>
          </cell>
          <cell r="T132">
            <v>0</v>
          </cell>
          <cell r="U132">
            <v>0</v>
          </cell>
        </row>
        <row r="133">
          <cell r="Q133">
            <v>0</v>
          </cell>
          <cell r="R133">
            <v>0</v>
          </cell>
          <cell r="T133">
            <v>0</v>
          </cell>
          <cell r="U133">
            <v>0</v>
          </cell>
        </row>
        <row r="134">
          <cell r="Q134">
            <v>0</v>
          </cell>
          <cell r="R134">
            <v>0</v>
          </cell>
          <cell r="T134">
            <v>0</v>
          </cell>
          <cell r="U134">
            <v>0</v>
          </cell>
        </row>
        <row r="135">
          <cell r="Q135">
            <v>0</v>
          </cell>
          <cell r="R135">
            <v>0</v>
          </cell>
          <cell r="T135">
            <v>0</v>
          </cell>
          <cell r="U135">
            <v>0</v>
          </cell>
        </row>
        <row r="136">
          <cell r="Q136">
            <v>0</v>
          </cell>
          <cell r="R136">
            <v>0</v>
          </cell>
          <cell r="T136">
            <v>0</v>
          </cell>
          <cell r="U136">
            <v>0</v>
          </cell>
        </row>
        <row r="137">
          <cell r="Q137">
            <v>0</v>
          </cell>
          <cell r="R137">
            <v>0</v>
          </cell>
          <cell r="T137">
            <v>0</v>
          </cell>
          <cell r="U137">
            <v>0</v>
          </cell>
        </row>
        <row r="138">
          <cell r="Q138">
            <v>0</v>
          </cell>
          <cell r="R138">
            <v>0</v>
          </cell>
          <cell r="T138">
            <v>0</v>
          </cell>
          <cell r="U138">
            <v>0</v>
          </cell>
        </row>
        <row r="139">
          <cell r="Q139">
            <v>0</v>
          </cell>
          <cell r="R139">
            <v>0</v>
          </cell>
          <cell r="T139">
            <v>0</v>
          </cell>
          <cell r="U139">
            <v>0</v>
          </cell>
        </row>
        <row r="140">
          <cell r="Q140">
            <v>0</v>
          </cell>
          <cell r="R140">
            <v>0</v>
          </cell>
          <cell r="T140">
            <v>0</v>
          </cell>
          <cell r="U140">
            <v>0</v>
          </cell>
        </row>
        <row r="141">
          <cell r="Q141">
            <v>0</v>
          </cell>
          <cell r="R141">
            <v>0</v>
          </cell>
          <cell r="T141">
            <v>0</v>
          </cell>
          <cell r="U141">
            <v>0</v>
          </cell>
        </row>
        <row r="142">
          <cell r="Q142">
            <v>0</v>
          </cell>
          <cell r="R142">
            <v>0</v>
          </cell>
          <cell r="T142">
            <v>0</v>
          </cell>
          <cell r="U142">
            <v>0</v>
          </cell>
        </row>
        <row r="143">
          <cell r="Q143">
            <v>0</v>
          </cell>
          <cell r="R143">
            <v>0</v>
          </cell>
          <cell r="T143">
            <v>0</v>
          </cell>
          <cell r="U143">
            <v>0</v>
          </cell>
        </row>
        <row r="144">
          <cell r="Q144">
            <v>0</v>
          </cell>
          <cell r="R144">
            <v>0</v>
          </cell>
          <cell r="T144">
            <v>0</v>
          </cell>
          <cell r="U144">
            <v>0</v>
          </cell>
        </row>
        <row r="145">
          <cell r="Q145">
            <v>0</v>
          </cell>
          <cell r="R145">
            <v>0</v>
          </cell>
          <cell r="T145">
            <v>0</v>
          </cell>
          <cell r="U145">
            <v>0</v>
          </cell>
        </row>
        <row r="146">
          <cell r="Q146">
            <v>0</v>
          </cell>
          <cell r="R146">
            <v>0</v>
          </cell>
          <cell r="T146">
            <v>0</v>
          </cell>
          <cell r="U146">
            <v>0</v>
          </cell>
        </row>
        <row r="147">
          <cell r="Q147">
            <v>0</v>
          </cell>
          <cell r="R147">
            <v>0</v>
          </cell>
          <cell r="T147">
            <v>0</v>
          </cell>
          <cell r="U147">
            <v>0</v>
          </cell>
        </row>
        <row r="148">
          <cell r="Q148">
            <v>0</v>
          </cell>
          <cell r="R148">
            <v>0</v>
          </cell>
          <cell r="T148">
            <v>0</v>
          </cell>
          <cell r="U148">
            <v>0</v>
          </cell>
        </row>
        <row r="149">
          <cell r="Q149">
            <v>0</v>
          </cell>
          <cell r="R149">
            <v>0</v>
          </cell>
          <cell r="T149">
            <v>0</v>
          </cell>
          <cell r="U149">
            <v>0</v>
          </cell>
        </row>
        <row r="150">
          <cell r="Q150">
            <v>0</v>
          </cell>
          <cell r="R150">
            <v>0</v>
          </cell>
          <cell r="T150">
            <v>0</v>
          </cell>
          <cell r="U150">
            <v>0</v>
          </cell>
        </row>
        <row r="151">
          <cell r="Q151">
            <v>0</v>
          </cell>
          <cell r="R151">
            <v>0</v>
          </cell>
          <cell r="T151">
            <v>0</v>
          </cell>
          <cell r="U151">
            <v>0</v>
          </cell>
        </row>
        <row r="152">
          <cell r="Q152">
            <v>0</v>
          </cell>
          <cell r="R152">
            <v>0</v>
          </cell>
          <cell r="T152">
            <v>0</v>
          </cell>
          <cell r="U152">
            <v>0</v>
          </cell>
        </row>
        <row r="153">
          <cell r="Q153">
            <v>0</v>
          </cell>
          <cell r="R153">
            <v>0</v>
          </cell>
          <cell r="T153">
            <v>0</v>
          </cell>
          <cell r="U153">
            <v>0</v>
          </cell>
        </row>
        <row r="154">
          <cell r="Q154">
            <v>0</v>
          </cell>
          <cell r="R154">
            <v>0</v>
          </cell>
          <cell r="T154">
            <v>0</v>
          </cell>
          <cell r="U154">
            <v>0</v>
          </cell>
        </row>
        <row r="155">
          <cell r="Q155">
            <v>0</v>
          </cell>
          <cell r="R155">
            <v>0</v>
          </cell>
          <cell r="T155">
            <v>0</v>
          </cell>
          <cell r="U155">
            <v>0</v>
          </cell>
        </row>
        <row r="156">
          <cell r="Q156">
            <v>0</v>
          </cell>
          <cell r="R156">
            <v>0</v>
          </cell>
          <cell r="T156">
            <v>0</v>
          </cell>
          <cell r="U156">
            <v>0</v>
          </cell>
        </row>
        <row r="157">
          <cell r="Q157">
            <v>0</v>
          </cell>
          <cell r="R157">
            <v>0</v>
          </cell>
          <cell r="T157">
            <v>0</v>
          </cell>
          <cell r="U157">
            <v>0</v>
          </cell>
        </row>
        <row r="158">
          <cell r="Q158">
            <v>0</v>
          </cell>
          <cell r="R158">
            <v>0</v>
          </cell>
          <cell r="T158">
            <v>0</v>
          </cell>
          <cell r="U158">
            <v>0</v>
          </cell>
        </row>
        <row r="159">
          <cell r="Q159">
            <v>0</v>
          </cell>
          <cell r="R159">
            <v>0</v>
          </cell>
          <cell r="T159">
            <v>0</v>
          </cell>
          <cell r="U159">
            <v>0</v>
          </cell>
        </row>
        <row r="160">
          <cell r="Q160">
            <v>0</v>
          </cell>
          <cell r="R160">
            <v>0</v>
          </cell>
          <cell r="T160">
            <v>0</v>
          </cell>
          <cell r="U160">
            <v>0</v>
          </cell>
        </row>
        <row r="161">
          <cell r="Q161">
            <v>0</v>
          </cell>
          <cell r="R161">
            <v>0</v>
          </cell>
          <cell r="T161">
            <v>0</v>
          </cell>
          <cell r="U161">
            <v>0</v>
          </cell>
        </row>
        <row r="162">
          <cell r="Q162">
            <v>0</v>
          </cell>
          <cell r="R162">
            <v>0</v>
          </cell>
          <cell r="T162">
            <v>0</v>
          </cell>
          <cell r="U162">
            <v>0</v>
          </cell>
        </row>
        <row r="163">
          <cell r="Q163">
            <v>0</v>
          </cell>
          <cell r="R163">
            <v>0</v>
          </cell>
          <cell r="T163">
            <v>0</v>
          </cell>
          <cell r="U163">
            <v>0</v>
          </cell>
        </row>
        <row r="164">
          <cell r="Q164">
            <v>0</v>
          </cell>
          <cell r="R164">
            <v>0</v>
          </cell>
          <cell r="T164">
            <v>0</v>
          </cell>
          <cell r="U164">
            <v>0</v>
          </cell>
        </row>
        <row r="165">
          <cell r="Q165">
            <v>0</v>
          </cell>
          <cell r="R165">
            <v>0</v>
          </cell>
          <cell r="T165">
            <v>0</v>
          </cell>
          <cell r="U165">
            <v>0</v>
          </cell>
        </row>
        <row r="166">
          <cell r="Q166">
            <v>0</v>
          </cell>
          <cell r="R166">
            <v>0</v>
          </cell>
          <cell r="T166">
            <v>0</v>
          </cell>
          <cell r="U166">
            <v>0</v>
          </cell>
        </row>
        <row r="167">
          <cell r="Q167">
            <v>0</v>
          </cell>
          <cell r="R167">
            <v>0</v>
          </cell>
          <cell r="T167">
            <v>0</v>
          </cell>
          <cell r="U167">
            <v>0</v>
          </cell>
        </row>
        <row r="168">
          <cell r="Q168">
            <v>0</v>
          </cell>
          <cell r="R168">
            <v>0</v>
          </cell>
          <cell r="T168">
            <v>0</v>
          </cell>
          <cell r="U168">
            <v>0</v>
          </cell>
        </row>
        <row r="169">
          <cell r="Q169">
            <v>0</v>
          </cell>
          <cell r="R169">
            <v>0</v>
          </cell>
          <cell r="T169">
            <v>0</v>
          </cell>
          <cell r="U169">
            <v>0</v>
          </cell>
        </row>
        <row r="170">
          <cell r="Q170">
            <v>0</v>
          </cell>
          <cell r="R170">
            <v>0</v>
          </cell>
          <cell r="T170">
            <v>0</v>
          </cell>
          <cell r="U170">
            <v>0</v>
          </cell>
        </row>
        <row r="171">
          <cell r="Q171">
            <v>0</v>
          </cell>
          <cell r="R171">
            <v>0</v>
          </cell>
          <cell r="T171">
            <v>0</v>
          </cell>
          <cell r="U171">
            <v>0</v>
          </cell>
        </row>
        <row r="172">
          <cell r="Q172">
            <v>0</v>
          </cell>
          <cell r="R172">
            <v>0</v>
          </cell>
          <cell r="T172">
            <v>0</v>
          </cell>
          <cell r="U172">
            <v>0</v>
          </cell>
        </row>
        <row r="173">
          <cell r="Q173">
            <v>0</v>
          </cell>
          <cell r="R173">
            <v>0</v>
          </cell>
          <cell r="T173">
            <v>0</v>
          </cell>
          <cell r="U173">
            <v>0</v>
          </cell>
        </row>
        <row r="174">
          <cell r="Q174">
            <v>0</v>
          </cell>
          <cell r="R174">
            <v>0</v>
          </cell>
          <cell r="T174">
            <v>0</v>
          </cell>
          <cell r="U174">
            <v>0</v>
          </cell>
        </row>
        <row r="175">
          <cell r="Q175">
            <v>0</v>
          </cell>
          <cell r="R175">
            <v>0</v>
          </cell>
          <cell r="T175">
            <v>0</v>
          </cell>
          <cell r="U175">
            <v>0</v>
          </cell>
        </row>
        <row r="176">
          <cell r="Q176">
            <v>0</v>
          </cell>
          <cell r="R176">
            <v>0</v>
          </cell>
          <cell r="T176">
            <v>0</v>
          </cell>
          <cell r="U176">
            <v>0</v>
          </cell>
        </row>
        <row r="177">
          <cell r="Q177">
            <v>0</v>
          </cell>
          <cell r="R177">
            <v>0</v>
          </cell>
          <cell r="T177">
            <v>0</v>
          </cell>
          <cell r="U177">
            <v>0</v>
          </cell>
        </row>
        <row r="178">
          <cell r="Q178">
            <v>0</v>
          </cell>
          <cell r="R178">
            <v>0</v>
          </cell>
          <cell r="T178">
            <v>0</v>
          </cell>
          <cell r="U178">
            <v>0</v>
          </cell>
        </row>
        <row r="179">
          <cell r="Q179">
            <v>0</v>
          </cell>
          <cell r="R179">
            <v>0</v>
          </cell>
          <cell r="T179">
            <v>0</v>
          </cell>
          <cell r="U179">
            <v>0</v>
          </cell>
        </row>
        <row r="180">
          <cell r="Q180">
            <v>0</v>
          </cell>
          <cell r="R180">
            <v>0</v>
          </cell>
          <cell r="T180">
            <v>0</v>
          </cell>
          <cell r="U180">
            <v>0</v>
          </cell>
        </row>
        <row r="181">
          <cell r="Q181">
            <v>0</v>
          </cell>
          <cell r="R181">
            <v>0</v>
          </cell>
          <cell r="T181">
            <v>0</v>
          </cell>
          <cell r="U181">
            <v>0</v>
          </cell>
        </row>
        <row r="182">
          <cell r="Q182">
            <v>0</v>
          </cell>
          <cell r="R182">
            <v>0</v>
          </cell>
          <cell r="T182">
            <v>0</v>
          </cell>
          <cell r="U182">
            <v>0</v>
          </cell>
        </row>
        <row r="183">
          <cell r="Q183">
            <v>0</v>
          </cell>
          <cell r="R183">
            <v>0</v>
          </cell>
          <cell r="T183">
            <v>0</v>
          </cell>
          <cell r="U183">
            <v>0</v>
          </cell>
        </row>
        <row r="184">
          <cell r="Q184">
            <v>0</v>
          </cell>
          <cell r="R184">
            <v>0</v>
          </cell>
          <cell r="T184">
            <v>0</v>
          </cell>
          <cell r="U184">
            <v>0</v>
          </cell>
        </row>
        <row r="185">
          <cell r="Q185">
            <v>0</v>
          </cell>
          <cell r="R185">
            <v>0</v>
          </cell>
          <cell r="T185">
            <v>0</v>
          </cell>
          <cell r="U185">
            <v>0</v>
          </cell>
        </row>
        <row r="186">
          <cell r="Q186">
            <v>0</v>
          </cell>
          <cell r="R186">
            <v>0</v>
          </cell>
          <cell r="T186">
            <v>0</v>
          </cell>
          <cell r="U186">
            <v>0</v>
          </cell>
        </row>
        <row r="187">
          <cell r="Q187">
            <v>0</v>
          </cell>
          <cell r="R187">
            <v>0</v>
          </cell>
          <cell r="T187">
            <v>0</v>
          </cell>
          <cell r="U187">
            <v>0</v>
          </cell>
        </row>
        <row r="188">
          <cell r="Q188">
            <v>0</v>
          </cell>
          <cell r="R188">
            <v>0</v>
          </cell>
          <cell r="T188">
            <v>0</v>
          </cell>
          <cell r="U188">
            <v>0</v>
          </cell>
        </row>
        <row r="189">
          <cell r="Q189">
            <v>0</v>
          </cell>
          <cell r="R189">
            <v>0</v>
          </cell>
          <cell r="T189">
            <v>0</v>
          </cell>
          <cell r="U189">
            <v>0</v>
          </cell>
        </row>
        <row r="190">
          <cell r="Q190">
            <v>0</v>
          </cell>
          <cell r="R190">
            <v>0</v>
          </cell>
          <cell r="T190">
            <v>0</v>
          </cell>
          <cell r="U190">
            <v>0</v>
          </cell>
        </row>
        <row r="191">
          <cell r="Q191">
            <v>0</v>
          </cell>
          <cell r="R191">
            <v>0</v>
          </cell>
          <cell r="T191">
            <v>0</v>
          </cell>
          <cell r="U191">
            <v>0</v>
          </cell>
        </row>
        <row r="192">
          <cell r="Q192">
            <v>0</v>
          </cell>
          <cell r="R192">
            <v>0</v>
          </cell>
          <cell r="T192">
            <v>0</v>
          </cell>
          <cell r="U192">
            <v>0</v>
          </cell>
        </row>
        <row r="193">
          <cell r="Q193">
            <v>0</v>
          </cell>
          <cell r="R193">
            <v>0</v>
          </cell>
          <cell r="T193">
            <v>0</v>
          </cell>
          <cell r="U193">
            <v>0</v>
          </cell>
        </row>
        <row r="194">
          <cell r="Q194">
            <v>0</v>
          </cell>
          <cell r="R194">
            <v>0</v>
          </cell>
          <cell r="T194">
            <v>0</v>
          </cell>
          <cell r="U194">
            <v>0</v>
          </cell>
        </row>
        <row r="195">
          <cell r="Q195">
            <v>0</v>
          </cell>
          <cell r="R195">
            <v>0</v>
          </cell>
          <cell r="T195">
            <v>0</v>
          </cell>
          <cell r="U195">
            <v>0</v>
          </cell>
        </row>
        <row r="196">
          <cell r="Q196">
            <v>0</v>
          </cell>
          <cell r="R196">
            <v>0</v>
          </cell>
          <cell r="T196">
            <v>0</v>
          </cell>
          <cell r="U196">
            <v>0</v>
          </cell>
        </row>
        <row r="197">
          <cell r="Q197">
            <v>0</v>
          </cell>
          <cell r="R197">
            <v>0</v>
          </cell>
          <cell r="T197">
            <v>0</v>
          </cell>
          <cell r="U197">
            <v>0</v>
          </cell>
        </row>
        <row r="198">
          <cell r="Q198">
            <v>0</v>
          </cell>
          <cell r="R198">
            <v>0</v>
          </cell>
          <cell r="T198">
            <v>0</v>
          </cell>
          <cell r="U198">
            <v>0</v>
          </cell>
        </row>
        <row r="199">
          <cell r="Q199">
            <v>0</v>
          </cell>
          <cell r="R199">
            <v>0</v>
          </cell>
          <cell r="T199">
            <v>0</v>
          </cell>
          <cell r="U199">
            <v>0</v>
          </cell>
        </row>
        <row r="200">
          <cell r="Q200">
            <v>0</v>
          </cell>
          <cell r="R200">
            <v>0</v>
          </cell>
          <cell r="T200">
            <v>0</v>
          </cell>
          <cell r="U200">
            <v>0</v>
          </cell>
        </row>
        <row r="201">
          <cell r="Q201">
            <v>0</v>
          </cell>
          <cell r="R201">
            <v>0</v>
          </cell>
          <cell r="T201">
            <v>0</v>
          </cell>
          <cell r="U201">
            <v>0</v>
          </cell>
        </row>
        <row r="202">
          <cell r="Q202">
            <v>0</v>
          </cell>
          <cell r="R202">
            <v>0</v>
          </cell>
          <cell r="T202">
            <v>0</v>
          </cell>
          <cell r="U202">
            <v>0</v>
          </cell>
        </row>
        <row r="203">
          <cell r="Q203">
            <v>0</v>
          </cell>
          <cell r="R203">
            <v>0</v>
          </cell>
          <cell r="T203">
            <v>0</v>
          </cell>
          <cell r="U203">
            <v>0</v>
          </cell>
        </row>
        <row r="204">
          <cell r="Q204">
            <v>0</v>
          </cell>
          <cell r="R204">
            <v>0</v>
          </cell>
          <cell r="T204">
            <v>0</v>
          </cell>
          <cell r="U204">
            <v>0</v>
          </cell>
        </row>
        <row r="205">
          <cell r="Q205">
            <v>0</v>
          </cell>
          <cell r="R205">
            <v>0</v>
          </cell>
          <cell r="T205">
            <v>0</v>
          </cell>
          <cell r="U205">
            <v>0</v>
          </cell>
        </row>
        <row r="206">
          <cell r="Q206">
            <v>0</v>
          </cell>
          <cell r="R206">
            <v>0</v>
          </cell>
          <cell r="T206">
            <v>0</v>
          </cell>
          <cell r="U206">
            <v>0</v>
          </cell>
        </row>
        <row r="207">
          <cell r="Q207">
            <v>0</v>
          </cell>
          <cell r="R207">
            <v>0</v>
          </cell>
          <cell r="T207">
            <v>0</v>
          </cell>
          <cell r="U207">
            <v>0</v>
          </cell>
        </row>
        <row r="208">
          <cell r="Q208">
            <v>0</v>
          </cell>
          <cell r="R208">
            <v>0</v>
          </cell>
          <cell r="T208">
            <v>0</v>
          </cell>
          <cell r="U208">
            <v>0</v>
          </cell>
        </row>
        <row r="209">
          <cell r="Q209">
            <v>0</v>
          </cell>
          <cell r="R209">
            <v>0</v>
          </cell>
          <cell r="T209">
            <v>0</v>
          </cell>
          <cell r="U209">
            <v>0</v>
          </cell>
        </row>
        <row r="210">
          <cell r="Q210">
            <v>0</v>
          </cell>
          <cell r="R210">
            <v>0</v>
          </cell>
          <cell r="T210">
            <v>0</v>
          </cell>
          <cell r="U210">
            <v>0</v>
          </cell>
        </row>
        <row r="211">
          <cell r="Q211">
            <v>0</v>
          </cell>
          <cell r="R211">
            <v>0</v>
          </cell>
          <cell r="T211">
            <v>0</v>
          </cell>
          <cell r="U211">
            <v>0</v>
          </cell>
        </row>
        <row r="212">
          <cell r="Q212">
            <v>0</v>
          </cell>
          <cell r="R212">
            <v>0</v>
          </cell>
          <cell r="T212">
            <v>0</v>
          </cell>
          <cell r="U212">
            <v>0</v>
          </cell>
        </row>
        <row r="213">
          <cell r="Q213">
            <v>0</v>
          </cell>
          <cell r="R213">
            <v>0</v>
          </cell>
          <cell r="T213">
            <v>0</v>
          </cell>
          <cell r="U213">
            <v>0</v>
          </cell>
        </row>
        <row r="214">
          <cell r="Q214">
            <v>0</v>
          </cell>
          <cell r="R214">
            <v>0</v>
          </cell>
          <cell r="T214">
            <v>0</v>
          </cell>
          <cell r="U214">
            <v>0</v>
          </cell>
        </row>
        <row r="215">
          <cell r="Q215">
            <v>0</v>
          </cell>
          <cell r="R215">
            <v>0</v>
          </cell>
          <cell r="T215">
            <v>0</v>
          </cell>
          <cell r="U215">
            <v>0</v>
          </cell>
        </row>
        <row r="216">
          <cell r="Q216">
            <v>0</v>
          </cell>
          <cell r="R216">
            <v>0</v>
          </cell>
          <cell r="T216">
            <v>0</v>
          </cell>
          <cell r="U216">
            <v>0</v>
          </cell>
        </row>
        <row r="217">
          <cell r="Q217">
            <v>0</v>
          </cell>
          <cell r="R217">
            <v>0</v>
          </cell>
          <cell r="T217">
            <v>0</v>
          </cell>
          <cell r="U217">
            <v>0</v>
          </cell>
        </row>
        <row r="218">
          <cell r="Q218">
            <v>0</v>
          </cell>
          <cell r="R218">
            <v>0</v>
          </cell>
          <cell r="T218">
            <v>0</v>
          </cell>
          <cell r="U218">
            <v>0</v>
          </cell>
        </row>
        <row r="219">
          <cell r="Q219">
            <v>0</v>
          </cell>
          <cell r="R219">
            <v>0</v>
          </cell>
          <cell r="T219">
            <v>0</v>
          </cell>
          <cell r="U219">
            <v>0</v>
          </cell>
        </row>
        <row r="220">
          <cell r="Q220">
            <v>0</v>
          </cell>
          <cell r="R220">
            <v>0</v>
          </cell>
          <cell r="T220">
            <v>0</v>
          </cell>
          <cell r="U220">
            <v>0</v>
          </cell>
        </row>
        <row r="221">
          <cell r="Q221">
            <v>0</v>
          </cell>
          <cell r="R221">
            <v>0</v>
          </cell>
          <cell r="T221">
            <v>0</v>
          </cell>
          <cell r="U221">
            <v>0</v>
          </cell>
        </row>
        <row r="222">
          <cell r="Q222">
            <v>0</v>
          </cell>
          <cell r="R222">
            <v>0</v>
          </cell>
          <cell r="T222">
            <v>0</v>
          </cell>
          <cell r="U222">
            <v>0</v>
          </cell>
        </row>
        <row r="223">
          <cell r="Q223">
            <v>0</v>
          </cell>
          <cell r="R223">
            <v>0</v>
          </cell>
          <cell r="T223">
            <v>0</v>
          </cell>
          <cell r="U223">
            <v>0</v>
          </cell>
        </row>
        <row r="224">
          <cell r="Q224">
            <v>0</v>
          </cell>
          <cell r="R224">
            <v>0</v>
          </cell>
          <cell r="T224">
            <v>0</v>
          </cell>
          <cell r="U224">
            <v>0</v>
          </cell>
        </row>
        <row r="225">
          <cell r="Q225">
            <v>0</v>
          </cell>
          <cell r="R225">
            <v>0</v>
          </cell>
          <cell r="T225">
            <v>0</v>
          </cell>
          <cell r="U225">
            <v>0</v>
          </cell>
        </row>
        <row r="226">
          <cell r="Q226">
            <v>0</v>
          </cell>
          <cell r="R226">
            <v>0</v>
          </cell>
          <cell r="T226">
            <v>0</v>
          </cell>
          <cell r="U226">
            <v>0</v>
          </cell>
        </row>
        <row r="227">
          <cell r="Q227">
            <v>0</v>
          </cell>
          <cell r="R227">
            <v>0</v>
          </cell>
          <cell r="T227">
            <v>0</v>
          </cell>
          <cell r="U227">
            <v>0</v>
          </cell>
        </row>
        <row r="228">
          <cell r="Q228">
            <v>0</v>
          </cell>
          <cell r="R228">
            <v>0</v>
          </cell>
          <cell r="T228">
            <v>0</v>
          </cell>
          <cell r="U228">
            <v>0</v>
          </cell>
        </row>
        <row r="229">
          <cell r="Q229">
            <v>0</v>
          </cell>
          <cell r="R229">
            <v>0</v>
          </cell>
          <cell r="T229">
            <v>0</v>
          </cell>
          <cell r="U229">
            <v>0</v>
          </cell>
        </row>
        <row r="230">
          <cell r="Q230">
            <v>0</v>
          </cell>
          <cell r="R230">
            <v>0</v>
          </cell>
          <cell r="T230">
            <v>0</v>
          </cell>
          <cell r="U230">
            <v>0</v>
          </cell>
        </row>
        <row r="231">
          <cell r="Q231">
            <v>0</v>
          </cell>
          <cell r="R231">
            <v>0</v>
          </cell>
          <cell r="T231">
            <v>0</v>
          </cell>
          <cell r="U231">
            <v>0</v>
          </cell>
        </row>
        <row r="232">
          <cell r="Q232">
            <v>0</v>
          </cell>
          <cell r="R232">
            <v>0</v>
          </cell>
          <cell r="T232">
            <v>0</v>
          </cell>
          <cell r="U232">
            <v>0</v>
          </cell>
        </row>
        <row r="233">
          <cell r="Q233">
            <v>0</v>
          </cell>
          <cell r="R233">
            <v>0</v>
          </cell>
          <cell r="T233">
            <v>0</v>
          </cell>
          <cell r="U233">
            <v>0</v>
          </cell>
        </row>
        <row r="234">
          <cell r="Q234">
            <v>0</v>
          </cell>
          <cell r="R234">
            <v>0</v>
          </cell>
          <cell r="T234">
            <v>0</v>
          </cell>
          <cell r="U234">
            <v>0</v>
          </cell>
        </row>
        <row r="235">
          <cell r="Q235">
            <v>0</v>
          </cell>
          <cell r="R235">
            <v>0</v>
          </cell>
          <cell r="T235">
            <v>0</v>
          </cell>
          <cell r="U235">
            <v>0</v>
          </cell>
        </row>
        <row r="236">
          <cell r="Q236">
            <v>0</v>
          </cell>
          <cell r="R236">
            <v>0</v>
          </cell>
          <cell r="T236">
            <v>0</v>
          </cell>
          <cell r="U236">
            <v>0</v>
          </cell>
        </row>
        <row r="237">
          <cell r="Q237">
            <v>0</v>
          </cell>
          <cell r="R237">
            <v>0</v>
          </cell>
          <cell r="T237">
            <v>0</v>
          </cell>
          <cell r="U237">
            <v>0</v>
          </cell>
        </row>
        <row r="238">
          <cell r="Q238">
            <v>0</v>
          </cell>
          <cell r="R238">
            <v>0</v>
          </cell>
          <cell r="T238">
            <v>0</v>
          </cell>
          <cell r="U238">
            <v>0</v>
          </cell>
        </row>
        <row r="239">
          <cell r="Q239">
            <v>0</v>
          </cell>
          <cell r="R239">
            <v>0</v>
          </cell>
          <cell r="T239">
            <v>0</v>
          </cell>
          <cell r="U239">
            <v>0</v>
          </cell>
        </row>
        <row r="240">
          <cell r="Q240">
            <v>0</v>
          </cell>
          <cell r="R240">
            <v>0</v>
          </cell>
          <cell r="T240">
            <v>0</v>
          </cell>
          <cell r="U240">
            <v>0</v>
          </cell>
        </row>
        <row r="241">
          <cell r="Q241">
            <v>0</v>
          </cell>
          <cell r="R241">
            <v>0</v>
          </cell>
          <cell r="T241">
            <v>0</v>
          </cell>
          <cell r="U241">
            <v>0</v>
          </cell>
        </row>
        <row r="242">
          <cell r="Q242">
            <v>0</v>
          </cell>
          <cell r="R242">
            <v>0</v>
          </cell>
          <cell r="T242">
            <v>0</v>
          </cell>
          <cell r="U242">
            <v>0</v>
          </cell>
        </row>
        <row r="243">
          <cell r="Q243">
            <v>0</v>
          </cell>
          <cell r="R243">
            <v>0</v>
          </cell>
          <cell r="T243">
            <v>0</v>
          </cell>
          <cell r="U243">
            <v>0</v>
          </cell>
        </row>
        <row r="244">
          <cell r="Q244">
            <v>0</v>
          </cell>
          <cell r="R244">
            <v>0</v>
          </cell>
          <cell r="T244">
            <v>0</v>
          </cell>
          <cell r="U244">
            <v>0</v>
          </cell>
        </row>
        <row r="245">
          <cell r="Q245">
            <v>0</v>
          </cell>
          <cell r="R245">
            <v>0</v>
          </cell>
          <cell r="T245">
            <v>0</v>
          </cell>
          <cell r="U245">
            <v>0</v>
          </cell>
        </row>
        <row r="246">
          <cell r="Q246">
            <v>0</v>
          </cell>
          <cell r="R246">
            <v>0</v>
          </cell>
          <cell r="T246">
            <v>0</v>
          </cell>
          <cell r="U246">
            <v>0</v>
          </cell>
        </row>
        <row r="247">
          <cell r="Q247">
            <v>0</v>
          </cell>
          <cell r="R247">
            <v>0</v>
          </cell>
          <cell r="T247">
            <v>0</v>
          </cell>
          <cell r="U247">
            <v>0</v>
          </cell>
        </row>
        <row r="248">
          <cell r="Q248">
            <v>0</v>
          </cell>
          <cell r="R248">
            <v>0</v>
          </cell>
          <cell r="T248">
            <v>0</v>
          </cell>
          <cell r="U248">
            <v>0</v>
          </cell>
        </row>
        <row r="249">
          <cell r="Q249">
            <v>0</v>
          </cell>
          <cell r="R249">
            <v>0</v>
          </cell>
          <cell r="T249">
            <v>0</v>
          </cell>
          <cell r="U249">
            <v>0</v>
          </cell>
        </row>
        <row r="250">
          <cell r="Q250">
            <v>0</v>
          </cell>
          <cell r="R250">
            <v>0</v>
          </cell>
          <cell r="T250">
            <v>0</v>
          </cell>
          <cell r="U250">
            <v>0</v>
          </cell>
        </row>
        <row r="251">
          <cell r="Q251">
            <v>0</v>
          </cell>
          <cell r="R251">
            <v>0</v>
          </cell>
          <cell r="T251">
            <v>0</v>
          </cell>
          <cell r="U251">
            <v>0</v>
          </cell>
        </row>
        <row r="252">
          <cell r="Q252">
            <v>0</v>
          </cell>
          <cell r="R252">
            <v>0</v>
          </cell>
          <cell r="T252">
            <v>0</v>
          </cell>
          <cell r="U252">
            <v>0</v>
          </cell>
        </row>
        <row r="253">
          <cell r="Q253">
            <v>0</v>
          </cell>
          <cell r="R253">
            <v>0</v>
          </cell>
          <cell r="T253">
            <v>0</v>
          </cell>
          <cell r="U253">
            <v>0</v>
          </cell>
        </row>
        <row r="254">
          <cell r="Q254">
            <v>0</v>
          </cell>
          <cell r="R254">
            <v>0</v>
          </cell>
          <cell r="T254">
            <v>0</v>
          </cell>
          <cell r="U254">
            <v>0</v>
          </cell>
        </row>
        <row r="255">
          <cell r="Q255">
            <v>0</v>
          </cell>
          <cell r="R255">
            <v>0</v>
          </cell>
          <cell r="T255">
            <v>0</v>
          </cell>
          <cell r="U255">
            <v>0</v>
          </cell>
        </row>
        <row r="256">
          <cell r="Q256">
            <v>0</v>
          </cell>
          <cell r="R256">
            <v>0</v>
          </cell>
          <cell r="T256">
            <v>0</v>
          </cell>
          <cell r="U256">
            <v>0</v>
          </cell>
        </row>
        <row r="257">
          <cell r="Q257">
            <v>0</v>
          </cell>
          <cell r="R257">
            <v>0</v>
          </cell>
          <cell r="T257">
            <v>0</v>
          </cell>
          <cell r="U257">
            <v>0</v>
          </cell>
        </row>
        <row r="258">
          <cell r="Q258">
            <v>0</v>
          </cell>
          <cell r="R258">
            <v>0</v>
          </cell>
          <cell r="T258">
            <v>0</v>
          </cell>
          <cell r="U258">
            <v>0</v>
          </cell>
        </row>
        <row r="259">
          <cell r="Q259">
            <v>0</v>
          </cell>
          <cell r="R259">
            <v>0</v>
          </cell>
          <cell r="T259">
            <v>0</v>
          </cell>
          <cell r="U259">
            <v>0</v>
          </cell>
        </row>
        <row r="260">
          <cell r="Q260">
            <v>0</v>
          </cell>
          <cell r="R260">
            <v>0</v>
          </cell>
          <cell r="T260">
            <v>0</v>
          </cell>
          <cell r="U260">
            <v>0</v>
          </cell>
        </row>
        <row r="261">
          <cell r="Q261">
            <v>0</v>
          </cell>
          <cell r="R261">
            <v>0</v>
          </cell>
          <cell r="T261">
            <v>0</v>
          </cell>
          <cell r="U261">
            <v>0</v>
          </cell>
        </row>
        <row r="262">
          <cell r="Q262">
            <v>0</v>
          </cell>
          <cell r="R262">
            <v>0</v>
          </cell>
          <cell r="T262">
            <v>0</v>
          </cell>
          <cell r="U262">
            <v>0</v>
          </cell>
        </row>
        <row r="263">
          <cell r="Q263">
            <v>0</v>
          </cell>
          <cell r="R263">
            <v>0</v>
          </cell>
          <cell r="T263">
            <v>0</v>
          </cell>
          <cell r="U263">
            <v>0</v>
          </cell>
        </row>
        <row r="264">
          <cell r="Q264">
            <v>0</v>
          </cell>
          <cell r="R264">
            <v>0</v>
          </cell>
          <cell r="T264">
            <v>0</v>
          </cell>
          <cell r="U264">
            <v>0</v>
          </cell>
        </row>
        <row r="265">
          <cell r="Q265">
            <v>0</v>
          </cell>
          <cell r="R265">
            <v>0</v>
          </cell>
          <cell r="T265">
            <v>0</v>
          </cell>
          <cell r="U265">
            <v>0</v>
          </cell>
        </row>
        <row r="266">
          <cell r="Q266">
            <v>0</v>
          </cell>
          <cell r="R266">
            <v>0</v>
          </cell>
          <cell r="T266">
            <v>0</v>
          </cell>
          <cell r="U266">
            <v>0</v>
          </cell>
        </row>
        <row r="267">
          <cell r="Q267">
            <v>0</v>
          </cell>
          <cell r="R267">
            <v>0</v>
          </cell>
          <cell r="T267">
            <v>0</v>
          </cell>
          <cell r="U267">
            <v>0</v>
          </cell>
        </row>
        <row r="268">
          <cell r="Q268">
            <v>0</v>
          </cell>
          <cell r="R268">
            <v>0</v>
          </cell>
          <cell r="T268">
            <v>0</v>
          </cell>
          <cell r="U268">
            <v>0</v>
          </cell>
        </row>
        <row r="269">
          <cell r="Q269">
            <v>0</v>
          </cell>
          <cell r="R269">
            <v>0</v>
          </cell>
          <cell r="T269">
            <v>0</v>
          </cell>
          <cell r="U269">
            <v>0</v>
          </cell>
        </row>
        <row r="270">
          <cell r="Q270">
            <v>0</v>
          </cell>
          <cell r="R270">
            <v>0</v>
          </cell>
          <cell r="T270">
            <v>0</v>
          </cell>
          <cell r="U270">
            <v>0</v>
          </cell>
        </row>
        <row r="271">
          <cell r="Q271">
            <v>0</v>
          </cell>
          <cell r="R271">
            <v>0</v>
          </cell>
          <cell r="T271">
            <v>0</v>
          </cell>
          <cell r="U271">
            <v>0</v>
          </cell>
        </row>
        <row r="272">
          <cell r="Q272">
            <v>0</v>
          </cell>
          <cell r="R272">
            <v>0</v>
          </cell>
          <cell r="T272">
            <v>0</v>
          </cell>
          <cell r="U272">
            <v>0</v>
          </cell>
        </row>
        <row r="273">
          <cell r="Q273">
            <v>0</v>
          </cell>
          <cell r="R273">
            <v>0</v>
          </cell>
          <cell r="T273">
            <v>0</v>
          </cell>
          <cell r="U273">
            <v>0</v>
          </cell>
        </row>
        <row r="274">
          <cell r="Q274">
            <v>0</v>
          </cell>
          <cell r="R274">
            <v>0</v>
          </cell>
          <cell r="T274">
            <v>0</v>
          </cell>
          <cell r="U274">
            <v>0</v>
          </cell>
        </row>
        <row r="275">
          <cell r="Q275">
            <v>0</v>
          </cell>
          <cell r="R275">
            <v>0</v>
          </cell>
          <cell r="T275">
            <v>0</v>
          </cell>
          <cell r="U275">
            <v>0</v>
          </cell>
        </row>
        <row r="276">
          <cell r="Q276">
            <v>0</v>
          </cell>
          <cell r="R276">
            <v>0</v>
          </cell>
          <cell r="T276">
            <v>0</v>
          </cell>
          <cell r="U276">
            <v>0</v>
          </cell>
        </row>
        <row r="277">
          <cell r="Q277">
            <v>0</v>
          </cell>
          <cell r="R277">
            <v>0</v>
          </cell>
          <cell r="T277">
            <v>0</v>
          </cell>
          <cell r="U277">
            <v>0</v>
          </cell>
        </row>
        <row r="278">
          <cell r="Q278">
            <v>0</v>
          </cell>
          <cell r="R278">
            <v>0</v>
          </cell>
          <cell r="T278">
            <v>0</v>
          </cell>
          <cell r="U278">
            <v>0</v>
          </cell>
        </row>
        <row r="279">
          <cell r="Q279">
            <v>0</v>
          </cell>
          <cell r="R279">
            <v>0</v>
          </cell>
          <cell r="T279">
            <v>0</v>
          </cell>
          <cell r="U279">
            <v>0</v>
          </cell>
        </row>
        <row r="280">
          <cell r="Q280">
            <v>0</v>
          </cell>
          <cell r="R280">
            <v>0</v>
          </cell>
          <cell r="T280">
            <v>0</v>
          </cell>
          <cell r="U280">
            <v>0</v>
          </cell>
        </row>
        <row r="281">
          <cell r="Q281">
            <v>0</v>
          </cell>
          <cell r="R281">
            <v>0</v>
          </cell>
          <cell r="T281">
            <v>0</v>
          </cell>
          <cell r="U281">
            <v>0</v>
          </cell>
        </row>
        <row r="282">
          <cell r="Q282">
            <v>0</v>
          </cell>
          <cell r="R282">
            <v>0</v>
          </cell>
          <cell r="T282">
            <v>0</v>
          </cell>
          <cell r="U282">
            <v>0</v>
          </cell>
        </row>
        <row r="283">
          <cell r="Q283">
            <v>0</v>
          </cell>
          <cell r="R283">
            <v>0</v>
          </cell>
          <cell r="T283">
            <v>0</v>
          </cell>
          <cell r="U283">
            <v>0</v>
          </cell>
        </row>
        <row r="284">
          <cell r="Q284">
            <v>0</v>
          </cell>
          <cell r="R284">
            <v>0</v>
          </cell>
          <cell r="T284">
            <v>0</v>
          </cell>
          <cell r="U284">
            <v>0</v>
          </cell>
        </row>
        <row r="285">
          <cell r="Q285">
            <v>0</v>
          </cell>
          <cell r="R285">
            <v>0</v>
          </cell>
          <cell r="T285">
            <v>0</v>
          </cell>
          <cell r="U285">
            <v>0</v>
          </cell>
        </row>
        <row r="286">
          <cell r="Q286">
            <v>0</v>
          </cell>
          <cell r="R286">
            <v>0</v>
          </cell>
          <cell r="T286">
            <v>0</v>
          </cell>
          <cell r="U286">
            <v>0</v>
          </cell>
        </row>
        <row r="287">
          <cell r="Q287">
            <v>0</v>
          </cell>
          <cell r="R287">
            <v>0</v>
          </cell>
          <cell r="T287">
            <v>0</v>
          </cell>
          <cell r="U287">
            <v>0</v>
          </cell>
        </row>
        <row r="288">
          <cell r="Q288">
            <v>0</v>
          </cell>
          <cell r="R288">
            <v>0</v>
          </cell>
          <cell r="T288">
            <v>0</v>
          </cell>
          <cell r="U288">
            <v>0</v>
          </cell>
        </row>
        <row r="289">
          <cell r="Q289">
            <v>0</v>
          </cell>
          <cell r="R289">
            <v>0</v>
          </cell>
          <cell r="T289">
            <v>0</v>
          </cell>
          <cell r="U289">
            <v>0</v>
          </cell>
        </row>
        <row r="290">
          <cell r="Q290">
            <v>0</v>
          </cell>
          <cell r="R290">
            <v>0</v>
          </cell>
          <cell r="T290">
            <v>0</v>
          </cell>
          <cell r="U290">
            <v>0</v>
          </cell>
        </row>
        <row r="291">
          <cell r="Q291">
            <v>0</v>
          </cell>
          <cell r="R291">
            <v>0</v>
          </cell>
          <cell r="T291">
            <v>0</v>
          </cell>
          <cell r="U291">
            <v>0</v>
          </cell>
        </row>
        <row r="292">
          <cell r="Q292">
            <v>0</v>
          </cell>
          <cell r="R292">
            <v>0</v>
          </cell>
          <cell r="T292">
            <v>0</v>
          </cell>
          <cell r="U292">
            <v>0</v>
          </cell>
        </row>
        <row r="293">
          <cell r="Q293">
            <v>0</v>
          </cell>
          <cell r="R293">
            <v>0</v>
          </cell>
          <cell r="T293">
            <v>0</v>
          </cell>
          <cell r="U293">
            <v>0</v>
          </cell>
        </row>
        <row r="294">
          <cell r="Q294">
            <v>0</v>
          </cell>
          <cell r="R294">
            <v>0</v>
          </cell>
          <cell r="T294">
            <v>0</v>
          </cell>
          <cell r="U294">
            <v>0</v>
          </cell>
        </row>
        <row r="295">
          <cell r="Q295">
            <v>0</v>
          </cell>
          <cell r="R295">
            <v>0</v>
          </cell>
          <cell r="T295">
            <v>0</v>
          </cell>
          <cell r="U295">
            <v>0</v>
          </cell>
        </row>
        <row r="296">
          <cell r="Q296">
            <v>0</v>
          </cell>
          <cell r="R296">
            <v>0</v>
          </cell>
          <cell r="T296">
            <v>0</v>
          </cell>
          <cell r="U296">
            <v>0</v>
          </cell>
        </row>
        <row r="297">
          <cell r="Q297">
            <v>0</v>
          </cell>
          <cell r="R297">
            <v>0</v>
          </cell>
          <cell r="T297">
            <v>0</v>
          </cell>
          <cell r="U297">
            <v>0</v>
          </cell>
        </row>
        <row r="298">
          <cell r="Q298">
            <v>0</v>
          </cell>
          <cell r="R298">
            <v>0</v>
          </cell>
          <cell r="T298">
            <v>0</v>
          </cell>
          <cell r="U298">
            <v>0</v>
          </cell>
        </row>
        <row r="299">
          <cell r="Q299">
            <v>0</v>
          </cell>
          <cell r="R299">
            <v>0</v>
          </cell>
          <cell r="T299">
            <v>0</v>
          </cell>
          <cell r="U299">
            <v>0</v>
          </cell>
        </row>
        <row r="300">
          <cell r="Q300">
            <v>0</v>
          </cell>
          <cell r="R300">
            <v>0</v>
          </cell>
          <cell r="T300">
            <v>0</v>
          </cell>
          <cell r="U300">
            <v>0</v>
          </cell>
        </row>
        <row r="301">
          <cell r="Q301">
            <v>0</v>
          </cell>
          <cell r="R301">
            <v>0</v>
          </cell>
          <cell r="T301">
            <v>0</v>
          </cell>
          <cell r="U301">
            <v>0</v>
          </cell>
        </row>
        <row r="302">
          <cell r="Q302">
            <v>0</v>
          </cell>
          <cell r="R302">
            <v>0</v>
          </cell>
          <cell r="T302">
            <v>0</v>
          </cell>
          <cell r="U302">
            <v>0</v>
          </cell>
        </row>
        <row r="303">
          <cell r="Q303">
            <v>0</v>
          </cell>
          <cell r="R303">
            <v>0</v>
          </cell>
          <cell r="T303">
            <v>0</v>
          </cell>
          <cell r="U303">
            <v>0</v>
          </cell>
        </row>
        <row r="304">
          <cell r="Q304">
            <v>0</v>
          </cell>
          <cell r="R304">
            <v>0</v>
          </cell>
          <cell r="T304">
            <v>0</v>
          </cell>
          <cell r="U304">
            <v>0</v>
          </cell>
        </row>
        <row r="305">
          <cell r="Q305">
            <v>0</v>
          </cell>
          <cell r="R305">
            <v>0</v>
          </cell>
          <cell r="T305">
            <v>0</v>
          </cell>
          <cell r="U305">
            <v>0</v>
          </cell>
        </row>
        <row r="306">
          <cell r="Q306">
            <v>0</v>
          </cell>
          <cell r="R306">
            <v>0</v>
          </cell>
          <cell r="T306">
            <v>0</v>
          </cell>
          <cell r="U306">
            <v>0</v>
          </cell>
        </row>
        <row r="307">
          <cell r="Q307">
            <v>0</v>
          </cell>
          <cell r="R307">
            <v>0</v>
          </cell>
          <cell r="T307">
            <v>0</v>
          </cell>
          <cell r="U307">
            <v>0</v>
          </cell>
        </row>
        <row r="308">
          <cell r="Q308">
            <v>0</v>
          </cell>
          <cell r="R308">
            <v>0</v>
          </cell>
          <cell r="T308">
            <v>0</v>
          </cell>
          <cell r="U308">
            <v>0</v>
          </cell>
        </row>
        <row r="309">
          <cell r="Q309">
            <v>0</v>
          </cell>
          <cell r="R309">
            <v>0</v>
          </cell>
          <cell r="T309">
            <v>0</v>
          </cell>
          <cell r="U309">
            <v>0</v>
          </cell>
        </row>
        <row r="310">
          <cell r="Q310">
            <v>0</v>
          </cell>
          <cell r="R310">
            <v>0</v>
          </cell>
          <cell r="T310">
            <v>0</v>
          </cell>
          <cell r="U310">
            <v>0</v>
          </cell>
        </row>
        <row r="311">
          <cell r="Q311">
            <v>0</v>
          </cell>
          <cell r="R311">
            <v>0</v>
          </cell>
          <cell r="T311">
            <v>0</v>
          </cell>
          <cell r="U311">
            <v>0</v>
          </cell>
        </row>
        <row r="312">
          <cell r="Q312">
            <v>0</v>
          </cell>
          <cell r="R312">
            <v>0</v>
          </cell>
          <cell r="T312">
            <v>0</v>
          </cell>
          <cell r="U312">
            <v>0</v>
          </cell>
        </row>
        <row r="313">
          <cell r="Q313">
            <v>0</v>
          </cell>
          <cell r="R313">
            <v>0</v>
          </cell>
          <cell r="T313">
            <v>0</v>
          </cell>
          <cell r="U313">
            <v>0</v>
          </cell>
        </row>
        <row r="314">
          <cell r="Q314">
            <v>0</v>
          </cell>
          <cell r="R314">
            <v>0</v>
          </cell>
          <cell r="T314">
            <v>0</v>
          </cell>
          <cell r="U314">
            <v>0</v>
          </cell>
        </row>
        <row r="315">
          <cell r="Q315">
            <v>0</v>
          </cell>
          <cell r="R315">
            <v>0</v>
          </cell>
          <cell r="T315">
            <v>0</v>
          </cell>
          <cell r="U315">
            <v>0</v>
          </cell>
        </row>
        <row r="316">
          <cell r="Q316">
            <v>0</v>
          </cell>
          <cell r="R316">
            <v>0</v>
          </cell>
          <cell r="T316">
            <v>0</v>
          </cell>
          <cell r="U316">
            <v>0</v>
          </cell>
        </row>
        <row r="317">
          <cell r="Q317">
            <v>0</v>
          </cell>
          <cell r="R317">
            <v>0</v>
          </cell>
          <cell r="T317">
            <v>0</v>
          </cell>
          <cell r="U317">
            <v>0</v>
          </cell>
        </row>
        <row r="318">
          <cell r="Q318">
            <v>0</v>
          </cell>
          <cell r="R318">
            <v>0</v>
          </cell>
          <cell r="T318">
            <v>0</v>
          </cell>
          <cell r="U318">
            <v>0</v>
          </cell>
        </row>
        <row r="319">
          <cell r="Q319">
            <v>0</v>
          </cell>
          <cell r="R319">
            <v>0</v>
          </cell>
          <cell r="T319">
            <v>0</v>
          </cell>
          <cell r="U319">
            <v>0</v>
          </cell>
        </row>
        <row r="320">
          <cell r="Q320">
            <v>0</v>
          </cell>
          <cell r="R320">
            <v>0</v>
          </cell>
          <cell r="T320">
            <v>0</v>
          </cell>
          <cell r="U320">
            <v>0</v>
          </cell>
        </row>
        <row r="321">
          <cell r="Q321">
            <v>0</v>
          </cell>
          <cell r="R321">
            <v>0</v>
          </cell>
          <cell r="T321">
            <v>0</v>
          </cell>
          <cell r="U321">
            <v>0</v>
          </cell>
        </row>
        <row r="322">
          <cell r="Q322">
            <v>0</v>
          </cell>
          <cell r="R322">
            <v>0</v>
          </cell>
          <cell r="T322">
            <v>0</v>
          </cell>
          <cell r="U322">
            <v>0</v>
          </cell>
        </row>
        <row r="323">
          <cell r="Q323">
            <v>0</v>
          </cell>
          <cell r="R323">
            <v>0</v>
          </cell>
          <cell r="T323">
            <v>0</v>
          </cell>
          <cell r="U323">
            <v>0</v>
          </cell>
        </row>
        <row r="324">
          <cell r="Q324">
            <v>0</v>
          </cell>
          <cell r="R324">
            <v>0</v>
          </cell>
          <cell r="T324">
            <v>0</v>
          </cell>
          <cell r="U324">
            <v>0</v>
          </cell>
        </row>
        <row r="325">
          <cell r="Q325">
            <v>0</v>
          </cell>
          <cell r="R325">
            <v>0</v>
          </cell>
          <cell r="T325">
            <v>350</v>
          </cell>
          <cell r="U325">
            <v>0</v>
          </cell>
        </row>
        <row r="326">
          <cell r="Q326">
            <v>0</v>
          </cell>
          <cell r="R326">
            <v>0</v>
          </cell>
          <cell r="T326">
            <v>0</v>
          </cell>
          <cell r="U326">
            <v>0</v>
          </cell>
        </row>
        <row r="327">
          <cell r="Q327">
            <v>0</v>
          </cell>
          <cell r="R327">
            <v>0</v>
          </cell>
          <cell r="T327">
            <v>0</v>
          </cell>
          <cell r="U327">
            <v>0</v>
          </cell>
        </row>
        <row r="328">
          <cell r="Q328">
            <v>0</v>
          </cell>
          <cell r="R328">
            <v>0</v>
          </cell>
          <cell r="T328">
            <v>0</v>
          </cell>
          <cell r="U328">
            <v>0</v>
          </cell>
        </row>
        <row r="329">
          <cell r="Q329">
            <v>0</v>
          </cell>
          <cell r="R329">
            <v>0</v>
          </cell>
          <cell r="T329">
            <v>0</v>
          </cell>
          <cell r="U329">
            <v>0</v>
          </cell>
        </row>
        <row r="330">
          <cell r="Q330">
            <v>0</v>
          </cell>
          <cell r="R330">
            <v>0</v>
          </cell>
          <cell r="T330">
            <v>0</v>
          </cell>
          <cell r="U330">
            <v>0</v>
          </cell>
        </row>
        <row r="331">
          <cell r="Q331">
            <v>0</v>
          </cell>
          <cell r="R331">
            <v>0</v>
          </cell>
          <cell r="T331">
            <v>0</v>
          </cell>
          <cell r="U331">
            <v>0</v>
          </cell>
        </row>
        <row r="332">
          <cell r="Q332">
            <v>0</v>
          </cell>
          <cell r="R332">
            <v>0</v>
          </cell>
          <cell r="T332">
            <v>0</v>
          </cell>
          <cell r="U332">
            <v>0</v>
          </cell>
        </row>
        <row r="333">
          <cell r="Q333">
            <v>0</v>
          </cell>
          <cell r="R333">
            <v>0</v>
          </cell>
          <cell r="T333">
            <v>0</v>
          </cell>
          <cell r="U333">
            <v>0</v>
          </cell>
        </row>
        <row r="334">
          <cell r="Q334">
            <v>0</v>
          </cell>
          <cell r="R334">
            <v>0</v>
          </cell>
          <cell r="T334">
            <v>350</v>
          </cell>
          <cell r="U334">
            <v>0</v>
          </cell>
        </row>
        <row r="335">
          <cell r="Q335">
            <v>0</v>
          </cell>
          <cell r="R335">
            <v>0</v>
          </cell>
          <cell r="T335">
            <v>0</v>
          </cell>
          <cell r="U335">
            <v>0</v>
          </cell>
        </row>
        <row r="336">
          <cell r="Q336">
            <v>0</v>
          </cell>
          <cell r="R336">
            <v>0</v>
          </cell>
          <cell r="T336">
            <v>50</v>
          </cell>
          <cell r="U336">
            <v>0</v>
          </cell>
        </row>
        <row r="337">
          <cell r="Q337">
            <v>0</v>
          </cell>
          <cell r="R337">
            <v>0</v>
          </cell>
          <cell r="T337">
            <v>0</v>
          </cell>
          <cell r="U337">
            <v>0</v>
          </cell>
        </row>
        <row r="338">
          <cell r="Q338">
            <v>0</v>
          </cell>
          <cell r="R338">
            <v>0</v>
          </cell>
          <cell r="T338">
            <v>0</v>
          </cell>
          <cell r="U338">
            <v>0</v>
          </cell>
        </row>
        <row r="339">
          <cell r="Q339">
            <v>0</v>
          </cell>
          <cell r="R339">
            <v>0</v>
          </cell>
          <cell r="T339">
            <v>0</v>
          </cell>
          <cell r="U339">
            <v>0</v>
          </cell>
        </row>
        <row r="340">
          <cell r="Q340">
            <v>0</v>
          </cell>
          <cell r="R340">
            <v>0</v>
          </cell>
          <cell r="T340">
            <v>0</v>
          </cell>
          <cell r="U340">
            <v>0</v>
          </cell>
        </row>
        <row r="341">
          <cell r="Q341">
            <v>0</v>
          </cell>
          <cell r="R341">
            <v>0</v>
          </cell>
          <cell r="T341">
            <v>0</v>
          </cell>
          <cell r="U341">
            <v>0</v>
          </cell>
        </row>
        <row r="342">
          <cell r="Q342">
            <v>0</v>
          </cell>
          <cell r="R342">
            <v>0</v>
          </cell>
          <cell r="T342">
            <v>0</v>
          </cell>
          <cell r="U342">
            <v>0</v>
          </cell>
        </row>
        <row r="343">
          <cell r="Q343">
            <v>0</v>
          </cell>
          <cell r="R343">
            <v>0</v>
          </cell>
          <cell r="T343">
            <v>0</v>
          </cell>
          <cell r="U343">
            <v>0</v>
          </cell>
        </row>
        <row r="344">
          <cell r="Q344">
            <v>0</v>
          </cell>
          <cell r="R344">
            <v>0</v>
          </cell>
          <cell r="T344">
            <v>0</v>
          </cell>
          <cell r="U344">
            <v>0</v>
          </cell>
        </row>
        <row r="345">
          <cell r="Q345">
            <v>0</v>
          </cell>
          <cell r="R345">
            <v>0</v>
          </cell>
          <cell r="T345">
            <v>50</v>
          </cell>
          <cell r="U345">
            <v>0</v>
          </cell>
        </row>
        <row r="346">
          <cell r="Q346">
            <v>0</v>
          </cell>
          <cell r="R346">
            <v>0</v>
          </cell>
          <cell r="T346">
            <v>0</v>
          </cell>
          <cell r="U346">
            <v>0</v>
          </cell>
        </row>
        <row r="347">
          <cell r="Q347">
            <v>0</v>
          </cell>
          <cell r="R347">
            <v>0</v>
          </cell>
          <cell r="T347">
            <v>0</v>
          </cell>
          <cell r="U347">
            <v>0</v>
          </cell>
        </row>
        <row r="348">
          <cell r="Q348">
            <v>0</v>
          </cell>
          <cell r="R348">
            <v>0</v>
          </cell>
          <cell r="T348">
            <v>0</v>
          </cell>
          <cell r="U348">
            <v>0</v>
          </cell>
        </row>
        <row r="349">
          <cell r="Q349">
            <v>0</v>
          </cell>
          <cell r="R349">
            <v>0</v>
          </cell>
          <cell r="T349">
            <v>0</v>
          </cell>
          <cell r="U349">
            <v>0</v>
          </cell>
        </row>
        <row r="350">
          <cell r="Q350">
            <v>0</v>
          </cell>
          <cell r="R350">
            <v>0</v>
          </cell>
          <cell r="T350">
            <v>0</v>
          </cell>
          <cell r="U350">
            <v>0</v>
          </cell>
        </row>
        <row r="351">
          <cell r="Q351">
            <v>0</v>
          </cell>
          <cell r="R351">
            <v>0</v>
          </cell>
          <cell r="T351">
            <v>0</v>
          </cell>
          <cell r="U351">
            <v>0</v>
          </cell>
        </row>
        <row r="352">
          <cell r="Q352">
            <v>0</v>
          </cell>
          <cell r="R352">
            <v>0</v>
          </cell>
          <cell r="T352">
            <v>0</v>
          </cell>
          <cell r="U352">
            <v>0</v>
          </cell>
        </row>
        <row r="353">
          <cell r="Q353">
            <v>0</v>
          </cell>
          <cell r="R353">
            <v>0</v>
          </cell>
          <cell r="T353">
            <v>0</v>
          </cell>
          <cell r="U353">
            <v>0</v>
          </cell>
        </row>
        <row r="354">
          <cell r="Q354">
            <v>0</v>
          </cell>
          <cell r="R354">
            <v>0</v>
          </cell>
          <cell r="T354">
            <v>0</v>
          </cell>
          <cell r="U354">
            <v>0</v>
          </cell>
        </row>
        <row r="355">
          <cell r="Q355">
            <v>0</v>
          </cell>
          <cell r="R355">
            <v>0</v>
          </cell>
          <cell r="T355">
            <v>0</v>
          </cell>
          <cell r="U355">
            <v>0</v>
          </cell>
        </row>
        <row r="356">
          <cell r="Q356">
            <v>0</v>
          </cell>
          <cell r="R356">
            <v>0</v>
          </cell>
          <cell r="T356">
            <v>0</v>
          </cell>
          <cell r="U356">
            <v>0</v>
          </cell>
        </row>
        <row r="357">
          <cell r="Q357">
            <v>0</v>
          </cell>
          <cell r="R357">
            <v>0</v>
          </cell>
          <cell r="T357">
            <v>0</v>
          </cell>
          <cell r="U357">
            <v>0</v>
          </cell>
        </row>
        <row r="358">
          <cell r="Q358">
            <v>0</v>
          </cell>
          <cell r="R358">
            <v>0</v>
          </cell>
          <cell r="T358">
            <v>0</v>
          </cell>
          <cell r="U358">
            <v>0</v>
          </cell>
        </row>
        <row r="359">
          <cell r="Q359">
            <v>0</v>
          </cell>
          <cell r="R359">
            <v>0</v>
          </cell>
          <cell r="T359">
            <v>0</v>
          </cell>
          <cell r="U359">
            <v>0</v>
          </cell>
        </row>
        <row r="360">
          <cell r="Q360">
            <v>0</v>
          </cell>
          <cell r="R360">
            <v>0</v>
          </cell>
          <cell r="T360">
            <v>0</v>
          </cell>
          <cell r="U360">
            <v>0</v>
          </cell>
        </row>
        <row r="361">
          <cell r="Q361">
            <v>0</v>
          </cell>
          <cell r="R361">
            <v>0</v>
          </cell>
          <cell r="T361">
            <v>0</v>
          </cell>
          <cell r="U361">
            <v>0</v>
          </cell>
        </row>
        <row r="362">
          <cell r="Q362">
            <v>0</v>
          </cell>
          <cell r="R362">
            <v>0</v>
          </cell>
          <cell r="T362">
            <v>0</v>
          </cell>
          <cell r="U362">
            <v>0</v>
          </cell>
        </row>
        <row r="363">
          <cell r="Q363">
            <v>0</v>
          </cell>
          <cell r="R363">
            <v>0</v>
          </cell>
          <cell r="T363">
            <v>0</v>
          </cell>
          <cell r="U363">
            <v>0</v>
          </cell>
        </row>
        <row r="364">
          <cell r="Q364">
            <v>0</v>
          </cell>
          <cell r="R364">
            <v>0</v>
          </cell>
          <cell r="T364">
            <v>0</v>
          </cell>
          <cell r="U364">
            <v>0</v>
          </cell>
        </row>
        <row r="365">
          <cell r="Q365">
            <v>0</v>
          </cell>
          <cell r="R365">
            <v>0</v>
          </cell>
          <cell r="T365">
            <v>0</v>
          </cell>
          <cell r="U365">
            <v>0</v>
          </cell>
        </row>
        <row r="366">
          <cell r="Q366">
            <v>0</v>
          </cell>
          <cell r="R366">
            <v>0</v>
          </cell>
          <cell r="T366">
            <v>0</v>
          </cell>
          <cell r="U366">
            <v>0</v>
          </cell>
        </row>
        <row r="367">
          <cell r="Q367">
            <v>0</v>
          </cell>
          <cell r="R367">
            <v>0</v>
          </cell>
          <cell r="T367">
            <v>0</v>
          </cell>
          <cell r="U367">
            <v>0</v>
          </cell>
        </row>
        <row r="368">
          <cell r="Q368">
            <v>0</v>
          </cell>
          <cell r="R368">
            <v>0</v>
          </cell>
          <cell r="T368">
            <v>0</v>
          </cell>
          <cell r="U368">
            <v>0</v>
          </cell>
        </row>
        <row r="369">
          <cell r="Q369">
            <v>0</v>
          </cell>
          <cell r="R369">
            <v>0</v>
          </cell>
          <cell r="T369">
            <v>0</v>
          </cell>
          <cell r="U369">
            <v>0</v>
          </cell>
        </row>
        <row r="370">
          <cell r="Q370">
            <v>0</v>
          </cell>
          <cell r="R370">
            <v>0</v>
          </cell>
          <cell r="T370">
            <v>0</v>
          </cell>
          <cell r="U370">
            <v>0</v>
          </cell>
        </row>
        <row r="371">
          <cell r="Q371">
            <v>0</v>
          </cell>
          <cell r="R371">
            <v>0</v>
          </cell>
          <cell r="T371">
            <v>0</v>
          </cell>
          <cell r="U371">
            <v>0</v>
          </cell>
        </row>
        <row r="372">
          <cell r="Q372">
            <v>0</v>
          </cell>
          <cell r="R372">
            <v>0</v>
          </cell>
          <cell r="T372">
            <v>0</v>
          </cell>
          <cell r="U372">
            <v>0</v>
          </cell>
        </row>
        <row r="373">
          <cell r="Q373">
            <v>0</v>
          </cell>
          <cell r="R373">
            <v>0</v>
          </cell>
          <cell r="T373">
            <v>0</v>
          </cell>
          <cell r="U373">
            <v>0</v>
          </cell>
        </row>
        <row r="374">
          <cell r="Q374">
            <v>0</v>
          </cell>
          <cell r="R374">
            <v>0</v>
          </cell>
          <cell r="T374">
            <v>0</v>
          </cell>
          <cell r="U374">
            <v>0</v>
          </cell>
        </row>
        <row r="375">
          <cell r="Q375">
            <v>0</v>
          </cell>
          <cell r="R375">
            <v>0</v>
          </cell>
          <cell r="T375">
            <v>0</v>
          </cell>
          <cell r="U375">
            <v>0</v>
          </cell>
        </row>
        <row r="376">
          <cell r="Q376">
            <v>0</v>
          </cell>
          <cell r="R376">
            <v>0</v>
          </cell>
          <cell r="T376">
            <v>0</v>
          </cell>
          <cell r="U376">
            <v>0</v>
          </cell>
        </row>
        <row r="377">
          <cell r="Q377">
            <v>0</v>
          </cell>
          <cell r="R377">
            <v>0</v>
          </cell>
          <cell r="T377">
            <v>0</v>
          </cell>
          <cell r="U377">
            <v>0</v>
          </cell>
        </row>
        <row r="378">
          <cell r="Q378">
            <v>0</v>
          </cell>
          <cell r="R378">
            <v>0</v>
          </cell>
          <cell r="T378">
            <v>0</v>
          </cell>
          <cell r="U378">
            <v>0</v>
          </cell>
        </row>
        <row r="379">
          <cell r="Q379">
            <v>0</v>
          </cell>
          <cell r="R379">
            <v>0</v>
          </cell>
          <cell r="T379">
            <v>0</v>
          </cell>
          <cell r="U379">
            <v>0</v>
          </cell>
        </row>
        <row r="380">
          <cell r="Q380">
            <v>0</v>
          </cell>
          <cell r="R380">
            <v>0</v>
          </cell>
          <cell r="T380">
            <v>0</v>
          </cell>
          <cell r="U380">
            <v>0</v>
          </cell>
        </row>
        <row r="381">
          <cell r="Q381">
            <v>0</v>
          </cell>
          <cell r="R381">
            <v>0</v>
          </cell>
          <cell r="T381">
            <v>0</v>
          </cell>
          <cell r="U381">
            <v>0</v>
          </cell>
        </row>
        <row r="382">
          <cell r="Q382">
            <v>0</v>
          </cell>
          <cell r="R382">
            <v>0</v>
          </cell>
          <cell r="T382">
            <v>0</v>
          </cell>
          <cell r="U382">
            <v>0</v>
          </cell>
        </row>
        <row r="383">
          <cell r="Q383">
            <v>0</v>
          </cell>
          <cell r="R383">
            <v>0</v>
          </cell>
          <cell r="T383">
            <v>0</v>
          </cell>
          <cell r="U383">
            <v>0</v>
          </cell>
        </row>
        <row r="384">
          <cell r="Q384">
            <v>0</v>
          </cell>
          <cell r="R384">
            <v>0</v>
          </cell>
          <cell r="T384">
            <v>0</v>
          </cell>
          <cell r="U384">
            <v>0</v>
          </cell>
        </row>
        <row r="385">
          <cell r="Q385">
            <v>0</v>
          </cell>
          <cell r="R385">
            <v>0</v>
          </cell>
          <cell r="T385">
            <v>0</v>
          </cell>
          <cell r="U385">
            <v>0</v>
          </cell>
        </row>
        <row r="386">
          <cell r="Q386">
            <v>0</v>
          </cell>
          <cell r="R386">
            <v>0</v>
          </cell>
          <cell r="T386">
            <v>0</v>
          </cell>
          <cell r="U386">
            <v>0</v>
          </cell>
        </row>
        <row r="387">
          <cell r="Q387">
            <v>0</v>
          </cell>
          <cell r="R387">
            <v>0</v>
          </cell>
          <cell r="T387">
            <v>0</v>
          </cell>
          <cell r="U387">
            <v>0</v>
          </cell>
        </row>
        <row r="388">
          <cell r="Q388">
            <v>0</v>
          </cell>
          <cell r="R388">
            <v>0</v>
          </cell>
          <cell r="T388">
            <v>0</v>
          </cell>
          <cell r="U388">
            <v>0</v>
          </cell>
        </row>
        <row r="389">
          <cell r="Q389">
            <v>0</v>
          </cell>
          <cell r="R389">
            <v>0</v>
          </cell>
          <cell r="T389">
            <v>0</v>
          </cell>
          <cell r="U389">
            <v>0</v>
          </cell>
        </row>
        <row r="390">
          <cell r="Q390">
            <v>0</v>
          </cell>
          <cell r="R390">
            <v>0</v>
          </cell>
          <cell r="T390">
            <v>0</v>
          </cell>
          <cell r="U390">
            <v>0</v>
          </cell>
        </row>
        <row r="391">
          <cell r="Q391">
            <v>0</v>
          </cell>
          <cell r="R391">
            <v>0</v>
          </cell>
          <cell r="T391">
            <v>0</v>
          </cell>
          <cell r="U391">
            <v>0</v>
          </cell>
        </row>
        <row r="392">
          <cell r="Q392">
            <v>0</v>
          </cell>
          <cell r="R392">
            <v>0</v>
          </cell>
          <cell r="T392">
            <v>0</v>
          </cell>
          <cell r="U392">
            <v>0</v>
          </cell>
        </row>
        <row r="393">
          <cell r="Q393">
            <v>0</v>
          </cell>
          <cell r="R393">
            <v>0</v>
          </cell>
          <cell r="T393">
            <v>0</v>
          </cell>
          <cell r="U393">
            <v>0</v>
          </cell>
        </row>
        <row r="394">
          <cell r="Q394">
            <v>0</v>
          </cell>
          <cell r="R394">
            <v>0</v>
          </cell>
          <cell r="T394">
            <v>0</v>
          </cell>
          <cell r="U394">
            <v>0</v>
          </cell>
        </row>
        <row r="395">
          <cell r="Q395">
            <v>0</v>
          </cell>
          <cell r="R395">
            <v>0</v>
          </cell>
          <cell r="T395">
            <v>0</v>
          </cell>
          <cell r="U395">
            <v>0</v>
          </cell>
        </row>
        <row r="396">
          <cell r="Q396">
            <v>10</v>
          </cell>
          <cell r="R396">
            <v>0</v>
          </cell>
          <cell r="T396">
            <v>0</v>
          </cell>
          <cell r="U396">
            <v>0</v>
          </cell>
        </row>
        <row r="397">
          <cell r="Q397">
            <v>0</v>
          </cell>
          <cell r="R397">
            <v>0</v>
          </cell>
          <cell r="T397">
            <v>0</v>
          </cell>
          <cell r="U397">
            <v>0</v>
          </cell>
        </row>
        <row r="398">
          <cell r="Q398">
            <v>0</v>
          </cell>
          <cell r="R398">
            <v>0</v>
          </cell>
          <cell r="T398">
            <v>0</v>
          </cell>
          <cell r="U398">
            <v>0</v>
          </cell>
        </row>
        <row r="399">
          <cell r="Q399">
            <v>0</v>
          </cell>
          <cell r="R399">
            <v>0</v>
          </cell>
          <cell r="T399">
            <v>0</v>
          </cell>
          <cell r="U399">
            <v>0</v>
          </cell>
        </row>
        <row r="400">
          <cell r="Q400">
            <v>0</v>
          </cell>
          <cell r="R400">
            <v>0</v>
          </cell>
          <cell r="T400">
            <v>0</v>
          </cell>
          <cell r="U400">
            <v>0</v>
          </cell>
        </row>
        <row r="401">
          <cell r="Q401">
            <v>0</v>
          </cell>
          <cell r="R401">
            <v>0</v>
          </cell>
          <cell r="T401">
            <v>0</v>
          </cell>
          <cell r="U401">
            <v>0</v>
          </cell>
        </row>
        <row r="402">
          <cell r="Q402">
            <v>0</v>
          </cell>
          <cell r="R402">
            <v>0</v>
          </cell>
          <cell r="T402">
            <v>0</v>
          </cell>
          <cell r="U402">
            <v>0</v>
          </cell>
        </row>
        <row r="403">
          <cell r="Q403">
            <v>10</v>
          </cell>
          <cell r="R403">
            <v>0</v>
          </cell>
          <cell r="T403">
            <v>0</v>
          </cell>
          <cell r="U403">
            <v>0</v>
          </cell>
        </row>
        <row r="404">
          <cell r="Q404">
            <v>0</v>
          </cell>
          <cell r="R404">
            <v>0</v>
          </cell>
          <cell r="T404">
            <v>0</v>
          </cell>
          <cell r="U404">
            <v>0</v>
          </cell>
        </row>
        <row r="405">
          <cell r="Q405">
            <v>0</v>
          </cell>
          <cell r="R405">
            <v>0</v>
          </cell>
          <cell r="T405">
            <v>0</v>
          </cell>
          <cell r="U405">
            <v>0</v>
          </cell>
        </row>
        <row r="406">
          <cell r="Q406">
            <v>0</v>
          </cell>
          <cell r="R406">
            <v>0</v>
          </cell>
          <cell r="T406">
            <v>0</v>
          </cell>
          <cell r="U406">
            <v>0</v>
          </cell>
        </row>
        <row r="407">
          <cell r="Q407">
            <v>0</v>
          </cell>
          <cell r="R407">
            <v>0</v>
          </cell>
          <cell r="T407">
            <v>0</v>
          </cell>
          <cell r="U407">
            <v>0</v>
          </cell>
        </row>
        <row r="408">
          <cell r="Q408">
            <v>0</v>
          </cell>
          <cell r="R408">
            <v>0</v>
          </cell>
          <cell r="T408">
            <v>0</v>
          </cell>
          <cell r="U408">
            <v>0</v>
          </cell>
        </row>
        <row r="409">
          <cell r="Q409">
            <v>0</v>
          </cell>
          <cell r="R409">
            <v>0</v>
          </cell>
          <cell r="T409">
            <v>0</v>
          </cell>
          <cell r="U409">
            <v>0</v>
          </cell>
        </row>
        <row r="410">
          <cell r="Q410">
            <v>0</v>
          </cell>
          <cell r="R410">
            <v>0</v>
          </cell>
          <cell r="T410">
            <v>0</v>
          </cell>
          <cell r="U410">
            <v>0</v>
          </cell>
        </row>
        <row r="411">
          <cell r="Q411">
            <v>0</v>
          </cell>
          <cell r="R411">
            <v>0</v>
          </cell>
          <cell r="T411">
            <v>0</v>
          </cell>
          <cell r="U411">
            <v>0</v>
          </cell>
        </row>
        <row r="412">
          <cell r="Q412">
            <v>0</v>
          </cell>
          <cell r="R412">
            <v>0</v>
          </cell>
          <cell r="T412">
            <v>0</v>
          </cell>
          <cell r="U412">
            <v>0</v>
          </cell>
        </row>
        <row r="413">
          <cell r="Q413">
            <v>0</v>
          </cell>
          <cell r="R413">
            <v>0</v>
          </cell>
          <cell r="T413">
            <v>0</v>
          </cell>
          <cell r="U413">
            <v>0</v>
          </cell>
        </row>
        <row r="414">
          <cell r="Q414">
            <v>0</v>
          </cell>
          <cell r="R414">
            <v>0</v>
          </cell>
          <cell r="T414">
            <v>0</v>
          </cell>
          <cell r="U414">
            <v>0</v>
          </cell>
        </row>
        <row r="415">
          <cell r="Q415">
            <v>0</v>
          </cell>
          <cell r="R415">
            <v>0</v>
          </cell>
          <cell r="T415">
            <v>0</v>
          </cell>
          <cell r="U415">
            <v>0</v>
          </cell>
        </row>
        <row r="416">
          <cell r="Q416">
            <v>0</v>
          </cell>
          <cell r="R416">
            <v>0</v>
          </cell>
          <cell r="T416">
            <v>0</v>
          </cell>
          <cell r="U416">
            <v>0</v>
          </cell>
        </row>
        <row r="417">
          <cell r="Q417">
            <v>0</v>
          </cell>
          <cell r="R417">
            <v>0</v>
          </cell>
          <cell r="T417">
            <v>0</v>
          </cell>
          <cell r="U417">
            <v>0</v>
          </cell>
        </row>
        <row r="418">
          <cell r="Q418">
            <v>0</v>
          </cell>
          <cell r="R418">
            <v>0</v>
          </cell>
          <cell r="T418">
            <v>0</v>
          </cell>
          <cell r="U418">
            <v>0</v>
          </cell>
        </row>
        <row r="419">
          <cell r="Q419">
            <v>0</v>
          </cell>
          <cell r="R419">
            <v>0</v>
          </cell>
          <cell r="T419">
            <v>0</v>
          </cell>
          <cell r="U419">
            <v>0</v>
          </cell>
        </row>
        <row r="420">
          <cell r="Q420">
            <v>0</v>
          </cell>
          <cell r="R420">
            <v>0</v>
          </cell>
          <cell r="T420">
            <v>0</v>
          </cell>
          <cell r="U420">
            <v>0</v>
          </cell>
        </row>
        <row r="421">
          <cell r="Q421">
            <v>0</v>
          </cell>
          <cell r="R421">
            <v>0</v>
          </cell>
          <cell r="T421">
            <v>0</v>
          </cell>
          <cell r="U421">
            <v>0</v>
          </cell>
        </row>
        <row r="422">
          <cell r="Q422">
            <v>0</v>
          </cell>
          <cell r="R422">
            <v>0</v>
          </cell>
          <cell r="T422">
            <v>0</v>
          </cell>
          <cell r="U422">
            <v>0</v>
          </cell>
        </row>
        <row r="423">
          <cell r="Q423">
            <v>0</v>
          </cell>
          <cell r="R423">
            <v>0</v>
          </cell>
          <cell r="T423">
            <v>0</v>
          </cell>
          <cell r="U423">
            <v>0</v>
          </cell>
        </row>
        <row r="424">
          <cell r="Q424">
            <v>0</v>
          </cell>
          <cell r="R424">
            <v>0</v>
          </cell>
          <cell r="T424">
            <v>0</v>
          </cell>
          <cell r="U424">
            <v>0</v>
          </cell>
        </row>
        <row r="425">
          <cell r="Q425">
            <v>0</v>
          </cell>
          <cell r="R425">
            <v>0</v>
          </cell>
          <cell r="T425">
            <v>0</v>
          </cell>
          <cell r="U425">
            <v>0</v>
          </cell>
        </row>
        <row r="426">
          <cell r="Q426">
            <v>0</v>
          </cell>
          <cell r="R426">
            <v>0</v>
          </cell>
          <cell r="T426">
            <v>0</v>
          </cell>
          <cell r="U426">
            <v>0</v>
          </cell>
        </row>
        <row r="427">
          <cell r="Q427">
            <v>0</v>
          </cell>
          <cell r="R427">
            <v>0</v>
          </cell>
          <cell r="T427">
            <v>0</v>
          </cell>
          <cell r="U427">
            <v>0</v>
          </cell>
        </row>
        <row r="428">
          <cell r="Q428">
            <v>0</v>
          </cell>
          <cell r="R428">
            <v>0</v>
          </cell>
          <cell r="T428">
            <v>0</v>
          </cell>
          <cell r="U428">
            <v>0</v>
          </cell>
        </row>
        <row r="429">
          <cell r="Q429">
            <v>0</v>
          </cell>
          <cell r="R429">
            <v>0</v>
          </cell>
          <cell r="T429">
            <v>0</v>
          </cell>
          <cell r="U429">
            <v>0</v>
          </cell>
        </row>
        <row r="430">
          <cell r="Q430">
            <v>0</v>
          </cell>
          <cell r="R430">
            <v>0</v>
          </cell>
          <cell r="T430">
            <v>0</v>
          </cell>
          <cell r="U430">
            <v>0</v>
          </cell>
        </row>
        <row r="431">
          <cell r="Q431">
            <v>0</v>
          </cell>
          <cell r="R431">
            <v>0</v>
          </cell>
          <cell r="T431">
            <v>0</v>
          </cell>
          <cell r="U431">
            <v>0</v>
          </cell>
        </row>
        <row r="432">
          <cell r="Q432">
            <v>0</v>
          </cell>
          <cell r="R432">
            <v>0</v>
          </cell>
          <cell r="T432">
            <v>0</v>
          </cell>
          <cell r="U432">
            <v>0</v>
          </cell>
        </row>
        <row r="433">
          <cell r="Q433">
            <v>0</v>
          </cell>
          <cell r="R433">
            <v>0</v>
          </cell>
          <cell r="T433">
            <v>0</v>
          </cell>
          <cell r="U433">
            <v>0</v>
          </cell>
        </row>
        <row r="434">
          <cell r="Q434">
            <v>0</v>
          </cell>
          <cell r="R434">
            <v>0</v>
          </cell>
          <cell r="T434">
            <v>0</v>
          </cell>
          <cell r="U434">
            <v>0</v>
          </cell>
        </row>
        <row r="435">
          <cell r="Q435">
            <v>0</v>
          </cell>
          <cell r="R435">
            <v>0</v>
          </cell>
          <cell r="T435">
            <v>0</v>
          </cell>
          <cell r="U435">
            <v>0</v>
          </cell>
        </row>
        <row r="436">
          <cell r="Q436">
            <v>0</v>
          </cell>
          <cell r="R436">
            <v>0</v>
          </cell>
          <cell r="T436">
            <v>0</v>
          </cell>
          <cell r="U436">
            <v>0</v>
          </cell>
        </row>
        <row r="437">
          <cell r="Q437">
            <v>0</v>
          </cell>
          <cell r="R437">
            <v>0</v>
          </cell>
          <cell r="T437">
            <v>0</v>
          </cell>
          <cell r="U437">
            <v>0</v>
          </cell>
        </row>
        <row r="438">
          <cell r="Q438">
            <v>0</v>
          </cell>
          <cell r="R438">
            <v>0</v>
          </cell>
          <cell r="T438">
            <v>0</v>
          </cell>
          <cell r="U438">
            <v>0</v>
          </cell>
        </row>
        <row r="439">
          <cell r="Q439">
            <v>0</v>
          </cell>
          <cell r="R439">
            <v>0</v>
          </cell>
          <cell r="T439">
            <v>0</v>
          </cell>
          <cell r="U439">
            <v>0</v>
          </cell>
        </row>
        <row r="440">
          <cell r="Q440">
            <v>0</v>
          </cell>
          <cell r="R440">
            <v>0</v>
          </cell>
          <cell r="T440">
            <v>0</v>
          </cell>
          <cell r="U440">
            <v>0</v>
          </cell>
        </row>
        <row r="441">
          <cell r="Q441">
            <v>0</v>
          </cell>
          <cell r="R441">
            <v>0</v>
          </cell>
          <cell r="T441">
            <v>0</v>
          </cell>
          <cell r="U441">
            <v>0</v>
          </cell>
        </row>
        <row r="442">
          <cell r="Q442">
            <v>0</v>
          </cell>
          <cell r="R442">
            <v>0</v>
          </cell>
          <cell r="T442">
            <v>0</v>
          </cell>
          <cell r="U442">
            <v>0</v>
          </cell>
        </row>
        <row r="443">
          <cell r="Q443">
            <v>0</v>
          </cell>
          <cell r="R443">
            <v>0</v>
          </cell>
          <cell r="T443">
            <v>0</v>
          </cell>
          <cell r="U443">
            <v>0</v>
          </cell>
        </row>
        <row r="444">
          <cell r="Q444">
            <v>4.2</v>
          </cell>
          <cell r="R444">
            <v>0</v>
          </cell>
          <cell r="T444">
            <v>166.5</v>
          </cell>
          <cell r="U444">
            <v>0</v>
          </cell>
        </row>
        <row r="445">
          <cell r="Q445">
            <v>0</v>
          </cell>
          <cell r="R445">
            <v>0</v>
          </cell>
          <cell r="T445">
            <v>0</v>
          </cell>
          <cell r="U445">
            <v>0</v>
          </cell>
        </row>
        <row r="446">
          <cell r="Q446">
            <v>0</v>
          </cell>
          <cell r="R446">
            <v>0</v>
          </cell>
          <cell r="T446">
            <v>0</v>
          </cell>
          <cell r="U446">
            <v>0</v>
          </cell>
        </row>
        <row r="447">
          <cell r="Q447">
            <v>0</v>
          </cell>
          <cell r="R447">
            <v>0</v>
          </cell>
          <cell r="T447">
            <v>0</v>
          </cell>
          <cell r="U447">
            <v>0</v>
          </cell>
        </row>
        <row r="448">
          <cell r="Q448">
            <v>0</v>
          </cell>
          <cell r="R448">
            <v>0</v>
          </cell>
          <cell r="T448">
            <v>0</v>
          </cell>
          <cell r="U448">
            <v>0</v>
          </cell>
        </row>
        <row r="449">
          <cell r="Q449">
            <v>0</v>
          </cell>
          <cell r="R449">
            <v>0</v>
          </cell>
          <cell r="T449">
            <v>0</v>
          </cell>
          <cell r="U449">
            <v>0</v>
          </cell>
        </row>
        <row r="450">
          <cell r="Q450">
            <v>0</v>
          </cell>
          <cell r="R450">
            <v>0</v>
          </cell>
          <cell r="T450">
            <v>0</v>
          </cell>
          <cell r="U450">
            <v>0</v>
          </cell>
        </row>
        <row r="451">
          <cell r="Q451">
            <v>0</v>
          </cell>
          <cell r="R451">
            <v>0</v>
          </cell>
          <cell r="T451">
            <v>0</v>
          </cell>
          <cell r="U451">
            <v>0</v>
          </cell>
        </row>
        <row r="452">
          <cell r="Q452">
            <v>0</v>
          </cell>
          <cell r="R452">
            <v>0</v>
          </cell>
          <cell r="T452">
            <v>0</v>
          </cell>
          <cell r="U452">
            <v>0</v>
          </cell>
        </row>
        <row r="453">
          <cell r="Q453">
            <v>0</v>
          </cell>
          <cell r="R453">
            <v>0</v>
          </cell>
          <cell r="T453">
            <v>0</v>
          </cell>
          <cell r="U453">
            <v>0</v>
          </cell>
        </row>
        <row r="454">
          <cell r="Q454">
            <v>0</v>
          </cell>
          <cell r="R454">
            <v>0</v>
          </cell>
          <cell r="T454">
            <v>0</v>
          </cell>
          <cell r="U454">
            <v>0</v>
          </cell>
        </row>
        <row r="455">
          <cell r="Q455">
            <v>0</v>
          </cell>
          <cell r="R455">
            <v>0</v>
          </cell>
          <cell r="T455">
            <v>0</v>
          </cell>
          <cell r="U455">
            <v>0</v>
          </cell>
        </row>
        <row r="456">
          <cell r="Q456">
            <v>0</v>
          </cell>
          <cell r="R456">
            <v>0</v>
          </cell>
          <cell r="T456">
            <v>0</v>
          </cell>
          <cell r="U456">
            <v>0</v>
          </cell>
        </row>
        <row r="457">
          <cell r="Q457">
            <v>0</v>
          </cell>
          <cell r="R457">
            <v>0</v>
          </cell>
          <cell r="T457">
            <v>0</v>
          </cell>
          <cell r="U457">
            <v>0</v>
          </cell>
        </row>
        <row r="458">
          <cell r="Q458">
            <v>0</v>
          </cell>
          <cell r="R458">
            <v>0</v>
          </cell>
          <cell r="T458">
            <v>0</v>
          </cell>
          <cell r="U458">
            <v>0</v>
          </cell>
        </row>
        <row r="459">
          <cell r="Q459">
            <v>0</v>
          </cell>
          <cell r="R459">
            <v>0</v>
          </cell>
          <cell r="T459">
            <v>0</v>
          </cell>
          <cell r="U459">
            <v>0</v>
          </cell>
        </row>
        <row r="460">
          <cell r="Q460">
            <v>0</v>
          </cell>
          <cell r="R460">
            <v>0</v>
          </cell>
          <cell r="T460">
            <v>0</v>
          </cell>
          <cell r="U460">
            <v>0</v>
          </cell>
        </row>
        <row r="461">
          <cell r="Q461">
            <v>0</v>
          </cell>
          <cell r="R461">
            <v>0</v>
          </cell>
          <cell r="T461">
            <v>0</v>
          </cell>
          <cell r="U461">
            <v>0</v>
          </cell>
        </row>
        <row r="462">
          <cell r="Q462">
            <v>0</v>
          </cell>
          <cell r="R462">
            <v>0</v>
          </cell>
          <cell r="T462">
            <v>0</v>
          </cell>
          <cell r="U462">
            <v>0</v>
          </cell>
        </row>
        <row r="463">
          <cell r="Q463">
            <v>0</v>
          </cell>
          <cell r="R463">
            <v>0</v>
          </cell>
          <cell r="T463">
            <v>0</v>
          </cell>
          <cell r="U463">
            <v>0</v>
          </cell>
        </row>
        <row r="464">
          <cell r="Q464">
            <v>0</v>
          </cell>
          <cell r="R464">
            <v>0</v>
          </cell>
          <cell r="T464">
            <v>0</v>
          </cell>
          <cell r="U464">
            <v>0</v>
          </cell>
        </row>
        <row r="465">
          <cell r="Q465">
            <v>0</v>
          </cell>
          <cell r="R465">
            <v>0</v>
          </cell>
          <cell r="T465">
            <v>0</v>
          </cell>
          <cell r="U465">
            <v>0</v>
          </cell>
        </row>
        <row r="466">
          <cell r="Q466">
            <v>0</v>
          </cell>
          <cell r="R466">
            <v>0</v>
          </cell>
          <cell r="T466">
            <v>0</v>
          </cell>
          <cell r="U466">
            <v>0</v>
          </cell>
        </row>
        <row r="467">
          <cell r="Q467">
            <v>0</v>
          </cell>
          <cell r="R467">
            <v>0</v>
          </cell>
          <cell r="T467">
            <v>0</v>
          </cell>
          <cell r="U467">
            <v>0</v>
          </cell>
        </row>
        <row r="468">
          <cell r="Q468">
            <v>0</v>
          </cell>
          <cell r="R468">
            <v>0</v>
          </cell>
          <cell r="T468">
            <v>0</v>
          </cell>
          <cell r="U468">
            <v>0</v>
          </cell>
        </row>
        <row r="469">
          <cell r="Q469">
            <v>0</v>
          </cell>
          <cell r="R469">
            <v>0</v>
          </cell>
          <cell r="T469">
            <v>0</v>
          </cell>
          <cell r="U469">
            <v>0</v>
          </cell>
        </row>
        <row r="470">
          <cell r="Q470">
            <v>0</v>
          </cell>
          <cell r="R470">
            <v>0</v>
          </cell>
          <cell r="T470">
            <v>0</v>
          </cell>
          <cell r="U470">
            <v>0</v>
          </cell>
        </row>
        <row r="471">
          <cell r="Q471">
            <v>0</v>
          </cell>
          <cell r="R471">
            <v>0</v>
          </cell>
          <cell r="T471">
            <v>0</v>
          </cell>
          <cell r="U471">
            <v>0</v>
          </cell>
        </row>
        <row r="472">
          <cell r="Q472">
            <v>0</v>
          </cell>
          <cell r="R472">
            <v>0</v>
          </cell>
          <cell r="T472">
            <v>0</v>
          </cell>
          <cell r="U472">
            <v>0</v>
          </cell>
        </row>
        <row r="473">
          <cell r="Q473">
            <v>0</v>
          </cell>
          <cell r="R473">
            <v>0</v>
          </cell>
          <cell r="T473">
            <v>0</v>
          </cell>
          <cell r="U473">
            <v>0</v>
          </cell>
        </row>
        <row r="474">
          <cell r="Q474">
            <v>0</v>
          </cell>
          <cell r="R474">
            <v>0</v>
          </cell>
          <cell r="T474">
            <v>0</v>
          </cell>
          <cell r="U474">
            <v>0</v>
          </cell>
        </row>
        <row r="475">
          <cell r="Q475">
            <v>0</v>
          </cell>
          <cell r="R475">
            <v>0</v>
          </cell>
          <cell r="T475">
            <v>0</v>
          </cell>
          <cell r="U475">
            <v>0</v>
          </cell>
        </row>
        <row r="476">
          <cell r="Q476">
            <v>0</v>
          </cell>
          <cell r="R476">
            <v>0</v>
          </cell>
          <cell r="T476">
            <v>0</v>
          </cell>
          <cell r="U476">
            <v>0</v>
          </cell>
        </row>
        <row r="477">
          <cell r="Q477">
            <v>0</v>
          </cell>
          <cell r="R477">
            <v>0</v>
          </cell>
          <cell r="T477">
            <v>0</v>
          </cell>
          <cell r="U477">
            <v>0</v>
          </cell>
        </row>
        <row r="478">
          <cell r="Q478">
            <v>0</v>
          </cell>
          <cell r="R478">
            <v>0</v>
          </cell>
          <cell r="T478">
            <v>0</v>
          </cell>
          <cell r="U478">
            <v>0</v>
          </cell>
        </row>
        <row r="479">
          <cell r="Q479">
            <v>0</v>
          </cell>
          <cell r="R479">
            <v>0</v>
          </cell>
          <cell r="T479">
            <v>0</v>
          </cell>
          <cell r="U479">
            <v>0</v>
          </cell>
        </row>
        <row r="480">
          <cell r="Q480">
            <v>0</v>
          </cell>
          <cell r="R480">
            <v>0</v>
          </cell>
          <cell r="T480">
            <v>0</v>
          </cell>
          <cell r="U480">
            <v>0</v>
          </cell>
        </row>
        <row r="481">
          <cell r="Q481">
            <v>0</v>
          </cell>
          <cell r="R481">
            <v>0</v>
          </cell>
          <cell r="T481">
            <v>0</v>
          </cell>
          <cell r="U481">
            <v>0</v>
          </cell>
        </row>
        <row r="482">
          <cell r="Q482">
            <v>0</v>
          </cell>
          <cell r="R482">
            <v>0</v>
          </cell>
          <cell r="T482">
            <v>0</v>
          </cell>
          <cell r="U482">
            <v>0</v>
          </cell>
        </row>
        <row r="483">
          <cell r="Q483">
            <v>0</v>
          </cell>
          <cell r="R483">
            <v>0</v>
          </cell>
          <cell r="T483">
            <v>0</v>
          </cell>
          <cell r="U483">
            <v>0</v>
          </cell>
        </row>
        <row r="484">
          <cell r="Q484">
            <v>0</v>
          </cell>
          <cell r="R484">
            <v>0</v>
          </cell>
          <cell r="T484">
            <v>0</v>
          </cell>
          <cell r="U484">
            <v>0</v>
          </cell>
        </row>
        <row r="485">
          <cell r="Q485">
            <v>0</v>
          </cell>
          <cell r="R485">
            <v>0</v>
          </cell>
          <cell r="T485">
            <v>0</v>
          </cell>
          <cell r="U485">
            <v>0</v>
          </cell>
        </row>
        <row r="486">
          <cell r="Q486">
            <v>0</v>
          </cell>
          <cell r="R486">
            <v>0</v>
          </cell>
          <cell r="T486">
            <v>0</v>
          </cell>
          <cell r="U486">
            <v>0</v>
          </cell>
        </row>
        <row r="487">
          <cell r="Q487">
            <v>0</v>
          </cell>
          <cell r="R487">
            <v>0</v>
          </cell>
          <cell r="T487">
            <v>0</v>
          </cell>
          <cell r="U487">
            <v>0</v>
          </cell>
        </row>
        <row r="488">
          <cell r="Q488">
            <v>0</v>
          </cell>
          <cell r="R488">
            <v>0</v>
          </cell>
          <cell r="T488">
            <v>0</v>
          </cell>
          <cell r="U488">
            <v>0</v>
          </cell>
        </row>
        <row r="489">
          <cell r="Q489">
            <v>0</v>
          </cell>
          <cell r="R489">
            <v>0</v>
          </cell>
          <cell r="T489">
            <v>0</v>
          </cell>
          <cell r="U489">
            <v>0</v>
          </cell>
        </row>
        <row r="490">
          <cell r="Q490">
            <v>0</v>
          </cell>
          <cell r="R490">
            <v>0</v>
          </cell>
          <cell r="T490">
            <v>0</v>
          </cell>
          <cell r="U490">
            <v>0</v>
          </cell>
        </row>
        <row r="491">
          <cell r="Q491">
            <v>0</v>
          </cell>
          <cell r="R491">
            <v>0</v>
          </cell>
          <cell r="T491">
            <v>0</v>
          </cell>
          <cell r="U491">
            <v>0</v>
          </cell>
        </row>
        <row r="492">
          <cell r="Q492">
            <v>0</v>
          </cell>
          <cell r="R492">
            <v>0</v>
          </cell>
          <cell r="T492">
            <v>0</v>
          </cell>
          <cell r="U492">
            <v>0</v>
          </cell>
        </row>
        <row r="493">
          <cell r="Q493">
            <v>0</v>
          </cell>
          <cell r="R493">
            <v>0</v>
          </cell>
          <cell r="T493">
            <v>0</v>
          </cell>
          <cell r="U493">
            <v>0</v>
          </cell>
        </row>
        <row r="494">
          <cell r="Q494">
            <v>0</v>
          </cell>
          <cell r="R494">
            <v>0</v>
          </cell>
          <cell r="T494">
            <v>0</v>
          </cell>
          <cell r="U494">
            <v>0</v>
          </cell>
        </row>
        <row r="495">
          <cell r="Q495">
            <v>0</v>
          </cell>
          <cell r="R495">
            <v>0</v>
          </cell>
          <cell r="T495">
            <v>0</v>
          </cell>
          <cell r="U495">
            <v>0</v>
          </cell>
        </row>
        <row r="496">
          <cell r="Q496">
            <v>0</v>
          </cell>
          <cell r="R496">
            <v>0</v>
          </cell>
          <cell r="T496">
            <v>0</v>
          </cell>
          <cell r="U496">
            <v>0</v>
          </cell>
        </row>
        <row r="497">
          <cell r="Q497">
            <v>0</v>
          </cell>
          <cell r="R497">
            <v>0</v>
          </cell>
          <cell r="T497">
            <v>0</v>
          </cell>
          <cell r="U497">
            <v>0</v>
          </cell>
        </row>
        <row r="498">
          <cell r="Q498">
            <v>0</v>
          </cell>
          <cell r="R498">
            <v>0</v>
          </cell>
          <cell r="T498">
            <v>0</v>
          </cell>
          <cell r="U498">
            <v>0</v>
          </cell>
        </row>
        <row r="499">
          <cell r="Q499">
            <v>0</v>
          </cell>
          <cell r="R499">
            <v>0</v>
          </cell>
          <cell r="T499">
            <v>0</v>
          </cell>
          <cell r="U499">
            <v>0</v>
          </cell>
        </row>
        <row r="500">
          <cell r="Q500">
            <v>0</v>
          </cell>
          <cell r="R500">
            <v>0</v>
          </cell>
          <cell r="T500">
            <v>0</v>
          </cell>
          <cell r="U500">
            <v>0</v>
          </cell>
        </row>
        <row r="501">
          <cell r="Q501">
            <v>0</v>
          </cell>
          <cell r="R501">
            <v>0</v>
          </cell>
          <cell r="T501">
            <v>0</v>
          </cell>
          <cell r="U501">
            <v>0</v>
          </cell>
        </row>
        <row r="502">
          <cell r="Q502">
            <v>0</v>
          </cell>
          <cell r="R502">
            <v>0</v>
          </cell>
          <cell r="T502">
            <v>0</v>
          </cell>
          <cell r="U502">
            <v>0</v>
          </cell>
        </row>
        <row r="503">
          <cell r="Q503">
            <v>0</v>
          </cell>
          <cell r="R503">
            <v>0</v>
          </cell>
          <cell r="T503">
            <v>0</v>
          </cell>
          <cell r="U503">
            <v>0</v>
          </cell>
        </row>
        <row r="504">
          <cell r="Q504">
            <v>0</v>
          </cell>
          <cell r="R504">
            <v>0</v>
          </cell>
          <cell r="T504">
            <v>0</v>
          </cell>
          <cell r="U504">
            <v>0</v>
          </cell>
        </row>
        <row r="505">
          <cell r="Q505">
            <v>0</v>
          </cell>
          <cell r="R505">
            <v>0</v>
          </cell>
          <cell r="T505">
            <v>0</v>
          </cell>
          <cell r="U505">
            <v>0</v>
          </cell>
        </row>
        <row r="506">
          <cell r="Q506">
            <v>0</v>
          </cell>
          <cell r="R506">
            <v>0</v>
          </cell>
          <cell r="T506">
            <v>0</v>
          </cell>
          <cell r="U506">
            <v>0</v>
          </cell>
        </row>
        <row r="507">
          <cell r="Q507">
            <v>0</v>
          </cell>
          <cell r="R507">
            <v>0</v>
          </cell>
          <cell r="T507">
            <v>0</v>
          </cell>
          <cell r="U507">
            <v>0</v>
          </cell>
        </row>
        <row r="508">
          <cell r="Q508">
            <v>0</v>
          </cell>
          <cell r="R508">
            <v>0</v>
          </cell>
          <cell r="T508">
            <v>0</v>
          </cell>
          <cell r="U508">
            <v>0</v>
          </cell>
        </row>
        <row r="509">
          <cell r="Q509">
            <v>0</v>
          </cell>
          <cell r="R509">
            <v>0</v>
          </cell>
          <cell r="T509">
            <v>0</v>
          </cell>
          <cell r="U509">
            <v>0</v>
          </cell>
        </row>
        <row r="510">
          <cell r="Q510">
            <v>0</v>
          </cell>
          <cell r="R510">
            <v>0</v>
          </cell>
          <cell r="T510">
            <v>0</v>
          </cell>
          <cell r="U510">
            <v>0</v>
          </cell>
        </row>
        <row r="511">
          <cell r="Q511">
            <v>0</v>
          </cell>
          <cell r="R511">
            <v>0</v>
          </cell>
          <cell r="T511">
            <v>0</v>
          </cell>
          <cell r="U511">
            <v>0</v>
          </cell>
        </row>
        <row r="512">
          <cell r="Q512">
            <v>0</v>
          </cell>
          <cell r="R512">
            <v>0</v>
          </cell>
          <cell r="T512">
            <v>0</v>
          </cell>
          <cell r="U512">
            <v>0</v>
          </cell>
        </row>
        <row r="513">
          <cell r="Q513">
            <v>0</v>
          </cell>
          <cell r="R513">
            <v>0</v>
          </cell>
          <cell r="T513">
            <v>0</v>
          </cell>
          <cell r="U513">
            <v>0</v>
          </cell>
        </row>
        <row r="514">
          <cell r="Q514">
            <v>0</v>
          </cell>
          <cell r="R514">
            <v>0</v>
          </cell>
          <cell r="T514">
            <v>0</v>
          </cell>
          <cell r="U514">
            <v>0</v>
          </cell>
        </row>
        <row r="515">
          <cell r="Q515">
            <v>0</v>
          </cell>
          <cell r="R515">
            <v>0</v>
          </cell>
          <cell r="T515">
            <v>0</v>
          </cell>
          <cell r="U515">
            <v>0</v>
          </cell>
        </row>
        <row r="516">
          <cell r="Q516">
            <v>0</v>
          </cell>
          <cell r="R516">
            <v>0</v>
          </cell>
          <cell r="T516">
            <v>0</v>
          </cell>
          <cell r="U516">
            <v>0</v>
          </cell>
        </row>
        <row r="517">
          <cell r="Q517">
            <v>0</v>
          </cell>
          <cell r="R517">
            <v>0</v>
          </cell>
          <cell r="T517">
            <v>0</v>
          </cell>
          <cell r="U517">
            <v>0</v>
          </cell>
        </row>
        <row r="518">
          <cell r="Q518">
            <v>0</v>
          </cell>
          <cell r="R518">
            <v>0</v>
          </cell>
          <cell r="T518">
            <v>0</v>
          </cell>
          <cell r="U518">
            <v>0</v>
          </cell>
        </row>
        <row r="519">
          <cell r="Q519">
            <v>0</v>
          </cell>
          <cell r="R519">
            <v>0</v>
          </cell>
          <cell r="T519">
            <v>0</v>
          </cell>
          <cell r="U519">
            <v>0</v>
          </cell>
        </row>
        <row r="520">
          <cell r="Q520">
            <v>0</v>
          </cell>
          <cell r="R520">
            <v>0</v>
          </cell>
          <cell r="T520">
            <v>0</v>
          </cell>
          <cell r="U520">
            <v>0</v>
          </cell>
        </row>
        <row r="521">
          <cell r="Q521">
            <v>0</v>
          </cell>
          <cell r="R521">
            <v>0</v>
          </cell>
          <cell r="T521">
            <v>0</v>
          </cell>
          <cell r="U521">
            <v>0</v>
          </cell>
        </row>
        <row r="522">
          <cell r="Q522">
            <v>0</v>
          </cell>
          <cell r="R522">
            <v>0</v>
          </cell>
          <cell r="T522">
            <v>0</v>
          </cell>
          <cell r="U522">
            <v>0</v>
          </cell>
        </row>
        <row r="523">
          <cell r="Q523">
            <v>0</v>
          </cell>
          <cell r="R523">
            <v>0</v>
          </cell>
          <cell r="T523">
            <v>0</v>
          </cell>
          <cell r="U523">
            <v>0</v>
          </cell>
        </row>
        <row r="524">
          <cell r="Q524">
            <v>0</v>
          </cell>
          <cell r="R524">
            <v>0</v>
          </cell>
          <cell r="T524">
            <v>0</v>
          </cell>
          <cell r="U524">
            <v>0</v>
          </cell>
        </row>
        <row r="525">
          <cell r="Q525">
            <v>0</v>
          </cell>
          <cell r="R525">
            <v>0</v>
          </cell>
          <cell r="T525">
            <v>0</v>
          </cell>
          <cell r="U525">
            <v>0</v>
          </cell>
        </row>
        <row r="526">
          <cell r="Q526">
            <v>0</v>
          </cell>
          <cell r="R526">
            <v>0</v>
          </cell>
          <cell r="T526">
            <v>0</v>
          </cell>
          <cell r="U526">
            <v>0</v>
          </cell>
        </row>
        <row r="527">
          <cell r="Q527">
            <v>0</v>
          </cell>
          <cell r="R527">
            <v>0</v>
          </cell>
          <cell r="T527">
            <v>0</v>
          </cell>
          <cell r="U527">
            <v>0</v>
          </cell>
        </row>
        <row r="528">
          <cell r="Q528">
            <v>0</v>
          </cell>
          <cell r="R528">
            <v>0</v>
          </cell>
          <cell r="T528">
            <v>0</v>
          </cell>
          <cell r="U528">
            <v>0</v>
          </cell>
        </row>
        <row r="529">
          <cell r="Q529">
            <v>4.2</v>
          </cell>
          <cell r="R529">
            <v>0</v>
          </cell>
          <cell r="T529">
            <v>166.5</v>
          </cell>
          <cell r="U529">
            <v>0</v>
          </cell>
        </row>
        <row r="530">
          <cell r="Q530">
            <v>0</v>
          </cell>
          <cell r="R530">
            <v>0</v>
          </cell>
          <cell r="T530">
            <v>0</v>
          </cell>
          <cell r="U530">
            <v>0</v>
          </cell>
        </row>
        <row r="531">
          <cell r="Q531">
            <v>0</v>
          </cell>
          <cell r="R531">
            <v>0</v>
          </cell>
          <cell r="T531">
            <v>0</v>
          </cell>
          <cell r="U531">
            <v>0</v>
          </cell>
        </row>
        <row r="532">
          <cell r="Q532">
            <v>0</v>
          </cell>
          <cell r="R532">
            <v>0</v>
          </cell>
          <cell r="T532">
            <v>0</v>
          </cell>
          <cell r="U532">
            <v>0</v>
          </cell>
        </row>
        <row r="533">
          <cell r="Q533">
            <v>0</v>
          </cell>
          <cell r="R533">
            <v>0</v>
          </cell>
          <cell r="T533">
            <v>0</v>
          </cell>
          <cell r="U533">
            <v>0</v>
          </cell>
        </row>
        <row r="534">
          <cell r="Q534">
            <v>0</v>
          </cell>
          <cell r="R534">
            <v>0</v>
          </cell>
          <cell r="T534">
            <v>0</v>
          </cell>
          <cell r="U534">
            <v>0</v>
          </cell>
        </row>
        <row r="535">
          <cell r="Q535">
            <v>0</v>
          </cell>
          <cell r="R535">
            <v>0</v>
          </cell>
          <cell r="T535">
            <v>0</v>
          </cell>
          <cell r="U535">
            <v>0</v>
          </cell>
        </row>
        <row r="536">
          <cell r="Q536">
            <v>0</v>
          </cell>
          <cell r="R536">
            <v>0</v>
          </cell>
          <cell r="T536">
            <v>0</v>
          </cell>
          <cell r="U536">
            <v>0</v>
          </cell>
        </row>
        <row r="537">
          <cell r="Q537">
            <v>0</v>
          </cell>
          <cell r="R537">
            <v>0</v>
          </cell>
          <cell r="T537">
            <v>0</v>
          </cell>
          <cell r="U537">
            <v>0</v>
          </cell>
        </row>
        <row r="538">
          <cell r="Q538">
            <v>0</v>
          </cell>
          <cell r="R538">
            <v>0</v>
          </cell>
          <cell r="T538">
            <v>0</v>
          </cell>
          <cell r="U538">
            <v>0</v>
          </cell>
        </row>
        <row r="539">
          <cell r="Q539">
            <v>0</v>
          </cell>
          <cell r="R539">
            <v>0</v>
          </cell>
          <cell r="T539">
            <v>0</v>
          </cell>
          <cell r="U539">
            <v>0</v>
          </cell>
        </row>
        <row r="540">
          <cell r="Q540">
            <v>0</v>
          </cell>
          <cell r="R540">
            <v>0</v>
          </cell>
          <cell r="T540">
            <v>0</v>
          </cell>
          <cell r="U540">
            <v>0</v>
          </cell>
        </row>
        <row r="541">
          <cell r="Q541">
            <v>0</v>
          </cell>
          <cell r="R541">
            <v>0</v>
          </cell>
          <cell r="T541">
            <v>0</v>
          </cell>
          <cell r="U541">
            <v>0</v>
          </cell>
        </row>
        <row r="542">
          <cell r="Q542">
            <v>0</v>
          </cell>
          <cell r="R542">
            <v>0</v>
          </cell>
          <cell r="T542">
            <v>0</v>
          </cell>
          <cell r="U542">
            <v>0</v>
          </cell>
        </row>
        <row r="543">
          <cell r="Q543">
            <v>0</v>
          </cell>
          <cell r="R543">
            <v>0</v>
          </cell>
          <cell r="T543">
            <v>0</v>
          </cell>
          <cell r="U543">
            <v>0</v>
          </cell>
        </row>
        <row r="544">
          <cell r="Q544">
            <v>0</v>
          </cell>
          <cell r="R544">
            <v>0</v>
          </cell>
          <cell r="T544">
            <v>0</v>
          </cell>
          <cell r="U544">
            <v>0</v>
          </cell>
        </row>
        <row r="545">
          <cell r="Q545">
            <v>0</v>
          </cell>
          <cell r="R545">
            <v>0</v>
          </cell>
          <cell r="T545">
            <v>0</v>
          </cell>
          <cell r="U545">
            <v>0</v>
          </cell>
        </row>
        <row r="546">
          <cell r="Q546">
            <v>0</v>
          </cell>
          <cell r="R546">
            <v>0</v>
          </cell>
          <cell r="T546">
            <v>0</v>
          </cell>
          <cell r="U546">
            <v>0</v>
          </cell>
        </row>
        <row r="547">
          <cell r="Q547">
            <v>0</v>
          </cell>
          <cell r="R547">
            <v>0</v>
          </cell>
          <cell r="T547">
            <v>0</v>
          </cell>
          <cell r="U547">
            <v>0</v>
          </cell>
        </row>
        <row r="548">
          <cell r="Q548">
            <v>0</v>
          </cell>
          <cell r="R548">
            <v>0</v>
          </cell>
          <cell r="T548">
            <v>0</v>
          </cell>
          <cell r="U548">
            <v>0</v>
          </cell>
        </row>
        <row r="549">
          <cell r="Q549">
            <v>0</v>
          </cell>
          <cell r="R549">
            <v>0</v>
          </cell>
          <cell r="T549">
            <v>0</v>
          </cell>
          <cell r="U549">
            <v>0</v>
          </cell>
        </row>
        <row r="550">
          <cell r="Q550">
            <v>0</v>
          </cell>
          <cell r="R550">
            <v>0</v>
          </cell>
          <cell r="T550">
            <v>0</v>
          </cell>
          <cell r="U550">
            <v>0</v>
          </cell>
        </row>
        <row r="551">
          <cell r="Q551">
            <v>0</v>
          </cell>
          <cell r="R551">
            <v>0</v>
          </cell>
          <cell r="T551">
            <v>0</v>
          </cell>
          <cell r="U551">
            <v>0</v>
          </cell>
        </row>
        <row r="552">
          <cell r="Q552">
            <v>0</v>
          </cell>
          <cell r="R552">
            <v>0</v>
          </cell>
          <cell r="T552">
            <v>0</v>
          </cell>
          <cell r="U552">
            <v>0</v>
          </cell>
        </row>
        <row r="553">
          <cell r="Q553">
            <v>0</v>
          </cell>
          <cell r="R553">
            <v>0</v>
          </cell>
          <cell r="T553">
            <v>0</v>
          </cell>
          <cell r="U553">
            <v>0</v>
          </cell>
        </row>
        <row r="554">
          <cell r="Q554">
            <v>0</v>
          </cell>
          <cell r="R554">
            <v>0</v>
          </cell>
          <cell r="T554">
            <v>0</v>
          </cell>
          <cell r="U554">
            <v>0</v>
          </cell>
        </row>
        <row r="555">
          <cell r="Q555">
            <v>0</v>
          </cell>
          <cell r="R555">
            <v>0</v>
          </cell>
          <cell r="T555">
            <v>0</v>
          </cell>
          <cell r="U555">
            <v>0</v>
          </cell>
        </row>
        <row r="556">
          <cell r="Q556">
            <v>0</v>
          </cell>
          <cell r="R556">
            <v>0</v>
          </cell>
          <cell r="T556">
            <v>0</v>
          </cell>
          <cell r="U556">
            <v>0</v>
          </cell>
        </row>
        <row r="557">
          <cell r="Q557">
            <v>0</v>
          </cell>
          <cell r="R557">
            <v>0</v>
          </cell>
          <cell r="T557">
            <v>0</v>
          </cell>
          <cell r="U557">
            <v>0</v>
          </cell>
        </row>
        <row r="558">
          <cell r="Q558">
            <v>0</v>
          </cell>
          <cell r="R558">
            <v>0</v>
          </cell>
          <cell r="T558">
            <v>0</v>
          </cell>
          <cell r="U558">
            <v>0</v>
          </cell>
        </row>
        <row r="559">
          <cell r="Q559">
            <v>0</v>
          </cell>
          <cell r="R559">
            <v>0</v>
          </cell>
          <cell r="T559">
            <v>0</v>
          </cell>
          <cell r="U559">
            <v>0</v>
          </cell>
        </row>
        <row r="560">
          <cell r="Q560">
            <v>0</v>
          </cell>
          <cell r="R560">
            <v>0</v>
          </cell>
          <cell r="T560">
            <v>0</v>
          </cell>
          <cell r="U560">
            <v>0</v>
          </cell>
        </row>
        <row r="561">
          <cell r="Q561">
            <v>0</v>
          </cell>
          <cell r="R561">
            <v>0</v>
          </cell>
          <cell r="T561">
            <v>0</v>
          </cell>
          <cell r="U561">
            <v>0</v>
          </cell>
        </row>
        <row r="562">
          <cell r="Q562">
            <v>0</v>
          </cell>
          <cell r="R562">
            <v>0</v>
          </cell>
          <cell r="T562">
            <v>0</v>
          </cell>
          <cell r="U562">
            <v>0</v>
          </cell>
        </row>
        <row r="563">
          <cell r="Q563">
            <v>0</v>
          </cell>
          <cell r="R563">
            <v>0</v>
          </cell>
          <cell r="T563">
            <v>0</v>
          </cell>
          <cell r="U563">
            <v>0</v>
          </cell>
        </row>
        <row r="564">
          <cell r="Q564">
            <v>0</v>
          </cell>
          <cell r="R564">
            <v>0</v>
          </cell>
          <cell r="T564">
            <v>0</v>
          </cell>
          <cell r="U564">
            <v>0</v>
          </cell>
        </row>
        <row r="565">
          <cell r="Q565">
            <v>0</v>
          </cell>
          <cell r="R565">
            <v>0</v>
          </cell>
          <cell r="T565">
            <v>0</v>
          </cell>
          <cell r="U565">
            <v>0</v>
          </cell>
        </row>
        <row r="566">
          <cell r="Q566">
            <v>0</v>
          </cell>
          <cell r="R566">
            <v>0</v>
          </cell>
          <cell r="T566">
            <v>0</v>
          </cell>
          <cell r="U566">
            <v>0</v>
          </cell>
        </row>
        <row r="567">
          <cell r="Q567">
            <v>0</v>
          </cell>
          <cell r="R567">
            <v>0</v>
          </cell>
          <cell r="T567">
            <v>0</v>
          </cell>
          <cell r="U567">
            <v>0</v>
          </cell>
        </row>
        <row r="568">
          <cell r="Q568">
            <v>0</v>
          </cell>
          <cell r="R568">
            <v>0</v>
          </cell>
          <cell r="T568">
            <v>0</v>
          </cell>
          <cell r="U568">
            <v>0</v>
          </cell>
        </row>
        <row r="569">
          <cell r="Q569">
            <v>0</v>
          </cell>
          <cell r="R569">
            <v>0</v>
          </cell>
          <cell r="T569">
            <v>0</v>
          </cell>
          <cell r="U569">
            <v>0</v>
          </cell>
        </row>
        <row r="570">
          <cell r="Q570">
            <v>0</v>
          </cell>
          <cell r="R570">
            <v>0</v>
          </cell>
          <cell r="T570">
            <v>0</v>
          </cell>
          <cell r="U570">
            <v>0</v>
          </cell>
        </row>
        <row r="571">
          <cell r="Q571">
            <v>0</v>
          </cell>
          <cell r="R571">
            <v>0</v>
          </cell>
          <cell r="T571">
            <v>0</v>
          </cell>
          <cell r="U571">
            <v>0</v>
          </cell>
        </row>
        <row r="572">
          <cell r="Q572">
            <v>0</v>
          </cell>
          <cell r="R572">
            <v>0</v>
          </cell>
          <cell r="T572">
            <v>0</v>
          </cell>
          <cell r="U572">
            <v>0</v>
          </cell>
        </row>
        <row r="573">
          <cell r="Q573">
            <v>0</v>
          </cell>
          <cell r="R573">
            <v>0</v>
          </cell>
          <cell r="T573">
            <v>0</v>
          </cell>
          <cell r="U573">
            <v>0</v>
          </cell>
        </row>
        <row r="574">
          <cell r="Q574">
            <v>0</v>
          </cell>
          <cell r="R574">
            <v>0</v>
          </cell>
          <cell r="T574">
            <v>0</v>
          </cell>
          <cell r="U574">
            <v>0</v>
          </cell>
        </row>
        <row r="575">
          <cell r="Q575">
            <v>0</v>
          </cell>
          <cell r="R575">
            <v>0</v>
          </cell>
          <cell r="T575">
            <v>0</v>
          </cell>
          <cell r="U575">
            <v>0</v>
          </cell>
        </row>
        <row r="576">
          <cell r="Q576">
            <v>0</v>
          </cell>
          <cell r="R576">
            <v>0</v>
          </cell>
          <cell r="T576">
            <v>0</v>
          </cell>
          <cell r="U576">
            <v>0</v>
          </cell>
        </row>
        <row r="577">
          <cell r="Q577">
            <v>0</v>
          </cell>
          <cell r="R577">
            <v>0</v>
          </cell>
          <cell r="T577">
            <v>0</v>
          </cell>
          <cell r="U577">
            <v>0</v>
          </cell>
        </row>
        <row r="578">
          <cell r="Q578">
            <v>0</v>
          </cell>
          <cell r="R578">
            <v>0</v>
          </cell>
          <cell r="T578">
            <v>0</v>
          </cell>
          <cell r="U578">
            <v>0</v>
          </cell>
        </row>
        <row r="579">
          <cell r="Q579">
            <v>0</v>
          </cell>
          <cell r="R579">
            <v>0</v>
          </cell>
          <cell r="T579">
            <v>0</v>
          </cell>
          <cell r="U579">
            <v>0</v>
          </cell>
        </row>
        <row r="580">
          <cell r="Q580">
            <v>0</v>
          </cell>
          <cell r="R580">
            <v>0</v>
          </cell>
          <cell r="T580">
            <v>0</v>
          </cell>
          <cell r="U580">
            <v>0</v>
          </cell>
        </row>
        <row r="581">
          <cell r="Q581">
            <v>0</v>
          </cell>
          <cell r="R581">
            <v>0</v>
          </cell>
          <cell r="T581">
            <v>0</v>
          </cell>
          <cell r="U581">
            <v>0</v>
          </cell>
        </row>
        <row r="582">
          <cell r="Q582">
            <v>0</v>
          </cell>
          <cell r="R582">
            <v>0</v>
          </cell>
          <cell r="T582">
            <v>0</v>
          </cell>
          <cell r="U582">
            <v>0</v>
          </cell>
        </row>
        <row r="583">
          <cell r="Q583">
            <v>0</v>
          </cell>
          <cell r="R583">
            <v>0</v>
          </cell>
          <cell r="T583">
            <v>0</v>
          </cell>
          <cell r="U583">
            <v>0</v>
          </cell>
        </row>
        <row r="584">
          <cell r="Q584">
            <v>0</v>
          </cell>
          <cell r="R584">
            <v>0</v>
          </cell>
          <cell r="T584">
            <v>0</v>
          </cell>
          <cell r="U584">
            <v>0</v>
          </cell>
        </row>
        <row r="585">
          <cell r="Q585">
            <v>0</v>
          </cell>
          <cell r="R585">
            <v>0</v>
          </cell>
          <cell r="T585">
            <v>0</v>
          </cell>
          <cell r="U585">
            <v>0</v>
          </cell>
        </row>
        <row r="586">
          <cell r="Q586">
            <v>0</v>
          </cell>
          <cell r="R586">
            <v>0</v>
          </cell>
          <cell r="T586">
            <v>0</v>
          </cell>
          <cell r="U586">
            <v>0</v>
          </cell>
        </row>
        <row r="587">
          <cell r="Q587">
            <v>0</v>
          </cell>
          <cell r="R587">
            <v>0</v>
          </cell>
          <cell r="T587">
            <v>0</v>
          </cell>
          <cell r="U587">
            <v>0</v>
          </cell>
        </row>
        <row r="588">
          <cell r="Q588">
            <v>0</v>
          </cell>
          <cell r="R588">
            <v>0</v>
          </cell>
          <cell r="T588">
            <v>0</v>
          </cell>
          <cell r="U588">
            <v>0</v>
          </cell>
        </row>
        <row r="589">
          <cell r="Q589">
            <v>0</v>
          </cell>
          <cell r="R589">
            <v>0</v>
          </cell>
          <cell r="T589">
            <v>0</v>
          </cell>
          <cell r="U589">
            <v>0</v>
          </cell>
        </row>
        <row r="590">
          <cell r="Q590">
            <v>0</v>
          </cell>
          <cell r="R590">
            <v>0</v>
          </cell>
          <cell r="T590">
            <v>0</v>
          </cell>
          <cell r="U590">
            <v>0</v>
          </cell>
        </row>
        <row r="591">
          <cell r="Q591">
            <v>0</v>
          </cell>
          <cell r="R591">
            <v>0</v>
          </cell>
          <cell r="T591">
            <v>0</v>
          </cell>
          <cell r="U591">
            <v>0</v>
          </cell>
        </row>
        <row r="592">
          <cell r="Q592">
            <v>0</v>
          </cell>
          <cell r="R592">
            <v>0</v>
          </cell>
          <cell r="T592">
            <v>0</v>
          </cell>
          <cell r="U592">
            <v>0</v>
          </cell>
        </row>
        <row r="593">
          <cell r="Q593">
            <v>0</v>
          </cell>
          <cell r="R593">
            <v>0</v>
          </cell>
          <cell r="T593">
            <v>0</v>
          </cell>
          <cell r="U593">
            <v>0</v>
          </cell>
        </row>
        <row r="594">
          <cell r="Q594">
            <v>0</v>
          </cell>
          <cell r="R594">
            <v>0</v>
          </cell>
          <cell r="T594">
            <v>0</v>
          </cell>
          <cell r="U594">
            <v>0</v>
          </cell>
        </row>
        <row r="595">
          <cell r="Q595">
            <v>0</v>
          </cell>
          <cell r="R595">
            <v>0</v>
          </cell>
          <cell r="T595">
            <v>0</v>
          </cell>
          <cell r="U595">
            <v>0</v>
          </cell>
        </row>
        <row r="596">
          <cell r="Q596">
            <v>0</v>
          </cell>
          <cell r="R596">
            <v>0</v>
          </cell>
          <cell r="T596">
            <v>0</v>
          </cell>
          <cell r="U596">
            <v>0</v>
          </cell>
        </row>
        <row r="597">
          <cell r="Q597">
            <v>0</v>
          </cell>
          <cell r="R597">
            <v>0</v>
          </cell>
          <cell r="T597">
            <v>0</v>
          </cell>
          <cell r="U597">
            <v>0</v>
          </cell>
        </row>
        <row r="598">
          <cell r="Q598">
            <v>0</v>
          </cell>
          <cell r="R598">
            <v>0</v>
          </cell>
          <cell r="T598">
            <v>0</v>
          </cell>
          <cell r="U598">
            <v>0</v>
          </cell>
        </row>
        <row r="599">
          <cell r="Q599">
            <v>0</v>
          </cell>
          <cell r="R599">
            <v>0</v>
          </cell>
          <cell r="T599">
            <v>0</v>
          </cell>
          <cell r="U599">
            <v>0</v>
          </cell>
        </row>
        <row r="600">
          <cell r="Q600">
            <v>0</v>
          </cell>
          <cell r="R600">
            <v>0</v>
          </cell>
          <cell r="T600">
            <v>0</v>
          </cell>
          <cell r="U600">
            <v>0</v>
          </cell>
        </row>
        <row r="601">
          <cell r="Q601">
            <v>0</v>
          </cell>
          <cell r="R601">
            <v>0</v>
          </cell>
          <cell r="T601">
            <v>0</v>
          </cell>
          <cell r="U601">
            <v>0</v>
          </cell>
        </row>
        <row r="602">
          <cell r="Q602">
            <v>0</v>
          </cell>
          <cell r="R602">
            <v>0</v>
          </cell>
          <cell r="T602">
            <v>0</v>
          </cell>
          <cell r="U602">
            <v>0</v>
          </cell>
        </row>
        <row r="603">
          <cell r="Q603">
            <v>0</v>
          </cell>
          <cell r="R603">
            <v>0</v>
          </cell>
          <cell r="T603">
            <v>0</v>
          </cell>
          <cell r="U603">
            <v>0</v>
          </cell>
        </row>
        <row r="604">
          <cell r="Q604">
            <v>0</v>
          </cell>
          <cell r="R604">
            <v>0</v>
          </cell>
          <cell r="T604">
            <v>0</v>
          </cell>
          <cell r="U604">
            <v>0</v>
          </cell>
        </row>
        <row r="605">
          <cell r="Q605">
            <v>0</v>
          </cell>
          <cell r="R605">
            <v>0</v>
          </cell>
          <cell r="T605">
            <v>0</v>
          </cell>
          <cell r="U605">
            <v>0</v>
          </cell>
        </row>
        <row r="606">
          <cell r="Q606">
            <v>0</v>
          </cell>
          <cell r="R606">
            <v>0</v>
          </cell>
          <cell r="T606">
            <v>0</v>
          </cell>
          <cell r="U606">
            <v>0</v>
          </cell>
        </row>
        <row r="607">
          <cell r="Q607">
            <v>0</v>
          </cell>
          <cell r="R607">
            <v>0</v>
          </cell>
          <cell r="T607">
            <v>0</v>
          </cell>
          <cell r="U607">
            <v>0</v>
          </cell>
        </row>
        <row r="608">
          <cell r="Q608">
            <v>0</v>
          </cell>
          <cell r="R608">
            <v>0</v>
          </cell>
          <cell r="T608">
            <v>0</v>
          </cell>
          <cell r="U608">
            <v>0</v>
          </cell>
        </row>
        <row r="609">
          <cell r="Q609">
            <v>0</v>
          </cell>
          <cell r="R609">
            <v>0</v>
          </cell>
          <cell r="T609">
            <v>0</v>
          </cell>
          <cell r="U609">
            <v>0</v>
          </cell>
        </row>
        <row r="610">
          <cell r="Q610">
            <v>0</v>
          </cell>
          <cell r="R610">
            <v>0</v>
          </cell>
          <cell r="T610">
            <v>0</v>
          </cell>
          <cell r="U610">
            <v>0</v>
          </cell>
        </row>
        <row r="611">
          <cell r="Q611">
            <v>0</v>
          </cell>
          <cell r="R611">
            <v>0</v>
          </cell>
          <cell r="T611">
            <v>0</v>
          </cell>
          <cell r="U611">
            <v>0</v>
          </cell>
        </row>
        <row r="612">
          <cell r="Q612">
            <v>0</v>
          </cell>
          <cell r="R612">
            <v>0</v>
          </cell>
          <cell r="T612">
            <v>0</v>
          </cell>
          <cell r="U612">
            <v>0</v>
          </cell>
        </row>
        <row r="613">
          <cell r="Q613">
            <v>0</v>
          </cell>
          <cell r="R613">
            <v>0</v>
          </cell>
          <cell r="T613">
            <v>0</v>
          </cell>
          <cell r="U613">
            <v>0</v>
          </cell>
        </row>
        <row r="614">
          <cell r="Q614">
            <v>0</v>
          </cell>
          <cell r="R614">
            <v>0</v>
          </cell>
          <cell r="T614">
            <v>0</v>
          </cell>
          <cell r="U614">
            <v>0</v>
          </cell>
        </row>
        <row r="615">
          <cell r="Q615">
            <v>0</v>
          </cell>
          <cell r="R615">
            <v>0</v>
          </cell>
          <cell r="T615">
            <v>0</v>
          </cell>
          <cell r="U615">
            <v>0</v>
          </cell>
        </row>
        <row r="616">
          <cell r="Q616">
            <v>0</v>
          </cell>
          <cell r="R616">
            <v>0</v>
          </cell>
          <cell r="T616">
            <v>0</v>
          </cell>
          <cell r="U616">
            <v>0</v>
          </cell>
        </row>
        <row r="617">
          <cell r="Q617">
            <v>0</v>
          </cell>
          <cell r="R617">
            <v>0</v>
          </cell>
          <cell r="T617">
            <v>0</v>
          </cell>
          <cell r="U617">
            <v>0</v>
          </cell>
        </row>
        <row r="618">
          <cell r="Q618">
            <v>0</v>
          </cell>
          <cell r="R618">
            <v>0</v>
          </cell>
          <cell r="T618">
            <v>0</v>
          </cell>
          <cell r="U618">
            <v>0</v>
          </cell>
        </row>
        <row r="619">
          <cell r="Q619">
            <v>0</v>
          </cell>
          <cell r="R619">
            <v>0</v>
          </cell>
          <cell r="T619">
            <v>0</v>
          </cell>
          <cell r="U619">
            <v>0</v>
          </cell>
        </row>
        <row r="620">
          <cell r="Q620">
            <v>0</v>
          </cell>
          <cell r="R620">
            <v>0</v>
          </cell>
          <cell r="T620">
            <v>0</v>
          </cell>
          <cell r="U620">
            <v>0</v>
          </cell>
        </row>
        <row r="621">
          <cell r="Q621">
            <v>0</v>
          </cell>
          <cell r="R621">
            <v>0</v>
          </cell>
          <cell r="T621">
            <v>0</v>
          </cell>
          <cell r="U621">
            <v>0</v>
          </cell>
        </row>
        <row r="622">
          <cell r="Q622">
            <v>0</v>
          </cell>
          <cell r="R622">
            <v>0</v>
          </cell>
          <cell r="T622">
            <v>0</v>
          </cell>
          <cell r="U622">
            <v>0</v>
          </cell>
        </row>
        <row r="623">
          <cell r="Q623">
            <v>0</v>
          </cell>
          <cell r="R623">
            <v>0</v>
          </cell>
          <cell r="T623">
            <v>0</v>
          </cell>
          <cell r="U623">
            <v>0</v>
          </cell>
        </row>
        <row r="624">
          <cell r="Q624">
            <v>0</v>
          </cell>
          <cell r="R624">
            <v>0</v>
          </cell>
          <cell r="T624">
            <v>0</v>
          </cell>
          <cell r="U624">
            <v>0</v>
          </cell>
        </row>
        <row r="625">
          <cell r="Q625">
            <v>0</v>
          </cell>
          <cell r="R625">
            <v>0</v>
          </cell>
          <cell r="T625">
            <v>0</v>
          </cell>
          <cell r="U625">
            <v>0</v>
          </cell>
        </row>
        <row r="626">
          <cell r="Q626">
            <v>0</v>
          </cell>
          <cell r="R626">
            <v>0</v>
          </cell>
          <cell r="T626">
            <v>0</v>
          </cell>
          <cell r="U626">
            <v>0</v>
          </cell>
        </row>
        <row r="627">
          <cell r="Q627">
            <v>0</v>
          </cell>
          <cell r="R627">
            <v>0</v>
          </cell>
          <cell r="T627">
            <v>0</v>
          </cell>
          <cell r="U627">
            <v>0</v>
          </cell>
        </row>
        <row r="628">
          <cell r="Q628">
            <v>0</v>
          </cell>
          <cell r="R628">
            <v>0</v>
          </cell>
          <cell r="T628">
            <v>0</v>
          </cell>
          <cell r="U628">
            <v>0</v>
          </cell>
        </row>
        <row r="629">
          <cell r="Q629">
            <v>0</v>
          </cell>
          <cell r="R629">
            <v>0</v>
          </cell>
          <cell r="T629">
            <v>0</v>
          </cell>
          <cell r="U629">
            <v>0</v>
          </cell>
        </row>
        <row r="630">
          <cell r="Q630">
            <v>0</v>
          </cell>
          <cell r="R630">
            <v>0</v>
          </cell>
          <cell r="T630">
            <v>0</v>
          </cell>
          <cell r="U630">
            <v>0</v>
          </cell>
        </row>
        <row r="631">
          <cell r="Q631">
            <v>0</v>
          </cell>
          <cell r="R631">
            <v>0</v>
          </cell>
          <cell r="T631">
            <v>0</v>
          </cell>
          <cell r="U631">
            <v>0</v>
          </cell>
        </row>
        <row r="632">
          <cell r="Q632">
            <v>0</v>
          </cell>
          <cell r="R632">
            <v>0</v>
          </cell>
          <cell r="T632">
            <v>0</v>
          </cell>
          <cell r="U632">
            <v>0</v>
          </cell>
        </row>
        <row r="633">
          <cell r="Q633">
            <v>0</v>
          </cell>
          <cell r="R633">
            <v>0</v>
          </cell>
          <cell r="T633">
            <v>0</v>
          </cell>
          <cell r="U633">
            <v>0</v>
          </cell>
        </row>
        <row r="634">
          <cell r="Q634">
            <v>0</v>
          </cell>
          <cell r="R634">
            <v>0</v>
          </cell>
          <cell r="T634">
            <v>0</v>
          </cell>
          <cell r="U634">
            <v>0</v>
          </cell>
        </row>
        <row r="635">
          <cell r="Q635">
            <v>0</v>
          </cell>
          <cell r="R635">
            <v>0</v>
          </cell>
          <cell r="T635">
            <v>0</v>
          </cell>
          <cell r="U635">
            <v>0</v>
          </cell>
        </row>
        <row r="636">
          <cell r="Q636">
            <v>0</v>
          </cell>
          <cell r="R636">
            <v>0</v>
          </cell>
          <cell r="T636">
            <v>0</v>
          </cell>
          <cell r="U636">
            <v>0</v>
          </cell>
        </row>
        <row r="637">
          <cell r="Q637">
            <v>0</v>
          </cell>
          <cell r="R637">
            <v>0</v>
          </cell>
          <cell r="T637">
            <v>0</v>
          </cell>
          <cell r="U637">
            <v>0</v>
          </cell>
        </row>
        <row r="638">
          <cell r="Q638">
            <v>0</v>
          </cell>
          <cell r="R638">
            <v>0</v>
          </cell>
          <cell r="T638">
            <v>0</v>
          </cell>
          <cell r="U638">
            <v>0</v>
          </cell>
        </row>
        <row r="639">
          <cell r="Q639">
            <v>0</v>
          </cell>
          <cell r="R639">
            <v>0</v>
          </cell>
          <cell r="T639">
            <v>0</v>
          </cell>
          <cell r="U639">
            <v>0</v>
          </cell>
        </row>
        <row r="640">
          <cell r="Q640">
            <v>0</v>
          </cell>
          <cell r="R640">
            <v>0</v>
          </cell>
          <cell r="T640">
            <v>0</v>
          </cell>
          <cell r="U640">
            <v>0</v>
          </cell>
        </row>
        <row r="641">
          <cell r="Q641">
            <v>0</v>
          </cell>
          <cell r="R641">
            <v>0</v>
          </cell>
          <cell r="T641">
            <v>0</v>
          </cell>
          <cell r="U641">
            <v>0</v>
          </cell>
        </row>
        <row r="642">
          <cell r="Q642">
            <v>0</v>
          </cell>
          <cell r="R642">
            <v>0</v>
          </cell>
          <cell r="T642">
            <v>0</v>
          </cell>
          <cell r="U642">
            <v>0</v>
          </cell>
        </row>
        <row r="643">
          <cell r="Q643">
            <v>0</v>
          </cell>
          <cell r="R643">
            <v>0</v>
          </cell>
          <cell r="T643">
            <v>0</v>
          </cell>
          <cell r="U643">
            <v>0</v>
          </cell>
        </row>
        <row r="644">
          <cell r="Q644">
            <v>0</v>
          </cell>
          <cell r="R644">
            <v>0</v>
          </cell>
          <cell r="T644">
            <v>0</v>
          </cell>
          <cell r="U644">
            <v>0</v>
          </cell>
        </row>
        <row r="645">
          <cell r="Q645">
            <v>0</v>
          </cell>
          <cell r="R645">
            <v>0</v>
          </cell>
          <cell r="T645">
            <v>0</v>
          </cell>
          <cell r="U645">
            <v>0</v>
          </cell>
        </row>
        <row r="646">
          <cell r="Q646">
            <v>0</v>
          </cell>
          <cell r="R646">
            <v>0</v>
          </cell>
          <cell r="T646">
            <v>0</v>
          </cell>
          <cell r="U646">
            <v>0</v>
          </cell>
        </row>
        <row r="647">
          <cell r="Q647">
            <v>0</v>
          </cell>
          <cell r="R647">
            <v>0</v>
          </cell>
          <cell r="T647">
            <v>0</v>
          </cell>
          <cell r="U647">
            <v>0</v>
          </cell>
        </row>
        <row r="648">
          <cell r="Q648">
            <v>0</v>
          </cell>
          <cell r="R648">
            <v>0</v>
          </cell>
          <cell r="T648">
            <v>0</v>
          </cell>
          <cell r="U648">
            <v>0</v>
          </cell>
        </row>
        <row r="649">
          <cell r="Q649">
            <v>0</v>
          </cell>
          <cell r="R649">
            <v>0</v>
          </cell>
          <cell r="T649">
            <v>0</v>
          </cell>
          <cell r="U649">
            <v>0</v>
          </cell>
        </row>
        <row r="650">
          <cell r="Q650">
            <v>0</v>
          </cell>
          <cell r="R650">
            <v>0</v>
          </cell>
          <cell r="T650">
            <v>0</v>
          </cell>
          <cell r="U650">
            <v>0</v>
          </cell>
        </row>
        <row r="651">
          <cell r="Q651">
            <v>0</v>
          </cell>
          <cell r="R651">
            <v>0</v>
          </cell>
          <cell r="T651">
            <v>0</v>
          </cell>
          <cell r="U651">
            <v>0</v>
          </cell>
        </row>
        <row r="652">
          <cell r="Q652">
            <v>0</v>
          </cell>
          <cell r="R652">
            <v>0</v>
          </cell>
          <cell r="T652">
            <v>0</v>
          </cell>
          <cell r="U652">
            <v>0</v>
          </cell>
        </row>
        <row r="653">
          <cell r="Q653">
            <v>0</v>
          </cell>
          <cell r="R653">
            <v>0</v>
          </cell>
          <cell r="T653">
            <v>0</v>
          </cell>
          <cell r="U653">
            <v>0</v>
          </cell>
        </row>
        <row r="654">
          <cell r="Q654">
            <v>0</v>
          </cell>
          <cell r="R654">
            <v>0</v>
          </cell>
          <cell r="T654">
            <v>0</v>
          </cell>
          <cell r="U654">
            <v>0</v>
          </cell>
        </row>
        <row r="655">
          <cell r="Q655">
            <v>0</v>
          </cell>
          <cell r="R655">
            <v>0</v>
          </cell>
          <cell r="T655">
            <v>0</v>
          </cell>
          <cell r="U655">
            <v>0</v>
          </cell>
        </row>
        <row r="656">
          <cell r="Q656">
            <v>0</v>
          </cell>
          <cell r="R656">
            <v>0</v>
          </cell>
          <cell r="T656">
            <v>0</v>
          </cell>
          <cell r="U656">
            <v>0</v>
          </cell>
        </row>
        <row r="657">
          <cell r="Q657">
            <v>0</v>
          </cell>
          <cell r="R657">
            <v>0</v>
          </cell>
          <cell r="T657">
            <v>0</v>
          </cell>
          <cell r="U657">
            <v>0</v>
          </cell>
        </row>
        <row r="658">
          <cell r="Q658">
            <v>0</v>
          </cell>
          <cell r="R658">
            <v>0</v>
          </cell>
          <cell r="T658">
            <v>0</v>
          </cell>
          <cell r="U658">
            <v>0</v>
          </cell>
        </row>
        <row r="659">
          <cell r="Q659">
            <v>0</v>
          </cell>
          <cell r="R659">
            <v>0</v>
          </cell>
          <cell r="T659">
            <v>0</v>
          </cell>
          <cell r="U659">
            <v>0</v>
          </cell>
        </row>
        <row r="660">
          <cell r="Q660">
            <v>0</v>
          </cell>
          <cell r="R660">
            <v>0</v>
          </cell>
          <cell r="T660">
            <v>0</v>
          </cell>
          <cell r="U660">
            <v>0</v>
          </cell>
        </row>
        <row r="661">
          <cell r="Q661">
            <v>0</v>
          </cell>
          <cell r="R661">
            <v>0</v>
          </cell>
          <cell r="T661">
            <v>0</v>
          </cell>
          <cell r="U661">
            <v>0</v>
          </cell>
        </row>
        <row r="662">
          <cell r="Q662">
            <v>0</v>
          </cell>
          <cell r="R662">
            <v>0</v>
          </cell>
          <cell r="T662">
            <v>0</v>
          </cell>
          <cell r="U662">
            <v>0</v>
          </cell>
        </row>
        <row r="663">
          <cell r="Q663">
            <v>0</v>
          </cell>
          <cell r="R663">
            <v>0</v>
          </cell>
          <cell r="T663">
            <v>0</v>
          </cell>
          <cell r="U663">
            <v>0</v>
          </cell>
        </row>
        <row r="664">
          <cell r="Q664">
            <v>0</v>
          </cell>
          <cell r="R664">
            <v>0</v>
          </cell>
          <cell r="T664">
            <v>0</v>
          </cell>
          <cell r="U664">
            <v>0</v>
          </cell>
        </row>
        <row r="665">
          <cell r="Q665">
            <v>0</v>
          </cell>
          <cell r="R665">
            <v>0</v>
          </cell>
          <cell r="T665">
            <v>0</v>
          </cell>
          <cell r="U665">
            <v>0</v>
          </cell>
        </row>
        <row r="666">
          <cell r="Q666">
            <v>0</v>
          </cell>
          <cell r="R666">
            <v>0</v>
          </cell>
          <cell r="T666">
            <v>0</v>
          </cell>
          <cell r="U666">
            <v>0</v>
          </cell>
        </row>
        <row r="667">
          <cell r="Q667">
            <v>0</v>
          </cell>
          <cell r="R667">
            <v>0</v>
          </cell>
          <cell r="T667">
            <v>0</v>
          </cell>
          <cell r="U667">
            <v>0</v>
          </cell>
        </row>
        <row r="668">
          <cell r="Q668">
            <v>0</v>
          </cell>
          <cell r="R668">
            <v>0</v>
          </cell>
          <cell r="T668">
            <v>0</v>
          </cell>
          <cell r="U668">
            <v>0</v>
          </cell>
        </row>
        <row r="669">
          <cell r="Q669">
            <v>0</v>
          </cell>
          <cell r="R669">
            <v>0</v>
          </cell>
          <cell r="T669">
            <v>0</v>
          </cell>
          <cell r="U669">
            <v>0</v>
          </cell>
        </row>
        <row r="670">
          <cell r="Q670">
            <v>0</v>
          </cell>
          <cell r="R670">
            <v>0</v>
          </cell>
          <cell r="T670">
            <v>0</v>
          </cell>
          <cell r="U670">
            <v>0</v>
          </cell>
        </row>
        <row r="671">
          <cell r="Q671">
            <v>0</v>
          </cell>
          <cell r="R671">
            <v>0</v>
          </cell>
          <cell r="T671">
            <v>0</v>
          </cell>
          <cell r="U671">
            <v>0</v>
          </cell>
        </row>
        <row r="672">
          <cell r="Q672">
            <v>0</v>
          </cell>
          <cell r="R672">
            <v>0</v>
          </cell>
          <cell r="T672">
            <v>0</v>
          </cell>
          <cell r="U672">
            <v>0</v>
          </cell>
        </row>
        <row r="673">
          <cell r="Q673">
            <v>0</v>
          </cell>
          <cell r="R673">
            <v>0</v>
          </cell>
          <cell r="T673">
            <v>0</v>
          </cell>
          <cell r="U673">
            <v>0</v>
          </cell>
        </row>
        <row r="674">
          <cell r="Q674">
            <v>0</v>
          </cell>
          <cell r="R674">
            <v>0</v>
          </cell>
          <cell r="T674">
            <v>0</v>
          </cell>
          <cell r="U674">
            <v>0</v>
          </cell>
        </row>
        <row r="675">
          <cell r="Q675">
            <v>0</v>
          </cell>
          <cell r="R675">
            <v>0</v>
          </cell>
          <cell r="T675">
            <v>0</v>
          </cell>
          <cell r="U675">
            <v>0</v>
          </cell>
        </row>
        <row r="676">
          <cell r="Q676">
            <v>0</v>
          </cell>
          <cell r="R676">
            <v>0</v>
          </cell>
          <cell r="T676">
            <v>0</v>
          </cell>
          <cell r="U676">
            <v>0</v>
          </cell>
        </row>
        <row r="677">
          <cell r="Q677">
            <v>0</v>
          </cell>
          <cell r="R677">
            <v>0</v>
          </cell>
          <cell r="T677">
            <v>0</v>
          </cell>
          <cell r="U677">
            <v>0</v>
          </cell>
        </row>
        <row r="678">
          <cell r="Q678">
            <v>0</v>
          </cell>
          <cell r="R678">
            <v>0</v>
          </cell>
          <cell r="T678">
            <v>0</v>
          </cell>
          <cell r="U678">
            <v>0</v>
          </cell>
        </row>
        <row r="679">
          <cell r="Q679">
            <v>0</v>
          </cell>
          <cell r="R679">
            <v>0</v>
          </cell>
          <cell r="T679">
            <v>0</v>
          </cell>
          <cell r="U679">
            <v>0</v>
          </cell>
        </row>
        <row r="680">
          <cell r="Q680">
            <v>0</v>
          </cell>
          <cell r="R680">
            <v>0</v>
          </cell>
          <cell r="T680">
            <v>0</v>
          </cell>
          <cell r="U680">
            <v>0</v>
          </cell>
        </row>
        <row r="681">
          <cell r="Q681">
            <v>0</v>
          </cell>
          <cell r="R681">
            <v>0</v>
          </cell>
          <cell r="T681">
            <v>0</v>
          </cell>
          <cell r="U681">
            <v>0</v>
          </cell>
        </row>
        <row r="682">
          <cell r="Q682">
            <v>0</v>
          </cell>
          <cell r="R682">
            <v>0</v>
          </cell>
          <cell r="T682">
            <v>0</v>
          </cell>
          <cell r="U682">
            <v>0</v>
          </cell>
        </row>
        <row r="683">
          <cell r="Q683">
            <v>0</v>
          </cell>
          <cell r="R683">
            <v>0</v>
          </cell>
          <cell r="T683">
            <v>0</v>
          </cell>
          <cell r="U683">
            <v>0</v>
          </cell>
        </row>
        <row r="684">
          <cell r="Q684">
            <v>0</v>
          </cell>
          <cell r="R684">
            <v>0</v>
          </cell>
          <cell r="T684">
            <v>0</v>
          </cell>
          <cell r="U684">
            <v>0</v>
          </cell>
        </row>
        <row r="685">
          <cell r="Q685">
            <v>0</v>
          </cell>
          <cell r="R685">
            <v>0</v>
          </cell>
          <cell r="T685">
            <v>0</v>
          </cell>
          <cell r="U685">
            <v>0</v>
          </cell>
        </row>
        <row r="686">
          <cell r="Q686">
            <v>0</v>
          </cell>
          <cell r="R686">
            <v>0</v>
          </cell>
          <cell r="T686">
            <v>0</v>
          </cell>
          <cell r="U686">
            <v>0</v>
          </cell>
        </row>
        <row r="687">
          <cell r="Q687">
            <v>0</v>
          </cell>
          <cell r="R687">
            <v>0</v>
          </cell>
          <cell r="T687">
            <v>0</v>
          </cell>
          <cell r="U687">
            <v>0</v>
          </cell>
        </row>
        <row r="688">
          <cell r="Q688">
            <v>0</v>
          </cell>
          <cell r="R688">
            <v>0</v>
          </cell>
          <cell r="T688">
            <v>0</v>
          </cell>
          <cell r="U688">
            <v>0</v>
          </cell>
        </row>
        <row r="689">
          <cell r="Q689">
            <v>0</v>
          </cell>
          <cell r="R689">
            <v>0</v>
          </cell>
          <cell r="T689">
            <v>0</v>
          </cell>
          <cell r="U689">
            <v>0</v>
          </cell>
        </row>
        <row r="690">
          <cell r="Q690">
            <v>0</v>
          </cell>
          <cell r="R690">
            <v>0</v>
          </cell>
          <cell r="T690">
            <v>0</v>
          </cell>
          <cell r="U690">
            <v>0</v>
          </cell>
        </row>
        <row r="691">
          <cell r="Q691">
            <v>0</v>
          </cell>
          <cell r="R691">
            <v>0</v>
          </cell>
          <cell r="T691">
            <v>0</v>
          </cell>
          <cell r="U691">
            <v>0</v>
          </cell>
        </row>
        <row r="692">
          <cell r="Q692">
            <v>0</v>
          </cell>
          <cell r="R692">
            <v>0</v>
          </cell>
          <cell r="T692">
            <v>0</v>
          </cell>
          <cell r="U692">
            <v>0</v>
          </cell>
        </row>
        <row r="693">
          <cell r="Q693">
            <v>0</v>
          </cell>
          <cell r="R693">
            <v>0</v>
          </cell>
          <cell r="T693">
            <v>0</v>
          </cell>
          <cell r="U693">
            <v>0</v>
          </cell>
        </row>
        <row r="694">
          <cell r="Q694">
            <v>0</v>
          </cell>
          <cell r="R694">
            <v>0</v>
          </cell>
          <cell r="T694">
            <v>0</v>
          </cell>
          <cell r="U694">
            <v>0</v>
          </cell>
        </row>
        <row r="695">
          <cell r="Q695">
            <v>0</v>
          </cell>
          <cell r="R695">
            <v>0</v>
          </cell>
          <cell r="T695">
            <v>0</v>
          </cell>
          <cell r="U695">
            <v>0</v>
          </cell>
        </row>
        <row r="696">
          <cell r="Q696">
            <v>0</v>
          </cell>
          <cell r="R696">
            <v>0</v>
          </cell>
          <cell r="T696">
            <v>0</v>
          </cell>
          <cell r="U696">
            <v>0</v>
          </cell>
        </row>
        <row r="697">
          <cell r="Q697">
            <v>0</v>
          </cell>
          <cell r="R697">
            <v>0</v>
          </cell>
          <cell r="T697">
            <v>0</v>
          </cell>
          <cell r="U697">
            <v>0</v>
          </cell>
        </row>
        <row r="698">
          <cell r="Q698">
            <v>0</v>
          </cell>
          <cell r="R698">
            <v>0</v>
          </cell>
          <cell r="T698">
            <v>0</v>
          </cell>
          <cell r="U698">
            <v>0</v>
          </cell>
        </row>
        <row r="699">
          <cell r="Q699">
            <v>0</v>
          </cell>
          <cell r="R699">
            <v>0</v>
          </cell>
          <cell r="T699">
            <v>0</v>
          </cell>
          <cell r="U699">
            <v>0</v>
          </cell>
        </row>
        <row r="700">
          <cell r="Q700">
            <v>0</v>
          </cell>
          <cell r="R700">
            <v>0</v>
          </cell>
          <cell r="T700">
            <v>0</v>
          </cell>
          <cell r="U700">
            <v>0</v>
          </cell>
        </row>
        <row r="701">
          <cell r="Q701">
            <v>0</v>
          </cell>
          <cell r="R701">
            <v>0</v>
          </cell>
          <cell r="T701">
            <v>0</v>
          </cell>
          <cell r="U701">
            <v>0</v>
          </cell>
        </row>
        <row r="702">
          <cell r="Q702">
            <v>0</v>
          </cell>
          <cell r="R702">
            <v>0</v>
          </cell>
          <cell r="T702">
            <v>0</v>
          </cell>
          <cell r="U702">
            <v>0</v>
          </cell>
        </row>
        <row r="703">
          <cell r="Q703">
            <v>0</v>
          </cell>
          <cell r="R703">
            <v>0</v>
          </cell>
          <cell r="T703">
            <v>0</v>
          </cell>
          <cell r="U703">
            <v>0</v>
          </cell>
        </row>
        <row r="704">
          <cell r="Q704">
            <v>0</v>
          </cell>
          <cell r="R704">
            <v>0</v>
          </cell>
          <cell r="T704">
            <v>0</v>
          </cell>
          <cell r="U704">
            <v>0</v>
          </cell>
        </row>
        <row r="705">
          <cell r="Q705">
            <v>0</v>
          </cell>
          <cell r="R705">
            <v>0</v>
          </cell>
          <cell r="T705">
            <v>0</v>
          </cell>
          <cell r="U705">
            <v>0</v>
          </cell>
        </row>
        <row r="706">
          <cell r="Q706">
            <v>0</v>
          </cell>
          <cell r="R706">
            <v>0</v>
          </cell>
          <cell r="T706">
            <v>0</v>
          </cell>
          <cell r="U706">
            <v>0</v>
          </cell>
        </row>
        <row r="707">
          <cell r="Q707">
            <v>0</v>
          </cell>
          <cell r="R707">
            <v>0</v>
          </cell>
          <cell r="T707">
            <v>0</v>
          </cell>
          <cell r="U707">
            <v>0</v>
          </cell>
        </row>
        <row r="708">
          <cell r="Q708">
            <v>0</v>
          </cell>
          <cell r="R708">
            <v>0</v>
          </cell>
          <cell r="T708">
            <v>0</v>
          </cell>
          <cell r="U708">
            <v>0</v>
          </cell>
        </row>
        <row r="709">
          <cell r="Q709">
            <v>0</v>
          </cell>
          <cell r="R709">
            <v>0</v>
          </cell>
          <cell r="T709">
            <v>0</v>
          </cell>
          <cell r="U709">
            <v>0</v>
          </cell>
        </row>
        <row r="710">
          <cell r="Q710">
            <v>0</v>
          </cell>
          <cell r="R710">
            <v>0</v>
          </cell>
          <cell r="T710">
            <v>0</v>
          </cell>
          <cell r="U710">
            <v>0</v>
          </cell>
        </row>
        <row r="711">
          <cell r="Q711">
            <v>0</v>
          </cell>
          <cell r="R711">
            <v>0</v>
          </cell>
          <cell r="T711">
            <v>0</v>
          </cell>
          <cell r="U711">
            <v>0</v>
          </cell>
        </row>
        <row r="712">
          <cell r="Q712">
            <v>0</v>
          </cell>
          <cell r="R712">
            <v>0</v>
          </cell>
          <cell r="T712">
            <v>0</v>
          </cell>
          <cell r="U712">
            <v>0</v>
          </cell>
        </row>
        <row r="713">
          <cell r="Q713">
            <v>0</v>
          </cell>
          <cell r="R713">
            <v>0</v>
          </cell>
          <cell r="T713">
            <v>0</v>
          </cell>
          <cell r="U713">
            <v>0</v>
          </cell>
        </row>
        <row r="714">
          <cell r="Q714">
            <v>0</v>
          </cell>
          <cell r="R714">
            <v>0</v>
          </cell>
          <cell r="T714">
            <v>0</v>
          </cell>
          <cell r="U714">
            <v>0</v>
          </cell>
        </row>
        <row r="715">
          <cell r="Q715">
            <v>0</v>
          </cell>
          <cell r="R715">
            <v>0</v>
          </cell>
          <cell r="T715">
            <v>0</v>
          </cell>
          <cell r="U715">
            <v>0</v>
          </cell>
        </row>
        <row r="716">
          <cell r="Q716">
            <v>0</v>
          </cell>
          <cell r="R716">
            <v>0</v>
          </cell>
          <cell r="T716">
            <v>0</v>
          </cell>
          <cell r="U716">
            <v>0</v>
          </cell>
        </row>
        <row r="717">
          <cell r="Q717">
            <v>0</v>
          </cell>
          <cell r="R717">
            <v>0</v>
          </cell>
          <cell r="T717">
            <v>0</v>
          </cell>
          <cell r="U717">
            <v>0</v>
          </cell>
        </row>
        <row r="718">
          <cell r="Q718">
            <v>0</v>
          </cell>
          <cell r="R718">
            <v>0</v>
          </cell>
          <cell r="T718">
            <v>0</v>
          </cell>
          <cell r="U718">
            <v>0</v>
          </cell>
        </row>
        <row r="719">
          <cell r="Q719">
            <v>0</v>
          </cell>
          <cell r="R719">
            <v>0</v>
          </cell>
          <cell r="T719">
            <v>0</v>
          </cell>
          <cell r="U719">
            <v>0</v>
          </cell>
        </row>
        <row r="720">
          <cell r="Q720">
            <v>0</v>
          </cell>
          <cell r="R720">
            <v>0</v>
          </cell>
          <cell r="T720">
            <v>0</v>
          </cell>
          <cell r="U720">
            <v>0</v>
          </cell>
        </row>
        <row r="721">
          <cell r="Q721">
            <v>0</v>
          </cell>
          <cell r="R721">
            <v>0</v>
          </cell>
          <cell r="T721">
            <v>0</v>
          </cell>
          <cell r="U721">
            <v>0</v>
          </cell>
        </row>
        <row r="722">
          <cell r="Q722">
            <v>0</v>
          </cell>
          <cell r="R722">
            <v>0</v>
          </cell>
          <cell r="T722">
            <v>0</v>
          </cell>
          <cell r="U722">
            <v>0</v>
          </cell>
        </row>
        <row r="723">
          <cell r="Q723">
            <v>0</v>
          </cell>
          <cell r="R723">
            <v>0</v>
          </cell>
          <cell r="T723">
            <v>0</v>
          </cell>
          <cell r="U723">
            <v>0</v>
          </cell>
        </row>
        <row r="724">
          <cell r="Q724">
            <v>0</v>
          </cell>
          <cell r="R724">
            <v>0</v>
          </cell>
          <cell r="T724">
            <v>0</v>
          </cell>
          <cell r="U724">
            <v>0</v>
          </cell>
        </row>
        <row r="725">
          <cell r="Q725">
            <v>0</v>
          </cell>
          <cell r="R725">
            <v>0</v>
          </cell>
          <cell r="T725">
            <v>0</v>
          </cell>
          <cell r="U725">
            <v>0</v>
          </cell>
        </row>
        <row r="726">
          <cell r="Q726">
            <v>0</v>
          </cell>
          <cell r="R726">
            <v>0</v>
          </cell>
          <cell r="T726">
            <v>0</v>
          </cell>
          <cell r="U726">
            <v>0</v>
          </cell>
        </row>
        <row r="727">
          <cell r="Q727">
            <v>0</v>
          </cell>
          <cell r="R727">
            <v>0</v>
          </cell>
          <cell r="T727">
            <v>0</v>
          </cell>
          <cell r="U727">
            <v>0</v>
          </cell>
        </row>
        <row r="728">
          <cell r="Q728">
            <v>0</v>
          </cell>
          <cell r="R728">
            <v>0</v>
          </cell>
          <cell r="T728">
            <v>0</v>
          </cell>
          <cell r="U728">
            <v>0</v>
          </cell>
        </row>
        <row r="729">
          <cell r="Q729">
            <v>0</v>
          </cell>
          <cell r="R729">
            <v>0</v>
          </cell>
          <cell r="T729">
            <v>0</v>
          </cell>
          <cell r="U729">
            <v>0</v>
          </cell>
        </row>
        <row r="730">
          <cell r="Q730">
            <v>0</v>
          </cell>
          <cell r="R730">
            <v>0</v>
          </cell>
          <cell r="T730">
            <v>0</v>
          </cell>
          <cell r="U730">
            <v>0</v>
          </cell>
        </row>
        <row r="731">
          <cell r="Q731">
            <v>0</v>
          </cell>
          <cell r="R731">
            <v>0</v>
          </cell>
          <cell r="T731">
            <v>0</v>
          </cell>
          <cell r="U731">
            <v>0</v>
          </cell>
        </row>
        <row r="732">
          <cell r="Q732">
            <v>0</v>
          </cell>
          <cell r="R732">
            <v>0</v>
          </cell>
          <cell r="T732">
            <v>0</v>
          </cell>
          <cell r="U732">
            <v>0</v>
          </cell>
        </row>
        <row r="733">
          <cell r="Q733">
            <v>0</v>
          </cell>
          <cell r="R733">
            <v>0</v>
          </cell>
          <cell r="T733">
            <v>0</v>
          </cell>
          <cell r="U733">
            <v>0</v>
          </cell>
        </row>
        <row r="734">
          <cell r="Q734">
            <v>0</v>
          </cell>
          <cell r="R734">
            <v>0</v>
          </cell>
          <cell r="T734">
            <v>0</v>
          </cell>
          <cell r="U734">
            <v>0</v>
          </cell>
        </row>
        <row r="735">
          <cell r="Q735">
            <v>0</v>
          </cell>
          <cell r="R735">
            <v>0</v>
          </cell>
          <cell r="T735">
            <v>0</v>
          </cell>
          <cell r="U735">
            <v>0</v>
          </cell>
        </row>
        <row r="736">
          <cell r="Q736">
            <v>0</v>
          </cell>
          <cell r="R736">
            <v>0</v>
          </cell>
          <cell r="T736">
            <v>0</v>
          </cell>
          <cell r="U736">
            <v>0</v>
          </cell>
        </row>
        <row r="737">
          <cell r="Q737">
            <v>0</v>
          </cell>
          <cell r="R737">
            <v>0</v>
          </cell>
          <cell r="T737">
            <v>0</v>
          </cell>
          <cell r="U737">
            <v>0</v>
          </cell>
        </row>
        <row r="738">
          <cell r="Q738">
            <v>0</v>
          </cell>
          <cell r="R738">
            <v>0</v>
          </cell>
          <cell r="T738">
            <v>0</v>
          </cell>
          <cell r="U738">
            <v>0</v>
          </cell>
        </row>
        <row r="739">
          <cell r="Q739">
            <v>0</v>
          </cell>
          <cell r="R739">
            <v>0</v>
          </cell>
          <cell r="T739">
            <v>0</v>
          </cell>
          <cell r="U739">
            <v>0</v>
          </cell>
        </row>
        <row r="740">
          <cell r="Q740">
            <v>0</v>
          </cell>
          <cell r="R740">
            <v>0</v>
          </cell>
          <cell r="T740">
            <v>0</v>
          </cell>
          <cell r="U740">
            <v>0</v>
          </cell>
        </row>
        <row r="741">
          <cell r="Q741">
            <v>0</v>
          </cell>
          <cell r="R741">
            <v>0</v>
          </cell>
          <cell r="T741">
            <v>0</v>
          </cell>
          <cell r="U741">
            <v>0</v>
          </cell>
        </row>
        <row r="742">
          <cell r="Q742">
            <v>0</v>
          </cell>
          <cell r="R742">
            <v>0</v>
          </cell>
          <cell r="T742">
            <v>0</v>
          </cell>
          <cell r="U742">
            <v>0</v>
          </cell>
        </row>
        <row r="743">
          <cell r="Q743">
            <v>0</v>
          </cell>
          <cell r="R743">
            <v>0</v>
          </cell>
          <cell r="T743">
            <v>0</v>
          </cell>
          <cell r="U743">
            <v>0</v>
          </cell>
        </row>
        <row r="744">
          <cell r="Q744">
            <v>0</v>
          </cell>
          <cell r="R744">
            <v>0</v>
          </cell>
          <cell r="T744">
            <v>0</v>
          </cell>
          <cell r="U744">
            <v>0</v>
          </cell>
        </row>
        <row r="745">
          <cell r="Q745">
            <v>0</v>
          </cell>
          <cell r="R745">
            <v>0</v>
          </cell>
          <cell r="T745">
            <v>0</v>
          </cell>
          <cell r="U745">
            <v>0</v>
          </cell>
        </row>
        <row r="746">
          <cell r="Q746">
            <v>0</v>
          </cell>
          <cell r="R746">
            <v>0</v>
          </cell>
          <cell r="T746">
            <v>0</v>
          </cell>
          <cell r="U746">
            <v>0</v>
          </cell>
        </row>
        <row r="747">
          <cell r="Q747">
            <v>0</v>
          </cell>
          <cell r="R747">
            <v>0</v>
          </cell>
          <cell r="T747">
            <v>0</v>
          </cell>
          <cell r="U747">
            <v>0</v>
          </cell>
        </row>
        <row r="748">
          <cell r="Q748">
            <v>0</v>
          </cell>
          <cell r="R748">
            <v>0</v>
          </cell>
          <cell r="T748">
            <v>0</v>
          </cell>
          <cell r="U748">
            <v>0</v>
          </cell>
        </row>
        <row r="749">
          <cell r="Q749">
            <v>0</v>
          </cell>
          <cell r="R749">
            <v>0</v>
          </cell>
          <cell r="T749">
            <v>0</v>
          </cell>
          <cell r="U749">
            <v>0</v>
          </cell>
        </row>
        <row r="750">
          <cell r="Q750">
            <v>0</v>
          </cell>
          <cell r="R750">
            <v>0</v>
          </cell>
          <cell r="T750">
            <v>0</v>
          </cell>
          <cell r="U750">
            <v>0</v>
          </cell>
        </row>
        <row r="751">
          <cell r="Q751">
            <v>0</v>
          </cell>
          <cell r="R751">
            <v>0</v>
          </cell>
          <cell r="T751">
            <v>0</v>
          </cell>
          <cell r="U751">
            <v>0</v>
          </cell>
        </row>
        <row r="752">
          <cell r="Q752">
            <v>0</v>
          </cell>
          <cell r="R752">
            <v>0</v>
          </cell>
          <cell r="T752">
            <v>0</v>
          </cell>
          <cell r="U752">
            <v>0</v>
          </cell>
        </row>
        <row r="753">
          <cell r="Q753">
            <v>0</v>
          </cell>
          <cell r="R753">
            <v>0</v>
          </cell>
          <cell r="T753">
            <v>0</v>
          </cell>
          <cell r="U753">
            <v>0</v>
          </cell>
        </row>
        <row r="754">
          <cell r="Q754">
            <v>0</v>
          </cell>
          <cell r="R754">
            <v>0</v>
          </cell>
          <cell r="T754">
            <v>0</v>
          </cell>
          <cell r="U754">
            <v>0</v>
          </cell>
        </row>
        <row r="755">
          <cell r="Q755">
            <v>0</v>
          </cell>
          <cell r="R755">
            <v>0</v>
          </cell>
          <cell r="T755">
            <v>0</v>
          </cell>
          <cell r="U755">
            <v>0</v>
          </cell>
        </row>
        <row r="756">
          <cell r="Q756">
            <v>0</v>
          </cell>
          <cell r="R756">
            <v>0</v>
          </cell>
          <cell r="T756">
            <v>0</v>
          </cell>
          <cell r="U756">
            <v>0</v>
          </cell>
        </row>
        <row r="757">
          <cell r="Q757">
            <v>0</v>
          </cell>
          <cell r="R757">
            <v>0</v>
          </cell>
          <cell r="T757">
            <v>0</v>
          </cell>
          <cell r="U757">
            <v>0</v>
          </cell>
        </row>
        <row r="758">
          <cell r="Q758">
            <v>0</v>
          </cell>
          <cell r="R758">
            <v>0</v>
          </cell>
          <cell r="T758">
            <v>0</v>
          </cell>
          <cell r="U758">
            <v>0</v>
          </cell>
        </row>
        <row r="759">
          <cell r="Q759">
            <v>0</v>
          </cell>
          <cell r="R759">
            <v>0</v>
          </cell>
          <cell r="T759">
            <v>0</v>
          </cell>
          <cell r="U759">
            <v>0</v>
          </cell>
        </row>
        <row r="760">
          <cell r="Q760">
            <v>0</v>
          </cell>
          <cell r="R760">
            <v>0</v>
          </cell>
          <cell r="T760">
            <v>0</v>
          </cell>
          <cell r="U760">
            <v>0</v>
          </cell>
        </row>
        <row r="761">
          <cell r="Q761">
            <v>0</v>
          </cell>
          <cell r="R761">
            <v>0</v>
          </cell>
          <cell r="T761">
            <v>0</v>
          </cell>
          <cell r="U761">
            <v>0</v>
          </cell>
        </row>
        <row r="762">
          <cell r="Q762">
            <v>0</v>
          </cell>
          <cell r="R762">
            <v>0</v>
          </cell>
          <cell r="T762">
            <v>0</v>
          </cell>
          <cell r="U762">
            <v>0</v>
          </cell>
        </row>
        <row r="763">
          <cell r="Q763">
            <v>0</v>
          </cell>
          <cell r="R763">
            <v>0</v>
          </cell>
          <cell r="T763">
            <v>0</v>
          </cell>
          <cell r="U763">
            <v>0</v>
          </cell>
        </row>
        <row r="764">
          <cell r="Q764">
            <v>0</v>
          </cell>
          <cell r="R764">
            <v>0</v>
          </cell>
          <cell r="T764">
            <v>0</v>
          </cell>
          <cell r="U764">
            <v>0</v>
          </cell>
        </row>
        <row r="765">
          <cell r="Q765">
            <v>0</v>
          </cell>
          <cell r="R765">
            <v>0</v>
          </cell>
          <cell r="T765">
            <v>0</v>
          </cell>
          <cell r="U765">
            <v>0</v>
          </cell>
        </row>
        <row r="766">
          <cell r="Q766">
            <v>0</v>
          </cell>
          <cell r="R766">
            <v>0</v>
          </cell>
          <cell r="T766">
            <v>0</v>
          </cell>
          <cell r="U766">
            <v>0</v>
          </cell>
        </row>
        <row r="767">
          <cell r="Q767">
            <v>0</v>
          </cell>
          <cell r="R767">
            <v>0</v>
          </cell>
          <cell r="T767">
            <v>0</v>
          </cell>
          <cell r="U767">
            <v>0</v>
          </cell>
        </row>
        <row r="768">
          <cell r="Q768">
            <v>0</v>
          </cell>
          <cell r="R768">
            <v>0</v>
          </cell>
          <cell r="T768">
            <v>0</v>
          </cell>
          <cell r="U768">
            <v>0</v>
          </cell>
        </row>
        <row r="769">
          <cell r="Q769">
            <v>0</v>
          </cell>
          <cell r="R769">
            <v>0</v>
          </cell>
          <cell r="T769">
            <v>0</v>
          </cell>
          <cell r="U769">
            <v>0</v>
          </cell>
        </row>
        <row r="770">
          <cell r="Q770">
            <v>0</v>
          </cell>
          <cell r="R770">
            <v>0</v>
          </cell>
          <cell r="T770">
            <v>0</v>
          </cell>
          <cell r="U770">
            <v>0</v>
          </cell>
        </row>
        <row r="771">
          <cell r="Q771">
            <v>0</v>
          </cell>
          <cell r="R771">
            <v>0</v>
          </cell>
          <cell r="T771">
            <v>0</v>
          </cell>
          <cell r="U771">
            <v>0</v>
          </cell>
        </row>
        <row r="772">
          <cell r="Q772">
            <v>0</v>
          </cell>
          <cell r="R772">
            <v>0</v>
          </cell>
          <cell r="T772">
            <v>0</v>
          </cell>
          <cell r="U772">
            <v>0</v>
          </cell>
        </row>
        <row r="773">
          <cell r="Q773">
            <v>0</v>
          </cell>
          <cell r="R773">
            <v>0</v>
          </cell>
          <cell r="T773">
            <v>0</v>
          </cell>
          <cell r="U773">
            <v>0</v>
          </cell>
        </row>
        <row r="774">
          <cell r="Q774">
            <v>0</v>
          </cell>
          <cell r="R774">
            <v>0</v>
          </cell>
          <cell r="T774">
            <v>0</v>
          </cell>
          <cell r="U774">
            <v>0</v>
          </cell>
        </row>
        <row r="775">
          <cell r="Q775">
            <v>0</v>
          </cell>
          <cell r="R775">
            <v>0</v>
          </cell>
          <cell r="T775">
            <v>0</v>
          </cell>
          <cell r="U775">
            <v>0</v>
          </cell>
        </row>
        <row r="776">
          <cell r="Q776">
            <v>0</v>
          </cell>
          <cell r="R776">
            <v>0</v>
          </cell>
          <cell r="T776">
            <v>0</v>
          </cell>
          <cell r="U776">
            <v>0</v>
          </cell>
        </row>
        <row r="777">
          <cell r="Q777">
            <v>0</v>
          </cell>
          <cell r="R777">
            <v>0</v>
          </cell>
          <cell r="T777">
            <v>0</v>
          </cell>
          <cell r="U777">
            <v>0</v>
          </cell>
        </row>
        <row r="778">
          <cell r="Q778">
            <v>0</v>
          </cell>
          <cell r="R778">
            <v>0</v>
          </cell>
          <cell r="T778">
            <v>0</v>
          </cell>
          <cell r="U778">
            <v>0</v>
          </cell>
        </row>
        <row r="779">
          <cell r="Q779">
            <v>0</v>
          </cell>
          <cell r="R779">
            <v>0</v>
          </cell>
          <cell r="T779">
            <v>0</v>
          </cell>
          <cell r="U779">
            <v>0</v>
          </cell>
        </row>
        <row r="780">
          <cell r="Q780">
            <v>0</v>
          </cell>
          <cell r="R780">
            <v>0</v>
          </cell>
          <cell r="T780">
            <v>0</v>
          </cell>
          <cell r="U780">
            <v>0</v>
          </cell>
        </row>
        <row r="781">
          <cell r="Q781">
            <v>0</v>
          </cell>
          <cell r="R781">
            <v>0</v>
          </cell>
          <cell r="T781">
            <v>0</v>
          </cell>
          <cell r="U781">
            <v>0</v>
          </cell>
        </row>
        <row r="782">
          <cell r="Q782">
            <v>0</v>
          </cell>
          <cell r="R782">
            <v>0</v>
          </cell>
          <cell r="T782">
            <v>0</v>
          </cell>
          <cell r="U782">
            <v>0</v>
          </cell>
        </row>
        <row r="783">
          <cell r="Q783">
            <v>0</v>
          </cell>
          <cell r="R783">
            <v>0</v>
          </cell>
          <cell r="T783">
            <v>0</v>
          </cell>
          <cell r="U783">
            <v>0</v>
          </cell>
        </row>
        <row r="784">
          <cell r="Q784">
            <v>0</v>
          </cell>
          <cell r="R784">
            <v>0</v>
          </cell>
          <cell r="T784">
            <v>0</v>
          </cell>
          <cell r="U784">
            <v>0</v>
          </cell>
        </row>
        <row r="785">
          <cell r="Q785">
            <v>0</v>
          </cell>
          <cell r="R785">
            <v>0</v>
          </cell>
          <cell r="T785">
            <v>0</v>
          </cell>
          <cell r="U785">
            <v>0</v>
          </cell>
        </row>
        <row r="786">
          <cell r="Q786">
            <v>0</v>
          </cell>
          <cell r="R786">
            <v>0</v>
          </cell>
          <cell r="T786">
            <v>0</v>
          </cell>
          <cell r="U786">
            <v>0</v>
          </cell>
        </row>
        <row r="787">
          <cell r="Q787">
            <v>0</v>
          </cell>
          <cell r="R787">
            <v>0</v>
          </cell>
          <cell r="T787">
            <v>0</v>
          </cell>
          <cell r="U787">
            <v>0</v>
          </cell>
        </row>
        <row r="788">
          <cell r="Q788">
            <v>0</v>
          </cell>
          <cell r="R788">
            <v>0</v>
          </cell>
          <cell r="T788">
            <v>0</v>
          </cell>
          <cell r="U788">
            <v>0</v>
          </cell>
        </row>
        <row r="789">
          <cell r="Q789">
            <v>0</v>
          </cell>
          <cell r="R789">
            <v>0</v>
          </cell>
          <cell r="T789">
            <v>0</v>
          </cell>
          <cell r="U789">
            <v>0</v>
          </cell>
        </row>
        <row r="790">
          <cell r="Q790">
            <v>0</v>
          </cell>
          <cell r="R790">
            <v>0</v>
          </cell>
          <cell r="T790">
            <v>0</v>
          </cell>
          <cell r="U790">
            <v>0</v>
          </cell>
        </row>
        <row r="791">
          <cell r="Q791">
            <v>0</v>
          </cell>
          <cell r="R791">
            <v>0</v>
          </cell>
          <cell r="T791">
            <v>0</v>
          </cell>
          <cell r="U791">
            <v>0</v>
          </cell>
        </row>
        <row r="792">
          <cell r="Q792">
            <v>0</v>
          </cell>
          <cell r="R792">
            <v>0</v>
          </cell>
          <cell r="T792">
            <v>0</v>
          </cell>
          <cell r="U792">
            <v>0</v>
          </cell>
        </row>
        <row r="793">
          <cell r="Q793">
            <v>0</v>
          </cell>
          <cell r="R793">
            <v>0</v>
          </cell>
          <cell r="T793">
            <v>0</v>
          </cell>
          <cell r="U793">
            <v>0</v>
          </cell>
        </row>
        <row r="794">
          <cell r="Q794">
            <v>0</v>
          </cell>
          <cell r="R794">
            <v>0</v>
          </cell>
          <cell r="T794">
            <v>0</v>
          </cell>
          <cell r="U794">
            <v>0</v>
          </cell>
        </row>
        <row r="795">
          <cell r="Q795">
            <v>0</v>
          </cell>
          <cell r="R795">
            <v>0</v>
          </cell>
          <cell r="T795">
            <v>0</v>
          </cell>
          <cell r="U795">
            <v>0</v>
          </cell>
        </row>
        <row r="796">
          <cell r="Q796">
            <v>0</v>
          </cell>
          <cell r="R796">
            <v>0</v>
          </cell>
          <cell r="T796">
            <v>0</v>
          </cell>
          <cell r="U796">
            <v>0</v>
          </cell>
        </row>
        <row r="797">
          <cell r="Q797">
            <v>0</v>
          </cell>
          <cell r="R797">
            <v>0</v>
          </cell>
          <cell r="T797">
            <v>0</v>
          </cell>
          <cell r="U797">
            <v>0</v>
          </cell>
        </row>
        <row r="798">
          <cell r="Q798">
            <v>0</v>
          </cell>
          <cell r="R798">
            <v>0</v>
          </cell>
          <cell r="T798">
            <v>0</v>
          </cell>
          <cell r="U798">
            <v>0</v>
          </cell>
        </row>
        <row r="799">
          <cell r="Q799">
            <v>0</v>
          </cell>
          <cell r="R799">
            <v>0</v>
          </cell>
          <cell r="T799">
            <v>0</v>
          </cell>
          <cell r="U799">
            <v>0</v>
          </cell>
        </row>
        <row r="800">
          <cell r="Q800">
            <v>0</v>
          </cell>
          <cell r="R800">
            <v>0</v>
          </cell>
          <cell r="T800">
            <v>0</v>
          </cell>
          <cell r="U800">
            <v>0</v>
          </cell>
        </row>
        <row r="801">
          <cell r="Q801">
            <v>0</v>
          </cell>
          <cell r="R801">
            <v>0</v>
          </cell>
          <cell r="T801">
            <v>0</v>
          </cell>
          <cell r="U801">
            <v>0</v>
          </cell>
        </row>
        <row r="802">
          <cell r="Q802">
            <v>0</v>
          </cell>
          <cell r="R802">
            <v>0</v>
          </cell>
          <cell r="T802">
            <v>0</v>
          </cell>
          <cell r="U802">
            <v>0</v>
          </cell>
        </row>
        <row r="803">
          <cell r="Q803">
            <v>0</v>
          </cell>
          <cell r="R803">
            <v>0</v>
          </cell>
          <cell r="T803">
            <v>0</v>
          </cell>
          <cell r="U803">
            <v>0</v>
          </cell>
        </row>
        <row r="804">
          <cell r="Q804">
            <v>0</v>
          </cell>
          <cell r="R804">
            <v>0</v>
          </cell>
          <cell r="T804">
            <v>0</v>
          </cell>
          <cell r="U804">
            <v>0</v>
          </cell>
        </row>
        <row r="805">
          <cell r="Q805">
            <v>0</v>
          </cell>
          <cell r="R805">
            <v>0</v>
          </cell>
          <cell r="T805">
            <v>0</v>
          </cell>
          <cell r="U805">
            <v>0</v>
          </cell>
        </row>
        <row r="806">
          <cell r="Q806">
            <v>0</v>
          </cell>
          <cell r="R806">
            <v>0</v>
          </cell>
          <cell r="T806">
            <v>0</v>
          </cell>
          <cell r="U806">
            <v>0</v>
          </cell>
        </row>
        <row r="807">
          <cell r="Q807">
            <v>0</v>
          </cell>
          <cell r="R807">
            <v>0</v>
          </cell>
          <cell r="T807">
            <v>0</v>
          </cell>
          <cell r="U807">
            <v>0</v>
          </cell>
        </row>
        <row r="808">
          <cell r="Q808">
            <v>0</v>
          </cell>
          <cell r="R808">
            <v>0</v>
          </cell>
          <cell r="T808">
            <v>0</v>
          </cell>
          <cell r="U808">
            <v>0</v>
          </cell>
        </row>
        <row r="809">
          <cell r="Q809">
            <v>0</v>
          </cell>
          <cell r="R809">
            <v>0</v>
          </cell>
          <cell r="T809">
            <v>0</v>
          </cell>
          <cell r="U809">
            <v>0</v>
          </cell>
        </row>
        <row r="810">
          <cell r="Q810">
            <v>0</v>
          </cell>
          <cell r="R810">
            <v>0</v>
          </cell>
          <cell r="T810">
            <v>0</v>
          </cell>
          <cell r="U810">
            <v>0</v>
          </cell>
        </row>
        <row r="811">
          <cell r="Q811">
            <v>0</v>
          </cell>
          <cell r="R811">
            <v>0</v>
          </cell>
          <cell r="T811">
            <v>0</v>
          </cell>
          <cell r="U811">
            <v>0</v>
          </cell>
        </row>
        <row r="812">
          <cell r="Q812">
            <v>0</v>
          </cell>
          <cell r="R812">
            <v>0</v>
          </cell>
          <cell r="T812">
            <v>0</v>
          </cell>
          <cell r="U812">
            <v>0</v>
          </cell>
        </row>
        <row r="813">
          <cell r="Q813">
            <v>0</v>
          </cell>
          <cell r="R813">
            <v>0</v>
          </cell>
          <cell r="T813">
            <v>0</v>
          </cell>
          <cell r="U813">
            <v>0</v>
          </cell>
        </row>
        <row r="814">
          <cell r="Q814">
            <v>0</v>
          </cell>
          <cell r="R814">
            <v>0</v>
          </cell>
          <cell r="T814">
            <v>0</v>
          </cell>
          <cell r="U814">
            <v>0</v>
          </cell>
        </row>
        <row r="815">
          <cell r="Q815">
            <v>0</v>
          </cell>
          <cell r="R815">
            <v>0</v>
          </cell>
          <cell r="T815">
            <v>0</v>
          </cell>
          <cell r="U815">
            <v>0</v>
          </cell>
        </row>
        <row r="816">
          <cell r="Q816">
            <v>0</v>
          </cell>
          <cell r="R816">
            <v>0</v>
          </cell>
          <cell r="T816">
            <v>0</v>
          </cell>
          <cell r="U816">
            <v>0</v>
          </cell>
        </row>
        <row r="817">
          <cell r="Q817">
            <v>0</v>
          </cell>
          <cell r="R817">
            <v>0</v>
          </cell>
          <cell r="T817">
            <v>0</v>
          </cell>
          <cell r="U817">
            <v>0</v>
          </cell>
        </row>
        <row r="818">
          <cell r="Q818">
            <v>0</v>
          </cell>
          <cell r="R818">
            <v>0</v>
          </cell>
          <cell r="T818">
            <v>0</v>
          </cell>
          <cell r="U818">
            <v>0</v>
          </cell>
        </row>
        <row r="819">
          <cell r="Q819">
            <v>0</v>
          </cell>
          <cell r="R819">
            <v>0</v>
          </cell>
          <cell r="T819">
            <v>0</v>
          </cell>
          <cell r="U819">
            <v>0</v>
          </cell>
        </row>
        <row r="820">
          <cell r="Q820">
            <v>0</v>
          </cell>
          <cell r="R820">
            <v>0</v>
          </cell>
          <cell r="T820">
            <v>0</v>
          </cell>
          <cell r="U820">
            <v>0</v>
          </cell>
        </row>
        <row r="821">
          <cell r="Q821">
            <v>0</v>
          </cell>
          <cell r="R821">
            <v>0</v>
          </cell>
          <cell r="T821">
            <v>0</v>
          </cell>
          <cell r="U821">
            <v>0</v>
          </cell>
        </row>
        <row r="822">
          <cell r="Q822">
            <v>0</v>
          </cell>
          <cell r="R822">
            <v>0</v>
          </cell>
          <cell r="T822">
            <v>0</v>
          </cell>
          <cell r="U822">
            <v>0</v>
          </cell>
        </row>
        <row r="823">
          <cell r="Q823">
            <v>0</v>
          </cell>
          <cell r="R823">
            <v>0</v>
          </cell>
          <cell r="T823">
            <v>0</v>
          </cell>
          <cell r="U823">
            <v>0</v>
          </cell>
        </row>
        <row r="824">
          <cell r="Q824">
            <v>0</v>
          </cell>
          <cell r="R824">
            <v>0</v>
          </cell>
          <cell r="T824">
            <v>0</v>
          </cell>
          <cell r="U824">
            <v>0</v>
          </cell>
        </row>
        <row r="825">
          <cell r="Q825">
            <v>0</v>
          </cell>
          <cell r="R825">
            <v>0</v>
          </cell>
          <cell r="T825">
            <v>0</v>
          </cell>
          <cell r="U825">
            <v>0</v>
          </cell>
        </row>
        <row r="826">
          <cell r="Q826">
            <v>0</v>
          </cell>
          <cell r="R826">
            <v>0</v>
          </cell>
          <cell r="T826">
            <v>0</v>
          </cell>
          <cell r="U826">
            <v>0</v>
          </cell>
        </row>
        <row r="827">
          <cell r="Q827">
            <v>0</v>
          </cell>
          <cell r="R827">
            <v>0</v>
          </cell>
          <cell r="T827">
            <v>0</v>
          </cell>
          <cell r="U827">
            <v>0</v>
          </cell>
        </row>
        <row r="828">
          <cell r="Q828">
            <v>0</v>
          </cell>
          <cell r="R828">
            <v>0</v>
          </cell>
          <cell r="T828">
            <v>0</v>
          </cell>
          <cell r="U828">
            <v>0</v>
          </cell>
        </row>
        <row r="829">
          <cell r="Q829">
            <v>0</v>
          </cell>
          <cell r="R829">
            <v>0</v>
          </cell>
          <cell r="T829">
            <v>0</v>
          </cell>
          <cell r="U829">
            <v>0</v>
          </cell>
        </row>
        <row r="830">
          <cell r="Q830">
            <v>0</v>
          </cell>
          <cell r="R830">
            <v>0</v>
          </cell>
          <cell r="T830">
            <v>0</v>
          </cell>
          <cell r="U830">
            <v>0</v>
          </cell>
        </row>
        <row r="831">
          <cell r="Q831">
            <v>0</v>
          </cell>
          <cell r="R831">
            <v>0</v>
          </cell>
          <cell r="T831">
            <v>0</v>
          </cell>
          <cell r="U831">
            <v>0</v>
          </cell>
        </row>
        <row r="832">
          <cell r="Q832">
            <v>0</v>
          </cell>
          <cell r="R832">
            <v>0</v>
          </cell>
          <cell r="T832">
            <v>0</v>
          </cell>
          <cell r="U832">
            <v>0</v>
          </cell>
        </row>
        <row r="833">
          <cell r="Q833">
            <v>0</v>
          </cell>
          <cell r="R833">
            <v>0</v>
          </cell>
          <cell r="T833">
            <v>0</v>
          </cell>
          <cell r="U833">
            <v>0</v>
          </cell>
        </row>
        <row r="834">
          <cell r="Q834">
            <v>0</v>
          </cell>
          <cell r="R834">
            <v>0</v>
          </cell>
          <cell r="T834">
            <v>0</v>
          </cell>
          <cell r="U834">
            <v>0</v>
          </cell>
        </row>
        <row r="835">
          <cell r="Q835">
            <v>0</v>
          </cell>
          <cell r="R835">
            <v>0</v>
          </cell>
          <cell r="T835">
            <v>0</v>
          </cell>
          <cell r="U835">
            <v>0</v>
          </cell>
        </row>
        <row r="836">
          <cell r="Q836">
            <v>0</v>
          </cell>
          <cell r="R836">
            <v>0</v>
          </cell>
          <cell r="T836">
            <v>0</v>
          </cell>
          <cell r="U836">
            <v>0</v>
          </cell>
        </row>
        <row r="837">
          <cell r="Q837">
            <v>0</v>
          </cell>
          <cell r="R837">
            <v>0</v>
          </cell>
          <cell r="T837">
            <v>0</v>
          </cell>
          <cell r="U837">
            <v>0</v>
          </cell>
        </row>
        <row r="838">
          <cell r="Q838">
            <v>0</v>
          </cell>
          <cell r="R838">
            <v>0</v>
          </cell>
          <cell r="T838">
            <v>0</v>
          </cell>
          <cell r="U838">
            <v>0</v>
          </cell>
        </row>
        <row r="839">
          <cell r="Q839">
            <v>0</v>
          </cell>
          <cell r="R839">
            <v>0</v>
          </cell>
          <cell r="T839">
            <v>0</v>
          </cell>
          <cell r="U839">
            <v>0</v>
          </cell>
        </row>
        <row r="840">
          <cell r="Q840">
            <v>0</v>
          </cell>
          <cell r="R840">
            <v>0</v>
          </cell>
          <cell r="T840">
            <v>0</v>
          </cell>
          <cell r="U840">
            <v>0</v>
          </cell>
        </row>
        <row r="841">
          <cell r="Q841">
            <v>0</v>
          </cell>
          <cell r="R841">
            <v>0</v>
          </cell>
          <cell r="T841">
            <v>0</v>
          </cell>
          <cell r="U841">
            <v>0</v>
          </cell>
        </row>
        <row r="842">
          <cell r="Q842">
            <v>0</v>
          </cell>
          <cell r="R842">
            <v>0</v>
          </cell>
          <cell r="T842">
            <v>0</v>
          </cell>
          <cell r="U842">
            <v>0</v>
          </cell>
        </row>
        <row r="843">
          <cell r="Q843">
            <v>0</v>
          </cell>
          <cell r="R843">
            <v>0</v>
          </cell>
          <cell r="T843">
            <v>0</v>
          </cell>
          <cell r="U843">
            <v>0</v>
          </cell>
        </row>
        <row r="844">
          <cell r="Q844">
            <v>0</v>
          </cell>
          <cell r="R844">
            <v>0</v>
          </cell>
          <cell r="T844">
            <v>0</v>
          </cell>
          <cell r="U844">
            <v>0</v>
          </cell>
        </row>
        <row r="845">
          <cell r="Q845">
            <v>0</v>
          </cell>
          <cell r="R845">
            <v>0</v>
          </cell>
          <cell r="T845">
            <v>0</v>
          </cell>
          <cell r="U845">
            <v>0</v>
          </cell>
        </row>
        <row r="846">
          <cell r="Q846">
            <v>0</v>
          </cell>
          <cell r="R846">
            <v>0</v>
          </cell>
          <cell r="T846">
            <v>0</v>
          </cell>
          <cell r="U846">
            <v>0</v>
          </cell>
        </row>
        <row r="847">
          <cell r="Q847">
            <v>0</v>
          </cell>
          <cell r="R847">
            <v>0</v>
          </cell>
          <cell r="T847">
            <v>0</v>
          </cell>
          <cell r="U847">
            <v>0</v>
          </cell>
        </row>
        <row r="848">
          <cell r="Q848">
            <v>0</v>
          </cell>
          <cell r="R848">
            <v>0</v>
          </cell>
          <cell r="T848">
            <v>0</v>
          </cell>
          <cell r="U848">
            <v>0</v>
          </cell>
        </row>
        <row r="849">
          <cell r="Q849">
            <v>0</v>
          </cell>
          <cell r="R849">
            <v>0</v>
          </cell>
          <cell r="T849">
            <v>0</v>
          </cell>
          <cell r="U849">
            <v>0</v>
          </cell>
        </row>
        <row r="850">
          <cell r="Q850">
            <v>0</v>
          </cell>
          <cell r="R850">
            <v>0</v>
          </cell>
          <cell r="T850">
            <v>0</v>
          </cell>
          <cell r="U850">
            <v>0</v>
          </cell>
        </row>
        <row r="851">
          <cell r="Q851">
            <v>0</v>
          </cell>
          <cell r="R851">
            <v>0</v>
          </cell>
          <cell r="T851">
            <v>0</v>
          </cell>
          <cell r="U851">
            <v>0</v>
          </cell>
        </row>
        <row r="852">
          <cell r="Q852">
            <v>0</v>
          </cell>
          <cell r="R852">
            <v>0</v>
          </cell>
          <cell r="T852">
            <v>0</v>
          </cell>
          <cell r="U852">
            <v>0</v>
          </cell>
        </row>
        <row r="853">
          <cell r="Q853">
            <v>0</v>
          </cell>
          <cell r="R853">
            <v>0</v>
          </cell>
          <cell r="T853">
            <v>0</v>
          </cell>
          <cell r="U853">
            <v>0</v>
          </cell>
        </row>
        <row r="854">
          <cell r="Q854">
            <v>0</v>
          </cell>
          <cell r="R854">
            <v>0</v>
          </cell>
          <cell r="T854">
            <v>0</v>
          </cell>
          <cell r="U854">
            <v>0</v>
          </cell>
        </row>
        <row r="855">
          <cell r="Q855">
            <v>0</v>
          </cell>
          <cell r="R855">
            <v>0</v>
          </cell>
          <cell r="T855">
            <v>0</v>
          </cell>
          <cell r="U855">
            <v>0</v>
          </cell>
        </row>
        <row r="856">
          <cell r="Q856">
            <v>0</v>
          </cell>
          <cell r="R856">
            <v>0</v>
          </cell>
          <cell r="T856">
            <v>0</v>
          </cell>
          <cell r="U856">
            <v>0</v>
          </cell>
        </row>
        <row r="857">
          <cell r="Q857">
            <v>0</v>
          </cell>
          <cell r="R857">
            <v>0</v>
          </cell>
          <cell r="T857">
            <v>0</v>
          </cell>
          <cell r="U857">
            <v>0</v>
          </cell>
        </row>
        <row r="858">
          <cell r="Q858">
            <v>0</v>
          </cell>
          <cell r="R858">
            <v>0</v>
          </cell>
          <cell r="T858">
            <v>0</v>
          </cell>
          <cell r="U858">
            <v>0</v>
          </cell>
        </row>
        <row r="859">
          <cell r="Q859">
            <v>0</v>
          </cell>
          <cell r="R859">
            <v>0</v>
          </cell>
          <cell r="T859">
            <v>0</v>
          </cell>
          <cell r="U859">
            <v>0</v>
          </cell>
        </row>
        <row r="860">
          <cell r="Q860">
            <v>0</v>
          </cell>
          <cell r="R860">
            <v>0</v>
          </cell>
          <cell r="T860">
            <v>0</v>
          </cell>
          <cell r="U860">
            <v>0</v>
          </cell>
        </row>
        <row r="861">
          <cell r="Q861">
            <v>0</v>
          </cell>
          <cell r="R861">
            <v>0</v>
          </cell>
          <cell r="T861">
            <v>0</v>
          </cell>
          <cell r="U861">
            <v>0</v>
          </cell>
        </row>
        <row r="862">
          <cell r="Q862">
            <v>0</v>
          </cell>
          <cell r="R862">
            <v>0</v>
          </cell>
          <cell r="T862">
            <v>0</v>
          </cell>
          <cell r="U862">
            <v>0</v>
          </cell>
        </row>
        <row r="863">
          <cell r="Q863">
            <v>0</v>
          </cell>
          <cell r="R863">
            <v>0</v>
          </cell>
          <cell r="T863">
            <v>0</v>
          </cell>
          <cell r="U863">
            <v>0</v>
          </cell>
        </row>
        <row r="864">
          <cell r="Q864">
            <v>0</v>
          </cell>
          <cell r="R864">
            <v>0</v>
          </cell>
          <cell r="T864">
            <v>0</v>
          </cell>
          <cell r="U864">
            <v>0</v>
          </cell>
        </row>
        <row r="865">
          <cell r="Q865">
            <v>0</v>
          </cell>
          <cell r="R865">
            <v>0</v>
          </cell>
          <cell r="T865">
            <v>0</v>
          </cell>
          <cell r="U865">
            <v>0</v>
          </cell>
        </row>
        <row r="866">
          <cell r="Q866">
            <v>0</v>
          </cell>
          <cell r="R866">
            <v>0</v>
          </cell>
          <cell r="T866">
            <v>0</v>
          </cell>
          <cell r="U866">
            <v>0</v>
          </cell>
        </row>
        <row r="867">
          <cell r="Q867">
            <v>0</v>
          </cell>
          <cell r="R867">
            <v>0</v>
          </cell>
          <cell r="T867">
            <v>0</v>
          </cell>
          <cell r="U867">
            <v>0</v>
          </cell>
        </row>
        <row r="868">
          <cell r="Q868">
            <v>0</v>
          </cell>
          <cell r="R868">
            <v>0</v>
          </cell>
          <cell r="T868">
            <v>0</v>
          </cell>
          <cell r="U868">
            <v>0</v>
          </cell>
        </row>
        <row r="869">
          <cell r="Q869">
            <v>0</v>
          </cell>
          <cell r="R869">
            <v>0</v>
          </cell>
          <cell r="T869">
            <v>0</v>
          </cell>
          <cell r="U869">
            <v>0</v>
          </cell>
        </row>
        <row r="870">
          <cell r="Q870">
            <v>0</v>
          </cell>
          <cell r="R870">
            <v>0</v>
          </cell>
          <cell r="T870">
            <v>0</v>
          </cell>
          <cell r="U870">
            <v>0</v>
          </cell>
        </row>
        <row r="871">
          <cell r="Q871">
            <v>0</v>
          </cell>
          <cell r="R871">
            <v>0</v>
          </cell>
          <cell r="T871">
            <v>0</v>
          </cell>
          <cell r="U871">
            <v>0</v>
          </cell>
        </row>
        <row r="872">
          <cell r="Q872">
            <v>0</v>
          </cell>
          <cell r="R872">
            <v>0</v>
          </cell>
          <cell r="T872">
            <v>0</v>
          </cell>
          <cell r="U872">
            <v>0</v>
          </cell>
        </row>
        <row r="873">
          <cell r="Q873">
            <v>0</v>
          </cell>
          <cell r="R873">
            <v>0</v>
          </cell>
          <cell r="T873">
            <v>0</v>
          </cell>
          <cell r="U873">
            <v>0</v>
          </cell>
        </row>
        <row r="874">
          <cell r="Q874">
            <v>0</v>
          </cell>
          <cell r="R874">
            <v>0</v>
          </cell>
          <cell r="T874">
            <v>0</v>
          </cell>
          <cell r="U874">
            <v>0</v>
          </cell>
        </row>
        <row r="875">
          <cell r="Q875">
            <v>0</v>
          </cell>
          <cell r="R875">
            <v>0</v>
          </cell>
          <cell r="T875">
            <v>0</v>
          </cell>
          <cell r="U875">
            <v>0</v>
          </cell>
        </row>
        <row r="876">
          <cell r="Q876">
            <v>0</v>
          </cell>
          <cell r="R876">
            <v>0</v>
          </cell>
          <cell r="T876">
            <v>0</v>
          </cell>
          <cell r="U876">
            <v>0</v>
          </cell>
        </row>
        <row r="877">
          <cell r="Q877">
            <v>0</v>
          </cell>
          <cell r="R877">
            <v>0</v>
          </cell>
          <cell r="T877">
            <v>0</v>
          </cell>
          <cell r="U877">
            <v>0</v>
          </cell>
        </row>
        <row r="878">
          <cell r="Q878">
            <v>0</v>
          </cell>
          <cell r="R878">
            <v>0</v>
          </cell>
          <cell r="T878">
            <v>0</v>
          </cell>
          <cell r="U878">
            <v>0</v>
          </cell>
        </row>
        <row r="879">
          <cell r="Q879">
            <v>0</v>
          </cell>
          <cell r="R879">
            <v>0</v>
          </cell>
          <cell r="T879">
            <v>0</v>
          </cell>
          <cell r="U879">
            <v>0</v>
          </cell>
        </row>
        <row r="880">
          <cell r="Q880">
            <v>0</v>
          </cell>
          <cell r="R880">
            <v>0</v>
          </cell>
          <cell r="T880">
            <v>0</v>
          </cell>
          <cell r="U880">
            <v>0</v>
          </cell>
        </row>
        <row r="881">
          <cell r="Q881">
            <v>0</v>
          </cell>
          <cell r="R881">
            <v>0</v>
          </cell>
          <cell r="T881">
            <v>0</v>
          </cell>
          <cell r="U881">
            <v>0</v>
          </cell>
        </row>
        <row r="882">
          <cell r="Q882">
            <v>0</v>
          </cell>
          <cell r="R882">
            <v>0</v>
          </cell>
          <cell r="T882">
            <v>0</v>
          </cell>
          <cell r="U882">
            <v>0</v>
          </cell>
        </row>
        <row r="883">
          <cell r="Q883">
            <v>0</v>
          </cell>
          <cell r="R883">
            <v>0</v>
          </cell>
          <cell r="T883">
            <v>0</v>
          </cell>
          <cell r="U883">
            <v>0</v>
          </cell>
        </row>
        <row r="884">
          <cell r="Q884">
            <v>0</v>
          </cell>
          <cell r="R884">
            <v>0</v>
          </cell>
          <cell r="T884">
            <v>0</v>
          </cell>
          <cell r="U884">
            <v>0</v>
          </cell>
        </row>
        <row r="885">
          <cell r="Q885">
            <v>0</v>
          </cell>
          <cell r="R885">
            <v>0</v>
          </cell>
          <cell r="T885">
            <v>0</v>
          </cell>
          <cell r="U885">
            <v>0</v>
          </cell>
        </row>
        <row r="886">
          <cell r="Q886">
            <v>0</v>
          </cell>
          <cell r="R886">
            <v>0</v>
          </cell>
          <cell r="T886">
            <v>0</v>
          </cell>
          <cell r="U886">
            <v>0</v>
          </cell>
        </row>
        <row r="887">
          <cell r="Q887">
            <v>0</v>
          </cell>
          <cell r="R887">
            <v>0</v>
          </cell>
          <cell r="T887">
            <v>0</v>
          </cell>
          <cell r="U887">
            <v>0</v>
          </cell>
        </row>
        <row r="888">
          <cell r="Q888">
            <v>0</v>
          </cell>
          <cell r="R888">
            <v>0</v>
          </cell>
          <cell r="T888">
            <v>0</v>
          </cell>
          <cell r="U888">
            <v>0</v>
          </cell>
        </row>
        <row r="889">
          <cell r="Q889">
            <v>0</v>
          </cell>
          <cell r="R889">
            <v>0</v>
          </cell>
          <cell r="T889">
            <v>0</v>
          </cell>
          <cell r="U889">
            <v>0</v>
          </cell>
        </row>
        <row r="890">
          <cell r="Q890">
            <v>0</v>
          </cell>
          <cell r="R890">
            <v>0</v>
          </cell>
          <cell r="T890">
            <v>0</v>
          </cell>
          <cell r="U890">
            <v>0</v>
          </cell>
        </row>
        <row r="891">
          <cell r="Q891">
            <v>0</v>
          </cell>
          <cell r="R891">
            <v>0</v>
          </cell>
          <cell r="T891">
            <v>0</v>
          </cell>
          <cell r="U891">
            <v>0</v>
          </cell>
        </row>
        <row r="892">
          <cell r="Q892">
            <v>0</v>
          </cell>
          <cell r="R892">
            <v>0</v>
          </cell>
          <cell r="T892">
            <v>0</v>
          </cell>
          <cell r="U892">
            <v>0</v>
          </cell>
        </row>
        <row r="893">
          <cell r="Q893">
            <v>0</v>
          </cell>
          <cell r="R893">
            <v>0</v>
          </cell>
          <cell r="T893">
            <v>0</v>
          </cell>
          <cell r="U893">
            <v>0</v>
          </cell>
        </row>
        <row r="894">
          <cell r="Q894">
            <v>0</v>
          </cell>
          <cell r="R894">
            <v>0</v>
          </cell>
          <cell r="T894">
            <v>0</v>
          </cell>
          <cell r="U894">
            <v>0</v>
          </cell>
        </row>
        <row r="895">
          <cell r="Q895">
            <v>0</v>
          </cell>
          <cell r="R895">
            <v>0</v>
          </cell>
          <cell r="T895">
            <v>0</v>
          </cell>
          <cell r="U895">
            <v>0</v>
          </cell>
        </row>
        <row r="896">
          <cell r="Q896">
            <v>0</v>
          </cell>
          <cell r="R896">
            <v>0</v>
          </cell>
          <cell r="T896">
            <v>0</v>
          </cell>
          <cell r="U896">
            <v>0</v>
          </cell>
        </row>
        <row r="897">
          <cell r="Q897">
            <v>0</v>
          </cell>
          <cell r="R897">
            <v>0</v>
          </cell>
          <cell r="T897">
            <v>0</v>
          </cell>
          <cell r="U897">
            <v>0</v>
          </cell>
        </row>
        <row r="898">
          <cell r="Q898">
            <v>0</v>
          </cell>
          <cell r="R898">
            <v>0</v>
          </cell>
          <cell r="T898">
            <v>0</v>
          </cell>
          <cell r="U898">
            <v>0</v>
          </cell>
        </row>
        <row r="899">
          <cell r="Q899">
            <v>0</v>
          </cell>
          <cell r="R899">
            <v>0</v>
          </cell>
          <cell r="T899">
            <v>0</v>
          </cell>
          <cell r="U899">
            <v>0</v>
          </cell>
        </row>
        <row r="900">
          <cell r="Q900">
            <v>0</v>
          </cell>
          <cell r="R900">
            <v>0</v>
          </cell>
          <cell r="T900">
            <v>0</v>
          </cell>
          <cell r="U900">
            <v>0</v>
          </cell>
        </row>
        <row r="901">
          <cell r="Q901">
            <v>0</v>
          </cell>
          <cell r="R901">
            <v>0</v>
          </cell>
          <cell r="T901">
            <v>0</v>
          </cell>
          <cell r="U901">
            <v>0</v>
          </cell>
        </row>
        <row r="902">
          <cell r="Q902">
            <v>0</v>
          </cell>
          <cell r="R902">
            <v>0</v>
          </cell>
          <cell r="T902">
            <v>0</v>
          </cell>
          <cell r="U902">
            <v>0</v>
          </cell>
        </row>
        <row r="903">
          <cell r="Q903">
            <v>0</v>
          </cell>
          <cell r="R903">
            <v>0</v>
          </cell>
          <cell r="T903">
            <v>0</v>
          </cell>
          <cell r="U903">
            <v>0</v>
          </cell>
        </row>
        <row r="904">
          <cell r="Q904">
            <v>0</v>
          </cell>
          <cell r="R904">
            <v>0</v>
          </cell>
          <cell r="T904">
            <v>0</v>
          </cell>
          <cell r="U904">
            <v>0</v>
          </cell>
        </row>
        <row r="905">
          <cell r="Q905">
            <v>0</v>
          </cell>
          <cell r="R905">
            <v>0</v>
          </cell>
          <cell r="T905">
            <v>0</v>
          </cell>
          <cell r="U905">
            <v>0</v>
          </cell>
        </row>
        <row r="906">
          <cell r="Q906">
            <v>0</v>
          </cell>
          <cell r="R906">
            <v>0</v>
          </cell>
          <cell r="T906">
            <v>0</v>
          </cell>
          <cell r="U906">
            <v>0</v>
          </cell>
        </row>
        <row r="907">
          <cell r="Q907">
            <v>0</v>
          </cell>
          <cell r="R907">
            <v>0</v>
          </cell>
          <cell r="T907">
            <v>0</v>
          </cell>
          <cell r="U907">
            <v>0</v>
          </cell>
        </row>
        <row r="908">
          <cell r="Q908">
            <v>0</v>
          </cell>
          <cell r="R908">
            <v>0</v>
          </cell>
          <cell r="T908">
            <v>0</v>
          </cell>
          <cell r="U908">
            <v>0</v>
          </cell>
        </row>
        <row r="909">
          <cell r="Q909">
            <v>0</v>
          </cell>
          <cell r="R909">
            <v>0</v>
          </cell>
          <cell r="T909">
            <v>0</v>
          </cell>
          <cell r="U909">
            <v>0</v>
          </cell>
        </row>
        <row r="910">
          <cell r="Q910">
            <v>0</v>
          </cell>
          <cell r="R910">
            <v>0</v>
          </cell>
          <cell r="T910">
            <v>0</v>
          </cell>
          <cell r="U910">
            <v>0</v>
          </cell>
        </row>
        <row r="911">
          <cell r="Q911">
            <v>0</v>
          </cell>
          <cell r="R911">
            <v>0</v>
          </cell>
          <cell r="T911">
            <v>0</v>
          </cell>
          <cell r="U911">
            <v>0</v>
          </cell>
        </row>
        <row r="912">
          <cell r="Q912">
            <v>0</v>
          </cell>
          <cell r="R912">
            <v>0</v>
          </cell>
          <cell r="T912">
            <v>0</v>
          </cell>
          <cell r="U912">
            <v>0</v>
          </cell>
        </row>
        <row r="913">
          <cell r="Q913">
            <v>0</v>
          </cell>
          <cell r="R913">
            <v>0</v>
          </cell>
          <cell r="T913">
            <v>0</v>
          </cell>
          <cell r="U913">
            <v>0</v>
          </cell>
        </row>
        <row r="914">
          <cell r="Q914">
            <v>0</v>
          </cell>
          <cell r="R914">
            <v>0</v>
          </cell>
          <cell r="T914">
            <v>0</v>
          </cell>
          <cell r="U914">
            <v>0</v>
          </cell>
        </row>
        <row r="915">
          <cell r="Q915">
            <v>0</v>
          </cell>
          <cell r="R915">
            <v>0</v>
          </cell>
          <cell r="T915">
            <v>0</v>
          </cell>
          <cell r="U915">
            <v>0</v>
          </cell>
        </row>
        <row r="916">
          <cell r="Q916">
            <v>0</v>
          </cell>
          <cell r="R916">
            <v>0</v>
          </cell>
          <cell r="T916">
            <v>0</v>
          </cell>
          <cell r="U916">
            <v>0</v>
          </cell>
        </row>
        <row r="917">
          <cell r="Q917">
            <v>0</v>
          </cell>
          <cell r="R917">
            <v>0</v>
          </cell>
          <cell r="T917">
            <v>0</v>
          </cell>
          <cell r="U917">
            <v>0</v>
          </cell>
        </row>
        <row r="918">
          <cell r="Q918">
            <v>0</v>
          </cell>
          <cell r="R918">
            <v>0</v>
          </cell>
          <cell r="T918">
            <v>0</v>
          </cell>
          <cell r="U918">
            <v>0</v>
          </cell>
        </row>
        <row r="919">
          <cell r="Q919">
            <v>0</v>
          </cell>
          <cell r="R919">
            <v>0</v>
          </cell>
          <cell r="T919">
            <v>0</v>
          </cell>
          <cell r="U919">
            <v>0</v>
          </cell>
        </row>
        <row r="920">
          <cell r="Q920">
            <v>0</v>
          </cell>
          <cell r="R920">
            <v>0</v>
          </cell>
          <cell r="T920">
            <v>0</v>
          </cell>
          <cell r="U920">
            <v>0</v>
          </cell>
        </row>
        <row r="921">
          <cell r="Q921">
            <v>0</v>
          </cell>
          <cell r="R921">
            <v>0</v>
          </cell>
          <cell r="T921">
            <v>0</v>
          </cell>
          <cell r="U921">
            <v>0</v>
          </cell>
        </row>
        <row r="922">
          <cell r="Q922">
            <v>0</v>
          </cell>
          <cell r="R922">
            <v>0</v>
          </cell>
          <cell r="T922">
            <v>0</v>
          </cell>
          <cell r="U922">
            <v>0</v>
          </cell>
        </row>
        <row r="923">
          <cell r="Q923">
            <v>0</v>
          </cell>
          <cell r="R923">
            <v>0</v>
          </cell>
          <cell r="T923">
            <v>0</v>
          </cell>
          <cell r="U923">
            <v>0</v>
          </cell>
        </row>
        <row r="924">
          <cell r="Q924">
            <v>0</v>
          </cell>
          <cell r="R924">
            <v>0</v>
          </cell>
          <cell r="T924">
            <v>0</v>
          </cell>
          <cell r="U924">
            <v>0</v>
          </cell>
        </row>
        <row r="925">
          <cell r="Q925">
            <v>0</v>
          </cell>
          <cell r="R925">
            <v>0</v>
          </cell>
          <cell r="T925">
            <v>0</v>
          </cell>
          <cell r="U925">
            <v>0</v>
          </cell>
        </row>
        <row r="926">
          <cell r="Q926">
            <v>0</v>
          </cell>
          <cell r="R926">
            <v>0</v>
          </cell>
          <cell r="T926">
            <v>0</v>
          </cell>
          <cell r="U926">
            <v>0</v>
          </cell>
        </row>
        <row r="927">
          <cell r="Q927">
            <v>0</v>
          </cell>
          <cell r="R927">
            <v>0</v>
          </cell>
          <cell r="T927">
            <v>0</v>
          </cell>
          <cell r="U927">
            <v>0</v>
          </cell>
        </row>
        <row r="928">
          <cell r="Q928">
            <v>0</v>
          </cell>
          <cell r="R928">
            <v>0</v>
          </cell>
          <cell r="T928">
            <v>0</v>
          </cell>
          <cell r="U928">
            <v>0</v>
          </cell>
        </row>
        <row r="929">
          <cell r="Q929">
            <v>0</v>
          </cell>
          <cell r="R929">
            <v>0</v>
          </cell>
          <cell r="T929">
            <v>0</v>
          </cell>
          <cell r="U929">
            <v>0</v>
          </cell>
        </row>
        <row r="930">
          <cell r="Q930">
            <v>0</v>
          </cell>
          <cell r="R930">
            <v>0</v>
          </cell>
          <cell r="T930">
            <v>0</v>
          </cell>
          <cell r="U930">
            <v>0</v>
          </cell>
        </row>
        <row r="931">
          <cell r="Q931">
            <v>0</v>
          </cell>
          <cell r="R931">
            <v>0</v>
          </cell>
          <cell r="T931">
            <v>0</v>
          </cell>
          <cell r="U931">
            <v>0</v>
          </cell>
        </row>
        <row r="932">
          <cell r="Q932">
            <v>0</v>
          </cell>
          <cell r="R932">
            <v>0</v>
          </cell>
          <cell r="T932">
            <v>0</v>
          </cell>
          <cell r="U932">
            <v>0</v>
          </cell>
        </row>
        <row r="933">
          <cell r="Q933">
            <v>0</v>
          </cell>
          <cell r="R933">
            <v>0</v>
          </cell>
          <cell r="T933">
            <v>0</v>
          </cell>
          <cell r="U933">
            <v>0</v>
          </cell>
        </row>
        <row r="934">
          <cell r="Q934">
            <v>0</v>
          </cell>
          <cell r="R934">
            <v>0</v>
          </cell>
          <cell r="T934">
            <v>0</v>
          </cell>
          <cell r="U934">
            <v>0</v>
          </cell>
        </row>
        <row r="935">
          <cell r="Q935">
            <v>0</v>
          </cell>
          <cell r="R935">
            <v>0</v>
          </cell>
          <cell r="T935">
            <v>0</v>
          </cell>
          <cell r="U935">
            <v>0</v>
          </cell>
        </row>
        <row r="936">
          <cell r="Q936">
            <v>0</v>
          </cell>
          <cell r="R936">
            <v>0</v>
          </cell>
          <cell r="T936">
            <v>0</v>
          </cell>
          <cell r="U936">
            <v>0</v>
          </cell>
        </row>
        <row r="937">
          <cell r="Q937">
            <v>0</v>
          </cell>
          <cell r="R937">
            <v>0</v>
          </cell>
          <cell r="T937">
            <v>0</v>
          </cell>
          <cell r="U937">
            <v>0</v>
          </cell>
        </row>
        <row r="938">
          <cell r="Q938">
            <v>0</v>
          </cell>
          <cell r="R938">
            <v>0</v>
          </cell>
          <cell r="T938">
            <v>0</v>
          </cell>
          <cell r="U938">
            <v>0</v>
          </cell>
        </row>
        <row r="939">
          <cell r="Q939">
            <v>0</v>
          </cell>
          <cell r="R939">
            <v>0</v>
          </cell>
          <cell r="T939">
            <v>0</v>
          </cell>
          <cell r="U939">
            <v>0</v>
          </cell>
        </row>
        <row r="940">
          <cell r="Q940">
            <v>0</v>
          </cell>
          <cell r="R940">
            <v>0</v>
          </cell>
          <cell r="T940">
            <v>0</v>
          </cell>
          <cell r="U940">
            <v>0</v>
          </cell>
        </row>
        <row r="941">
          <cell r="Q941">
            <v>0</v>
          </cell>
          <cell r="R941">
            <v>0</v>
          </cell>
          <cell r="T941">
            <v>0</v>
          </cell>
          <cell r="U941">
            <v>0</v>
          </cell>
        </row>
        <row r="942">
          <cell r="Q942">
            <v>0</v>
          </cell>
          <cell r="R942">
            <v>0</v>
          </cell>
          <cell r="T942">
            <v>0</v>
          </cell>
          <cell r="U942">
            <v>0</v>
          </cell>
        </row>
        <row r="943">
          <cell r="Q943">
            <v>0</v>
          </cell>
          <cell r="R943">
            <v>0</v>
          </cell>
          <cell r="T943">
            <v>0</v>
          </cell>
          <cell r="U943">
            <v>0</v>
          </cell>
        </row>
        <row r="944">
          <cell r="Q944">
            <v>0</v>
          </cell>
          <cell r="R944">
            <v>0</v>
          </cell>
          <cell r="T944">
            <v>0</v>
          </cell>
          <cell r="U944">
            <v>0</v>
          </cell>
        </row>
        <row r="945">
          <cell r="Q945">
            <v>0</v>
          </cell>
          <cell r="R945">
            <v>0</v>
          </cell>
          <cell r="T945">
            <v>0</v>
          </cell>
          <cell r="U945">
            <v>0</v>
          </cell>
        </row>
        <row r="946">
          <cell r="Q946">
            <v>0</v>
          </cell>
          <cell r="R946">
            <v>0</v>
          </cell>
          <cell r="T946">
            <v>0</v>
          </cell>
          <cell r="U946">
            <v>0</v>
          </cell>
        </row>
        <row r="947">
          <cell r="Q947">
            <v>0</v>
          </cell>
          <cell r="R947">
            <v>0</v>
          </cell>
          <cell r="T947">
            <v>0</v>
          </cell>
          <cell r="U947">
            <v>0</v>
          </cell>
        </row>
        <row r="948">
          <cell r="Q948">
            <v>0</v>
          </cell>
          <cell r="R948">
            <v>0</v>
          </cell>
          <cell r="T948">
            <v>0</v>
          </cell>
          <cell r="U948">
            <v>0</v>
          </cell>
        </row>
        <row r="949">
          <cell r="Q949">
            <v>0</v>
          </cell>
          <cell r="R949">
            <v>0</v>
          </cell>
          <cell r="T949">
            <v>0</v>
          </cell>
          <cell r="U949">
            <v>0</v>
          </cell>
        </row>
        <row r="950">
          <cell r="Q950">
            <v>0</v>
          </cell>
          <cell r="R950">
            <v>0</v>
          </cell>
          <cell r="T950">
            <v>0</v>
          </cell>
          <cell r="U950">
            <v>0</v>
          </cell>
        </row>
        <row r="951">
          <cell r="Q951">
            <v>0</v>
          </cell>
          <cell r="R951">
            <v>0</v>
          </cell>
          <cell r="T951">
            <v>0</v>
          </cell>
          <cell r="U951">
            <v>0</v>
          </cell>
        </row>
        <row r="952">
          <cell r="Q952">
            <v>0</v>
          </cell>
          <cell r="R952">
            <v>0</v>
          </cell>
          <cell r="T952">
            <v>0</v>
          </cell>
          <cell r="U952">
            <v>0</v>
          </cell>
        </row>
        <row r="953">
          <cell r="Q953">
            <v>0</v>
          </cell>
          <cell r="R953">
            <v>0</v>
          </cell>
          <cell r="T953">
            <v>0</v>
          </cell>
          <cell r="U953">
            <v>0</v>
          </cell>
        </row>
        <row r="954">
          <cell r="Q954">
            <v>0</v>
          </cell>
          <cell r="R954">
            <v>0</v>
          </cell>
          <cell r="T954">
            <v>0</v>
          </cell>
          <cell r="U954">
            <v>0</v>
          </cell>
        </row>
        <row r="955">
          <cell r="Q955">
            <v>0</v>
          </cell>
          <cell r="R955">
            <v>0</v>
          </cell>
          <cell r="T955">
            <v>0</v>
          </cell>
          <cell r="U955">
            <v>0</v>
          </cell>
        </row>
        <row r="956">
          <cell r="Q956">
            <v>0</v>
          </cell>
          <cell r="R956">
            <v>0</v>
          </cell>
          <cell r="T956">
            <v>0</v>
          </cell>
          <cell r="U956">
            <v>0</v>
          </cell>
        </row>
        <row r="957">
          <cell r="Q957">
            <v>0</v>
          </cell>
          <cell r="R957">
            <v>0</v>
          </cell>
          <cell r="T957">
            <v>0</v>
          </cell>
          <cell r="U957">
            <v>0</v>
          </cell>
        </row>
        <row r="958">
          <cell r="Q958">
            <v>0</v>
          </cell>
          <cell r="R958">
            <v>0</v>
          </cell>
          <cell r="T958">
            <v>0</v>
          </cell>
          <cell r="U958">
            <v>0</v>
          </cell>
        </row>
        <row r="959">
          <cell r="Q959">
            <v>0</v>
          </cell>
          <cell r="R959">
            <v>0</v>
          </cell>
          <cell r="T959">
            <v>0</v>
          </cell>
          <cell r="U959">
            <v>0</v>
          </cell>
        </row>
        <row r="960">
          <cell r="Q960">
            <v>0</v>
          </cell>
          <cell r="R960">
            <v>0</v>
          </cell>
          <cell r="T960">
            <v>0</v>
          </cell>
          <cell r="U960">
            <v>0</v>
          </cell>
        </row>
        <row r="961">
          <cell r="Q961">
            <v>0</v>
          </cell>
          <cell r="R961">
            <v>0</v>
          </cell>
          <cell r="T961">
            <v>0</v>
          </cell>
          <cell r="U961">
            <v>0</v>
          </cell>
        </row>
        <row r="962">
          <cell r="Q962">
            <v>0</v>
          </cell>
          <cell r="R962">
            <v>0</v>
          </cell>
          <cell r="T962">
            <v>0</v>
          </cell>
          <cell r="U962">
            <v>0</v>
          </cell>
        </row>
        <row r="963">
          <cell r="Q963">
            <v>0</v>
          </cell>
          <cell r="R963">
            <v>0</v>
          </cell>
          <cell r="T963">
            <v>0</v>
          </cell>
          <cell r="U963">
            <v>0</v>
          </cell>
        </row>
        <row r="964">
          <cell r="Q964">
            <v>0</v>
          </cell>
          <cell r="R964">
            <v>0</v>
          </cell>
          <cell r="T964">
            <v>0</v>
          </cell>
          <cell r="U964">
            <v>0</v>
          </cell>
        </row>
        <row r="965">
          <cell r="Q965">
            <v>0</v>
          </cell>
          <cell r="R965">
            <v>0</v>
          </cell>
          <cell r="T965">
            <v>0</v>
          </cell>
          <cell r="U965">
            <v>0</v>
          </cell>
        </row>
        <row r="966">
          <cell r="Q966">
            <v>0</v>
          </cell>
          <cell r="R966">
            <v>0</v>
          </cell>
          <cell r="T966">
            <v>0</v>
          </cell>
          <cell r="U966">
            <v>0</v>
          </cell>
        </row>
        <row r="967">
          <cell r="Q967">
            <v>0</v>
          </cell>
          <cell r="R967">
            <v>0</v>
          </cell>
          <cell r="T967">
            <v>0</v>
          </cell>
          <cell r="U967">
            <v>0</v>
          </cell>
        </row>
        <row r="968">
          <cell r="Q968">
            <v>0</v>
          </cell>
          <cell r="R968">
            <v>0</v>
          </cell>
          <cell r="T968">
            <v>0</v>
          </cell>
          <cell r="U968">
            <v>0</v>
          </cell>
        </row>
        <row r="969">
          <cell r="Q969">
            <v>0</v>
          </cell>
          <cell r="R969">
            <v>0</v>
          </cell>
          <cell r="T969">
            <v>0</v>
          </cell>
          <cell r="U969">
            <v>0</v>
          </cell>
        </row>
        <row r="970">
          <cell r="Q970">
            <v>0</v>
          </cell>
          <cell r="R970">
            <v>0</v>
          </cell>
          <cell r="T970">
            <v>0</v>
          </cell>
          <cell r="U970">
            <v>0</v>
          </cell>
        </row>
        <row r="971">
          <cell r="Q971">
            <v>0</v>
          </cell>
          <cell r="R971">
            <v>0</v>
          </cell>
          <cell r="T971">
            <v>0</v>
          </cell>
          <cell r="U971">
            <v>0</v>
          </cell>
        </row>
        <row r="972">
          <cell r="Q972">
            <v>0</v>
          </cell>
          <cell r="R972">
            <v>0</v>
          </cell>
          <cell r="T972">
            <v>0</v>
          </cell>
          <cell r="U972">
            <v>0</v>
          </cell>
        </row>
        <row r="973">
          <cell r="Q973">
            <v>0</v>
          </cell>
          <cell r="R973">
            <v>0</v>
          </cell>
          <cell r="T973">
            <v>0</v>
          </cell>
          <cell r="U973">
            <v>0</v>
          </cell>
        </row>
        <row r="974">
          <cell r="Q974">
            <v>0</v>
          </cell>
          <cell r="R974">
            <v>0</v>
          </cell>
          <cell r="T974">
            <v>0</v>
          </cell>
          <cell r="U974">
            <v>0</v>
          </cell>
        </row>
        <row r="975">
          <cell r="Q975">
            <v>0</v>
          </cell>
          <cell r="R975">
            <v>0</v>
          </cell>
          <cell r="T975">
            <v>0</v>
          </cell>
          <cell r="U975">
            <v>0</v>
          </cell>
        </row>
        <row r="976">
          <cell r="Q976">
            <v>0</v>
          </cell>
          <cell r="R976">
            <v>0</v>
          </cell>
          <cell r="T976">
            <v>0</v>
          </cell>
          <cell r="U976">
            <v>0</v>
          </cell>
        </row>
        <row r="977">
          <cell r="Q977">
            <v>0</v>
          </cell>
          <cell r="R977">
            <v>0</v>
          </cell>
          <cell r="T977">
            <v>0</v>
          </cell>
          <cell r="U977">
            <v>0</v>
          </cell>
        </row>
        <row r="978">
          <cell r="Q978">
            <v>0</v>
          </cell>
          <cell r="R978">
            <v>0</v>
          </cell>
          <cell r="T978">
            <v>0</v>
          </cell>
          <cell r="U978">
            <v>0</v>
          </cell>
        </row>
        <row r="979">
          <cell r="Q979">
            <v>0</v>
          </cell>
          <cell r="R979">
            <v>0</v>
          </cell>
          <cell r="T979">
            <v>0</v>
          </cell>
          <cell r="U979">
            <v>0</v>
          </cell>
        </row>
        <row r="980">
          <cell r="Q980">
            <v>0</v>
          </cell>
          <cell r="R980">
            <v>0</v>
          </cell>
          <cell r="T980">
            <v>0</v>
          </cell>
          <cell r="U980">
            <v>0</v>
          </cell>
        </row>
        <row r="981">
          <cell r="Q981">
            <v>0</v>
          </cell>
          <cell r="R981">
            <v>0</v>
          </cell>
          <cell r="T981">
            <v>0</v>
          </cell>
          <cell r="U981">
            <v>0</v>
          </cell>
        </row>
        <row r="982">
          <cell r="Q982">
            <v>0</v>
          </cell>
          <cell r="R982">
            <v>0</v>
          </cell>
          <cell r="T982">
            <v>0</v>
          </cell>
          <cell r="U982">
            <v>0</v>
          </cell>
        </row>
        <row r="983">
          <cell r="Q983">
            <v>0</v>
          </cell>
          <cell r="R983">
            <v>0</v>
          </cell>
          <cell r="T983">
            <v>0</v>
          </cell>
          <cell r="U983">
            <v>0</v>
          </cell>
        </row>
        <row r="984">
          <cell r="Q984">
            <v>0</v>
          </cell>
          <cell r="R984">
            <v>0</v>
          </cell>
          <cell r="T984">
            <v>0</v>
          </cell>
          <cell r="U984">
            <v>0</v>
          </cell>
        </row>
        <row r="985">
          <cell r="Q985">
            <v>0</v>
          </cell>
          <cell r="R985">
            <v>0</v>
          </cell>
          <cell r="T985">
            <v>0</v>
          </cell>
          <cell r="U985">
            <v>0</v>
          </cell>
        </row>
        <row r="986">
          <cell r="Q986">
            <v>0</v>
          </cell>
          <cell r="R986">
            <v>0</v>
          </cell>
          <cell r="T986">
            <v>0</v>
          </cell>
          <cell r="U986">
            <v>0</v>
          </cell>
        </row>
        <row r="987">
          <cell r="Q987">
            <v>0</v>
          </cell>
          <cell r="R987">
            <v>0</v>
          </cell>
          <cell r="T987">
            <v>0</v>
          </cell>
          <cell r="U987">
            <v>0</v>
          </cell>
        </row>
        <row r="988">
          <cell r="Q988">
            <v>0</v>
          </cell>
          <cell r="R988">
            <v>0</v>
          </cell>
          <cell r="T988">
            <v>0</v>
          </cell>
          <cell r="U988">
            <v>0</v>
          </cell>
        </row>
        <row r="989">
          <cell r="Q989">
            <v>0</v>
          </cell>
          <cell r="R989">
            <v>0</v>
          </cell>
          <cell r="T989">
            <v>0</v>
          </cell>
          <cell r="U989">
            <v>0</v>
          </cell>
        </row>
        <row r="990">
          <cell r="Q990">
            <v>0</v>
          </cell>
          <cell r="R990">
            <v>0</v>
          </cell>
          <cell r="T990">
            <v>0</v>
          </cell>
          <cell r="U990">
            <v>0</v>
          </cell>
        </row>
        <row r="991">
          <cell r="Q991">
            <v>0</v>
          </cell>
          <cell r="R991">
            <v>0</v>
          </cell>
          <cell r="T991">
            <v>0</v>
          </cell>
          <cell r="U991">
            <v>0</v>
          </cell>
        </row>
        <row r="992">
          <cell r="Q992">
            <v>0</v>
          </cell>
          <cell r="R992">
            <v>0</v>
          </cell>
          <cell r="T992">
            <v>0</v>
          </cell>
          <cell r="U992">
            <v>0</v>
          </cell>
        </row>
        <row r="993">
          <cell r="Q993">
            <v>0</v>
          </cell>
          <cell r="R993">
            <v>0</v>
          </cell>
          <cell r="T993">
            <v>0</v>
          </cell>
          <cell r="U993">
            <v>0</v>
          </cell>
        </row>
        <row r="994">
          <cell r="Q994">
            <v>0</v>
          </cell>
          <cell r="R994">
            <v>0</v>
          </cell>
          <cell r="T994">
            <v>0</v>
          </cell>
          <cell r="U994">
            <v>0</v>
          </cell>
        </row>
        <row r="995">
          <cell r="Q995">
            <v>0</v>
          </cell>
          <cell r="R995">
            <v>0</v>
          </cell>
          <cell r="T995">
            <v>0</v>
          </cell>
          <cell r="U995">
            <v>0</v>
          </cell>
        </row>
        <row r="996">
          <cell r="Q996">
            <v>0</v>
          </cell>
          <cell r="R996">
            <v>0</v>
          </cell>
          <cell r="T996">
            <v>0</v>
          </cell>
          <cell r="U996">
            <v>0</v>
          </cell>
        </row>
        <row r="997">
          <cell r="Q997">
            <v>0</v>
          </cell>
          <cell r="R997">
            <v>0</v>
          </cell>
          <cell r="T997">
            <v>0</v>
          </cell>
          <cell r="U997">
            <v>0</v>
          </cell>
        </row>
        <row r="998">
          <cell r="Q998">
            <v>0</v>
          </cell>
          <cell r="R998">
            <v>0</v>
          </cell>
          <cell r="T998">
            <v>0</v>
          </cell>
          <cell r="U998">
            <v>0</v>
          </cell>
        </row>
        <row r="999">
          <cell r="Q999">
            <v>0</v>
          </cell>
          <cell r="R999">
            <v>0</v>
          </cell>
          <cell r="T999">
            <v>0</v>
          </cell>
          <cell r="U999">
            <v>0</v>
          </cell>
        </row>
        <row r="1000">
          <cell r="Q1000">
            <v>0</v>
          </cell>
          <cell r="R1000">
            <v>0</v>
          </cell>
          <cell r="T1000">
            <v>0</v>
          </cell>
          <cell r="U1000">
            <v>0</v>
          </cell>
        </row>
        <row r="1001">
          <cell r="Q1001">
            <v>0</v>
          </cell>
          <cell r="R1001">
            <v>0</v>
          </cell>
          <cell r="T1001">
            <v>0</v>
          </cell>
          <cell r="U1001">
            <v>0</v>
          </cell>
        </row>
        <row r="1002">
          <cell r="Q1002">
            <v>0</v>
          </cell>
          <cell r="R1002">
            <v>0</v>
          </cell>
          <cell r="T1002">
            <v>0</v>
          </cell>
          <cell r="U1002">
            <v>0</v>
          </cell>
        </row>
        <row r="1003">
          <cell r="Q1003">
            <v>0</v>
          </cell>
          <cell r="R1003">
            <v>0</v>
          </cell>
          <cell r="T1003">
            <v>0</v>
          </cell>
          <cell r="U1003">
            <v>0</v>
          </cell>
        </row>
        <row r="1004">
          <cell r="Q1004">
            <v>0</v>
          </cell>
          <cell r="R1004">
            <v>0</v>
          </cell>
          <cell r="T1004">
            <v>0</v>
          </cell>
          <cell r="U1004">
            <v>0</v>
          </cell>
        </row>
        <row r="1005">
          <cell r="Q1005">
            <v>0</v>
          </cell>
          <cell r="R1005">
            <v>0</v>
          </cell>
          <cell r="T1005">
            <v>0</v>
          </cell>
          <cell r="U1005">
            <v>0</v>
          </cell>
        </row>
        <row r="1006">
          <cell r="Q1006">
            <v>0</v>
          </cell>
          <cell r="R1006">
            <v>0</v>
          </cell>
          <cell r="T1006">
            <v>0</v>
          </cell>
          <cell r="U1006">
            <v>0</v>
          </cell>
        </row>
        <row r="1007">
          <cell r="Q1007">
            <v>0</v>
          </cell>
          <cell r="R1007">
            <v>0</v>
          </cell>
          <cell r="T1007">
            <v>0</v>
          </cell>
          <cell r="U1007">
            <v>0</v>
          </cell>
        </row>
        <row r="1008">
          <cell r="Q1008">
            <v>0</v>
          </cell>
          <cell r="R1008">
            <v>0</v>
          </cell>
          <cell r="T1008">
            <v>0</v>
          </cell>
          <cell r="U1008">
            <v>0</v>
          </cell>
        </row>
        <row r="1009">
          <cell r="Q1009">
            <v>0</v>
          </cell>
          <cell r="R1009">
            <v>0</v>
          </cell>
          <cell r="T1009">
            <v>0</v>
          </cell>
          <cell r="U1009">
            <v>0</v>
          </cell>
        </row>
        <row r="1010">
          <cell r="Q1010">
            <v>0</v>
          </cell>
          <cell r="R1010">
            <v>0</v>
          </cell>
          <cell r="T1010">
            <v>0</v>
          </cell>
          <cell r="U1010">
            <v>0</v>
          </cell>
        </row>
        <row r="1011">
          <cell r="Q1011">
            <v>0</v>
          </cell>
          <cell r="R1011">
            <v>0</v>
          </cell>
          <cell r="T1011">
            <v>0</v>
          </cell>
          <cell r="U1011">
            <v>0</v>
          </cell>
        </row>
        <row r="1012">
          <cell r="Q1012">
            <v>0</v>
          </cell>
          <cell r="R1012">
            <v>0</v>
          </cell>
          <cell r="T1012">
            <v>0</v>
          </cell>
          <cell r="U1012">
            <v>0</v>
          </cell>
        </row>
        <row r="1013">
          <cell r="Q1013">
            <v>0</v>
          </cell>
          <cell r="R1013">
            <v>0</v>
          </cell>
          <cell r="T1013">
            <v>0</v>
          </cell>
          <cell r="U1013">
            <v>0</v>
          </cell>
        </row>
        <row r="1014">
          <cell r="Q1014">
            <v>0</v>
          </cell>
          <cell r="R1014">
            <v>0</v>
          </cell>
          <cell r="T1014">
            <v>0</v>
          </cell>
          <cell r="U1014">
            <v>0</v>
          </cell>
        </row>
        <row r="1015">
          <cell r="Q1015">
            <v>0</v>
          </cell>
          <cell r="R1015">
            <v>0</v>
          </cell>
          <cell r="T1015">
            <v>0</v>
          </cell>
          <cell r="U1015">
            <v>0</v>
          </cell>
        </row>
        <row r="1016">
          <cell r="Q1016">
            <v>0</v>
          </cell>
          <cell r="R1016">
            <v>0</v>
          </cell>
          <cell r="T1016">
            <v>0</v>
          </cell>
          <cell r="U1016">
            <v>0</v>
          </cell>
        </row>
        <row r="1017">
          <cell r="Q1017">
            <v>0</v>
          </cell>
          <cell r="R1017">
            <v>0</v>
          </cell>
          <cell r="T1017">
            <v>0</v>
          </cell>
          <cell r="U1017">
            <v>0</v>
          </cell>
        </row>
        <row r="1018">
          <cell r="Q1018">
            <v>0</v>
          </cell>
          <cell r="R1018">
            <v>0</v>
          </cell>
          <cell r="T1018">
            <v>0</v>
          </cell>
          <cell r="U1018">
            <v>0</v>
          </cell>
        </row>
        <row r="1019">
          <cell r="Q1019">
            <v>0</v>
          </cell>
          <cell r="R1019">
            <v>0</v>
          </cell>
          <cell r="T1019">
            <v>0</v>
          </cell>
          <cell r="U1019">
            <v>0</v>
          </cell>
        </row>
        <row r="1020">
          <cell r="Q1020">
            <v>0</v>
          </cell>
          <cell r="R1020">
            <v>0</v>
          </cell>
          <cell r="T1020">
            <v>0</v>
          </cell>
          <cell r="U1020">
            <v>0</v>
          </cell>
        </row>
        <row r="1021">
          <cell r="Q1021">
            <v>0</v>
          </cell>
          <cell r="R1021">
            <v>0</v>
          </cell>
          <cell r="T1021">
            <v>0</v>
          </cell>
          <cell r="U1021">
            <v>0</v>
          </cell>
        </row>
        <row r="1022">
          <cell r="Q1022">
            <v>0</v>
          </cell>
          <cell r="R1022">
            <v>0</v>
          </cell>
          <cell r="T1022">
            <v>0</v>
          </cell>
          <cell r="U1022">
            <v>0</v>
          </cell>
        </row>
        <row r="1023">
          <cell r="Q1023">
            <v>0</v>
          </cell>
          <cell r="R1023">
            <v>0</v>
          </cell>
          <cell r="T1023">
            <v>0</v>
          </cell>
          <cell r="U1023">
            <v>0</v>
          </cell>
        </row>
        <row r="1024">
          <cell r="Q1024">
            <v>0</v>
          </cell>
          <cell r="R1024">
            <v>0</v>
          </cell>
          <cell r="T1024">
            <v>0</v>
          </cell>
          <cell r="U1024">
            <v>0</v>
          </cell>
        </row>
        <row r="1025">
          <cell r="Q1025">
            <v>0</v>
          </cell>
          <cell r="R1025">
            <v>0</v>
          </cell>
          <cell r="T1025">
            <v>0</v>
          </cell>
          <cell r="U1025">
            <v>0</v>
          </cell>
        </row>
        <row r="1026">
          <cell r="Q1026">
            <v>0</v>
          </cell>
          <cell r="R1026">
            <v>0</v>
          </cell>
          <cell r="T1026">
            <v>0</v>
          </cell>
          <cell r="U1026">
            <v>0</v>
          </cell>
        </row>
        <row r="1027">
          <cell r="Q1027">
            <v>0</v>
          </cell>
          <cell r="R1027">
            <v>0</v>
          </cell>
          <cell r="T1027">
            <v>0</v>
          </cell>
          <cell r="U1027">
            <v>0</v>
          </cell>
        </row>
        <row r="1028">
          <cell r="Q1028">
            <v>0</v>
          </cell>
          <cell r="R1028">
            <v>0</v>
          </cell>
          <cell r="T1028">
            <v>0</v>
          </cell>
          <cell r="U1028">
            <v>0</v>
          </cell>
        </row>
        <row r="1029">
          <cell r="Q1029">
            <v>0</v>
          </cell>
          <cell r="R1029">
            <v>0</v>
          </cell>
          <cell r="T1029">
            <v>0</v>
          </cell>
          <cell r="U1029">
            <v>0</v>
          </cell>
        </row>
        <row r="1030">
          <cell r="Q1030">
            <v>0</v>
          </cell>
          <cell r="R1030">
            <v>0</v>
          </cell>
          <cell r="T1030">
            <v>0</v>
          </cell>
          <cell r="U1030">
            <v>0</v>
          </cell>
        </row>
        <row r="1031">
          <cell r="Q1031">
            <v>0</v>
          </cell>
          <cell r="R1031">
            <v>0</v>
          </cell>
          <cell r="T1031">
            <v>0</v>
          </cell>
          <cell r="U1031">
            <v>0</v>
          </cell>
        </row>
        <row r="1032">
          <cell r="Q1032">
            <v>0</v>
          </cell>
          <cell r="R1032">
            <v>0</v>
          </cell>
          <cell r="T1032">
            <v>0</v>
          </cell>
          <cell r="U1032">
            <v>0</v>
          </cell>
        </row>
        <row r="1033">
          <cell r="Q1033">
            <v>0</v>
          </cell>
          <cell r="R1033">
            <v>0</v>
          </cell>
          <cell r="T1033">
            <v>0</v>
          </cell>
          <cell r="U1033">
            <v>0</v>
          </cell>
        </row>
        <row r="1034">
          <cell r="Q1034">
            <v>0</v>
          </cell>
          <cell r="R1034">
            <v>0</v>
          </cell>
          <cell r="T1034">
            <v>0</v>
          </cell>
          <cell r="U1034">
            <v>0</v>
          </cell>
        </row>
        <row r="1035">
          <cell r="Q1035">
            <v>0</v>
          </cell>
          <cell r="R1035">
            <v>0</v>
          </cell>
          <cell r="T1035">
            <v>0</v>
          </cell>
          <cell r="U1035">
            <v>0</v>
          </cell>
        </row>
        <row r="1036">
          <cell r="Q1036">
            <v>0</v>
          </cell>
          <cell r="R1036">
            <v>0</v>
          </cell>
          <cell r="T1036">
            <v>0</v>
          </cell>
          <cell r="U1036">
            <v>0</v>
          </cell>
        </row>
        <row r="1037">
          <cell r="Q1037">
            <v>0</v>
          </cell>
          <cell r="R1037">
            <v>0</v>
          </cell>
          <cell r="T1037">
            <v>0</v>
          </cell>
          <cell r="U1037">
            <v>0</v>
          </cell>
        </row>
        <row r="1038">
          <cell r="Q1038">
            <v>0</v>
          </cell>
          <cell r="R1038">
            <v>0</v>
          </cell>
          <cell r="T1038">
            <v>0</v>
          </cell>
          <cell r="U1038">
            <v>0</v>
          </cell>
        </row>
        <row r="1039">
          <cell r="Q1039">
            <v>0</v>
          </cell>
          <cell r="R1039">
            <v>0</v>
          </cell>
          <cell r="T1039">
            <v>0</v>
          </cell>
          <cell r="U1039">
            <v>0</v>
          </cell>
        </row>
        <row r="1040">
          <cell r="Q1040">
            <v>0</v>
          </cell>
          <cell r="R1040">
            <v>0</v>
          </cell>
          <cell r="T1040">
            <v>0</v>
          </cell>
          <cell r="U1040">
            <v>0</v>
          </cell>
        </row>
        <row r="1041">
          <cell r="Q1041">
            <v>0</v>
          </cell>
          <cell r="R1041">
            <v>0</v>
          </cell>
          <cell r="T1041">
            <v>0</v>
          </cell>
          <cell r="U1041">
            <v>0</v>
          </cell>
        </row>
        <row r="1042">
          <cell r="Q1042">
            <v>0</v>
          </cell>
          <cell r="R1042">
            <v>0</v>
          </cell>
          <cell r="T1042">
            <v>0</v>
          </cell>
          <cell r="U1042">
            <v>0</v>
          </cell>
        </row>
        <row r="1043">
          <cell r="Q1043">
            <v>0</v>
          </cell>
          <cell r="R1043">
            <v>0</v>
          </cell>
          <cell r="T1043">
            <v>0</v>
          </cell>
          <cell r="U1043">
            <v>0</v>
          </cell>
        </row>
        <row r="1044">
          <cell r="Q1044">
            <v>0</v>
          </cell>
          <cell r="R1044">
            <v>0</v>
          </cell>
          <cell r="T1044">
            <v>0</v>
          </cell>
          <cell r="U1044">
            <v>0</v>
          </cell>
        </row>
        <row r="1045">
          <cell r="Q1045">
            <v>0</v>
          </cell>
          <cell r="R1045">
            <v>0</v>
          </cell>
          <cell r="T1045">
            <v>0</v>
          </cell>
          <cell r="U1045">
            <v>0</v>
          </cell>
        </row>
        <row r="1046">
          <cell r="Q1046">
            <v>0</v>
          </cell>
          <cell r="R1046">
            <v>0</v>
          </cell>
          <cell r="T1046">
            <v>0</v>
          </cell>
          <cell r="U1046">
            <v>0</v>
          </cell>
        </row>
        <row r="1047">
          <cell r="Q1047">
            <v>0</v>
          </cell>
          <cell r="R1047">
            <v>0</v>
          </cell>
          <cell r="T1047">
            <v>0</v>
          </cell>
          <cell r="U1047">
            <v>0</v>
          </cell>
        </row>
        <row r="1048">
          <cell r="Q1048">
            <v>0</v>
          </cell>
          <cell r="R1048">
            <v>0</v>
          </cell>
          <cell r="T1048">
            <v>0</v>
          </cell>
          <cell r="U1048">
            <v>0</v>
          </cell>
        </row>
        <row r="1049">
          <cell r="Q1049">
            <v>0</v>
          </cell>
          <cell r="R1049">
            <v>0</v>
          </cell>
          <cell r="T1049">
            <v>0</v>
          </cell>
          <cell r="U1049">
            <v>0</v>
          </cell>
        </row>
        <row r="1050">
          <cell r="Q1050">
            <v>0</v>
          </cell>
          <cell r="R1050">
            <v>0</v>
          </cell>
          <cell r="T1050">
            <v>0</v>
          </cell>
          <cell r="U1050">
            <v>0</v>
          </cell>
        </row>
        <row r="1051">
          <cell r="Q1051">
            <v>0</v>
          </cell>
          <cell r="R1051">
            <v>0</v>
          </cell>
          <cell r="T1051">
            <v>0</v>
          </cell>
          <cell r="U1051">
            <v>0</v>
          </cell>
        </row>
        <row r="1052">
          <cell r="Q1052">
            <v>0</v>
          </cell>
          <cell r="R1052">
            <v>0</v>
          </cell>
          <cell r="T1052">
            <v>0</v>
          </cell>
          <cell r="U1052">
            <v>0</v>
          </cell>
        </row>
        <row r="1053">
          <cell r="Q1053">
            <v>0</v>
          </cell>
          <cell r="R1053">
            <v>0</v>
          </cell>
          <cell r="T1053">
            <v>0</v>
          </cell>
          <cell r="U1053">
            <v>0</v>
          </cell>
        </row>
        <row r="1054">
          <cell r="Q1054">
            <v>0</v>
          </cell>
          <cell r="R1054">
            <v>0</v>
          </cell>
          <cell r="T1054">
            <v>0</v>
          </cell>
          <cell r="U1054">
            <v>0</v>
          </cell>
        </row>
        <row r="1055">
          <cell r="Q1055">
            <v>0</v>
          </cell>
          <cell r="R1055">
            <v>0</v>
          </cell>
          <cell r="T1055">
            <v>0</v>
          </cell>
          <cell r="U1055">
            <v>0</v>
          </cell>
        </row>
        <row r="1056">
          <cell r="Q1056">
            <v>0</v>
          </cell>
          <cell r="R1056">
            <v>0</v>
          </cell>
          <cell r="T1056">
            <v>0</v>
          </cell>
          <cell r="U1056">
            <v>0</v>
          </cell>
        </row>
        <row r="1057">
          <cell r="Q1057">
            <v>0</v>
          </cell>
          <cell r="R1057">
            <v>0</v>
          </cell>
          <cell r="T1057">
            <v>0</v>
          </cell>
          <cell r="U1057">
            <v>0</v>
          </cell>
        </row>
        <row r="1058">
          <cell r="Q1058">
            <v>0</v>
          </cell>
          <cell r="R1058">
            <v>0</v>
          </cell>
          <cell r="T1058">
            <v>0</v>
          </cell>
          <cell r="U1058">
            <v>0</v>
          </cell>
        </row>
        <row r="1059">
          <cell r="Q1059">
            <v>0</v>
          </cell>
          <cell r="R1059">
            <v>0</v>
          </cell>
          <cell r="T1059">
            <v>0</v>
          </cell>
          <cell r="U1059">
            <v>0</v>
          </cell>
        </row>
        <row r="1060">
          <cell r="Q1060">
            <v>0</v>
          </cell>
          <cell r="R1060">
            <v>0</v>
          </cell>
          <cell r="T1060">
            <v>0</v>
          </cell>
          <cell r="U1060">
            <v>0</v>
          </cell>
        </row>
        <row r="1061">
          <cell r="Q1061">
            <v>0</v>
          </cell>
          <cell r="R1061">
            <v>0</v>
          </cell>
          <cell r="T1061">
            <v>0</v>
          </cell>
          <cell r="U1061">
            <v>0</v>
          </cell>
        </row>
        <row r="1062">
          <cell r="Q1062">
            <v>0</v>
          </cell>
          <cell r="R1062">
            <v>0</v>
          </cell>
          <cell r="T1062">
            <v>0</v>
          </cell>
          <cell r="U1062">
            <v>0</v>
          </cell>
        </row>
        <row r="1063">
          <cell r="Q1063">
            <v>0</v>
          </cell>
          <cell r="R1063">
            <v>0</v>
          </cell>
          <cell r="T1063">
            <v>0</v>
          </cell>
          <cell r="U1063">
            <v>0</v>
          </cell>
        </row>
        <row r="1064">
          <cell r="Q1064">
            <v>0</v>
          </cell>
          <cell r="R1064">
            <v>0</v>
          </cell>
          <cell r="T1064">
            <v>0</v>
          </cell>
          <cell r="U1064">
            <v>0</v>
          </cell>
        </row>
        <row r="1065">
          <cell r="Q1065">
            <v>0</v>
          </cell>
          <cell r="R1065">
            <v>0</v>
          </cell>
          <cell r="T1065">
            <v>0</v>
          </cell>
          <cell r="U1065">
            <v>0</v>
          </cell>
        </row>
        <row r="1066">
          <cell r="Q1066">
            <v>0</v>
          </cell>
          <cell r="R1066">
            <v>0</v>
          </cell>
          <cell r="T1066">
            <v>0</v>
          </cell>
          <cell r="U1066">
            <v>0</v>
          </cell>
        </row>
        <row r="1067">
          <cell r="Q1067">
            <v>0</v>
          </cell>
          <cell r="R1067">
            <v>0</v>
          </cell>
          <cell r="T1067">
            <v>0</v>
          </cell>
          <cell r="U1067">
            <v>0</v>
          </cell>
        </row>
        <row r="1068">
          <cell r="Q1068">
            <v>0</v>
          </cell>
          <cell r="R1068">
            <v>0</v>
          </cell>
          <cell r="T1068">
            <v>0</v>
          </cell>
          <cell r="U1068">
            <v>0</v>
          </cell>
        </row>
        <row r="1069">
          <cell r="Q1069">
            <v>0</v>
          </cell>
          <cell r="R1069">
            <v>0</v>
          </cell>
          <cell r="T1069">
            <v>0</v>
          </cell>
          <cell r="U1069">
            <v>0</v>
          </cell>
        </row>
        <row r="1070">
          <cell r="Q1070">
            <v>0</v>
          </cell>
          <cell r="R1070">
            <v>0</v>
          </cell>
          <cell r="T1070">
            <v>0</v>
          </cell>
          <cell r="U1070">
            <v>0</v>
          </cell>
        </row>
        <row r="1071">
          <cell r="Q1071">
            <v>0</v>
          </cell>
          <cell r="R1071">
            <v>0</v>
          </cell>
          <cell r="T1071">
            <v>0</v>
          </cell>
          <cell r="U1071">
            <v>0</v>
          </cell>
        </row>
        <row r="1072">
          <cell r="Q1072">
            <v>0</v>
          </cell>
          <cell r="R1072">
            <v>0</v>
          </cell>
          <cell r="T1072">
            <v>0</v>
          </cell>
          <cell r="U1072">
            <v>0</v>
          </cell>
        </row>
        <row r="1073">
          <cell r="Q1073">
            <v>0</v>
          </cell>
          <cell r="R1073">
            <v>0</v>
          </cell>
          <cell r="T1073">
            <v>0</v>
          </cell>
          <cell r="U1073">
            <v>0</v>
          </cell>
        </row>
        <row r="1074">
          <cell r="Q1074">
            <v>0</v>
          </cell>
          <cell r="R1074">
            <v>0</v>
          </cell>
          <cell r="T1074">
            <v>0</v>
          </cell>
          <cell r="U1074">
            <v>0</v>
          </cell>
        </row>
        <row r="1075">
          <cell r="Q1075">
            <v>0</v>
          </cell>
          <cell r="R1075">
            <v>0</v>
          </cell>
          <cell r="T1075">
            <v>0</v>
          </cell>
          <cell r="U1075">
            <v>0</v>
          </cell>
        </row>
        <row r="1076">
          <cell r="Q1076">
            <v>0</v>
          </cell>
          <cell r="R1076">
            <v>0</v>
          </cell>
          <cell r="T1076">
            <v>0</v>
          </cell>
          <cell r="U1076">
            <v>0</v>
          </cell>
        </row>
        <row r="1077">
          <cell r="Q1077">
            <v>0</v>
          </cell>
          <cell r="R1077">
            <v>0</v>
          </cell>
          <cell r="T1077">
            <v>0</v>
          </cell>
          <cell r="U1077">
            <v>0</v>
          </cell>
        </row>
        <row r="1078">
          <cell r="Q1078">
            <v>0</v>
          </cell>
          <cell r="R1078">
            <v>0</v>
          </cell>
          <cell r="T1078">
            <v>0</v>
          </cell>
          <cell r="U1078">
            <v>0</v>
          </cell>
        </row>
        <row r="1079">
          <cell r="Q1079">
            <v>0</v>
          </cell>
          <cell r="R1079">
            <v>0</v>
          </cell>
          <cell r="T1079">
            <v>0</v>
          </cell>
          <cell r="U1079">
            <v>0</v>
          </cell>
        </row>
        <row r="1080">
          <cell r="Q1080">
            <v>0</v>
          </cell>
          <cell r="R1080">
            <v>0</v>
          </cell>
          <cell r="T1080">
            <v>0</v>
          </cell>
          <cell r="U1080">
            <v>0</v>
          </cell>
        </row>
        <row r="1081">
          <cell r="Q1081">
            <v>0</v>
          </cell>
          <cell r="R1081">
            <v>0</v>
          </cell>
          <cell r="T1081">
            <v>0</v>
          </cell>
          <cell r="U1081">
            <v>0</v>
          </cell>
        </row>
        <row r="1082">
          <cell r="Q1082">
            <v>0</v>
          </cell>
          <cell r="R1082">
            <v>0</v>
          </cell>
          <cell r="T1082">
            <v>0</v>
          </cell>
          <cell r="U1082">
            <v>0</v>
          </cell>
        </row>
        <row r="1083">
          <cell r="Q1083">
            <v>0</v>
          </cell>
          <cell r="R1083">
            <v>0</v>
          </cell>
          <cell r="T1083">
            <v>0</v>
          </cell>
          <cell r="U1083">
            <v>0</v>
          </cell>
        </row>
        <row r="1084">
          <cell r="Q1084">
            <v>0</v>
          </cell>
          <cell r="R1084">
            <v>0</v>
          </cell>
          <cell r="T1084">
            <v>0</v>
          </cell>
          <cell r="U1084">
            <v>0</v>
          </cell>
        </row>
        <row r="1085">
          <cell r="Q1085">
            <v>0</v>
          </cell>
          <cell r="R1085">
            <v>0</v>
          </cell>
          <cell r="T1085">
            <v>0</v>
          </cell>
          <cell r="U1085">
            <v>0</v>
          </cell>
        </row>
        <row r="1086">
          <cell r="Q1086">
            <v>0</v>
          </cell>
          <cell r="R1086">
            <v>0</v>
          </cell>
          <cell r="T1086">
            <v>0</v>
          </cell>
          <cell r="U1086">
            <v>0</v>
          </cell>
        </row>
        <row r="1087">
          <cell r="Q1087">
            <v>0</v>
          </cell>
          <cell r="R1087">
            <v>0</v>
          </cell>
          <cell r="T1087">
            <v>0</v>
          </cell>
          <cell r="U1087">
            <v>0</v>
          </cell>
        </row>
        <row r="1088">
          <cell r="Q1088">
            <v>0</v>
          </cell>
          <cell r="R1088">
            <v>0</v>
          </cell>
          <cell r="T1088">
            <v>0</v>
          </cell>
          <cell r="U1088">
            <v>0</v>
          </cell>
        </row>
        <row r="1089">
          <cell r="Q1089">
            <v>0</v>
          </cell>
          <cell r="R1089">
            <v>0</v>
          </cell>
          <cell r="T1089">
            <v>0</v>
          </cell>
          <cell r="U1089">
            <v>0</v>
          </cell>
        </row>
        <row r="1090">
          <cell r="Q1090">
            <v>0</v>
          </cell>
          <cell r="R1090">
            <v>0</v>
          </cell>
          <cell r="T1090">
            <v>0</v>
          </cell>
          <cell r="U1090">
            <v>0</v>
          </cell>
        </row>
        <row r="1091">
          <cell r="Q1091">
            <v>0</v>
          </cell>
          <cell r="R1091">
            <v>0</v>
          </cell>
          <cell r="T1091">
            <v>0</v>
          </cell>
          <cell r="U1091">
            <v>0</v>
          </cell>
        </row>
        <row r="1092">
          <cell r="Q1092">
            <v>0</v>
          </cell>
          <cell r="R1092">
            <v>0</v>
          </cell>
          <cell r="T1092">
            <v>0</v>
          </cell>
          <cell r="U1092">
            <v>0</v>
          </cell>
        </row>
        <row r="1093">
          <cell r="Q1093">
            <v>0</v>
          </cell>
          <cell r="R1093">
            <v>0</v>
          </cell>
          <cell r="T1093">
            <v>0</v>
          </cell>
          <cell r="U1093">
            <v>0</v>
          </cell>
        </row>
        <row r="1094">
          <cell r="Q1094">
            <v>0</v>
          </cell>
          <cell r="R1094">
            <v>0</v>
          </cell>
          <cell r="T1094">
            <v>0</v>
          </cell>
          <cell r="U1094">
            <v>0</v>
          </cell>
        </row>
        <row r="1095">
          <cell r="Q1095">
            <v>0</v>
          </cell>
          <cell r="R1095">
            <v>0</v>
          </cell>
          <cell r="T1095">
            <v>0</v>
          </cell>
          <cell r="U1095">
            <v>0</v>
          </cell>
        </row>
        <row r="1096">
          <cell r="Q1096">
            <v>0</v>
          </cell>
          <cell r="R1096">
            <v>0</v>
          </cell>
          <cell r="T1096">
            <v>0</v>
          </cell>
          <cell r="U1096">
            <v>0</v>
          </cell>
        </row>
        <row r="1097">
          <cell r="Q1097">
            <v>0</v>
          </cell>
          <cell r="R1097">
            <v>0</v>
          </cell>
          <cell r="T1097">
            <v>0</v>
          </cell>
          <cell r="U1097">
            <v>0</v>
          </cell>
        </row>
        <row r="1098">
          <cell r="Q1098">
            <v>0</v>
          </cell>
          <cell r="R1098">
            <v>0</v>
          </cell>
          <cell r="T1098">
            <v>0</v>
          </cell>
          <cell r="U1098">
            <v>0</v>
          </cell>
        </row>
        <row r="1099">
          <cell r="Q1099">
            <v>0</v>
          </cell>
          <cell r="R1099">
            <v>0</v>
          </cell>
          <cell r="T1099">
            <v>0</v>
          </cell>
          <cell r="U1099">
            <v>0</v>
          </cell>
        </row>
        <row r="1100">
          <cell r="Q1100">
            <v>0</v>
          </cell>
          <cell r="R1100">
            <v>0</v>
          </cell>
          <cell r="T1100">
            <v>0</v>
          </cell>
          <cell r="U1100">
            <v>0</v>
          </cell>
        </row>
        <row r="1101">
          <cell r="Q1101">
            <v>0</v>
          </cell>
          <cell r="R1101">
            <v>0</v>
          </cell>
          <cell r="T1101">
            <v>0</v>
          </cell>
          <cell r="U1101">
            <v>0</v>
          </cell>
        </row>
        <row r="1102">
          <cell r="Q1102">
            <v>0</v>
          </cell>
          <cell r="R1102">
            <v>0</v>
          </cell>
          <cell r="T1102">
            <v>0</v>
          </cell>
          <cell r="U1102">
            <v>0</v>
          </cell>
        </row>
        <row r="1103">
          <cell r="Q1103">
            <v>0</v>
          </cell>
          <cell r="R1103">
            <v>0</v>
          </cell>
          <cell r="T1103">
            <v>0</v>
          </cell>
          <cell r="U1103">
            <v>0</v>
          </cell>
        </row>
        <row r="1104">
          <cell r="Q1104">
            <v>0</v>
          </cell>
          <cell r="R1104">
            <v>0</v>
          </cell>
          <cell r="T1104">
            <v>0</v>
          </cell>
          <cell r="U1104">
            <v>0</v>
          </cell>
        </row>
        <row r="1105">
          <cell r="Q1105">
            <v>0</v>
          </cell>
          <cell r="R1105">
            <v>0</v>
          </cell>
          <cell r="T1105">
            <v>0</v>
          </cell>
          <cell r="U1105">
            <v>0</v>
          </cell>
        </row>
        <row r="1106">
          <cell r="Q1106">
            <v>0</v>
          </cell>
          <cell r="R1106">
            <v>0</v>
          </cell>
          <cell r="T1106">
            <v>0</v>
          </cell>
          <cell r="U1106">
            <v>0</v>
          </cell>
        </row>
        <row r="1107">
          <cell r="Q1107">
            <v>0</v>
          </cell>
          <cell r="R1107">
            <v>0</v>
          </cell>
          <cell r="T1107">
            <v>0</v>
          </cell>
          <cell r="U1107">
            <v>0</v>
          </cell>
        </row>
        <row r="1108">
          <cell r="Q1108">
            <v>0</v>
          </cell>
          <cell r="R1108">
            <v>0</v>
          </cell>
          <cell r="T1108">
            <v>0</v>
          </cell>
          <cell r="U1108">
            <v>0</v>
          </cell>
        </row>
        <row r="1109">
          <cell r="Q1109">
            <v>0</v>
          </cell>
          <cell r="R1109">
            <v>0</v>
          </cell>
          <cell r="T1109">
            <v>0</v>
          </cell>
          <cell r="U1109">
            <v>0</v>
          </cell>
        </row>
        <row r="1110">
          <cell r="Q1110">
            <v>0</v>
          </cell>
          <cell r="R1110">
            <v>0</v>
          </cell>
          <cell r="T1110">
            <v>0</v>
          </cell>
          <cell r="U1110">
            <v>0</v>
          </cell>
        </row>
        <row r="1111">
          <cell r="Q1111">
            <v>0</v>
          </cell>
          <cell r="R1111">
            <v>0</v>
          </cell>
          <cell r="T1111">
            <v>0</v>
          </cell>
          <cell r="U1111">
            <v>0</v>
          </cell>
        </row>
        <row r="1112">
          <cell r="Q1112">
            <v>0</v>
          </cell>
          <cell r="R1112">
            <v>0</v>
          </cell>
          <cell r="T1112">
            <v>0</v>
          </cell>
          <cell r="U1112">
            <v>0</v>
          </cell>
        </row>
        <row r="1113">
          <cell r="Q1113">
            <v>0</v>
          </cell>
          <cell r="R1113">
            <v>0</v>
          </cell>
          <cell r="T1113">
            <v>0</v>
          </cell>
          <cell r="U1113">
            <v>0</v>
          </cell>
        </row>
        <row r="1114">
          <cell r="Q1114">
            <v>0</v>
          </cell>
          <cell r="R1114">
            <v>0</v>
          </cell>
          <cell r="T1114">
            <v>0</v>
          </cell>
          <cell r="U1114">
            <v>0</v>
          </cell>
        </row>
        <row r="1115">
          <cell r="Q1115">
            <v>0</v>
          </cell>
          <cell r="R1115">
            <v>0</v>
          </cell>
          <cell r="T1115">
            <v>0</v>
          </cell>
          <cell r="U1115">
            <v>0</v>
          </cell>
        </row>
        <row r="1116">
          <cell r="Q1116">
            <v>0</v>
          </cell>
          <cell r="R1116">
            <v>0</v>
          </cell>
          <cell r="T1116">
            <v>0</v>
          </cell>
          <cell r="U1116">
            <v>0</v>
          </cell>
        </row>
        <row r="1117">
          <cell r="Q1117">
            <v>0</v>
          </cell>
          <cell r="R1117">
            <v>0</v>
          </cell>
          <cell r="T1117">
            <v>0</v>
          </cell>
          <cell r="U1117">
            <v>0</v>
          </cell>
        </row>
        <row r="1118">
          <cell r="Q1118">
            <v>0</v>
          </cell>
          <cell r="R1118">
            <v>0</v>
          </cell>
          <cell r="T1118">
            <v>0</v>
          </cell>
          <cell r="U1118">
            <v>0</v>
          </cell>
        </row>
        <row r="1119">
          <cell r="Q1119">
            <v>0</v>
          </cell>
          <cell r="R1119">
            <v>0</v>
          </cell>
          <cell r="T1119">
            <v>0</v>
          </cell>
          <cell r="U1119">
            <v>0</v>
          </cell>
        </row>
        <row r="1120">
          <cell r="Q1120">
            <v>0</v>
          </cell>
          <cell r="R1120">
            <v>0</v>
          </cell>
          <cell r="T1120">
            <v>0</v>
          </cell>
          <cell r="U1120">
            <v>0</v>
          </cell>
        </row>
        <row r="1121">
          <cell r="Q1121">
            <v>0</v>
          </cell>
          <cell r="R1121">
            <v>0</v>
          </cell>
          <cell r="T1121">
            <v>0</v>
          </cell>
          <cell r="U1121">
            <v>0</v>
          </cell>
        </row>
        <row r="1122">
          <cell r="Q1122">
            <v>0</v>
          </cell>
          <cell r="R1122">
            <v>0</v>
          </cell>
          <cell r="T1122">
            <v>0</v>
          </cell>
          <cell r="U1122">
            <v>0</v>
          </cell>
        </row>
        <row r="1123">
          <cell r="Q1123">
            <v>0</v>
          </cell>
          <cell r="R1123">
            <v>0</v>
          </cell>
          <cell r="T1123">
            <v>0</v>
          </cell>
          <cell r="U1123">
            <v>0</v>
          </cell>
        </row>
        <row r="1124">
          <cell r="Q1124">
            <v>0</v>
          </cell>
          <cell r="R1124">
            <v>0</v>
          </cell>
          <cell r="T1124">
            <v>0</v>
          </cell>
          <cell r="U1124">
            <v>0</v>
          </cell>
        </row>
        <row r="1125">
          <cell r="Q1125">
            <v>0</v>
          </cell>
          <cell r="R1125">
            <v>0</v>
          </cell>
          <cell r="T1125">
            <v>0</v>
          </cell>
          <cell r="U1125">
            <v>0</v>
          </cell>
        </row>
        <row r="1126">
          <cell r="Q1126">
            <v>0</v>
          </cell>
          <cell r="R1126">
            <v>0</v>
          </cell>
          <cell r="T1126">
            <v>0</v>
          </cell>
          <cell r="U1126">
            <v>0</v>
          </cell>
        </row>
        <row r="1127">
          <cell r="Q1127">
            <v>0</v>
          </cell>
          <cell r="R1127">
            <v>0</v>
          </cell>
          <cell r="T1127">
            <v>0</v>
          </cell>
          <cell r="U1127">
            <v>0</v>
          </cell>
        </row>
        <row r="1128">
          <cell r="Q1128">
            <v>0</v>
          </cell>
          <cell r="R1128">
            <v>0</v>
          </cell>
          <cell r="T1128">
            <v>0</v>
          </cell>
          <cell r="U1128">
            <v>0</v>
          </cell>
        </row>
        <row r="1129">
          <cell r="Q1129">
            <v>0</v>
          </cell>
          <cell r="R1129">
            <v>0</v>
          </cell>
          <cell r="T1129">
            <v>0</v>
          </cell>
          <cell r="U1129">
            <v>0</v>
          </cell>
        </row>
        <row r="1130">
          <cell r="Q1130">
            <v>0</v>
          </cell>
          <cell r="R1130">
            <v>0</v>
          </cell>
          <cell r="T1130">
            <v>0</v>
          </cell>
          <cell r="U1130">
            <v>0</v>
          </cell>
        </row>
        <row r="1131">
          <cell r="Q1131">
            <v>0</v>
          </cell>
          <cell r="R1131">
            <v>0</v>
          </cell>
          <cell r="T1131">
            <v>0</v>
          </cell>
          <cell r="U1131">
            <v>0</v>
          </cell>
        </row>
        <row r="1132">
          <cell r="Q1132">
            <v>0</v>
          </cell>
          <cell r="R1132">
            <v>0</v>
          </cell>
          <cell r="T1132">
            <v>0</v>
          </cell>
          <cell r="U1132">
            <v>0</v>
          </cell>
        </row>
        <row r="1133">
          <cell r="Q1133">
            <v>0</v>
          </cell>
          <cell r="R1133">
            <v>0</v>
          </cell>
          <cell r="T1133">
            <v>0</v>
          </cell>
          <cell r="U1133">
            <v>0</v>
          </cell>
        </row>
        <row r="1134">
          <cell r="Q1134">
            <v>0</v>
          </cell>
          <cell r="R1134">
            <v>0</v>
          </cell>
          <cell r="T1134">
            <v>0</v>
          </cell>
          <cell r="U1134">
            <v>0</v>
          </cell>
        </row>
        <row r="1135">
          <cell r="Q1135">
            <v>0</v>
          </cell>
          <cell r="R1135">
            <v>0</v>
          </cell>
          <cell r="T1135">
            <v>0</v>
          </cell>
          <cell r="U1135">
            <v>0</v>
          </cell>
        </row>
        <row r="1136">
          <cell r="Q1136">
            <v>0</v>
          </cell>
          <cell r="R1136">
            <v>0</v>
          </cell>
          <cell r="T1136">
            <v>0</v>
          </cell>
          <cell r="U1136">
            <v>0</v>
          </cell>
        </row>
        <row r="1137">
          <cell r="Q1137">
            <v>0</v>
          </cell>
          <cell r="R1137">
            <v>0</v>
          </cell>
          <cell r="T1137">
            <v>0</v>
          </cell>
          <cell r="U1137">
            <v>0</v>
          </cell>
        </row>
        <row r="1138">
          <cell r="Q1138">
            <v>0</v>
          </cell>
          <cell r="R1138">
            <v>0</v>
          </cell>
          <cell r="T1138">
            <v>0</v>
          </cell>
          <cell r="U1138">
            <v>0</v>
          </cell>
        </row>
        <row r="1139">
          <cell r="Q1139">
            <v>0</v>
          </cell>
          <cell r="R1139">
            <v>0</v>
          </cell>
          <cell r="T1139">
            <v>0</v>
          </cell>
          <cell r="U1139">
            <v>0</v>
          </cell>
        </row>
        <row r="1140">
          <cell r="Q1140">
            <v>0</v>
          </cell>
          <cell r="R1140">
            <v>0</v>
          </cell>
          <cell r="T1140">
            <v>0</v>
          </cell>
          <cell r="U1140">
            <v>0</v>
          </cell>
        </row>
        <row r="1141">
          <cell r="Q1141">
            <v>0</v>
          </cell>
          <cell r="R1141">
            <v>0</v>
          </cell>
          <cell r="T1141">
            <v>0</v>
          </cell>
          <cell r="U1141">
            <v>0</v>
          </cell>
        </row>
        <row r="1142">
          <cell r="Q1142">
            <v>0</v>
          </cell>
          <cell r="R1142">
            <v>0</v>
          </cell>
          <cell r="T1142">
            <v>0</v>
          </cell>
          <cell r="U1142">
            <v>0</v>
          </cell>
        </row>
        <row r="1143">
          <cell r="Q1143">
            <v>0</v>
          </cell>
          <cell r="R1143">
            <v>0</v>
          </cell>
          <cell r="T1143">
            <v>0</v>
          </cell>
          <cell r="U1143">
            <v>0</v>
          </cell>
        </row>
        <row r="1144">
          <cell r="Q1144">
            <v>0</v>
          </cell>
          <cell r="R1144">
            <v>0</v>
          </cell>
          <cell r="T1144">
            <v>0</v>
          </cell>
          <cell r="U1144">
            <v>0</v>
          </cell>
        </row>
        <row r="1145">
          <cell r="Q1145">
            <v>0</v>
          </cell>
          <cell r="R1145">
            <v>0</v>
          </cell>
          <cell r="T1145">
            <v>0</v>
          </cell>
          <cell r="U1145">
            <v>0</v>
          </cell>
        </row>
        <row r="1146">
          <cell r="Q1146">
            <v>0</v>
          </cell>
          <cell r="R1146">
            <v>0</v>
          </cell>
          <cell r="T1146">
            <v>0</v>
          </cell>
          <cell r="U1146">
            <v>0</v>
          </cell>
        </row>
        <row r="1147">
          <cell r="Q1147">
            <v>0</v>
          </cell>
          <cell r="R1147">
            <v>0</v>
          </cell>
          <cell r="T1147">
            <v>0</v>
          </cell>
          <cell r="U1147">
            <v>0</v>
          </cell>
        </row>
        <row r="1148">
          <cell r="Q1148">
            <v>0</v>
          </cell>
          <cell r="R1148">
            <v>0</v>
          </cell>
          <cell r="T1148">
            <v>0</v>
          </cell>
          <cell r="U1148">
            <v>0</v>
          </cell>
        </row>
        <row r="1149">
          <cell r="Q1149">
            <v>0</v>
          </cell>
          <cell r="R1149">
            <v>0</v>
          </cell>
          <cell r="T1149">
            <v>0</v>
          </cell>
          <cell r="U1149">
            <v>0</v>
          </cell>
        </row>
        <row r="1150">
          <cell r="Q1150">
            <v>0</v>
          </cell>
          <cell r="R1150">
            <v>0</v>
          </cell>
          <cell r="T1150">
            <v>0</v>
          </cell>
          <cell r="U1150">
            <v>0</v>
          </cell>
        </row>
        <row r="1151">
          <cell r="Q1151">
            <v>0</v>
          </cell>
          <cell r="R1151">
            <v>0</v>
          </cell>
          <cell r="T1151">
            <v>0</v>
          </cell>
          <cell r="U1151">
            <v>0</v>
          </cell>
        </row>
        <row r="1152">
          <cell r="Q1152">
            <v>0</v>
          </cell>
          <cell r="R1152">
            <v>0</v>
          </cell>
          <cell r="T1152">
            <v>0</v>
          </cell>
          <cell r="U1152">
            <v>0</v>
          </cell>
        </row>
        <row r="1153">
          <cell r="Q1153">
            <v>0</v>
          </cell>
          <cell r="R1153">
            <v>0</v>
          </cell>
          <cell r="T1153">
            <v>0</v>
          </cell>
          <cell r="U1153">
            <v>0</v>
          </cell>
        </row>
        <row r="1154">
          <cell r="Q1154">
            <v>0</v>
          </cell>
          <cell r="R1154">
            <v>0</v>
          </cell>
          <cell r="T1154">
            <v>0</v>
          </cell>
          <cell r="U1154">
            <v>0</v>
          </cell>
        </row>
        <row r="1155">
          <cell r="Q1155">
            <v>0</v>
          </cell>
          <cell r="R1155">
            <v>0</v>
          </cell>
          <cell r="T1155">
            <v>0</v>
          </cell>
          <cell r="U1155">
            <v>0</v>
          </cell>
        </row>
        <row r="1156">
          <cell r="Q1156">
            <v>0</v>
          </cell>
          <cell r="R1156">
            <v>0</v>
          </cell>
          <cell r="T1156">
            <v>0</v>
          </cell>
          <cell r="U1156">
            <v>0</v>
          </cell>
        </row>
        <row r="1157">
          <cell r="Q1157">
            <v>0</v>
          </cell>
          <cell r="R1157">
            <v>0</v>
          </cell>
          <cell r="T1157">
            <v>0</v>
          </cell>
          <cell r="U1157">
            <v>0</v>
          </cell>
        </row>
        <row r="1158">
          <cell r="Q1158">
            <v>0</v>
          </cell>
          <cell r="R1158">
            <v>0</v>
          </cell>
          <cell r="T1158">
            <v>0</v>
          </cell>
          <cell r="U1158">
            <v>0</v>
          </cell>
        </row>
        <row r="1159">
          <cell r="Q1159">
            <v>0</v>
          </cell>
          <cell r="R1159">
            <v>0</v>
          </cell>
          <cell r="T1159">
            <v>0</v>
          </cell>
          <cell r="U1159">
            <v>0</v>
          </cell>
        </row>
        <row r="1160">
          <cell r="Q1160">
            <v>0</v>
          </cell>
          <cell r="R1160">
            <v>0</v>
          </cell>
          <cell r="T1160">
            <v>0</v>
          </cell>
          <cell r="U1160">
            <v>0</v>
          </cell>
        </row>
        <row r="1161">
          <cell r="Q1161">
            <v>0</v>
          </cell>
          <cell r="R1161">
            <v>0</v>
          </cell>
          <cell r="T1161">
            <v>0</v>
          </cell>
          <cell r="U1161">
            <v>0</v>
          </cell>
        </row>
        <row r="1162">
          <cell r="Q1162">
            <v>0</v>
          </cell>
          <cell r="R1162">
            <v>0</v>
          </cell>
          <cell r="T1162">
            <v>0</v>
          </cell>
          <cell r="U1162">
            <v>0</v>
          </cell>
        </row>
        <row r="1163">
          <cell r="Q1163">
            <v>0</v>
          </cell>
          <cell r="R1163">
            <v>0</v>
          </cell>
          <cell r="T1163">
            <v>0</v>
          </cell>
          <cell r="U1163">
            <v>0</v>
          </cell>
        </row>
        <row r="1164">
          <cell r="Q1164">
            <v>0</v>
          </cell>
          <cell r="R1164">
            <v>0</v>
          </cell>
          <cell r="T1164">
            <v>0</v>
          </cell>
          <cell r="U1164">
            <v>0</v>
          </cell>
        </row>
        <row r="1165">
          <cell r="Q1165">
            <v>0</v>
          </cell>
          <cell r="R1165">
            <v>0</v>
          </cell>
          <cell r="T1165">
            <v>0</v>
          </cell>
          <cell r="U1165">
            <v>0</v>
          </cell>
        </row>
        <row r="1166">
          <cell r="Q1166">
            <v>0</v>
          </cell>
          <cell r="R1166">
            <v>0</v>
          </cell>
          <cell r="T1166">
            <v>0</v>
          </cell>
          <cell r="U1166">
            <v>0</v>
          </cell>
        </row>
        <row r="1167">
          <cell r="Q1167">
            <v>0</v>
          </cell>
          <cell r="R1167">
            <v>0</v>
          </cell>
          <cell r="T1167">
            <v>0</v>
          </cell>
          <cell r="U1167">
            <v>0</v>
          </cell>
        </row>
        <row r="1168">
          <cell r="Q1168">
            <v>0</v>
          </cell>
          <cell r="R1168">
            <v>0</v>
          </cell>
          <cell r="T1168">
            <v>0</v>
          </cell>
          <cell r="U1168">
            <v>0</v>
          </cell>
        </row>
        <row r="1169">
          <cell r="Q1169">
            <v>0</v>
          </cell>
          <cell r="R1169">
            <v>0</v>
          </cell>
          <cell r="T1169">
            <v>0</v>
          </cell>
          <cell r="U1169">
            <v>0</v>
          </cell>
        </row>
        <row r="1170">
          <cell r="Q1170">
            <v>0</v>
          </cell>
          <cell r="R1170">
            <v>0</v>
          </cell>
          <cell r="T1170">
            <v>0</v>
          </cell>
          <cell r="U1170">
            <v>0</v>
          </cell>
        </row>
        <row r="1171">
          <cell r="Q1171">
            <v>0</v>
          </cell>
          <cell r="R1171">
            <v>0</v>
          </cell>
          <cell r="T1171">
            <v>0</v>
          </cell>
          <cell r="U1171">
            <v>0</v>
          </cell>
        </row>
        <row r="1172">
          <cell r="Q1172">
            <v>0</v>
          </cell>
          <cell r="R1172">
            <v>0</v>
          </cell>
          <cell r="T1172">
            <v>0</v>
          </cell>
          <cell r="U1172">
            <v>0</v>
          </cell>
        </row>
        <row r="1173">
          <cell r="Q1173">
            <v>0</v>
          </cell>
          <cell r="R1173">
            <v>0</v>
          </cell>
          <cell r="T1173">
            <v>0</v>
          </cell>
          <cell r="U1173">
            <v>0</v>
          </cell>
        </row>
        <row r="1174">
          <cell r="Q1174">
            <v>0</v>
          </cell>
          <cell r="R1174">
            <v>0</v>
          </cell>
          <cell r="T1174">
            <v>0</v>
          </cell>
          <cell r="U1174">
            <v>0</v>
          </cell>
        </row>
        <row r="1175">
          <cell r="Q1175">
            <v>0</v>
          </cell>
          <cell r="R1175">
            <v>0</v>
          </cell>
          <cell r="T1175">
            <v>0</v>
          </cell>
          <cell r="U1175">
            <v>0</v>
          </cell>
        </row>
        <row r="1176">
          <cell r="Q1176">
            <v>0</v>
          </cell>
          <cell r="R1176">
            <v>0</v>
          </cell>
          <cell r="T1176">
            <v>0</v>
          </cell>
          <cell r="U1176">
            <v>0</v>
          </cell>
        </row>
        <row r="1177">
          <cell r="Q1177">
            <v>0</v>
          </cell>
          <cell r="R1177">
            <v>0</v>
          </cell>
          <cell r="T1177">
            <v>0</v>
          </cell>
          <cell r="U1177">
            <v>0</v>
          </cell>
        </row>
        <row r="1178">
          <cell r="Q1178">
            <v>0</v>
          </cell>
          <cell r="R1178">
            <v>0</v>
          </cell>
          <cell r="T1178">
            <v>0</v>
          </cell>
          <cell r="U1178">
            <v>0</v>
          </cell>
        </row>
        <row r="1179">
          <cell r="Q1179">
            <v>0</v>
          </cell>
          <cell r="R1179">
            <v>0</v>
          </cell>
          <cell r="T1179">
            <v>0</v>
          </cell>
          <cell r="U1179">
            <v>0</v>
          </cell>
        </row>
        <row r="1180">
          <cell r="Q1180">
            <v>0</v>
          </cell>
          <cell r="R1180">
            <v>0</v>
          </cell>
          <cell r="T1180">
            <v>0</v>
          </cell>
          <cell r="U1180">
            <v>0</v>
          </cell>
        </row>
        <row r="1181">
          <cell r="Q1181">
            <v>0</v>
          </cell>
          <cell r="R1181">
            <v>0</v>
          </cell>
          <cell r="T1181">
            <v>0</v>
          </cell>
          <cell r="U1181">
            <v>0</v>
          </cell>
        </row>
        <row r="1182">
          <cell r="Q1182">
            <v>0</v>
          </cell>
          <cell r="R1182">
            <v>0</v>
          </cell>
          <cell r="T1182">
            <v>0</v>
          </cell>
          <cell r="U1182">
            <v>0</v>
          </cell>
        </row>
        <row r="1183">
          <cell r="Q1183">
            <v>0</v>
          </cell>
          <cell r="R1183">
            <v>0</v>
          </cell>
          <cell r="T1183">
            <v>0</v>
          </cell>
          <cell r="U1183">
            <v>0</v>
          </cell>
        </row>
        <row r="1184">
          <cell r="Q1184">
            <v>0</v>
          </cell>
          <cell r="R1184">
            <v>0</v>
          </cell>
          <cell r="T1184">
            <v>0</v>
          </cell>
          <cell r="U1184">
            <v>0</v>
          </cell>
        </row>
        <row r="1185">
          <cell r="Q1185">
            <v>0</v>
          </cell>
          <cell r="R1185">
            <v>0</v>
          </cell>
          <cell r="T1185">
            <v>0</v>
          </cell>
          <cell r="U1185">
            <v>0</v>
          </cell>
        </row>
        <row r="1186">
          <cell r="Q1186">
            <v>0</v>
          </cell>
          <cell r="R1186">
            <v>0</v>
          </cell>
          <cell r="T1186">
            <v>0</v>
          </cell>
          <cell r="U1186">
            <v>0</v>
          </cell>
        </row>
        <row r="1187">
          <cell r="Q1187">
            <v>0</v>
          </cell>
          <cell r="R1187">
            <v>0</v>
          </cell>
          <cell r="T1187">
            <v>0</v>
          </cell>
          <cell r="U1187">
            <v>0</v>
          </cell>
        </row>
        <row r="1188">
          <cell r="Q1188">
            <v>0</v>
          </cell>
          <cell r="R1188">
            <v>0</v>
          </cell>
          <cell r="T1188">
            <v>0</v>
          </cell>
          <cell r="U1188">
            <v>0</v>
          </cell>
        </row>
        <row r="1189">
          <cell r="Q1189">
            <v>0</v>
          </cell>
          <cell r="R1189">
            <v>0</v>
          </cell>
          <cell r="T1189">
            <v>0</v>
          </cell>
          <cell r="U1189">
            <v>0</v>
          </cell>
        </row>
        <row r="1190">
          <cell r="Q1190">
            <v>0</v>
          </cell>
          <cell r="R1190">
            <v>0</v>
          </cell>
          <cell r="T1190">
            <v>0</v>
          </cell>
          <cell r="U1190">
            <v>0</v>
          </cell>
        </row>
        <row r="1191">
          <cell r="Q1191">
            <v>0</v>
          </cell>
          <cell r="R1191">
            <v>0</v>
          </cell>
          <cell r="T1191">
            <v>0</v>
          </cell>
          <cell r="U1191">
            <v>0</v>
          </cell>
        </row>
        <row r="1192">
          <cell r="Q1192">
            <v>0</v>
          </cell>
          <cell r="R1192">
            <v>0</v>
          </cell>
          <cell r="T1192">
            <v>0</v>
          </cell>
          <cell r="U1192">
            <v>0</v>
          </cell>
        </row>
        <row r="1193">
          <cell r="Q1193">
            <v>0</v>
          </cell>
          <cell r="R1193">
            <v>0</v>
          </cell>
          <cell r="T1193">
            <v>0</v>
          </cell>
          <cell r="U1193">
            <v>0</v>
          </cell>
        </row>
        <row r="1194">
          <cell r="Q1194">
            <v>0</v>
          </cell>
          <cell r="R1194">
            <v>0</v>
          </cell>
          <cell r="T1194">
            <v>0</v>
          </cell>
          <cell r="U1194">
            <v>0</v>
          </cell>
        </row>
        <row r="1195">
          <cell r="Q1195">
            <v>0</v>
          </cell>
          <cell r="R1195">
            <v>0</v>
          </cell>
          <cell r="T1195">
            <v>0</v>
          </cell>
          <cell r="U1195">
            <v>0</v>
          </cell>
        </row>
        <row r="1196">
          <cell r="Q1196">
            <v>0</v>
          </cell>
          <cell r="R1196">
            <v>0</v>
          </cell>
          <cell r="T1196">
            <v>0</v>
          </cell>
          <cell r="U1196">
            <v>0</v>
          </cell>
        </row>
        <row r="1197">
          <cell r="Q1197">
            <v>0</v>
          </cell>
          <cell r="R1197">
            <v>0</v>
          </cell>
          <cell r="T1197">
            <v>0</v>
          </cell>
          <cell r="U1197">
            <v>0</v>
          </cell>
        </row>
        <row r="1198">
          <cell r="Q1198">
            <v>0</v>
          </cell>
          <cell r="R1198">
            <v>0</v>
          </cell>
          <cell r="T1198">
            <v>0</v>
          </cell>
          <cell r="U1198">
            <v>0</v>
          </cell>
        </row>
        <row r="1199">
          <cell r="Q1199">
            <v>0</v>
          </cell>
          <cell r="R1199">
            <v>0</v>
          </cell>
          <cell r="T1199">
            <v>0</v>
          </cell>
          <cell r="U1199">
            <v>0</v>
          </cell>
        </row>
        <row r="1200">
          <cell r="Q1200">
            <v>0</v>
          </cell>
          <cell r="R1200">
            <v>0</v>
          </cell>
          <cell r="T1200">
            <v>0</v>
          </cell>
          <cell r="U1200">
            <v>0</v>
          </cell>
        </row>
        <row r="1201">
          <cell r="Q1201">
            <v>0</v>
          </cell>
          <cell r="R1201">
            <v>0</v>
          </cell>
          <cell r="T1201">
            <v>0</v>
          </cell>
          <cell r="U1201">
            <v>0</v>
          </cell>
        </row>
        <row r="1202">
          <cell r="Q1202">
            <v>0</v>
          </cell>
          <cell r="R1202">
            <v>0</v>
          </cell>
          <cell r="T1202">
            <v>0</v>
          </cell>
          <cell r="U1202">
            <v>0</v>
          </cell>
        </row>
        <row r="1203">
          <cell r="Q1203">
            <v>0</v>
          </cell>
          <cell r="R1203">
            <v>0</v>
          </cell>
          <cell r="T1203">
            <v>0</v>
          </cell>
          <cell r="U1203">
            <v>0</v>
          </cell>
        </row>
        <row r="1204">
          <cell r="Q1204">
            <v>0</v>
          </cell>
          <cell r="R1204">
            <v>0</v>
          </cell>
          <cell r="T1204">
            <v>0</v>
          </cell>
          <cell r="U1204">
            <v>0</v>
          </cell>
        </row>
        <row r="1205">
          <cell r="Q1205">
            <v>0</v>
          </cell>
          <cell r="R1205">
            <v>0</v>
          </cell>
          <cell r="T1205">
            <v>0</v>
          </cell>
          <cell r="U1205">
            <v>0</v>
          </cell>
        </row>
        <row r="1206">
          <cell r="Q1206">
            <v>0</v>
          </cell>
          <cell r="R1206">
            <v>0</v>
          </cell>
          <cell r="T1206">
            <v>0</v>
          </cell>
          <cell r="U1206">
            <v>0</v>
          </cell>
        </row>
        <row r="1207">
          <cell r="Q1207">
            <v>0</v>
          </cell>
          <cell r="R1207">
            <v>0</v>
          </cell>
          <cell r="T1207">
            <v>0</v>
          </cell>
          <cell r="U1207">
            <v>0</v>
          </cell>
        </row>
        <row r="1208">
          <cell r="Q1208">
            <v>0</v>
          </cell>
          <cell r="R1208">
            <v>0</v>
          </cell>
          <cell r="T1208">
            <v>0</v>
          </cell>
          <cell r="U1208">
            <v>0</v>
          </cell>
        </row>
        <row r="1209">
          <cell r="Q1209">
            <v>0</v>
          </cell>
          <cell r="R1209">
            <v>0</v>
          </cell>
          <cell r="T1209">
            <v>0</v>
          </cell>
          <cell r="U1209">
            <v>0</v>
          </cell>
        </row>
        <row r="1210">
          <cell r="Q1210">
            <v>0</v>
          </cell>
          <cell r="R1210">
            <v>0</v>
          </cell>
          <cell r="T1210">
            <v>0</v>
          </cell>
          <cell r="U1210">
            <v>0</v>
          </cell>
        </row>
        <row r="1211">
          <cell r="Q1211">
            <v>0</v>
          </cell>
          <cell r="R1211">
            <v>0</v>
          </cell>
          <cell r="T1211">
            <v>0</v>
          </cell>
          <cell r="U1211">
            <v>0</v>
          </cell>
        </row>
        <row r="1212">
          <cell r="Q1212">
            <v>0</v>
          </cell>
          <cell r="R1212">
            <v>0</v>
          </cell>
          <cell r="T1212">
            <v>0</v>
          </cell>
          <cell r="U1212">
            <v>0</v>
          </cell>
        </row>
        <row r="1213">
          <cell r="Q1213">
            <v>0</v>
          </cell>
          <cell r="R1213">
            <v>0</v>
          </cell>
          <cell r="T1213">
            <v>0</v>
          </cell>
          <cell r="U1213">
            <v>0</v>
          </cell>
        </row>
        <row r="1214">
          <cell r="Q1214">
            <v>0</v>
          </cell>
          <cell r="R1214">
            <v>0</v>
          </cell>
          <cell r="T1214">
            <v>0</v>
          </cell>
          <cell r="U1214">
            <v>0</v>
          </cell>
        </row>
        <row r="1215">
          <cell r="Q1215">
            <v>0</v>
          </cell>
          <cell r="R1215">
            <v>0</v>
          </cell>
          <cell r="T1215">
            <v>0</v>
          </cell>
          <cell r="U1215">
            <v>0</v>
          </cell>
        </row>
        <row r="1216">
          <cell r="Q1216">
            <v>0</v>
          </cell>
          <cell r="R1216">
            <v>0</v>
          </cell>
          <cell r="T1216">
            <v>0</v>
          </cell>
          <cell r="U1216">
            <v>0</v>
          </cell>
        </row>
        <row r="1217">
          <cell r="Q1217">
            <v>0</v>
          </cell>
          <cell r="R1217">
            <v>0</v>
          </cell>
          <cell r="T1217">
            <v>0</v>
          </cell>
          <cell r="U1217">
            <v>0</v>
          </cell>
        </row>
        <row r="1218">
          <cell r="Q1218">
            <v>0</v>
          </cell>
          <cell r="R1218">
            <v>0</v>
          </cell>
          <cell r="T1218">
            <v>0</v>
          </cell>
          <cell r="U1218">
            <v>0</v>
          </cell>
        </row>
        <row r="1219">
          <cell r="Q1219">
            <v>0</v>
          </cell>
          <cell r="R1219">
            <v>0</v>
          </cell>
          <cell r="T1219">
            <v>0</v>
          </cell>
          <cell r="U1219">
            <v>0</v>
          </cell>
        </row>
        <row r="1220">
          <cell r="Q1220">
            <v>0</v>
          </cell>
          <cell r="R1220">
            <v>0</v>
          </cell>
          <cell r="T1220">
            <v>0</v>
          </cell>
          <cell r="U1220">
            <v>0</v>
          </cell>
        </row>
        <row r="1221">
          <cell r="Q1221">
            <v>0</v>
          </cell>
          <cell r="R1221">
            <v>0</v>
          </cell>
          <cell r="T1221">
            <v>0</v>
          </cell>
          <cell r="U1221">
            <v>0</v>
          </cell>
        </row>
        <row r="1222">
          <cell r="Q1222">
            <v>0</v>
          </cell>
          <cell r="R1222">
            <v>0</v>
          </cell>
          <cell r="T1222">
            <v>0</v>
          </cell>
          <cell r="U1222">
            <v>0</v>
          </cell>
        </row>
        <row r="1223">
          <cell r="Q1223">
            <v>0</v>
          </cell>
          <cell r="R1223">
            <v>0</v>
          </cell>
          <cell r="T1223">
            <v>0</v>
          </cell>
          <cell r="U1223">
            <v>0</v>
          </cell>
        </row>
        <row r="1224">
          <cell r="Q1224">
            <v>0</v>
          </cell>
          <cell r="R1224">
            <v>0</v>
          </cell>
          <cell r="T1224">
            <v>0</v>
          </cell>
          <cell r="U1224">
            <v>0</v>
          </cell>
        </row>
        <row r="1225">
          <cell r="Q1225">
            <v>0</v>
          </cell>
          <cell r="R1225">
            <v>0</v>
          </cell>
          <cell r="T1225">
            <v>0</v>
          </cell>
          <cell r="U1225">
            <v>0</v>
          </cell>
        </row>
        <row r="1226">
          <cell r="Q1226">
            <v>0</v>
          </cell>
          <cell r="R1226">
            <v>0</v>
          </cell>
          <cell r="T1226">
            <v>0</v>
          </cell>
          <cell r="U1226">
            <v>0</v>
          </cell>
        </row>
        <row r="1227">
          <cell r="Q1227">
            <v>0</v>
          </cell>
          <cell r="R1227">
            <v>0</v>
          </cell>
          <cell r="T1227">
            <v>0</v>
          </cell>
          <cell r="U1227">
            <v>0</v>
          </cell>
        </row>
        <row r="1228">
          <cell r="Q1228">
            <v>0</v>
          </cell>
          <cell r="R1228">
            <v>0</v>
          </cell>
          <cell r="T1228">
            <v>0</v>
          </cell>
          <cell r="U1228">
            <v>0</v>
          </cell>
        </row>
        <row r="1229">
          <cell r="Q1229">
            <v>0</v>
          </cell>
          <cell r="R1229">
            <v>0</v>
          </cell>
          <cell r="T1229">
            <v>0</v>
          </cell>
          <cell r="U1229">
            <v>0</v>
          </cell>
        </row>
        <row r="1230">
          <cell r="Q1230">
            <v>0</v>
          </cell>
          <cell r="R1230">
            <v>0</v>
          </cell>
          <cell r="T1230">
            <v>0</v>
          </cell>
          <cell r="U1230">
            <v>0</v>
          </cell>
        </row>
        <row r="1231">
          <cell r="Q1231">
            <v>0</v>
          </cell>
          <cell r="R1231">
            <v>0</v>
          </cell>
          <cell r="T1231">
            <v>0</v>
          </cell>
          <cell r="U1231">
            <v>0</v>
          </cell>
        </row>
        <row r="1232">
          <cell r="Q1232">
            <v>0</v>
          </cell>
          <cell r="R1232">
            <v>0</v>
          </cell>
          <cell r="T1232">
            <v>0</v>
          </cell>
          <cell r="U1232">
            <v>0</v>
          </cell>
        </row>
        <row r="1233">
          <cell r="Q1233">
            <v>0</v>
          </cell>
          <cell r="R1233">
            <v>0</v>
          </cell>
          <cell r="T1233">
            <v>0</v>
          </cell>
          <cell r="U1233">
            <v>0</v>
          </cell>
        </row>
        <row r="1234">
          <cell r="Q1234">
            <v>0</v>
          </cell>
          <cell r="R1234">
            <v>0</v>
          </cell>
          <cell r="T1234">
            <v>0</v>
          </cell>
          <cell r="U1234">
            <v>0</v>
          </cell>
        </row>
        <row r="1235">
          <cell r="Q1235">
            <v>0</v>
          </cell>
          <cell r="R1235">
            <v>0</v>
          </cell>
          <cell r="T1235">
            <v>0</v>
          </cell>
          <cell r="U1235">
            <v>0</v>
          </cell>
        </row>
        <row r="1236">
          <cell r="Q1236">
            <v>0</v>
          </cell>
          <cell r="R1236">
            <v>0</v>
          </cell>
          <cell r="T1236">
            <v>0</v>
          </cell>
          <cell r="U1236">
            <v>0</v>
          </cell>
        </row>
        <row r="1237">
          <cell r="Q1237">
            <v>0</v>
          </cell>
          <cell r="R1237">
            <v>0</v>
          </cell>
          <cell r="T1237">
            <v>0</v>
          </cell>
          <cell r="U1237">
            <v>0</v>
          </cell>
        </row>
        <row r="1238">
          <cell r="Q1238">
            <v>0</v>
          </cell>
          <cell r="R1238">
            <v>0</v>
          </cell>
          <cell r="T1238">
            <v>0</v>
          </cell>
          <cell r="U1238">
            <v>0</v>
          </cell>
        </row>
        <row r="1239">
          <cell r="Q1239">
            <v>0</v>
          </cell>
          <cell r="R1239">
            <v>0</v>
          </cell>
          <cell r="T1239">
            <v>0</v>
          </cell>
          <cell r="U1239">
            <v>0</v>
          </cell>
        </row>
        <row r="1240">
          <cell r="Q1240">
            <v>0</v>
          </cell>
          <cell r="R1240">
            <v>0</v>
          </cell>
          <cell r="T1240">
            <v>0</v>
          </cell>
          <cell r="U1240">
            <v>0</v>
          </cell>
        </row>
        <row r="1241">
          <cell r="Q1241">
            <v>0</v>
          </cell>
          <cell r="R1241">
            <v>0</v>
          </cell>
          <cell r="T1241">
            <v>0</v>
          </cell>
          <cell r="U1241">
            <v>0</v>
          </cell>
        </row>
        <row r="1242">
          <cell r="Q1242">
            <v>0</v>
          </cell>
          <cell r="R1242">
            <v>0</v>
          </cell>
          <cell r="T1242">
            <v>0</v>
          </cell>
          <cell r="U1242">
            <v>0</v>
          </cell>
        </row>
        <row r="1243">
          <cell r="Q1243">
            <v>0</v>
          </cell>
          <cell r="R1243">
            <v>0</v>
          </cell>
          <cell r="T1243">
            <v>0</v>
          </cell>
          <cell r="U1243">
            <v>0</v>
          </cell>
        </row>
        <row r="1244">
          <cell r="Q1244">
            <v>0</v>
          </cell>
          <cell r="R1244">
            <v>0</v>
          </cell>
          <cell r="T1244">
            <v>0</v>
          </cell>
          <cell r="U1244">
            <v>0</v>
          </cell>
        </row>
        <row r="1245">
          <cell r="Q1245">
            <v>0</v>
          </cell>
          <cell r="R1245">
            <v>0</v>
          </cell>
          <cell r="T1245">
            <v>0</v>
          </cell>
          <cell r="U1245">
            <v>0</v>
          </cell>
        </row>
        <row r="1246">
          <cell r="Q1246">
            <v>0</v>
          </cell>
          <cell r="R1246">
            <v>0</v>
          </cell>
          <cell r="T1246">
            <v>0</v>
          </cell>
          <cell r="U1246">
            <v>0</v>
          </cell>
        </row>
        <row r="1247">
          <cell r="Q1247">
            <v>0</v>
          </cell>
          <cell r="R1247">
            <v>0</v>
          </cell>
          <cell r="T1247">
            <v>0</v>
          </cell>
          <cell r="U1247">
            <v>0</v>
          </cell>
        </row>
        <row r="1248">
          <cell r="Q1248">
            <v>0</v>
          </cell>
          <cell r="R1248">
            <v>0</v>
          </cell>
          <cell r="T1248">
            <v>0</v>
          </cell>
          <cell r="U1248">
            <v>0</v>
          </cell>
        </row>
        <row r="1249">
          <cell r="Q1249">
            <v>0</v>
          </cell>
          <cell r="R1249">
            <v>0</v>
          </cell>
          <cell r="T1249">
            <v>0</v>
          </cell>
          <cell r="U1249">
            <v>0</v>
          </cell>
        </row>
        <row r="1250">
          <cell r="Q1250">
            <v>0</v>
          </cell>
          <cell r="R1250">
            <v>0</v>
          </cell>
          <cell r="T1250">
            <v>0</v>
          </cell>
          <cell r="U1250">
            <v>0</v>
          </cell>
        </row>
        <row r="1251">
          <cell r="Q1251">
            <v>0</v>
          </cell>
          <cell r="R1251">
            <v>0</v>
          </cell>
          <cell r="T1251">
            <v>0</v>
          </cell>
          <cell r="U1251">
            <v>0</v>
          </cell>
        </row>
        <row r="1252">
          <cell r="Q1252">
            <v>0</v>
          </cell>
          <cell r="R1252">
            <v>0</v>
          </cell>
          <cell r="T1252">
            <v>0</v>
          </cell>
          <cell r="U1252">
            <v>0</v>
          </cell>
        </row>
        <row r="1253">
          <cell r="Q1253">
            <v>0</v>
          </cell>
          <cell r="R1253">
            <v>0</v>
          </cell>
          <cell r="T1253">
            <v>0</v>
          </cell>
          <cell r="U1253">
            <v>0</v>
          </cell>
        </row>
        <row r="1254">
          <cell r="Q1254">
            <v>0</v>
          </cell>
          <cell r="R1254">
            <v>0</v>
          </cell>
          <cell r="T1254">
            <v>0</v>
          </cell>
          <cell r="U1254">
            <v>0</v>
          </cell>
        </row>
        <row r="1255">
          <cell r="Q1255">
            <v>0</v>
          </cell>
          <cell r="R1255">
            <v>0</v>
          </cell>
          <cell r="T1255">
            <v>0</v>
          </cell>
          <cell r="U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  <sheetName val="เงินกู้ธนชาติ"/>
      <sheetName val="เงินกู้ MGC"/>
      <sheetName val="DRP Con-RCD-LAD"/>
      <sheetName val="G-35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เงินกู้ MGC"/>
      <sheetName val="Lookups"/>
      <sheetName val="เงินกู้ธนชาติ"/>
      <sheetName val="Material"/>
      <sheetName val="Process"/>
      <sheetName val="Purchase"/>
      <sheetName val="Tooling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  <cell r="R7">
            <v>0</v>
          </cell>
        </row>
        <row r="8">
          <cell r="Q8">
            <v>0</v>
          </cell>
          <cell r="R8">
            <v>0</v>
          </cell>
        </row>
        <row r="9">
          <cell r="Q9">
            <v>0</v>
          </cell>
          <cell r="R9">
            <v>0</v>
          </cell>
        </row>
        <row r="10">
          <cell r="Q10">
            <v>0</v>
          </cell>
          <cell r="R10">
            <v>0</v>
          </cell>
        </row>
        <row r="11">
          <cell r="Q11">
            <v>0</v>
          </cell>
          <cell r="R11">
            <v>0</v>
          </cell>
        </row>
        <row r="12">
          <cell r="Q12">
            <v>0</v>
          </cell>
          <cell r="R12">
            <v>0</v>
          </cell>
        </row>
        <row r="13">
          <cell r="Q13">
            <v>0</v>
          </cell>
          <cell r="R13">
            <v>0</v>
          </cell>
        </row>
        <row r="14">
          <cell r="Q14">
            <v>0</v>
          </cell>
          <cell r="R14">
            <v>0</v>
          </cell>
        </row>
        <row r="15">
          <cell r="Q15">
            <v>0</v>
          </cell>
          <cell r="R15">
            <v>0</v>
          </cell>
        </row>
        <row r="16">
          <cell r="Q16">
            <v>0</v>
          </cell>
          <cell r="R16">
            <v>0</v>
          </cell>
        </row>
        <row r="17">
          <cell r="Q17">
            <v>0</v>
          </cell>
          <cell r="R17">
            <v>0</v>
          </cell>
        </row>
        <row r="18">
          <cell r="Q18">
            <v>0</v>
          </cell>
          <cell r="R18">
            <v>0</v>
          </cell>
        </row>
        <row r="19">
          <cell r="Q19">
            <v>0</v>
          </cell>
          <cell r="R19">
            <v>0</v>
          </cell>
        </row>
        <row r="20">
          <cell r="Q20">
            <v>0</v>
          </cell>
          <cell r="R20">
            <v>0</v>
          </cell>
        </row>
        <row r="21">
          <cell r="Q21">
            <v>0</v>
          </cell>
          <cell r="R21">
            <v>0</v>
          </cell>
        </row>
        <row r="22">
          <cell r="Q22">
            <v>0</v>
          </cell>
          <cell r="R22">
            <v>0</v>
          </cell>
        </row>
        <row r="23">
          <cell r="Q23">
            <v>0</v>
          </cell>
          <cell r="R23">
            <v>0</v>
          </cell>
        </row>
        <row r="24">
          <cell r="Q24">
            <v>0</v>
          </cell>
          <cell r="R24">
            <v>0</v>
          </cell>
        </row>
        <row r="25">
          <cell r="Q25">
            <v>0</v>
          </cell>
          <cell r="R25">
            <v>0</v>
          </cell>
        </row>
        <row r="26">
          <cell r="Q26">
            <v>0</v>
          </cell>
          <cell r="R26">
            <v>0</v>
          </cell>
        </row>
        <row r="27">
          <cell r="Q27">
            <v>0</v>
          </cell>
          <cell r="R27">
            <v>0</v>
          </cell>
        </row>
        <row r="28">
          <cell r="Q28">
            <v>0</v>
          </cell>
          <cell r="R28">
            <v>0</v>
          </cell>
        </row>
        <row r="29">
          <cell r="Q29">
            <v>0</v>
          </cell>
          <cell r="R29">
            <v>0</v>
          </cell>
        </row>
        <row r="30">
          <cell r="Q30">
            <v>0</v>
          </cell>
          <cell r="R30">
            <v>0</v>
          </cell>
        </row>
        <row r="31">
          <cell r="Q31">
            <v>0</v>
          </cell>
          <cell r="R31">
            <v>0</v>
          </cell>
        </row>
        <row r="32">
          <cell r="Q32">
            <v>0</v>
          </cell>
          <cell r="R32">
            <v>0</v>
          </cell>
        </row>
        <row r="33">
          <cell r="Q33">
            <v>0</v>
          </cell>
          <cell r="R33">
            <v>0</v>
          </cell>
        </row>
        <row r="34">
          <cell r="Q34">
            <v>0</v>
          </cell>
          <cell r="R34">
            <v>0</v>
          </cell>
        </row>
        <row r="35">
          <cell r="Q35">
            <v>0</v>
          </cell>
          <cell r="R35">
            <v>0</v>
          </cell>
        </row>
        <row r="36">
          <cell r="Q36">
            <v>0</v>
          </cell>
          <cell r="R36">
            <v>0</v>
          </cell>
        </row>
        <row r="37">
          <cell r="Q37">
            <v>0</v>
          </cell>
          <cell r="R37">
            <v>0</v>
          </cell>
        </row>
        <row r="38">
          <cell r="Q38">
            <v>0</v>
          </cell>
          <cell r="R38">
            <v>0</v>
          </cell>
        </row>
        <row r="39">
          <cell r="Q39">
            <v>0</v>
          </cell>
          <cell r="R39">
            <v>0</v>
          </cell>
        </row>
        <row r="40">
          <cell r="Q40">
            <v>0</v>
          </cell>
          <cell r="R40">
            <v>0</v>
          </cell>
        </row>
        <row r="41">
          <cell r="Q41">
            <v>0</v>
          </cell>
          <cell r="R41">
            <v>0</v>
          </cell>
        </row>
        <row r="42">
          <cell r="Q42">
            <v>0</v>
          </cell>
          <cell r="R42">
            <v>0</v>
          </cell>
        </row>
        <row r="43">
          <cell r="Q43">
            <v>0</v>
          </cell>
          <cell r="R43">
            <v>0</v>
          </cell>
        </row>
        <row r="44">
          <cell r="Q44">
            <v>0</v>
          </cell>
          <cell r="R44">
            <v>0</v>
          </cell>
        </row>
        <row r="45">
          <cell r="Q45">
            <v>0</v>
          </cell>
          <cell r="R45">
            <v>0</v>
          </cell>
        </row>
        <row r="46">
          <cell r="Q46">
            <v>0</v>
          </cell>
          <cell r="R46">
            <v>0</v>
          </cell>
        </row>
        <row r="47">
          <cell r="Q47">
            <v>0</v>
          </cell>
          <cell r="R47">
            <v>0</v>
          </cell>
        </row>
        <row r="48">
          <cell r="Q48">
            <v>0</v>
          </cell>
          <cell r="R48">
            <v>0</v>
          </cell>
        </row>
        <row r="49">
          <cell r="Q49">
            <v>0</v>
          </cell>
          <cell r="R49">
            <v>0</v>
          </cell>
        </row>
        <row r="50">
          <cell r="Q50">
            <v>0</v>
          </cell>
          <cell r="R50">
            <v>0</v>
          </cell>
        </row>
        <row r="51">
          <cell r="Q51">
            <v>0</v>
          </cell>
          <cell r="R51">
            <v>0</v>
          </cell>
        </row>
        <row r="52">
          <cell r="Q52">
            <v>0</v>
          </cell>
          <cell r="R52">
            <v>0</v>
          </cell>
        </row>
        <row r="53">
          <cell r="Q53">
            <v>0</v>
          </cell>
          <cell r="R53">
            <v>0</v>
          </cell>
        </row>
        <row r="54">
          <cell r="Q54">
            <v>0</v>
          </cell>
          <cell r="R54">
            <v>0</v>
          </cell>
        </row>
        <row r="55">
          <cell r="Q55">
            <v>0</v>
          </cell>
          <cell r="R55">
            <v>0</v>
          </cell>
        </row>
        <row r="56">
          <cell r="Q56">
            <v>0</v>
          </cell>
          <cell r="R56">
            <v>0</v>
          </cell>
        </row>
        <row r="57">
          <cell r="Q57">
            <v>0</v>
          </cell>
          <cell r="R57">
            <v>0</v>
          </cell>
        </row>
        <row r="58">
          <cell r="Q58">
            <v>0</v>
          </cell>
          <cell r="R58">
            <v>0</v>
          </cell>
        </row>
        <row r="59">
          <cell r="Q59">
            <v>0</v>
          </cell>
          <cell r="R59">
            <v>0</v>
          </cell>
        </row>
        <row r="60">
          <cell r="Q60">
            <v>0</v>
          </cell>
          <cell r="R60">
            <v>0</v>
          </cell>
        </row>
        <row r="61">
          <cell r="Q61">
            <v>0</v>
          </cell>
          <cell r="R61">
            <v>0</v>
          </cell>
        </row>
        <row r="62">
          <cell r="Q62">
            <v>0</v>
          </cell>
          <cell r="R62">
            <v>0</v>
          </cell>
        </row>
        <row r="63">
          <cell r="Q63">
            <v>0</v>
          </cell>
          <cell r="R63">
            <v>0</v>
          </cell>
        </row>
        <row r="64">
          <cell r="Q64">
            <v>0</v>
          </cell>
          <cell r="R64">
            <v>0</v>
          </cell>
        </row>
        <row r="65">
          <cell r="Q65">
            <v>0</v>
          </cell>
          <cell r="R65">
            <v>0</v>
          </cell>
        </row>
        <row r="66">
          <cell r="Q66">
            <v>0</v>
          </cell>
          <cell r="R66">
            <v>0</v>
          </cell>
        </row>
        <row r="67">
          <cell r="Q67">
            <v>0</v>
          </cell>
          <cell r="R67">
            <v>0</v>
          </cell>
        </row>
        <row r="68">
          <cell r="Q68">
            <v>0</v>
          </cell>
          <cell r="R68">
            <v>0</v>
          </cell>
        </row>
        <row r="69">
          <cell r="Q69">
            <v>0</v>
          </cell>
          <cell r="R69">
            <v>0</v>
          </cell>
        </row>
        <row r="70">
          <cell r="Q70">
            <v>0</v>
          </cell>
          <cell r="R70">
            <v>0</v>
          </cell>
        </row>
        <row r="71">
          <cell r="Q71">
            <v>0</v>
          </cell>
          <cell r="R71">
            <v>0</v>
          </cell>
        </row>
        <row r="72">
          <cell r="Q72">
            <v>0</v>
          </cell>
          <cell r="R72">
            <v>0</v>
          </cell>
        </row>
        <row r="73">
          <cell r="Q73">
            <v>0</v>
          </cell>
          <cell r="R73">
            <v>0</v>
          </cell>
        </row>
        <row r="74">
          <cell r="Q74">
            <v>0</v>
          </cell>
          <cell r="R74">
            <v>0</v>
          </cell>
        </row>
        <row r="75">
          <cell r="Q75">
            <v>0</v>
          </cell>
          <cell r="R75">
            <v>0</v>
          </cell>
        </row>
        <row r="76">
          <cell r="Q76">
            <v>0</v>
          </cell>
          <cell r="R76">
            <v>0</v>
          </cell>
        </row>
        <row r="77">
          <cell r="Q77">
            <v>0</v>
          </cell>
          <cell r="R77">
            <v>0</v>
          </cell>
        </row>
        <row r="78">
          <cell r="Q78">
            <v>0</v>
          </cell>
          <cell r="R78">
            <v>0</v>
          </cell>
        </row>
        <row r="79">
          <cell r="Q79">
            <v>0</v>
          </cell>
          <cell r="R79">
            <v>0</v>
          </cell>
        </row>
        <row r="80">
          <cell r="Q80">
            <v>0</v>
          </cell>
          <cell r="R80">
            <v>0</v>
          </cell>
        </row>
        <row r="81">
          <cell r="Q81">
            <v>0</v>
          </cell>
          <cell r="R81">
            <v>0</v>
          </cell>
        </row>
        <row r="82">
          <cell r="Q82">
            <v>0</v>
          </cell>
          <cell r="R82">
            <v>0</v>
          </cell>
        </row>
        <row r="83">
          <cell r="Q83">
            <v>0</v>
          </cell>
          <cell r="R83">
            <v>0</v>
          </cell>
        </row>
        <row r="84">
          <cell r="Q84">
            <v>0</v>
          </cell>
          <cell r="R84">
            <v>0</v>
          </cell>
        </row>
        <row r="85">
          <cell r="Q85">
            <v>0</v>
          </cell>
          <cell r="R85">
            <v>0</v>
          </cell>
        </row>
        <row r="86">
          <cell r="Q86">
            <v>0</v>
          </cell>
          <cell r="R86">
            <v>0</v>
          </cell>
        </row>
        <row r="87">
          <cell r="Q87">
            <v>0</v>
          </cell>
          <cell r="R87">
            <v>0</v>
          </cell>
        </row>
        <row r="88">
          <cell r="Q88">
            <v>0</v>
          </cell>
          <cell r="R88">
            <v>0</v>
          </cell>
        </row>
        <row r="89">
          <cell r="Q89">
            <v>0</v>
          </cell>
          <cell r="R89">
            <v>0</v>
          </cell>
        </row>
        <row r="90">
          <cell r="Q90">
            <v>0</v>
          </cell>
          <cell r="R90">
            <v>0</v>
          </cell>
        </row>
        <row r="91">
          <cell r="Q91">
            <v>0</v>
          </cell>
          <cell r="R91">
            <v>0</v>
          </cell>
        </row>
        <row r="92">
          <cell r="Q92">
            <v>0</v>
          </cell>
          <cell r="R92">
            <v>0</v>
          </cell>
        </row>
        <row r="93">
          <cell r="Q93">
            <v>0</v>
          </cell>
          <cell r="R93">
            <v>0</v>
          </cell>
        </row>
        <row r="94">
          <cell r="Q94">
            <v>0</v>
          </cell>
          <cell r="R94">
            <v>0</v>
          </cell>
        </row>
        <row r="95">
          <cell r="Q95">
            <v>0</v>
          </cell>
          <cell r="R95">
            <v>0</v>
          </cell>
        </row>
        <row r="96">
          <cell r="Q96">
            <v>0</v>
          </cell>
          <cell r="R96">
            <v>0</v>
          </cell>
        </row>
        <row r="97">
          <cell r="Q97">
            <v>0</v>
          </cell>
          <cell r="R97">
            <v>0</v>
          </cell>
        </row>
        <row r="98">
          <cell r="Q98">
            <v>0</v>
          </cell>
          <cell r="R98">
            <v>0</v>
          </cell>
        </row>
        <row r="99">
          <cell r="Q99">
            <v>0</v>
          </cell>
          <cell r="R99">
            <v>0</v>
          </cell>
        </row>
        <row r="100">
          <cell r="Q100">
            <v>0</v>
          </cell>
          <cell r="R100">
            <v>0</v>
          </cell>
        </row>
        <row r="101">
          <cell r="Q101">
            <v>0</v>
          </cell>
          <cell r="R101">
            <v>0</v>
          </cell>
        </row>
        <row r="102">
          <cell r="Q102">
            <v>0</v>
          </cell>
          <cell r="R102">
            <v>0</v>
          </cell>
        </row>
        <row r="103">
          <cell r="Q103">
            <v>0</v>
          </cell>
          <cell r="R103">
            <v>0</v>
          </cell>
        </row>
        <row r="104">
          <cell r="Q104">
            <v>0</v>
          </cell>
          <cell r="R104">
            <v>0</v>
          </cell>
        </row>
        <row r="105">
          <cell r="Q105">
            <v>0</v>
          </cell>
          <cell r="R105">
            <v>0</v>
          </cell>
        </row>
        <row r="106">
          <cell r="Q106">
            <v>0</v>
          </cell>
          <cell r="R106">
            <v>0</v>
          </cell>
        </row>
        <row r="107">
          <cell r="Q107">
            <v>0</v>
          </cell>
          <cell r="R107">
            <v>0</v>
          </cell>
        </row>
        <row r="108">
          <cell r="Q108">
            <v>0</v>
          </cell>
          <cell r="R108">
            <v>0</v>
          </cell>
        </row>
        <row r="109">
          <cell r="Q109">
            <v>0</v>
          </cell>
          <cell r="R109">
            <v>0</v>
          </cell>
        </row>
        <row r="110">
          <cell r="Q110">
            <v>0</v>
          </cell>
          <cell r="R110">
            <v>0</v>
          </cell>
        </row>
        <row r="111">
          <cell r="Q111">
            <v>0</v>
          </cell>
          <cell r="R111">
            <v>0</v>
          </cell>
        </row>
        <row r="112">
          <cell r="Q112">
            <v>0</v>
          </cell>
          <cell r="R112">
            <v>0</v>
          </cell>
        </row>
        <row r="113">
          <cell r="Q113">
            <v>0</v>
          </cell>
          <cell r="R113">
            <v>0</v>
          </cell>
        </row>
        <row r="114">
          <cell r="Q114">
            <v>0</v>
          </cell>
          <cell r="R114">
            <v>0</v>
          </cell>
        </row>
        <row r="115">
          <cell r="Q115">
            <v>0</v>
          </cell>
          <cell r="R115">
            <v>0</v>
          </cell>
        </row>
        <row r="116">
          <cell r="Q116">
            <v>0</v>
          </cell>
          <cell r="R116">
            <v>0</v>
          </cell>
        </row>
        <row r="117">
          <cell r="Q117">
            <v>0</v>
          </cell>
          <cell r="R117">
            <v>0</v>
          </cell>
        </row>
        <row r="118">
          <cell r="Q118">
            <v>0</v>
          </cell>
          <cell r="R118">
            <v>0</v>
          </cell>
        </row>
        <row r="119">
          <cell r="Q119">
            <v>0</v>
          </cell>
          <cell r="R119">
            <v>0</v>
          </cell>
        </row>
        <row r="120">
          <cell r="Q120">
            <v>0</v>
          </cell>
          <cell r="R120">
            <v>0</v>
          </cell>
        </row>
        <row r="121">
          <cell r="Q121">
            <v>0</v>
          </cell>
          <cell r="R121">
            <v>0</v>
          </cell>
        </row>
        <row r="122">
          <cell r="Q122">
            <v>0</v>
          </cell>
          <cell r="R122">
            <v>0</v>
          </cell>
        </row>
        <row r="123">
          <cell r="Q123">
            <v>0</v>
          </cell>
          <cell r="R123">
            <v>0</v>
          </cell>
        </row>
        <row r="124">
          <cell r="Q124">
            <v>0</v>
          </cell>
          <cell r="R124">
            <v>0</v>
          </cell>
        </row>
        <row r="125">
          <cell r="Q125">
            <v>0</v>
          </cell>
          <cell r="R125">
            <v>0</v>
          </cell>
        </row>
        <row r="126">
          <cell r="Q126">
            <v>0</v>
          </cell>
          <cell r="R126">
            <v>0</v>
          </cell>
        </row>
        <row r="127">
          <cell r="Q127">
            <v>0</v>
          </cell>
          <cell r="R127">
            <v>0</v>
          </cell>
        </row>
        <row r="128">
          <cell r="Q128">
            <v>0</v>
          </cell>
          <cell r="R128">
            <v>0</v>
          </cell>
        </row>
        <row r="129">
          <cell r="Q129">
            <v>0</v>
          </cell>
          <cell r="R129">
            <v>0</v>
          </cell>
        </row>
        <row r="130">
          <cell r="Q130">
            <v>0</v>
          </cell>
          <cell r="R130">
            <v>0</v>
          </cell>
        </row>
        <row r="131">
          <cell r="Q131">
            <v>0</v>
          </cell>
          <cell r="R131">
            <v>0</v>
          </cell>
        </row>
        <row r="132">
          <cell r="Q132">
            <v>0</v>
          </cell>
          <cell r="R132">
            <v>0</v>
          </cell>
        </row>
        <row r="133">
          <cell r="Q133">
            <v>0</v>
          </cell>
          <cell r="R133">
            <v>0</v>
          </cell>
        </row>
        <row r="134">
          <cell r="Q134">
            <v>0</v>
          </cell>
          <cell r="R134">
            <v>0</v>
          </cell>
        </row>
        <row r="135">
          <cell r="Q135">
            <v>0</v>
          </cell>
          <cell r="R135">
            <v>0</v>
          </cell>
        </row>
        <row r="136">
          <cell r="Q136">
            <v>0</v>
          </cell>
          <cell r="R136">
            <v>0</v>
          </cell>
        </row>
        <row r="137">
          <cell r="Q137">
            <v>0</v>
          </cell>
          <cell r="R137">
            <v>0</v>
          </cell>
        </row>
        <row r="138">
          <cell r="Q138">
            <v>0</v>
          </cell>
          <cell r="R138">
            <v>0</v>
          </cell>
        </row>
        <row r="139">
          <cell r="Q139">
            <v>0</v>
          </cell>
          <cell r="R139">
            <v>0</v>
          </cell>
        </row>
        <row r="140">
          <cell r="Q140">
            <v>0</v>
          </cell>
          <cell r="R140">
            <v>0</v>
          </cell>
        </row>
        <row r="141">
          <cell r="Q141">
            <v>0</v>
          </cell>
          <cell r="R141">
            <v>0</v>
          </cell>
        </row>
        <row r="142">
          <cell r="Q142">
            <v>0</v>
          </cell>
          <cell r="R142">
            <v>0</v>
          </cell>
        </row>
        <row r="143">
          <cell r="Q143">
            <v>0</v>
          </cell>
          <cell r="R143">
            <v>0</v>
          </cell>
        </row>
        <row r="144">
          <cell r="Q144">
            <v>0</v>
          </cell>
          <cell r="R144">
            <v>0</v>
          </cell>
        </row>
        <row r="145">
          <cell r="Q145">
            <v>0</v>
          </cell>
          <cell r="R145">
            <v>0</v>
          </cell>
        </row>
        <row r="146">
          <cell r="Q146">
            <v>0</v>
          </cell>
          <cell r="R146">
            <v>0</v>
          </cell>
        </row>
        <row r="147">
          <cell r="Q147">
            <v>0</v>
          </cell>
          <cell r="R147">
            <v>0</v>
          </cell>
        </row>
        <row r="148">
          <cell r="Q148">
            <v>0</v>
          </cell>
          <cell r="R148">
            <v>0</v>
          </cell>
        </row>
        <row r="149">
          <cell r="Q149">
            <v>0</v>
          </cell>
          <cell r="R149">
            <v>0</v>
          </cell>
        </row>
        <row r="150">
          <cell r="Q150">
            <v>0</v>
          </cell>
          <cell r="R150">
            <v>0</v>
          </cell>
        </row>
        <row r="151">
          <cell r="Q151">
            <v>0</v>
          </cell>
          <cell r="R151">
            <v>0</v>
          </cell>
        </row>
        <row r="152">
          <cell r="Q152">
            <v>0</v>
          </cell>
          <cell r="R152">
            <v>0</v>
          </cell>
        </row>
        <row r="153">
          <cell r="Q153">
            <v>0</v>
          </cell>
          <cell r="R153">
            <v>0</v>
          </cell>
        </row>
        <row r="154">
          <cell r="Q154">
            <v>0</v>
          </cell>
          <cell r="R154">
            <v>0</v>
          </cell>
        </row>
        <row r="155">
          <cell r="Q155">
            <v>0</v>
          </cell>
          <cell r="R155">
            <v>0</v>
          </cell>
        </row>
        <row r="156">
          <cell r="Q156">
            <v>0</v>
          </cell>
          <cell r="R156">
            <v>0</v>
          </cell>
        </row>
        <row r="157">
          <cell r="Q157">
            <v>0</v>
          </cell>
          <cell r="R157">
            <v>0</v>
          </cell>
        </row>
        <row r="158">
          <cell r="Q158">
            <v>0</v>
          </cell>
          <cell r="R158">
            <v>0</v>
          </cell>
        </row>
        <row r="159">
          <cell r="Q159">
            <v>0</v>
          </cell>
          <cell r="R159">
            <v>0</v>
          </cell>
        </row>
        <row r="160">
          <cell r="Q160">
            <v>0</v>
          </cell>
          <cell r="R160">
            <v>0</v>
          </cell>
        </row>
        <row r="161">
          <cell r="Q161">
            <v>0</v>
          </cell>
          <cell r="R161">
            <v>0</v>
          </cell>
        </row>
        <row r="162">
          <cell r="Q162">
            <v>0</v>
          </cell>
          <cell r="R162">
            <v>0</v>
          </cell>
        </row>
        <row r="163">
          <cell r="Q163">
            <v>0</v>
          </cell>
          <cell r="R163">
            <v>0</v>
          </cell>
        </row>
        <row r="164">
          <cell r="Q164">
            <v>0</v>
          </cell>
          <cell r="R164">
            <v>0</v>
          </cell>
        </row>
        <row r="165">
          <cell r="Q165">
            <v>0</v>
          </cell>
          <cell r="R165">
            <v>0</v>
          </cell>
        </row>
        <row r="166">
          <cell r="Q166">
            <v>0</v>
          </cell>
          <cell r="R166">
            <v>0</v>
          </cell>
        </row>
        <row r="167">
          <cell r="Q167">
            <v>0</v>
          </cell>
          <cell r="R167">
            <v>0</v>
          </cell>
        </row>
        <row r="168">
          <cell r="Q168">
            <v>0</v>
          </cell>
          <cell r="R168">
            <v>0</v>
          </cell>
        </row>
        <row r="169">
          <cell r="Q169">
            <v>0</v>
          </cell>
          <cell r="R169">
            <v>0</v>
          </cell>
        </row>
        <row r="170">
          <cell r="Q170">
            <v>0</v>
          </cell>
          <cell r="R170">
            <v>0</v>
          </cell>
        </row>
        <row r="171">
          <cell r="Q171">
            <v>0</v>
          </cell>
          <cell r="R171">
            <v>0</v>
          </cell>
        </row>
        <row r="172">
          <cell r="Q172">
            <v>0</v>
          </cell>
          <cell r="R172">
            <v>0</v>
          </cell>
        </row>
        <row r="173">
          <cell r="Q173">
            <v>0</v>
          </cell>
          <cell r="R173">
            <v>0</v>
          </cell>
        </row>
        <row r="174">
          <cell r="Q174">
            <v>0</v>
          </cell>
          <cell r="R174">
            <v>0</v>
          </cell>
        </row>
        <row r="175">
          <cell r="Q175">
            <v>0</v>
          </cell>
          <cell r="R175">
            <v>0</v>
          </cell>
        </row>
        <row r="176">
          <cell r="Q176">
            <v>0</v>
          </cell>
          <cell r="R176">
            <v>0</v>
          </cell>
        </row>
        <row r="177">
          <cell r="Q177">
            <v>0</v>
          </cell>
          <cell r="R177">
            <v>0</v>
          </cell>
        </row>
        <row r="178">
          <cell r="Q178">
            <v>0</v>
          </cell>
          <cell r="R178">
            <v>0</v>
          </cell>
        </row>
        <row r="179">
          <cell r="Q179">
            <v>0</v>
          </cell>
          <cell r="R179">
            <v>0</v>
          </cell>
        </row>
        <row r="180">
          <cell r="Q180">
            <v>0</v>
          </cell>
          <cell r="R180">
            <v>0</v>
          </cell>
        </row>
        <row r="181">
          <cell r="Q181">
            <v>0</v>
          </cell>
          <cell r="R181">
            <v>0</v>
          </cell>
        </row>
        <row r="182">
          <cell r="Q182">
            <v>0</v>
          </cell>
          <cell r="R182">
            <v>0</v>
          </cell>
        </row>
        <row r="183">
          <cell r="Q183">
            <v>0</v>
          </cell>
          <cell r="R183">
            <v>0</v>
          </cell>
        </row>
        <row r="184">
          <cell r="Q184">
            <v>0</v>
          </cell>
          <cell r="R184">
            <v>0</v>
          </cell>
        </row>
        <row r="185">
          <cell r="Q185">
            <v>0</v>
          </cell>
          <cell r="R185">
            <v>0</v>
          </cell>
        </row>
        <row r="186">
          <cell r="Q186">
            <v>0</v>
          </cell>
          <cell r="R186">
            <v>0</v>
          </cell>
        </row>
        <row r="187">
          <cell r="Q187">
            <v>0</v>
          </cell>
          <cell r="R187">
            <v>0</v>
          </cell>
        </row>
        <row r="188">
          <cell r="Q188">
            <v>0</v>
          </cell>
          <cell r="R188">
            <v>0</v>
          </cell>
        </row>
        <row r="189">
          <cell r="Q189">
            <v>0</v>
          </cell>
          <cell r="R189">
            <v>0</v>
          </cell>
        </row>
        <row r="190">
          <cell r="Q190">
            <v>0</v>
          </cell>
          <cell r="R190">
            <v>0</v>
          </cell>
        </row>
        <row r="191">
          <cell r="Q191">
            <v>0</v>
          </cell>
          <cell r="R191">
            <v>0</v>
          </cell>
        </row>
        <row r="192">
          <cell r="Q192">
            <v>0</v>
          </cell>
          <cell r="R192">
            <v>0</v>
          </cell>
        </row>
        <row r="193">
          <cell r="Q193">
            <v>0</v>
          </cell>
          <cell r="R193">
            <v>0</v>
          </cell>
        </row>
        <row r="194">
          <cell r="Q194">
            <v>0</v>
          </cell>
          <cell r="R194">
            <v>0</v>
          </cell>
        </row>
        <row r="195">
          <cell r="Q195">
            <v>0</v>
          </cell>
          <cell r="R195">
            <v>0</v>
          </cell>
        </row>
        <row r="196">
          <cell r="Q196">
            <v>0</v>
          </cell>
          <cell r="R196">
            <v>0</v>
          </cell>
        </row>
        <row r="197">
          <cell r="Q197">
            <v>0</v>
          </cell>
          <cell r="R197">
            <v>0</v>
          </cell>
        </row>
        <row r="198">
          <cell r="Q198">
            <v>0</v>
          </cell>
          <cell r="R198">
            <v>0</v>
          </cell>
        </row>
        <row r="199">
          <cell r="Q199">
            <v>0</v>
          </cell>
          <cell r="R199">
            <v>0</v>
          </cell>
        </row>
        <row r="200">
          <cell r="Q200">
            <v>0</v>
          </cell>
          <cell r="R200">
            <v>0</v>
          </cell>
        </row>
        <row r="201">
          <cell r="Q201">
            <v>0</v>
          </cell>
          <cell r="R201">
            <v>0</v>
          </cell>
        </row>
        <row r="202">
          <cell r="Q202">
            <v>0</v>
          </cell>
          <cell r="R202">
            <v>0</v>
          </cell>
        </row>
        <row r="203">
          <cell r="Q203">
            <v>0</v>
          </cell>
          <cell r="R203">
            <v>0</v>
          </cell>
        </row>
        <row r="204">
          <cell r="Q204">
            <v>0</v>
          </cell>
          <cell r="R204">
            <v>0</v>
          </cell>
        </row>
        <row r="205">
          <cell r="Q205">
            <v>0</v>
          </cell>
          <cell r="R205">
            <v>0</v>
          </cell>
        </row>
        <row r="206">
          <cell r="Q206">
            <v>0</v>
          </cell>
          <cell r="R206">
            <v>0</v>
          </cell>
        </row>
        <row r="207">
          <cell r="Q207">
            <v>0</v>
          </cell>
          <cell r="R207">
            <v>0</v>
          </cell>
        </row>
        <row r="208">
          <cell r="Q208">
            <v>0</v>
          </cell>
          <cell r="R208">
            <v>0</v>
          </cell>
        </row>
        <row r="209">
          <cell r="Q209">
            <v>0</v>
          </cell>
          <cell r="R209">
            <v>0</v>
          </cell>
        </row>
        <row r="210">
          <cell r="Q210">
            <v>0</v>
          </cell>
          <cell r="R210">
            <v>0</v>
          </cell>
        </row>
        <row r="211">
          <cell r="Q211">
            <v>0</v>
          </cell>
          <cell r="R211">
            <v>0</v>
          </cell>
        </row>
        <row r="212">
          <cell r="Q212">
            <v>0</v>
          </cell>
          <cell r="R212">
            <v>0</v>
          </cell>
        </row>
        <row r="213">
          <cell r="Q213">
            <v>0</v>
          </cell>
          <cell r="R213">
            <v>0</v>
          </cell>
        </row>
        <row r="214">
          <cell r="Q214">
            <v>0</v>
          </cell>
          <cell r="R214">
            <v>0</v>
          </cell>
        </row>
        <row r="215">
          <cell r="Q215">
            <v>0</v>
          </cell>
          <cell r="R215">
            <v>0</v>
          </cell>
        </row>
        <row r="216">
          <cell r="Q216">
            <v>0</v>
          </cell>
          <cell r="R216">
            <v>0</v>
          </cell>
        </row>
        <row r="217">
          <cell r="Q217">
            <v>0</v>
          </cell>
          <cell r="R217">
            <v>0</v>
          </cell>
        </row>
        <row r="218">
          <cell r="Q218">
            <v>0</v>
          </cell>
          <cell r="R218">
            <v>0</v>
          </cell>
        </row>
        <row r="219">
          <cell r="Q219">
            <v>0</v>
          </cell>
          <cell r="R219">
            <v>0</v>
          </cell>
        </row>
        <row r="220">
          <cell r="Q220">
            <v>0</v>
          </cell>
          <cell r="R220">
            <v>0</v>
          </cell>
        </row>
        <row r="221">
          <cell r="Q221">
            <v>0</v>
          </cell>
          <cell r="R221">
            <v>0</v>
          </cell>
        </row>
        <row r="222">
          <cell r="Q222">
            <v>0</v>
          </cell>
          <cell r="R222">
            <v>0</v>
          </cell>
        </row>
        <row r="223">
          <cell r="Q223">
            <v>0</v>
          </cell>
          <cell r="R223">
            <v>0</v>
          </cell>
        </row>
        <row r="224">
          <cell r="Q224">
            <v>0</v>
          </cell>
          <cell r="R224">
            <v>0</v>
          </cell>
        </row>
        <row r="225">
          <cell r="Q225">
            <v>0</v>
          </cell>
          <cell r="R225">
            <v>0</v>
          </cell>
        </row>
        <row r="226">
          <cell r="Q226">
            <v>0</v>
          </cell>
          <cell r="R226">
            <v>0</v>
          </cell>
        </row>
        <row r="227">
          <cell r="Q227">
            <v>0</v>
          </cell>
          <cell r="R227">
            <v>0</v>
          </cell>
        </row>
        <row r="228">
          <cell r="Q228">
            <v>0</v>
          </cell>
          <cell r="R228">
            <v>0</v>
          </cell>
        </row>
        <row r="229">
          <cell r="Q229">
            <v>0</v>
          </cell>
          <cell r="R229">
            <v>0</v>
          </cell>
        </row>
        <row r="230">
          <cell r="Q230">
            <v>0</v>
          </cell>
          <cell r="R230">
            <v>0</v>
          </cell>
        </row>
        <row r="231">
          <cell r="Q231">
            <v>0</v>
          </cell>
          <cell r="R231">
            <v>0</v>
          </cell>
        </row>
        <row r="232">
          <cell r="Q232">
            <v>0</v>
          </cell>
          <cell r="R232">
            <v>0</v>
          </cell>
        </row>
        <row r="233">
          <cell r="Q233">
            <v>0</v>
          </cell>
          <cell r="R233">
            <v>0</v>
          </cell>
        </row>
        <row r="234">
          <cell r="Q234">
            <v>0</v>
          </cell>
          <cell r="R234">
            <v>0</v>
          </cell>
        </row>
        <row r="235">
          <cell r="Q235">
            <v>0</v>
          </cell>
          <cell r="R235">
            <v>0</v>
          </cell>
        </row>
        <row r="236">
          <cell r="Q236">
            <v>0</v>
          </cell>
          <cell r="R236">
            <v>0</v>
          </cell>
        </row>
        <row r="237">
          <cell r="Q237">
            <v>0</v>
          </cell>
          <cell r="R237">
            <v>0</v>
          </cell>
        </row>
        <row r="238">
          <cell r="Q238">
            <v>0</v>
          </cell>
          <cell r="R238">
            <v>0</v>
          </cell>
        </row>
        <row r="239">
          <cell r="Q239">
            <v>0</v>
          </cell>
          <cell r="R239">
            <v>0</v>
          </cell>
        </row>
        <row r="240">
          <cell r="Q240">
            <v>0</v>
          </cell>
          <cell r="R240">
            <v>0</v>
          </cell>
        </row>
        <row r="241">
          <cell r="Q241">
            <v>0</v>
          </cell>
          <cell r="R241">
            <v>0</v>
          </cell>
        </row>
        <row r="242">
          <cell r="Q242">
            <v>0</v>
          </cell>
          <cell r="R242">
            <v>0</v>
          </cell>
        </row>
        <row r="243">
          <cell r="Q243">
            <v>0</v>
          </cell>
          <cell r="R243">
            <v>0</v>
          </cell>
        </row>
        <row r="244">
          <cell r="Q244">
            <v>0</v>
          </cell>
          <cell r="R244">
            <v>0</v>
          </cell>
        </row>
        <row r="245">
          <cell r="Q245">
            <v>0</v>
          </cell>
          <cell r="R245">
            <v>0</v>
          </cell>
        </row>
        <row r="246">
          <cell r="Q246">
            <v>0</v>
          </cell>
          <cell r="R246">
            <v>0</v>
          </cell>
        </row>
        <row r="247">
          <cell r="Q247">
            <v>0</v>
          </cell>
          <cell r="R247">
            <v>0</v>
          </cell>
        </row>
        <row r="248">
          <cell r="Q248">
            <v>0</v>
          </cell>
          <cell r="R248">
            <v>0</v>
          </cell>
        </row>
        <row r="249">
          <cell r="Q249">
            <v>0</v>
          </cell>
          <cell r="R249">
            <v>0</v>
          </cell>
        </row>
        <row r="250">
          <cell r="Q250">
            <v>0</v>
          </cell>
          <cell r="R250">
            <v>0</v>
          </cell>
        </row>
        <row r="251">
          <cell r="Q251">
            <v>0</v>
          </cell>
          <cell r="R251">
            <v>0</v>
          </cell>
        </row>
        <row r="252">
          <cell r="Q252">
            <v>0</v>
          </cell>
          <cell r="R252">
            <v>0</v>
          </cell>
        </row>
        <row r="253">
          <cell r="Q253">
            <v>0</v>
          </cell>
          <cell r="R253">
            <v>0</v>
          </cell>
        </row>
        <row r="254">
          <cell r="Q254">
            <v>0</v>
          </cell>
          <cell r="R254">
            <v>0</v>
          </cell>
        </row>
        <row r="255">
          <cell r="Q255">
            <v>0</v>
          </cell>
          <cell r="R255">
            <v>0</v>
          </cell>
        </row>
        <row r="256">
          <cell r="Q256">
            <v>0</v>
          </cell>
          <cell r="R256">
            <v>0</v>
          </cell>
        </row>
        <row r="257">
          <cell r="Q257">
            <v>0</v>
          </cell>
          <cell r="R257">
            <v>0</v>
          </cell>
        </row>
        <row r="258">
          <cell r="Q258">
            <v>0</v>
          </cell>
          <cell r="R258">
            <v>0</v>
          </cell>
        </row>
        <row r="259">
          <cell r="Q259">
            <v>0</v>
          </cell>
          <cell r="R259">
            <v>0</v>
          </cell>
        </row>
        <row r="260">
          <cell r="Q260">
            <v>0</v>
          </cell>
          <cell r="R260">
            <v>0</v>
          </cell>
        </row>
        <row r="261">
          <cell r="Q261">
            <v>0</v>
          </cell>
          <cell r="R261">
            <v>0</v>
          </cell>
        </row>
        <row r="262">
          <cell r="Q262">
            <v>0</v>
          </cell>
          <cell r="R262">
            <v>0</v>
          </cell>
        </row>
        <row r="263">
          <cell r="Q263">
            <v>0</v>
          </cell>
          <cell r="R263">
            <v>0</v>
          </cell>
        </row>
        <row r="264">
          <cell r="Q264">
            <v>0</v>
          </cell>
          <cell r="R264">
            <v>0</v>
          </cell>
        </row>
        <row r="265">
          <cell r="Q265">
            <v>0</v>
          </cell>
          <cell r="R265">
            <v>0</v>
          </cell>
        </row>
        <row r="266">
          <cell r="Q266">
            <v>0</v>
          </cell>
          <cell r="R266">
            <v>0</v>
          </cell>
        </row>
        <row r="267">
          <cell r="Q267">
            <v>0</v>
          </cell>
          <cell r="R267">
            <v>0</v>
          </cell>
        </row>
        <row r="268">
          <cell r="Q268">
            <v>0</v>
          </cell>
          <cell r="R268">
            <v>0</v>
          </cell>
        </row>
        <row r="269">
          <cell r="Q269">
            <v>0</v>
          </cell>
          <cell r="R269">
            <v>0</v>
          </cell>
        </row>
        <row r="270">
          <cell r="Q270">
            <v>0</v>
          </cell>
          <cell r="R270">
            <v>0</v>
          </cell>
        </row>
        <row r="271">
          <cell r="Q271">
            <v>0</v>
          </cell>
          <cell r="R271">
            <v>0</v>
          </cell>
        </row>
        <row r="272">
          <cell r="Q272">
            <v>0</v>
          </cell>
          <cell r="R272">
            <v>0</v>
          </cell>
        </row>
        <row r="273">
          <cell r="Q273">
            <v>0</v>
          </cell>
          <cell r="R273">
            <v>0</v>
          </cell>
        </row>
        <row r="274">
          <cell r="Q274">
            <v>0</v>
          </cell>
          <cell r="R274">
            <v>0</v>
          </cell>
        </row>
        <row r="275">
          <cell r="Q275">
            <v>0</v>
          </cell>
          <cell r="R275">
            <v>0</v>
          </cell>
        </row>
        <row r="276">
          <cell r="Q276">
            <v>0</v>
          </cell>
          <cell r="R276">
            <v>0</v>
          </cell>
        </row>
        <row r="277">
          <cell r="Q277">
            <v>0</v>
          </cell>
          <cell r="R277">
            <v>0</v>
          </cell>
        </row>
        <row r="278">
          <cell r="Q278">
            <v>0</v>
          </cell>
          <cell r="R278">
            <v>0</v>
          </cell>
        </row>
        <row r="279">
          <cell r="Q279">
            <v>0</v>
          </cell>
          <cell r="R279">
            <v>0</v>
          </cell>
        </row>
        <row r="280">
          <cell r="Q280">
            <v>0</v>
          </cell>
          <cell r="R280">
            <v>0</v>
          </cell>
        </row>
        <row r="281">
          <cell r="Q281">
            <v>0</v>
          </cell>
          <cell r="R281">
            <v>0</v>
          </cell>
        </row>
        <row r="282">
          <cell r="Q282">
            <v>0</v>
          </cell>
          <cell r="R282">
            <v>0</v>
          </cell>
        </row>
        <row r="283">
          <cell r="Q283">
            <v>0</v>
          </cell>
          <cell r="R283">
            <v>0</v>
          </cell>
        </row>
        <row r="284">
          <cell r="Q284">
            <v>0</v>
          </cell>
          <cell r="R284">
            <v>0</v>
          </cell>
        </row>
        <row r="285">
          <cell r="Q285">
            <v>0</v>
          </cell>
          <cell r="R285">
            <v>0</v>
          </cell>
        </row>
        <row r="286">
          <cell r="Q286">
            <v>0</v>
          </cell>
          <cell r="R286">
            <v>0</v>
          </cell>
        </row>
        <row r="287">
          <cell r="Q287">
            <v>0</v>
          </cell>
          <cell r="R287">
            <v>0</v>
          </cell>
        </row>
        <row r="288">
          <cell r="Q288">
            <v>0</v>
          </cell>
          <cell r="R288">
            <v>0</v>
          </cell>
        </row>
        <row r="289">
          <cell r="Q289">
            <v>0</v>
          </cell>
          <cell r="R289">
            <v>0</v>
          </cell>
        </row>
        <row r="290">
          <cell r="Q290">
            <v>0</v>
          </cell>
          <cell r="R290">
            <v>0</v>
          </cell>
        </row>
        <row r="291">
          <cell r="Q291">
            <v>0</v>
          </cell>
          <cell r="R291">
            <v>0</v>
          </cell>
        </row>
        <row r="292">
          <cell r="Q292">
            <v>0</v>
          </cell>
          <cell r="R292">
            <v>0</v>
          </cell>
        </row>
        <row r="293">
          <cell r="Q293">
            <v>0</v>
          </cell>
          <cell r="R293">
            <v>0</v>
          </cell>
        </row>
        <row r="294">
          <cell r="Q294">
            <v>0</v>
          </cell>
          <cell r="R294">
            <v>0</v>
          </cell>
        </row>
        <row r="295">
          <cell r="Q295">
            <v>0</v>
          </cell>
          <cell r="R295">
            <v>0</v>
          </cell>
        </row>
        <row r="296">
          <cell r="Q296">
            <v>0</v>
          </cell>
          <cell r="R296">
            <v>0</v>
          </cell>
        </row>
        <row r="297">
          <cell r="Q297">
            <v>0</v>
          </cell>
          <cell r="R297">
            <v>0</v>
          </cell>
        </row>
        <row r="298">
          <cell r="Q298">
            <v>0</v>
          </cell>
          <cell r="R298">
            <v>0</v>
          </cell>
        </row>
        <row r="299">
          <cell r="Q299">
            <v>0</v>
          </cell>
          <cell r="R299">
            <v>0</v>
          </cell>
        </row>
        <row r="300">
          <cell r="Q300">
            <v>0</v>
          </cell>
          <cell r="R300">
            <v>0</v>
          </cell>
        </row>
        <row r="301">
          <cell r="Q301">
            <v>0</v>
          </cell>
          <cell r="R301">
            <v>0</v>
          </cell>
        </row>
        <row r="302">
          <cell r="Q302">
            <v>0</v>
          </cell>
          <cell r="R302">
            <v>0</v>
          </cell>
        </row>
        <row r="303">
          <cell r="Q303">
            <v>0</v>
          </cell>
          <cell r="R303">
            <v>0</v>
          </cell>
        </row>
        <row r="304">
          <cell r="Q304">
            <v>0</v>
          </cell>
          <cell r="R304">
            <v>0</v>
          </cell>
        </row>
        <row r="305">
          <cell r="Q305">
            <v>0</v>
          </cell>
          <cell r="R305">
            <v>0</v>
          </cell>
        </row>
        <row r="306">
          <cell r="Q306">
            <v>0</v>
          </cell>
          <cell r="R306">
            <v>0</v>
          </cell>
        </row>
        <row r="307">
          <cell r="Q307">
            <v>0</v>
          </cell>
          <cell r="R307">
            <v>0</v>
          </cell>
        </row>
        <row r="308">
          <cell r="Q308">
            <v>0</v>
          </cell>
          <cell r="R308">
            <v>0</v>
          </cell>
        </row>
        <row r="309">
          <cell r="Q309">
            <v>0</v>
          </cell>
          <cell r="R309">
            <v>0</v>
          </cell>
        </row>
        <row r="310">
          <cell r="Q310">
            <v>0</v>
          </cell>
          <cell r="R310">
            <v>0</v>
          </cell>
        </row>
        <row r="311">
          <cell r="Q311">
            <v>0</v>
          </cell>
          <cell r="R311">
            <v>0</v>
          </cell>
        </row>
        <row r="312">
          <cell r="Q312">
            <v>0</v>
          </cell>
          <cell r="R312">
            <v>0</v>
          </cell>
        </row>
        <row r="313">
          <cell r="Q313">
            <v>0</v>
          </cell>
          <cell r="R313">
            <v>0</v>
          </cell>
        </row>
        <row r="314">
          <cell r="Q314">
            <v>0</v>
          </cell>
          <cell r="R314">
            <v>0</v>
          </cell>
        </row>
        <row r="315">
          <cell r="Q315">
            <v>0</v>
          </cell>
          <cell r="R315">
            <v>0</v>
          </cell>
        </row>
        <row r="316">
          <cell r="Q316">
            <v>0</v>
          </cell>
          <cell r="R316">
            <v>0</v>
          </cell>
        </row>
        <row r="317">
          <cell r="Q317">
            <v>0</v>
          </cell>
          <cell r="R317">
            <v>0</v>
          </cell>
        </row>
        <row r="318">
          <cell r="Q318">
            <v>0</v>
          </cell>
          <cell r="R318">
            <v>0</v>
          </cell>
        </row>
        <row r="319">
          <cell r="Q319">
            <v>0</v>
          </cell>
          <cell r="R319">
            <v>0</v>
          </cell>
        </row>
        <row r="320">
          <cell r="Q320">
            <v>0</v>
          </cell>
          <cell r="R320">
            <v>0</v>
          </cell>
        </row>
        <row r="321">
          <cell r="Q321">
            <v>0</v>
          </cell>
          <cell r="R321">
            <v>0</v>
          </cell>
        </row>
        <row r="322">
          <cell r="Q322">
            <v>0</v>
          </cell>
          <cell r="R322">
            <v>0</v>
          </cell>
        </row>
        <row r="323">
          <cell r="Q323">
            <v>0</v>
          </cell>
          <cell r="R323">
            <v>0</v>
          </cell>
        </row>
        <row r="324">
          <cell r="Q324">
            <v>0</v>
          </cell>
          <cell r="R324">
            <v>0</v>
          </cell>
        </row>
        <row r="325">
          <cell r="Q325">
            <v>0</v>
          </cell>
          <cell r="R325">
            <v>0</v>
          </cell>
        </row>
        <row r="326">
          <cell r="Q326">
            <v>0</v>
          </cell>
          <cell r="R326">
            <v>0</v>
          </cell>
        </row>
        <row r="327">
          <cell r="Q327">
            <v>0</v>
          </cell>
          <cell r="R327">
            <v>0</v>
          </cell>
        </row>
        <row r="328">
          <cell r="Q328">
            <v>0</v>
          </cell>
          <cell r="R328">
            <v>0</v>
          </cell>
        </row>
        <row r="329">
          <cell r="Q329">
            <v>0</v>
          </cell>
          <cell r="R329">
            <v>0</v>
          </cell>
        </row>
        <row r="330">
          <cell r="Q330">
            <v>0</v>
          </cell>
          <cell r="R330">
            <v>0</v>
          </cell>
        </row>
        <row r="331">
          <cell r="Q331">
            <v>0</v>
          </cell>
          <cell r="R331">
            <v>0</v>
          </cell>
        </row>
        <row r="332">
          <cell r="Q332">
            <v>0</v>
          </cell>
          <cell r="R332">
            <v>0</v>
          </cell>
        </row>
        <row r="333">
          <cell r="Q333">
            <v>0</v>
          </cell>
          <cell r="R333">
            <v>0</v>
          </cell>
        </row>
        <row r="334">
          <cell r="Q334">
            <v>0</v>
          </cell>
          <cell r="R334">
            <v>0</v>
          </cell>
        </row>
        <row r="335">
          <cell r="Q335">
            <v>0</v>
          </cell>
          <cell r="R335">
            <v>0</v>
          </cell>
        </row>
        <row r="336">
          <cell r="Q336">
            <v>0</v>
          </cell>
          <cell r="R336">
            <v>0</v>
          </cell>
        </row>
        <row r="337">
          <cell r="Q337">
            <v>0</v>
          </cell>
          <cell r="R337">
            <v>0</v>
          </cell>
        </row>
        <row r="338">
          <cell r="Q338">
            <v>0</v>
          </cell>
          <cell r="R338">
            <v>0</v>
          </cell>
        </row>
        <row r="339">
          <cell r="Q339">
            <v>0</v>
          </cell>
          <cell r="R339">
            <v>0</v>
          </cell>
        </row>
        <row r="340">
          <cell r="Q340">
            <v>0</v>
          </cell>
          <cell r="R340">
            <v>0</v>
          </cell>
        </row>
        <row r="341">
          <cell r="Q341">
            <v>0</v>
          </cell>
          <cell r="R341">
            <v>0</v>
          </cell>
        </row>
        <row r="342">
          <cell r="Q342">
            <v>0</v>
          </cell>
          <cell r="R342">
            <v>0</v>
          </cell>
        </row>
        <row r="343">
          <cell r="Q343">
            <v>0</v>
          </cell>
          <cell r="R343">
            <v>0</v>
          </cell>
        </row>
        <row r="344">
          <cell r="Q344">
            <v>0</v>
          </cell>
          <cell r="R344">
            <v>0</v>
          </cell>
        </row>
        <row r="345">
          <cell r="Q345">
            <v>0</v>
          </cell>
          <cell r="R345">
            <v>0</v>
          </cell>
        </row>
        <row r="346">
          <cell r="Q346">
            <v>0</v>
          </cell>
          <cell r="R346">
            <v>0</v>
          </cell>
        </row>
        <row r="347">
          <cell r="Q347">
            <v>0</v>
          </cell>
          <cell r="R347">
            <v>0</v>
          </cell>
        </row>
        <row r="348">
          <cell r="Q348">
            <v>0</v>
          </cell>
          <cell r="R348">
            <v>0</v>
          </cell>
        </row>
        <row r="349">
          <cell r="Q349">
            <v>0</v>
          </cell>
          <cell r="R349">
            <v>0</v>
          </cell>
        </row>
        <row r="350">
          <cell r="Q350">
            <v>0</v>
          </cell>
          <cell r="R350">
            <v>0</v>
          </cell>
        </row>
        <row r="351">
          <cell r="Q351">
            <v>0</v>
          </cell>
          <cell r="R351">
            <v>0</v>
          </cell>
        </row>
        <row r="352">
          <cell r="Q352">
            <v>0</v>
          </cell>
          <cell r="R352">
            <v>0</v>
          </cell>
        </row>
        <row r="353">
          <cell r="Q353">
            <v>0</v>
          </cell>
          <cell r="R353">
            <v>0</v>
          </cell>
        </row>
        <row r="354">
          <cell r="Q354">
            <v>0</v>
          </cell>
          <cell r="R354">
            <v>0</v>
          </cell>
        </row>
        <row r="355">
          <cell r="Q355">
            <v>0</v>
          </cell>
          <cell r="R355">
            <v>0</v>
          </cell>
        </row>
        <row r="356">
          <cell r="Q356">
            <v>0</v>
          </cell>
          <cell r="R356">
            <v>0</v>
          </cell>
        </row>
        <row r="357">
          <cell r="Q357">
            <v>0</v>
          </cell>
          <cell r="R357">
            <v>0</v>
          </cell>
        </row>
        <row r="358">
          <cell r="Q358">
            <v>0</v>
          </cell>
          <cell r="R358">
            <v>0</v>
          </cell>
        </row>
        <row r="359">
          <cell r="Q359">
            <v>0</v>
          </cell>
          <cell r="R359">
            <v>0</v>
          </cell>
        </row>
        <row r="360">
          <cell r="Q360">
            <v>0</v>
          </cell>
          <cell r="R360">
            <v>0</v>
          </cell>
        </row>
        <row r="361">
          <cell r="Q361">
            <v>0</v>
          </cell>
          <cell r="R361">
            <v>0</v>
          </cell>
        </row>
        <row r="362">
          <cell r="Q362">
            <v>0</v>
          </cell>
          <cell r="R362">
            <v>0</v>
          </cell>
        </row>
        <row r="363">
          <cell r="Q363">
            <v>0</v>
          </cell>
          <cell r="R363">
            <v>0</v>
          </cell>
        </row>
        <row r="364">
          <cell r="Q364">
            <v>0</v>
          </cell>
          <cell r="R364">
            <v>0</v>
          </cell>
        </row>
        <row r="365">
          <cell r="Q365">
            <v>0</v>
          </cell>
          <cell r="R365">
            <v>0</v>
          </cell>
        </row>
        <row r="366">
          <cell r="Q366">
            <v>0</v>
          </cell>
          <cell r="R366">
            <v>0</v>
          </cell>
        </row>
        <row r="367">
          <cell r="Q367">
            <v>0</v>
          </cell>
          <cell r="R367">
            <v>0</v>
          </cell>
        </row>
        <row r="368">
          <cell r="Q368">
            <v>0</v>
          </cell>
          <cell r="R368">
            <v>0</v>
          </cell>
        </row>
        <row r="369">
          <cell r="Q369">
            <v>0</v>
          </cell>
          <cell r="R369">
            <v>0</v>
          </cell>
        </row>
        <row r="370">
          <cell r="Q370">
            <v>0</v>
          </cell>
          <cell r="R370">
            <v>0</v>
          </cell>
        </row>
        <row r="371">
          <cell r="Q371">
            <v>0</v>
          </cell>
          <cell r="R371">
            <v>0</v>
          </cell>
        </row>
        <row r="372">
          <cell r="Q372">
            <v>0</v>
          </cell>
          <cell r="R372">
            <v>0</v>
          </cell>
        </row>
        <row r="373">
          <cell r="Q373">
            <v>0</v>
          </cell>
          <cell r="R373">
            <v>0</v>
          </cell>
        </row>
        <row r="374">
          <cell r="Q374">
            <v>0</v>
          </cell>
          <cell r="R374">
            <v>0</v>
          </cell>
        </row>
        <row r="375">
          <cell r="Q375">
            <v>0</v>
          </cell>
          <cell r="R375">
            <v>0</v>
          </cell>
        </row>
        <row r="376">
          <cell r="Q376">
            <v>0</v>
          </cell>
          <cell r="R376">
            <v>0</v>
          </cell>
        </row>
        <row r="377">
          <cell r="Q377">
            <v>0</v>
          </cell>
          <cell r="R377">
            <v>0</v>
          </cell>
        </row>
        <row r="378">
          <cell r="Q378">
            <v>0</v>
          </cell>
          <cell r="R378">
            <v>0</v>
          </cell>
        </row>
        <row r="379">
          <cell r="Q379">
            <v>0</v>
          </cell>
          <cell r="R379">
            <v>0</v>
          </cell>
        </row>
        <row r="380">
          <cell r="Q380">
            <v>0</v>
          </cell>
          <cell r="R380">
            <v>0</v>
          </cell>
        </row>
        <row r="381">
          <cell r="Q381">
            <v>0</v>
          </cell>
          <cell r="R381">
            <v>0</v>
          </cell>
        </row>
        <row r="382">
          <cell r="Q382">
            <v>0</v>
          </cell>
          <cell r="R382">
            <v>0</v>
          </cell>
        </row>
        <row r="383">
          <cell r="Q383">
            <v>0</v>
          </cell>
          <cell r="R383">
            <v>0</v>
          </cell>
        </row>
        <row r="384">
          <cell r="Q384">
            <v>0</v>
          </cell>
          <cell r="R384">
            <v>0</v>
          </cell>
        </row>
        <row r="385">
          <cell r="Q385">
            <v>0</v>
          </cell>
          <cell r="R385">
            <v>0</v>
          </cell>
        </row>
        <row r="386">
          <cell r="Q386">
            <v>0</v>
          </cell>
          <cell r="R386">
            <v>0</v>
          </cell>
        </row>
        <row r="387">
          <cell r="Q387">
            <v>0</v>
          </cell>
          <cell r="R387">
            <v>0</v>
          </cell>
        </row>
        <row r="388">
          <cell r="Q388">
            <v>0</v>
          </cell>
          <cell r="R388">
            <v>0</v>
          </cell>
        </row>
        <row r="389">
          <cell r="Q389">
            <v>0</v>
          </cell>
          <cell r="R389">
            <v>0</v>
          </cell>
        </row>
        <row r="390">
          <cell r="Q390">
            <v>0</v>
          </cell>
          <cell r="R390">
            <v>0</v>
          </cell>
        </row>
        <row r="391">
          <cell r="Q391">
            <v>0</v>
          </cell>
          <cell r="R391">
            <v>0</v>
          </cell>
        </row>
        <row r="392">
          <cell r="Q392">
            <v>0</v>
          </cell>
          <cell r="R392">
            <v>0</v>
          </cell>
        </row>
        <row r="393">
          <cell r="Q393">
            <v>0</v>
          </cell>
          <cell r="R393">
            <v>0</v>
          </cell>
        </row>
        <row r="394">
          <cell r="Q394">
            <v>0</v>
          </cell>
          <cell r="R394">
            <v>0</v>
          </cell>
        </row>
        <row r="395">
          <cell r="Q395">
            <v>0</v>
          </cell>
          <cell r="R395">
            <v>0</v>
          </cell>
        </row>
        <row r="396">
          <cell r="Q396">
            <v>10</v>
          </cell>
          <cell r="R396">
            <v>0</v>
          </cell>
        </row>
        <row r="397">
          <cell r="Q397">
            <v>0</v>
          </cell>
          <cell r="R397">
            <v>0</v>
          </cell>
        </row>
        <row r="398">
          <cell r="Q398">
            <v>0</v>
          </cell>
          <cell r="R398">
            <v>0</v>
          </cell>
        </row>
        <row r="399">
          <cell r="Q399">
            <v>0</v>
          </cell>
          <cell r="R399">
            <v>0</v>
          </cell>
        </row>
        <row r="400">
          <cell r="Q400">
            <v>0</v>
          </cell>
          <cell r="R400">
            <v>0</v>
          </cell>
        </row>
        <row r="401">
          <cell r="Q401">
            <v>0</v>
          </cell>
          <cell r="R401">
            <v>0</v>
          </cell>
        </row>
        <row r="402">
          <cell r="Q402">
            <v>0</v>
          </cell>
          <cell r="R402">
            <v>0</v>
          </cell>
        </row>
        <row r="403">
          <cell r="Q403">
            <v>10</v>
          </cell>
          <cell r="R403">
            <v>0</v>
          </cell>
        </row>
        <row r="404">
          <cell r="Q404">
            <v>0</v>
          </cell>
          <cell r="R404">
            <v>0</v>
          </cell>
        </row>
        <row r="405">
          <cell r="Q405">
            <v>0</v>
          </cell>
          <cell r="R405">
            <v>0</v>
          </cell>
        </row>
        <row r="406">
          <cell r="Q406">
            <v>0</v>
          </cell>
          <cell r="R406">
            <v>0</v>
          </cell>
        </row>
        <row r="407">
          <cell r="Q407">
            <v>0</v>
          </cell>
          <cell r="R407">
            <v>0</v>
          </cell>
        </row>
        <row r="408">
          <cell r="Q408">
            <v>0</v>
          </cell>
          <cell r="R408">
            <v>0</v>
          </cell>
        </row>
        <row r="409">
          <cell r="Q409">
            <v>0</v>
          </cell>
          <cell r="R409">
            <v>0</v>
          </cell>
        </row>
        <row r="410">
          <cell r="Q410">
            <v>0</v>
          </cell>
          <cell r="R410">
            <v>0</v>
          </cell>
        </row>
        <row r="411">
          <cell r="Q411">
            <v>0</v>
          </cell>
          <cell r="R411">
            <v>0</v>
          </cell>
        </row>
        <row r="412">
          <cell r="Q412">
            <v>0</v>
          </cell>
          <cell r="R412">
            <v>0</v>
          </cell>
        </row>
        <row r="413">
          <cell r="Q413">
            <v>0</v>
          </cell>
          <cell r="R413">
            <v>0</v>
          </cell>
        </row>
        <row r="414">
          <cell r="Q414">
            <v>0</v>
          </cell>
          <cell r="R414">
            <v>0</v>
          </cell>
        </row>
        <row r="415">
          <cell r="Q415">
            <v>0</v>
          </cell>
          <cell r="R415">
            <v>0</v>
          </cell>
        </row>
        <row r="416">
          <cell r="Q416">
            <v>0</v>
          </cell>
          <cell r="R416">
            <v>0</v>
          </cell>
        </row>
        <row r="417">
          <cell r="Q417">
            <v>0</v>
          </cell>
          <cell r="R417">
            <v>0</v>
          </cell>
        </row>
        <row r="418">
          <cell r="Q418">
            <v>0</v>
          </cell>
          <cell r="R418">
            <v>0</v>
          </cell>
        </row>
        <row r="419">
          <cell r="Q419">
            <v>0</v>
          </cell>
          <cell r="R419">
            <v>0</v>
          </cell>
        </row>
        <row r="420">
          <cell r="Q420">
            <v>0</v>
          </cell>
          <cell r="R420">
            <v>0</v>
          </cell>
        </row>
        <row r="421">
          <cell r="Q421">
            <v>0</v>
          </cell>
          <cell r="R421">
            <v>0</v>
          </cell>
        </row>
        <row r="422">
          <cell r="Q422">
            <v>0</v>
          </cell>
          <cell r="R422">
            <v>0</v>
          </cell>
        </row>
        <row r="423">
          <cell r="Q423">
            <v>0</v>
          </cell>
          <cell r="R423">
            <v>0</v>
          </cell>
        </row>
        <row r="424">
          <cell r="Q424">
            <v>0</v>
          </cell>
          <cell r="R424">
            <v>0</v>
          </cell>
        </row>
        <row r="425">
          <cell r="Q425">
            <v>0</v>
          </cell>
          <cell r="R425">
            <v>0</v>
          </cell>
        </row>
        <row r="426">
          <cell r="Q426">
            <v>0</v>
          </cell>
          <cell r="R426">
            <v>0</v>
          </cell>
        </row>
        <row r="427">
          <cell r="Q427">
            <v>0</v>
          </cell>
          <cell r="R427">
            <v>0</v>
          </cell>
        </row>
        <row r="428">
          <cell r="Q428">
            <v>0</v>
          </cell>
          <cell r="R428">
            <v>0</v>
          </cell>
        </row>
        <row r="429">
          <cell r="Q429">
            <v>0</v>
          </cell>
          <cell r="R429">
            <v>0</v>
          </cell>
        </row>
        <row r="430">
          <cell r="Q430">
            <v>0</v>
          </cell>
          <cell r="R430">
            <v>0</v>
          </cell>
        </row>
        <row r="431">
          <cell r="Q431">
            <v>0</v>
          </cell>
          <cell r="R431">
            <v>0</v>
          </cell>
        </row>
        <row r="432">
          <cell r="Q432">
            <v>0</v>
          </cell>
          <cell r="R432">
            <v>0</v>
          </cell>
        </row>
        <row r="433">
          <cell r="Q433">
            <v>0</v>
          </cell>
          <cell r="R433">
            <v>0</v>
          </cell>
        </row>
        <row r="434">
          <cell r="Q434">
            <v>0</v>
          </cell>
          <cell r="R434">
            <v>0</v>
          </cell>
        </row>
        <row r="435">
          <cell r="Q435">
            <v>0</v>
          </cell>
          <cell r="R435">
            <v>0</v>
          </cell>
        </row>
        <row r="436">
          <cell r="Q436">
            <v>0</v>
          </cell>
          <cell r="R436">
            <v>0</v>
          </cell>
        </row>
        <row r="437">
          <cell r="Q437">
            <v>0</v>
          </cell>
          <cell r="R437">
            <v>0</v>
          </cell>
        </row>
        <row r="438">
          <cell r="Q438">
            <v>0</v>
          </cell>
          <cell r="R438">
            <v>0</v>
          </cell>
        </row>
        <row r="439">
          <cell r="Q439">
            <v>0</v>
          </cell>
          <cell r="R439">
            <v>0</v>
          </cell>
        </row>
        <row r="440">
          <cell r="Q440">
            <v>0</v>
          </cell>
          <cell r="R440">
            <v>0</v>
          </cell>
        </row>
        <row r="441">
          <cell r="Q441">
            <v>0</v>
          </cell>
          <cell r="R441">
            <v>0</v>
          </cell>
        </row>
        <row r="442">
          <cell r="Q442">
            <v>0</v>
          </cell>
          <cell r="R442">
            <v>0</v>
          </cell>
        </row>
        <row r="443">
          <cell r="Q443">
            <v>0</v>
          </cell>
          <cell r="R443">
            <v>0</v>
          </cell>
        </row>
        <row r="444">
          <cell r="Q444">
            <v>4.2</v>
          </cell>
          <cell r="R444">
            <v>0</v>
          </cell>
        </row>
        <row r="445">
          <cell r="Q445">
            <v>0</v>
          </cell>
          <cell r="R445">
            <v>0</v>
          </cell>
        </row>
        <row r="446">
          <cell r="Q446">
            <v>0</v>
          </cell>
          <cell r="R446">
            <v>0</v>
          </cell>
        </row>
        <row r="447">
          <cell r="Q447">
            <v>0</v>
          </cell>
          <cell r="R447">
            <v>0</v>
          </cell>
        </row>
        <row r="448">
          <cell r="Q448">
            <v>0</v>
          </cell>
          <cell r="R448">
            <v>0</v>
          </cell>
        </row>
        <row r="449">
          <cell r="Q449">
            <v>0</v>
          </cell>
          <cell r="R449">
            <v>0</v>
          </cell>
        </row>
        <row r="450">
          <cell r="Q450">
            <v>0</v>
          </cell>
          <cell r="R450">
            <v>0</v>
          </cell>
        </row>
        <row r="451">
          <cell r="Q451">
            <v>0</v>
          </cell>
          <cell r="R451">
            <v>0</v>
          </cell>
        </row>
        <row r="452">
          <cell r="Q452">
            <v>0</v>
          </cell>
          <cell r="R452">
            <v>0</v>
          </cell>
        </row>
        <row r="453">
          <cell r="Q453">
            <v>0</v>
          </cell>
          <cell r="R453">
            <v>0</v>
          </cell>
        </row>
        <row r="454">
          <cell r="Q454">
            <v>0</v>
          </cell>
          <cell r="R454">
            <v>0</v>
          </cell>
        </row>
        <row r="455">
          <cell r="Q455">
            <v>0</v>
          </cell>
          <cell r="R455">
            <v>0</v>
          </cell>
        </row>
        <row r="456">
          <cell r="Q456">
            <v>0</v>
          </cell>
          <cell r="R456">
            <v>0</v>
          </cell>
        </row>
        <row r="457">
          <cell r="Q457">
            <v>0</v>
          </cell>
          <cell r="R457">
            <v>0</v>
          </cell>
        </row>
        <row r="458">
          <cell r="Q458">
            <v>0</v>
          </cell>
          <cell r="R458">
            <v>0</v>
          </cell>
        </row>
        <row r="459">
          <cell r="Q459">
            <v>0</v>
          </cell>
          <cell r="R459">
            <v>0</v>
          </cell>
        </row>
        <row r="460">
          <cell r="Q460">
            <v>0</v>
          </cell>
          <cell r="R460">
            <v>0</v>
          </cell>
        </row>
        <row r="461">
          <cell r="Q461">
            <v>0</v>
          </cell>
          <cell r="R461">
            <v>0</v>
          </cell>
        </row>
        <row r="462">
          <cell r="Q462">
            <v>0</v>
          </cell>
          <cell r="R462">
            <v>0</v>
          </cell>
        </row>
        <row r="463">
          <cell r="Q463">
            <v>0</v>
          </cell>
          <cell r="R463">
            <v>0</v>
          </cell>
        </row>
        <row r="464">
          <cell r="Q464">
            <v>0</v>
          </cell>
          <cell r="R464">
            <v>0</v>
          </cell>
        </row>
        <row r="465">
          <cell r="Q465">
            <v>0</v>
          </cell>
          <cell r="R465">
            <v>0</v>
          </cell>
        </row>
        <row r="466">
          <cell r="Q466">
            <v>0</v>
          </cell>
          <cell r="R466">
            <v>0</v>
          </cell>
        </row>
        <row r="467">
          <cell r="Q467">
            <v>0</v>
          </cell>
          <cell r="R467">
            <v>0</v>
          </cell>
        </row>
        <row r="468">
          <cell r="Q468">
            <v>0</v>
          </cell>
          <cell r="R468">
            <v>0</v>
          </cell>
        </row>
        <row r="469">
          <cell r="Q469">
            <v>0</v>
          </cell>
          <cell r="R469">
            <v>0</v>
          </cell>
        </row>
        <row r="470">
          <cell r="Q470">
            <v>0</v>
          </cell>
          <cell r="R470">
            <v>0</v>
          </cell>
        </row>
        <row r="471">
          <cell r="Q471">
            <v>0</v>
          </cell>
          <cell r="R471">
            <v>0</v>
          </cell>
        </row>
        <row r="472">
          <cell r="Q472">
            <v>0</v>
          </cell>
          <cell r="R472">
            <v>0</v>
          </cell>
        </row>
        <row r="473">
          <cell r="Q473">
            <v>0</v>
          </cell>
          <cell r="R473">
            <v>0</v>
          </cell>
        </row>
        <row r="474">
          <cell r="Q474">
            <v>0</v>
          </cell>
          <cell r="R474">
            <v>0</v>
          </cell>
        </row>
        <row r="475">
          <cell r="Q475">
            <v>0</v>
          </cell>
          <cell r="R475">
            <v>0</v>
          </cell>
        </row>
        <row r="476">
          <cell r="Q476">
            <v>0</v>
          </cell>
          <cell r="R476">
            <v>0</v>
          </cell>
        </row>
        <row r="477">
          <cell r="Q477">
            <v>0</v>
          </cell>
          <cell r="R477">
            <v>0</v>
          </cell>
        </row>
        <row r="478">
          <cell r="Q478">
            <v>0</v>
          </cell>
          <cell r="R478">
            <v>0</v>
          </cell>
        </row>
        <row r="479">
          <cell r="Q479">
            <v>0</v>
          </cell>
          <cell r="R479">
            <v>0</v>
          </cell>
        </row>
        <row r="480">
          <cell r="Q480">
            <v>0</v>
          </cell>
          <cell r="R480">
            <v>0</v>
          </cell>
        </row>
        <row r="481">
          <cell r="Q481">
            <v>0</v>
          </cell>
          <cell r="R481">
            <v>0</v>
          </cell>
        </row>
        <row r="482">
          <cell r="Q482">
            <v>0</v>
          </cell>
          <cell r="R482">
            <v>0</v>
          </cell>
        </row>
        <row r="483">
          <cell r="Q483">
            <v>0</v>
          </cell>
          <cell r="R483">
            <v>0</v>
          </cell>
        </row>
        <row r="484">
          <cell r="Q484">
            <v>0</v>
          </cell>
          <cell r="R484">
            <v>0</v>
          </cell>
        </row>
        <row r="485">
          <cell r="Q485">
            <v>0</v>
          </cell>
          <cell r="R485">
            <v>0</v>
          </cell>
        </row>
        <row r="486">
          <cell r="Q486">
            <v>0</v>
          </cell>
          <cell r="R486">
            <v>0</v>
          </cell>
        </row>
        <row r="487">
          <cell r="Q487">
            <v>0</v>
          </cell>
          <cell r="R487">
            <v>0</v>
          </cell>
        </row>
        <row r="488">
          <cell r="Q488">
            <v>0</v>
          </cell>
          <cell r="R488">
            <v>0</v>
          </cell>
        </row>
        <row r="489">
          <cell r="Q489">
            <v>0</v>
          </cell>
          <cell r="R489">
            <v>0</v>
          </cell>
        </row>
        <row r="490">
          <cell r="Q490">
            <v>0</v>
          </cell>
          <cell r="R490">
            <v>0</v>
          </cell>
        </row>
        <row r="491">
          <cell r="Q491">
            <v>0</v>
          </cell>
          <cell r="R491">
            <v>0</v>
          </cell>
        </row>
        <row r="492">
          <cell r="Q492">
            <v>0</v>
          </cell>
          <cell r="R492">
            <v>0</v>
          </cell>
        </row>
        <row r="493">
          <cell r="Q493">
            <v>0</v>
          </cell>
          <cell r="R493">
            <v>0</v>
          </cell>
        </row>
        <row r="494">
          <cell r="Q494">
            <v>0</v>
          </cell>
          <cell r="R494">
            <v>0</v>
          </cell>
        </row>
        <row r="495">
          <cell r="Q495">
            <v>0</v>
          </cell>
          <cell r="R495">
            <v>0</v>
          </cell>
        </row>
        <row r="496">
          <cell r="Q496">
            <v>0</v>
          </cell>
          <cell r="R496">
            <v>0</v>
          </cell>
        </row>
        <row r="497">
          <cell r="Q497">
            <v>0</v>
          </cell>
          <cell r="R497">
            <v>0</v>
          </cell>
        </row>
        <row r="498">
          <cell r="Q498">
            <v>0</v>
          </cell>
          <cell r="R498">
            <v>0</v>
          </cell>
        </row>
        <row r="499">
          <cell r="Q499">
            <v>0</v>
          </cell>
          <cell r="R499">
            <v>0</v>
          </cell>
        </row>
        <row r="500">
          <cell r="Q500">
            <v>0</v>
          </cell>
          <cell r="R500">
            <v>0</v>
          </cell>
        </row>
        <row r="501">
          <cell r="Q501">
            <v>0</v>
          </cell>
          <cell r="R501">
            <v>0</v>
          </cell>
        </row>
        <row r="502">
          <cell r="Q502">
            <v>0</v>
          </cell>
          <cell r="R502">
            <v>0</v>
          </cell>
        </row>
        <row r="503">
          <cell r="Q503">
            <v>0</v>
          </cell>
          <cell r="R503">
            <v>0</v>
          </cell>
        </row>
        <row r="504">
          <cell r="Q504">
            <v>0</v>
          </cell>
          <cell r="R504">
            <v>0</v>
          </cell>
        </row>
        <row r="505">
          <cell r="Q505">
            <v>0</v>
          </cell>
          <cell r="R505">
            <v>0</v>
          </cell>
        </row>
        <row r="506">
          <cell r="Q506">
            <v>0</v>
          </cell>
          <cell r="R506">
            <v>0</v>
          </cell>
        </row>
        <row r="507">
          <cell r="Q507">
            <v>0</v>
          </cell>
          <cell r="R507">
            <v>0</v>
          </cell>
        </row>
        <row r="508">
          <cell r="Q508">
            <v>0</v>
          </cell>
          <cell r="R508">
            <v>0</v>
          </cell>
        </row>
        <row r="509">
          <cell r="Q509">
            <v>0</v>
          </cell>
          <cell r="R509">
            <v>0</v>
          </cell>
        </row>
        <row r="510">
          <cell r="Q510">
            <v>0</v>
          </cell>
          <cell r="R510">
            <v>0</v>
          </cell>
        </row>
        <row r="511">
          <cell r="Q511">
            <v>0</v>
          </cell>
          <cell r="R511">
            <v>0</v>
          </cell>
        </row>
        <row r="512">
          <cell r="Q512">
            <v>0</v>
          </cell>
          <cell r="R512">
            <v>0</v>
          </cell>
        </row>
        <row r="513">
          <cell r="Q513">
            <v>0</v>
          </cell>
          <cell r="R513">
            <v>0</v>
          </cell>
        </row>
        <row r="514">
          <cell r="Q514">
            <v>0</v>
          </cell>
          <cell r="R514">
            <v>0</v>
          </cell>
        </row>
        <row r="515">
          <cell r="Q515">
            <v>0</v>
          </cell>
          <cell r="R515">
            <v>0</v>
          </cell>
        </row>
        <row r="516">
          <cell r="Q516">
            <v>0</v>
          </cell>
          <cell r="R516">
            <v>0</v>
          </cell>
        </row>
        <row r="517">
          <cell r="Q517">
            <v>0</v>
          </cell>
          <cell r="R517">
            <v>0</v>
          </cell>
        </row>
        <row r="518">
          <cell r="Q518">
            <v>0</v>
          </cell>
          <cell r="R518">
            <v>0</v>
          </cell>
        </row>
        <row r="519">
          <cell r="Q519">
            <v>0</v>
          </cell>
          <cell r="R519">
            <v>0</v>
          </cell>
        </row>
        <row r="520">
          <cell r="Q520">
            <v>0</v>
          </cell>
          <cell r="R520">
            <v>0</v>
          </cell>
        </row>
        <row r="521">
          <cell r="Q521">
            <v>0</v>
          </cell>
          <cell r="R521">
            <v>0</v>
          </cell>
        </row>
        <row r="522">
          <cell r="Q522">
            <v>0</v>
          </cell>
          <cell r="R522">
            <v>0</v>
          </cell>
        </row>
        <row r="523">
          <cell r="Q523">
            <v>0</v>
          </cell>
          <cell r="R523">
            <v>0</v>
          </cell>
        </row>
        <row r="524">
          <cell r="Q524">
            <v>0</v>
          </cell>
          <cell r="R524">
            <v>0</v>
          </cell>
        </row>
        <row r="525">
          <cell r="Q525">
            <v>0</v>
          </cell>
          <cell r="R525">
            <v>0</v>
          </cell>
        </row>
        <row r="526">
          <cell r="Q526">
            <v>0</v>
          </cell>
          <cell r="R526">
            <v>0</v>
          </cell>
        </row>
        <row r="527">
          <cell r="Q527">
            <v>0</v>
          </cell>
          <cell r="R527">
            <v>0</v>
          </cell>
        </row>
        <row r="528">
          <cell r="Q528">
            <v>0</v>
          </cell>
          <cell r="R528">
            <v>0</v>
          </cell>
        </row>
        <row r="529">
          <cell r="Q529">
            <v>4.2</v>
          </cell>
          <cell r="R529">
            <v>0</v>
          </cell>
        </row>
        <row r="530">
          <cell r="Q530">
            <v>0</v>
          </cell>
          <cell r="R530">
            <v>0</v>
          </cell>
        </row>
        <row r="531">
          <cell r="Q531">
            <v>0</v>
          </cell>
          <cell r="R531">
            <v>0</v>
          </cell>
        </row>
        <row r="532">
          <cell r="Q532">
            <v>0</v>
          </cell>
          <cell r="R532">
            <v>0</v>
          </cell>
        </row>
        <row r="533">
          <cell r="Q533">
            <v>0</v>
          </cell>
          <cell r="R533">
            <v>0</v>
          </cell>
        </row>
        <row r="534">
          <cell r="Q534">
            <v>0</v>
          </cell>
          <cell r="R534">
            <v>0</v>
          </cell>
        </row>
        <row r="535">
          <cell r="Q535">
            <v>0</v>
          </cell>
          <cell r="R535">
            <v>0</v>
          </cell>
        </row>
        <row r="536">
          <cell r="Q536">
            <v>0</v>
          </cell>
          <cell r="R536">
            <v>0</v>
          </cell>
        </row>
        <row r="537">
          <cell r="Q537">
            <v>0</v>
          </cell>
          <cell r="R537">
            <v>0</v>
          </cell>
        </row>
        <row r="538">
          <cell r="Q538">
            <v>0</v>
          </cell>
          <cell r="R538">
            <v>0</v>
          </cell>
        </row>
        <row r="539">
          <cell r="Q539">
            <v>0</v>
          </cell>
          <cell r="R539">
            <v>0</v>
          </cell>
        </row>
        <row r="540">
          <cell r="Q540">
            <v>0</v>
          </cell>
          <cell r="R540">
            <v>0</v>
          </cell>
        </row>
        <row r="541">
          <cell r="Q541">
            <v>0</v>
          </cell>
          <cell r="R541">
            <v>0</v>
          </cell>
        </row>
        <row r="542">
          <cell r="Q542">
            <v>0</v>
          </cell>
          <cell r="R542">
            <v>0</v>
          </cell>
        </row>
        <row r="543">
          <cell r="Q543">
            <v>0</v>
          </cell>
          <cell r="R543">
            <v>0</v>
          </cell>
        </row>
        <row r="544">
          <cell r="Q544">
            <v>0</v>
          </cell>
          <cell r="R544">
            <v>0</v>
          </cell>
        </row>
        <row r="545">
          <cell r="Q545">
            <v>0</v>
          </cell>
          <cell r="R545">
            <v>0</v>
          </cell>
        </row>
        <row r="546">
          <cell r="Q546">
            <v>0</v>
          </cell>
          <cell r="R546">
            <v>0</v>
          </cell>
        </row>
        <row r="547">
          <cell r="Q547">
            <v>0</v>
          </cell>
          <cell r="R547">
            <v>0</v>
          </cell>
        </row>
        <row r="548">
          <cell r="Q548">
            <v>0</v>
          </cell>
          <cell r="R548">
            <v>0</v>
          </cell>
        </row>
        <row r="549">
          <cell r="Q549">
            <v>0</v>
          </cell>
          <cell r="R549">
            <v>0</v>
          </cell>
        </row>
        <row r="550">
          <cell r="Q550">
            <v>0</v>
          </cell>
          <cell r="R550">
            <v>0</v>
          </cell>
        </row>
        <row r="551">
          <cell r="Q551">
            <v>0</v>
          </cell>
          <cell r="R551">
            <v>0</v>
          </cell>
        </row>
        <row r="552">
          <cell r="Q552">
            <v>0</v>
          </cell>
          <cell r="R552">
            <v>0</v>
          </cell>
        </row>
        <row r="553">
          <cell r="Q553">
            <v>0</v>
          </cell>
          <cell r="R553">
            <v>0</v>
          </cell>
        </row>
        <row r="554">
          <cell r="Q554">
            <v>0</v>
          </cell>
          <cell r="R554">
            <v>0</v>
          </cell>
        </row>
        <row r="555">
          <cell r="Q555">
            <v>0</v>
          </cell>
          <cell r="R555">
            <v>0</v>
          </cell>
        </row>
        <row r="556">
          <cell r="Q556">
            <v>0</v>
          </cell>
          <cell r="R556">
            <v>0</v>
          </cell>
        </row>
        <row r="557">
          <cell r="Q557">
            <v>0</v>
          </cell>
          <cell r="R557">
            <v>0</v>
          </cell>
        </row>
        <row r="558">
          <cell r="Q558">
            <v>0</v>
          </cell>
          <cell r="R558">
            <v>0</v>
          </cell>
        </row>
        <row r="559">
          <cell r="Q559">
            <v>0</v>
          </cell>
          <cell r="R559">
            <v>0</v>
          </cell>
        </row>
        <row r="560">
          <cell r="Q560">
            <v>0</v>
          </cell>
          <cell r="R560">
            <v>0</v>
          </cell>
        </row>
        <row r="561">
          <cell r="Q561">
            <v>0</v>
          </cell>
          <cell r="R561">
            <v>0</v>
          </cell>
        </row>
        <row r="562">
          <cell r="Q562">
            <v>0</v>
          </cell>
          <cell r="R562">
            <v>0</v>
          </cell>
        </row>
        <row r="563">
          <cell r="Q563">
            <v>0</v>
          </cell>
          <cell r="R563">
            <v>0</v>
          </cell>
        </row>
        <row r="564">
          <cell r="Q564">
            <v>0</v>
          </cell>
          <cell r="R564">
            <v>0</v>
          </cell>
        </row>
        <row r="565">
          <cell r="Q565">
            <v>0</v>
          </cell>
          <cell r="R565">
            <v>0</v>
          </cell>
        </row>
        <row r="566">
          <cell r="Q566">
            <v>0</v>
          </cell>
          <cell r="R566">
            <v>0</v>
          </cell>
        </row>
        <row r="567">
          <cell r="Q567">
            <v>0</v>
          </cell>
          <cell r="R567">
            <v>0</v>
          </cell>
        </row>
        <row r="568">
          <cell r="Q568">
            <v>0</v>
          </cell>
          <cell r="R568">
            <v>0</v>
          </cell>
        </row>
        <row r="569">
          <cell r="Q569">
            <v>0</v>
          </cell>
          <cell r="R569">
            <v>0</v>
          </cell>
        </row>
        <row r="570">
          <cell r="Q570">
            <v>0</v>
          </cell>
          <cell r="R570">
            <v>0</v>
          </cell>
        </row>
        <row r="571">
          <cell r="Q571">
            <v>0</v>
          </cell>
          <cell r="R571">
            <v>0</v>
          </cell>
        </row>
        <row r="572">
          <cell r="Q572">
            <v>0</v>
          </cell>
          <cell r="R572">
            <v>0</v>
          </cell>
        </row>
        <row r="573">
          <cell r="Q573">
            <v>0</v>
          </cell>
          <cell r="R573">
            <v>0</v>
          </cell>
        </row>
        <row r="574">
          <cell r="Q574">
            <v>0</v>
          </cell>
          <cell r="R574">
            <v>0</v>
          </cell>
        </row>
        <row r="575">
          <cell r="Q575">
            <v>0</v>
          </cell>
          <cell r="R575">
            <v>0</v>
          </cell>
        </row>
        <row r="576">
          <cell r="Q576">
            <v>0</v>
          </cell>
          <cell r="R576">
            <v>0</v>
          </cell>
        </row>
        <row r="577">
          <cell r="Q577">
            <v>0</v>
          </cell>
          <cell r="R577">
            <v>0</v>
          </cell>
        </row>
        <row r="578">
          <cell r="Q578">
            <v>0</v>
          </cell>
          <cell r="R578">
            <v>0</v>
          </cell>
        </row>
        <row r="579">
          <cell r="Q579">
            <v>0</v>
          </cell>
          <cell r="R579">
            <v>0</v>
          </cell>
        </row>
        <row r="580">
          <cell r="Q580">
            <v>0</v>
          </cell>
          <cell r="R580">
            <v>0</v>
          </cell>
        </row>
        <row r="581">
          <cell r="Q581">
            <v>0</v>
          </cell>
          <cell r="R581">
            <v>0</v>
          </cell>
        </row>
        <row r="582">
          <cell r="Q582">
            <v>0</v>
          </cell>
          <cell r="R582">
            <v>0</v>
          </cell>
        </row>
        <row r="583">
          <cell r="Q583">
            <v>0</v>
          </cell>
          <cell r="R583">
            <v>0</v>
          </cell>
        </row>
        <row r="584">
          <cell r="Q584">
            <v>0</v>
          </cell>
          <cell r="R584">
            <v>0</v>
          </cell>
        </row>
        <row r="585">
          <cell r="Q585">
            <v>0</v>
          </cell>
          <cell r="R585">
            <v>0</v>
          </cell>
        </row>
        <row r="586">
          <cell r="Q586">
            <v>0</v>
          </cell>
          <cell r="R586">
            <v>0</v>
          </cell>
        </row>
        <row r="587">
          <cell r="Q587">
            <v>0</v>
          </cell>
          <cell r="R587">
            <v>0</v>
          </cell>
        </row>
        <row r="588">
          <cell r="Q588">
            <v>0</v>
          </cell>
          <cell r="R588">
            <v>0</v>
          </cell>
        </row>
        <row r="589">
          <cell r="Q589">
            <v>0</v>
          </cell>
          <cell r="R589">
            <v>0</v>
          </cell>
        </row>
        <row r="590">
          <cell r="Q590">
            <v>0</v>
          </cell>
          <cell r="R590">
            <v>0</v>
          </cell>
        </row>
        <row r="591">
          <cell r="Q591">
            <v>0</v>
          </cell>
          <cell r="R591">
            <v>0</v>
          </cell>
        </row>
        <row r="592">
          <cell r="Q592">
            <v>0</v>
          </cell>
          <cell r="R592">
            <v>0</v>
          </cell>
        </row>
        <row r="593">
          <cell r="Q593">
            <v>0</v>
          </cell>
          <cell r="R593">
            <v>0</v>
          </cell>
        </row>
        <row r="594">
          <cell r="Q594">
            <v>0</v>
          </cell>
          <cell r="R594">
            <v>0</v>
          </cell>
        </row>
        <row r="595">
          <cell r="Q595">
            <v>0</v>
          </cell>
          <cell r="R595">
            <v>0</v>
          </cell>
        </row>
        <row r="596">
          <cell r="Q596">
            <v>0</v>
          </cell>
          <cell r="R596">
            <v>0</v>
          </cell>
        </row>
        <row r="597">
          <cell r="Q597">
            <v>0</v>
          </cell>
          <cell r="R597">
            <v>0</v>
          </cell>
        </row>
        <row r="598">
          <cell r="Q598">
            <v>0</v>
          </cell>
          <cell r="R598">
            <v>0</v>
          </cell>
        </row>
        <row r="599">
          <cell r="Q599">
            <v>0</v>
          </cell>
          <cell r="R599">
            <v>0</v>
          </cell>
        </row>
        <row r="600">
          <cell r="Q600">
            <v>0</v>
          </cell>
          <cell r="R600">
            <v>0</v>
          </cell>
        </row>
        <row r="601">
          <cell r="Q601">
            <v>0</v>
          </cell>
          <cell r="R601">
            <v>0</v>
          </cell>
        </row>
        <row r="602">
          <cell r="Q602">
            <v>0</v>
          </cell>
          <cell r="R602">
            <v>0</v>
          </cell>
        </row>
        <row r="603">
          <cell r="Q603">
            <v>0</v>
          </cell>
          <cell r="R603">
            <v>0</v>
          </cell>
        </row>
        <row r="604">
          <cell r="Q604">
            <v>0</v>
          </cell>
          <cell r="R604">
            <v>0</v>
          </cell>
        </row>
        <row r="605">
          <cell r="Q605">
            <v>0</v>
          </cell>
          <cell r="R605">
            <v>0</v>
          </cell>
        </row>
        <row r="606">
          <cell r="Q606">
            <v>0</v>
          </cell>
          <cell r="R606">
            <v>0</v>
          </cell>
        </row>
        <row r="607">
          <cell r="Q607">
            <v>0</v>
          </cell>
          <cell r="R607">
            <v>0</v>
          </cell>
        </row>
        <row r="608">
          <cell r="Q608">
            <v>0</v>
          </cell>
          <cell r="R608">
            <v>0</v>
          </cell>
        </row>
        <row r="609">
          <cell r="Q609">
            <v>0</v>
          </cell>
          <cell r="R609">
            <v>0</v>
          </cell>
        </row>
        <row r="610">
          <cell r="Q610">
            <v>0</v>
          </cell>
          <cell r="R610">
            <v>0</v>
          </cell>
        </row>
        <row r="611">
          <cell r="Q611">
            <v>0</v>
          </cell>
          <cell r="R611">
            <v>0</v>
          </cell>
        </row>
        <row r="612">
          <cell r="Q612">
            <v>0</v>
          </cell>
          <cell r="R612">
            <v>0</v>
          </cell>
        </row>
        <row r="613">
          <cell r="Q613">
            <v>0</v>
          </cell>
          <cell r="R613">
            <v>0</v>
          </cell>
        </row>
        <row r="614">
          <cell r="Q614">
            <v>0</v>
          </cell>
          <cell r="R614">
            <v>0</v>
          </cell>
        </row>
        <row r="615">
          <cell r="Q615">
            <v>0</v>
          </cell>
          <cell r="R615">
            <v>0</v>
          </cell>
        </row>
        <row r="616">
          <cell r="Q616">
            <v>0</v>
          </cell>
          <cell r="R616">
            <v>0</v>
          </cell>
        </row>
        <row r="617">
          <cell r="Q617">
            <v>0</v>
          </cell>
          <cell r="R617">
            <v>0</v>
          </cell>
        </row>
        <row r="618">
          <cell r="Q618">
            <v>0</v>
          </cell>
          <cell r="R618">
            <v>0</v>
          </cell>
        </row>
        <row r="619">
          <cell r="Q619">
            <v>0</v>
          </cell>
          <cell r="R619">
            <v>0</v>
          </cell>
        </row>
        <row r="620">
          <cell r="Q620">
            <v>0</v>
          </cell>
          <cell r="R620">
            <v>0</v>
          </cell>
        </row>
        <row r="621">
          <cell r="Q621">
            <v>0</v>
          </cell>
          <cell r="R621">
            <v>0</v>
          </cell>
        </row>
        <row r="622">
          <cell r="Q622">
            <v>0</v>
          </cell>
          <cell r="R622">
            <v>0</v>
          </cell>
        </row>
        <row r="623">
          <cell r="Q623">
            <v>0</v>
          </cell>
          <cell r="R623">
            <v>0</v>
          </cell>
        </row>
        <row r="624">
          <cell r="Q624">
            <v>0</v>
          </cell>
          <cell r="R624">
            <v>0</v>
          </cell>
        </row>
        <row r="625">
          <cell r="Q625">
            <v>0</v>
          </cell>
          <cell r="R625">
            <v>0</v>
          </cell>
        </row>
        <row r="626">
          <cell r="Q626">
            <v>0</v>
          </cell>
          <cell r="R626">
            <v>0</v>
          </cell>
        </row>
        <row r="627">
          <cell r="Q627">
            <v>0</v>
          </cell>
          <cell r="R627">
            <v>0</v>
          </cell>
        </row>
        <row r="628">
          <cell r="Q628">
            <v>0</v>
          </cell>
          <cell r="R628">
            <v>0</v>
          </cell>
        </row>
        <row r="629">
          <cell r="Q629">
            <v>0</v>
          </cell>
          <cell r="R629">
            <v>0</v>
          </cell>
        </row>
        <row r="630">
          <cell r="Q630">
            <v>0</v>
          </cell>
          <cell r="R630">
            <v>0</v>
          </cell>
        </row>
        <row r="631">
          <cell r="Q631">
            <v>0</v>
          </cell>
          <cell r="R631">
            <v>0</v>
          </cell>
        </row>
        <row r="632">
          <cell r="Q632">
            <v>0</v>
          </cell>
          <cell r="R632">
            <v>0</v>
          </cell>
        </row>
        <row r="633">
          <cell r="Q633">
            <v>0</v>
          </cell>
          <cell r="R633">
            <v>0</v>
          </cell>
        </row>
        <row r="634">
          <cell r="Q634">
            <v>0</v>
          </cell>
          <cell r="R634">
            <v>0</v>
          </cell>
        </row>
        <row r="635">
          <cell r="Q635">
            <v>0</v>
          </cell>
          <cell r="R635">
            <v>0</v>
          </cell>
        </row>
        <row r="636">
          <cell r="Q636">
            <v>0</v>
          </cell>
          <cell r="R636">
            <v>0</v>
          </cell>
        </row>
        <row r="637">
          <cell r="Q637">
            <v>0</v>
          </cell>
          <cell r="R637">
            <v>0</v>
          </cell>
        </row>
        <row r="638">
          <cell r="Q638">
            <v>0</v>
          </cell>
          <cell r="R638">
            <v>0</v>
          </cell>
        </row>
        <row r="639">
          <cell r="Q639">
            <v>0</v>
          </cell>
          <cell r="R639">
            <v>0</v>
          </cell>
        </row>
        <row r="640">
          <cell r="Q640">
            <v>0</v>
          </cell>
          <cell r="R640">
            <v>0</v>
          </cell>
        </row>
        <row r="641">
          <cell r="Q641">
            <v>0</v>
          </cell>
          <cell r="R641">
            <v>0</v>
          </cell>
        </row>
        <row r="642">
          <cell r="Q642">
            <v>0</v>
          </cell>
          <cell r="R642">
            <v>0</v>
          </cell>
        </row>
        <row r="643">
          <cell r="Q643">
            <v>0</v>
          </cell>
          <cell r="R643">
            <v>0</v>
          </cell>
        </row>
        <row r="644">
          <cell r="Q644">
            <v>0</v>
          </cell>
          <cell r="R644">
            <v>0</v>
          </cell>
        </row>
        <row r="645">
          <cell r="Q645">
            <v>0</v>
          </cell>
          <cell r="R645">
            <v>0</v>
          </cell>
        </row>
        <row r="646">
          <cell r="Q646">
            <v>0</v>
          </cell>
          <cell r="R646">
            <v>0</v>
          </cell>
        </row>
        <row r="647">
          <cell r="Q647">
            <v>0</v>
          </cell>
          <cell r="R647">
            <v>0</v>
          </cell>
        </row>
        <row r="648">
          <cell r="Q648">
            <v>0</v>
          </cell>
          <cell r="R648">
            <v>0</v>
          </cell>
        </row>
        <row r="649">
          <cell r="Q649">
            <v>0</v>
          </cell>
          <cell r="R649">
            <v>0</v>
          </cell>
        </row>
        <row r="650">
          <cell r="Q650">
            <v>0</v>
          </cell>
          <cell r="R650">
            <v>0</v>
          </cell>
        </row>
        <row r="651">
          <cell r="Q651">
            <v>0</v>
          </cell>
          <cell r="R651">
            <v>0</v>
          </cell>
        </row>
        <row r="652">
          <cell r="Q652">
            <v>0</v>
          </cell>
          <cell r="R652">
            <v>0</v>
          </cell>
        </row>
        <row r="653">
          <cell r="Q653">
            <v>0</v>
          </cell>
          <cell r="R653">
            <v>0</v>
          </cell>
        </row>
        <row r="654">
          <cell r="Q654">
            <v>0</v>
          </cell>
          <cell r="R654">
            <v>0</v>
          </cell>
        </row>
        <row r="655">
          <cell r="Q655">
            <v>0</v>
          </cell>
          <cell r="R655">
            <v>0</v>
          </cell>
        </row>
        <row r="656">
          <cell r="Q656">
            <v>0</v>
          </cell>
          <cell r="R656">
            <v>0</v>
          </cell>
        </row>
        <row r="657">
          <cell r="Q657">
            <v>0</v>
          </cell>
          <cell r="R657">
            <v>0</v>
          </cell>
        </row>
        <row r="658">
          <cell r="Q658">
            <v>0</v>
          </cell>
          <cell r="R658">
            <v>0</v>
          </cell>
        </row>
        <row r="659">
          <cell r="Q659">
            <v>0</v>
          </cell>
          <cell r="R659">
            <v>0</v>
          </cell>
        </row>
        <row r="660">
          <cell r="Q660">
            <v>0</v>
          </cell>
          <cell r="R660">
            <v>0</v>
          </cell>
        </row>
        <row r="661">
          <cell r="Q661">
            <v>0</v>
          </cell>
          <cell r="R661">
            <v>0</v>
          </cell>
        </row>
        <row r="662">
          <cell r="Q662">
            <v>0</v>
          </cell>
          <cell r="R662">
            <v>0</v>
          </cell>
        </row>
        <row r="663">
          <cell r="Q663">
            <v>0</v>
          </cell>
          <cell r="R663">
            <v>0</v>
          </cell>
        </row>
        <row r="664">
          <cell r="Q664">
            <v>0</v>
          </cell>
          <cell r="R664">
            <v>0</v>
          </cell>
        </row>
        <row r="665">
          <cell r="Q665">
            <v>0</v>
          </cell>
          <cell r="R665">
            <v>0</v>
          </cell>
        </row>
        <row r="666">
          <cell r="Q666">
            <v>0</v>
          </cell>
          <cell r="R666">
            <v>0</v>
          </cell>
        </row>
        <row r="667">
          <cell r="Q667">
            <v>0</v>
          </cell>
          <cell r="R667">
            <v>0</v>
          </cell>
        </row>
        <row r="668">
          <cell r="Q668">
            <v>0</v>
          </cell>
          <cell r="R668">
            <v>0</v>
          </cell>
        </row>
        <row r="669">
          <cell r="Q669">
            <v>0</v>
          </cell>
          <cell r="R669">
            <v>0</v>
          </cell>
        </row>
        <row r="670">
          <cell r="Q670">
            <v>0</v>
          </cell>
          <cell r="R670">
            <v>0</v>
          </cell>
        </row>
        <row r="671">
          <cell r="Q671">
            <v>0</v>
          </cell>
          <cell r="R671">
            <v>0</v>
          </cell>
        </row>
        <row r="672">
          <cell r="Q672">
            <v>0</v>
          </cell>
          <cell r="R672">
            <v>0</v>
          </cell>
        </row>
        <row r="673">
          <cell r="Q673">
            <v>0</v>
          </cell>
          <cell r="R673">
            <v>0</v>
          </cell>
        </row>
        <row r="674">
          <cell r="Q674">
            <v>0</v>
          </cell>
          <cell r="R674">
            <v>0</v>
          </cell>
        </row>
        <row r="675">
          <cell r="Q675">
            <v>0</v>
          </cell>
          <cell r="R675">
            <v>0</v>
          </cell>
        </row>
        <row r="676">
          <cell r="Q676">
            <v>0</v>
          </cell>
          <cell r="R676">
            <v>0</v>
          </cell>
        </row>
        <row r="677">
          <cell r="Q677">
            <v>0</v>
          </cell>
          <cell r="R677">
            <v>0</v>
          </cell>
        </row>
        <row r="678">
          <cell r="Q678">
            <v>0</v>
          </cell>
          <cell r="R678">
            <v>0</v>
          </cell>
        </row>
        <row r="679">
          <cell r="Q679">
            <v>0</v>
          </cell>
          <cell r="R679">
            <v>0</v>
          </cell>
        </row>
        <row r="680">
          <cell r="Q680">
            <v>0</v>
          </cell>
          <cell r="R680">
            <v>0</v>
          </cell>
        </row>
        <row r="681">
          <cell r="Q681">
            <v>0</v>
          </cell>
          <cell r="R681">
            <v>0</v>
          </cell>
        </row>
        <row r="682">
          <cell r="Q682">
            <v>0</v>
          </cell>
          <cell r="R682">
            <v>0</v>
          </cell>
        </row>
        <row r="683">
          <cell r="Q683">
            <v>0</v>
          </cell>
          <cell r="R683">
            <v>0</v>
          </cell>
        </row>
        <row r="684">
          <cell r="Q684">
            <v>0</v>
          </cell>
          <cell r="R684">
            <v>0</v>
          </cell>
        </row>
        <row r="685">
          <cell r="Q685">
            <v>0</v>
          </cell>
          <cell r="R685">
            <v>0</v>
          </cell>
        </row>
        <row r="686">
          <cell r="Q686">
            <v>0</v>
          </cell>
          <cell r="R686">
            <v>0</v>
          </cell>
        </row>
        <row r="687">
          <cell r="Q687">
            <v>0</v>
          </cell>
          <cell r="R687">
            <v>0</v>
          </cell>
        </row>
        <row r="688">
          <cell r="Q688">
            <v>0</v>
          </cell>
          <cell r="R688">
            <v>0</v>
          </cell>
        </row>
        <row r="689">
          <cell r="Q689">
            <v>0</v>
          </cell>
          <cell r="R689">
            <v>0</v>
          </cell>
        </row>
        <row r="690">
          <cell r="Q690">
            <v>0</v>
          </cell>
          <cell r="R690">
            <v>0</v>
          </cell>
        </row>
        <row r="691">
          <cell r="Q691">
            <v>0</v>
          </cell>
          <cell r="R691">
            <v>0</v>
          </cell>
        </row>
        <row r="692">
          <cell r="Q692">
            <v>0</v>
          </cell>
          <cell r="R692">
            <v>0</v>
          </cell>
        </row>
        <row r="693">
          <cell r="Q693">
            <v>0</v>
          </cell>
          <cell r="R693">
            <v>0</v>
          </cell>
        </row>
        <row r="694">
          <cell r="Q694">
            <v>0</v>
          </cell>
          <cell r="R694">
            <v>0</v>
          </cell>
        </row>
        <row r="695">
          <cell r="Q695">
            <v>0</v>
          </cell>
          <cell r="R695">
            <v>0</v>
          </cell>
        </row>
        <row r="696">
          <cell r="Q696">
            <v>0</v>
          </cell>
          <cell r="R696">
            <v>0</v>
          </cell>
        </row>
        <row r="697">
          <cell r="Q697">
            <v>0</v>
          </cell>
          <cell r="R697">
            <v>0</v>
          </cell>
        </row>
        <row r="698">
          <cell r="Q698">
            <v>0</v>
          </cell>
          <cell r="R698">
            <v>0</v>
          </cell>
        </row>
        <row r="699">
          <cell r="Q699">
            <v>0</v>
          </cell>
          <cell r="R699">
            <v>0</v>
          </cell>
        </row>
        <row r="700">
          <cell r="Q700">
            <v>0</v>
          </cell>
          <cell r="R700">
            <v>0</v>
          </cell>
        </row>
        <row r="701">
          <cell r="Q701">
            <v>0</v>
          </cell>
          <cell r="R701">
            <v>0</v>
          </cell>
        </row>
        <row r="702">
          <cell r="Q702">
            <v>0</v>
          </cell>
          <cell r="R702">
            <v>0</v>
          </cell>
        </row>
        <row r="703">
          <cell r="Q703">
            <v>0</v>
          </cell>
          <cell r="R703">
            <v>0</v>
          </cell>
        </row>
        <row r="704">
          <cell r="Q704">
            <v>0</v>
          </cell>
          <cell r="R704">
            <v>0</v>
          </cell>
        </row>
        <row r="705">
          <cell r="Q705">
            <v>0</v>
          </cell>
          <cell r="R705">
            <v>0</v>
          </cell>
        </row>
        <row r="706">
          <cell r="Q706">
            <v>0</v>
          </cell>
          <cell r="R706">
            <v>0</v>
          </cell>
        </row>
        <row r="707">
          <cell r="Q707">
            <v>0</v>
          </cell>
          <cell r="R707">
            <v>0</v>
          </cell>
        </row>
        <row r="708">
          <cell r="Q708">
            <v>0</v>
          </cell>
          <cell r="R708">
            <v>0</v>
          </cell>
        </row>
        <row r="709">
          <cell r="Q709">
            <v>0</v>
          </cell>
          <cell r="R709">
            <v>0</v>
          </cell>
        </row>
        <row r="710">
          <cell r="Q710">
            <v>0</v>
          </cell>
          <cell r="R710">
            <v>0</v>
          </cell>
        </row>
        <row r="711">
          <cell r="Q711">
            <v>0</v>
          </cell>
          <cell r="R711">
            <v>0</v>
          </cell>
        </row>
        <row r="712">
          <cell r="Q712">
            <v>0</v>
          </cell>
          <cell r="R712">
            <v>0</v>
          </cell>
        </row>
        <row r="713">
          <cell r="Q713">
            <v>0</v>
          </cell>
          <cell r="R713">
            <v>0</v>
          </cell>
        </row>
        <row r="714">
          <cell r="Q714">
            <v>0</v>
          </cell>
          <cell r="R714">
            <v>0</v>
          </cell>
        </row>
        <row r="715">
          <cell r="Q715">
            <v>0</v>
          </cell>
          <cell r="R715">
            <v>0</v>
          </cell>
        </row>
        <row r="716">
          <cell r="Q716">
            <v>0</v>
          </cell>
          <cell r="R716">
            <v>0</v>
          </cell>
        </row>
        <row r="717">
          <cell r="Q717">
            <v>0</v>
          </cell>
          <cell r="R717">
            <v>0</v>
          </cell>
        </row>
        <row r="718">
          <cell r="Q718">
            <v>0</v>
          </cell>
          <cell r="R718">
            <v>0</v>
          </cell>
        </row>
        <row r="719">
          <cell r="Q719">
            <v>0</v>
          </cell>
          <cell r="R719">
            <v>0</v>
          </cell>
        </row>
        <row r="720">
          <cell r="Q720">
            <v>0</v>
          </cell>
          <cell r="R720">
            <v>0</v>
          </cell>
        </row>
        <row r="721">
          <cell r="Q721">
            <v>0</v>
          </cell>
          <cell r="R721">
            <v>0</v>
          </cell>
        </row>
        <row r="722">
          <cell r="Q722">
            <v>0</v>
          </cell>
          <cell r="R722">
            <v>0</v>
          </cell>
        </row>
        <row r="723">
          <cell r="Q723">
            <v>0</v>
          </cell>
          <cell r="R723">
            <v>0</v>
          </cell>
        </row>
        <row r="724">
          <cell r="Q724">
            <v>0</v>
          </cell>
          <cell r="R724">
            <v>0</v>
          </cell>
        </row>
        <row r="725">
          <cell r="Q725">
            <v>0</v>
          </cell>
          <cell r="R725">
            <v>0</v>
          </cell>
        </row>
        <row r="726">
          <cell r="Q726">
            <v>0</v>
          </cell>
          <cell r="R726">
            <v>0</v>
          </cell>
        </row>
        <row r="727">
          <cell r="Q727">
            <v>0</v>
          </cell>
          <cell r="R727">
            <v>0</v>
          </cell>
        </row>
        <row r="728">
          <cell r="Q728">
            <v>0</v>
          </cell>
          <cell r="R728">
            <v>0</v>
          </cell>
        </row>
        <row r="729">
          <cell r="Q729">
            <v>0</v>
          </cell>
          <cell r="R729">
            <v>0</v>
          </cell>
        </row>
        <row r="730">
          <cell r="Q730">
            <v>0</v>
          </cell>
          <cell r="R730">
            <v>0</v>
          </cell>
        </row>
        <row r="731">
          <cell r="Q731">
            <v>0</v>
          </cell>
          <cell r="R731">
            <v>0</v>
          </cell>
        </row>
        <row r="732">
          <cell r="Q732">
            <v>0</v>
          </cell>
          <cell r="R732">
            <v>0</v>
          </cell>
        </row>
        <row r="733">
          <cell r="Q733">
            <v>0</v>
          </cell>
          <cell r="R733">
            <v>0</v>
          </cell>
        </row>
        <row r="734">
          <cell r="Q734">
            <v>0</v>
          </cell>
          <cell r="R734">
            <v>0</v>
          </cell>
        </row>
        <row r="735">
          <cell r="Q735">
            <v>0</v>
          </cell>
          <cell r="R735">
            <v>0</v>
          </cell>
        </row>
        <row r="736">
          <cell r="Q736">
            <v>0</v>
          </cell>
          <cell r="R736">
            <v>0</v>
          </cell>
        </row>
        <row r="737">
          <cell r="Q737">
            <v>0</v>
          </cell>
          <cell r="R737">
            <v>0</v>
          </cell>
        </row>
        <row r="738">
          <cell r="Q738">
            <v>0</v>
          </cell>
          <cell r="R738">
            <v>0</v>
          </cell>
        </row>
        <row r="739">
          <cell r="Q739">
            <v>0</v>
          </cell>
          <cell r="R739">
            <v>0</v>
          </cell>
        </row>
        <row r="740">
          <cell r="Q740">
            <v>0</v>
          </cell>
          <cell r="R740">
            <v>0</v>
          </cell>
        </row>
        <row r="741">
          <cell r="Q741">
            <v>0</v>
          </cell>
          <cell r="R741">
            <v>0</v>
          </cell>
        </row>
        <row r="742">
          <cell r="Q742">
            <v>0</v>
          </cell>
          <cell r="R742">
            <v>0</v>
          </cell>
        </row>
        <row r="743">
          <cell r="Q743">
            <v>0</v>
          </cell>
          <cell r="R743">
            <v>0</v>
          </cell>
        </row>
        <row r="744">
          <cell r="Q744">
            <v>0</v>
          </cell>
          <cell r="R744">
            <v>0</v>
          </cell>
        </row>
        <row r="745">
          <cell r="Q745">
            <v>0</v>
          </cell>
          <cell r="R745">
            <v>0</v>
          </cell>
        </row>
        <row r="746">
          <cell r="Q746">
            <v>0</v>
          </cell>
          <cell r="R746">
            <v>0</v>
          </cell>
        </row>
        <row r="747">
          <cell r="Q747">
            <v>0</v>
          </cell>
          <cell r="R747">
            <v>0</v>
          </cell>
        </row>
        <row r="748">
          <cell r="Q748">
            <v>0</v>
          </cell>
          <cell r="R748">
            <v>0</v>
          </cell>
        </row>
        <row r="749">
          <cell r="Q749">
            <v>0</v>
          </cell>
          <cell r="R749">
            <v>0</v>
          </cell>
        </row>
        <row r="750">
          <cell r="Q750">
            <v>0</v>
          </cell>
          <cell r="R750">
            <v>0</v>
          </cell>
        </row>
        <row r="751">
          <cell r="Q751">
            <v>0</v>
          </cell>
          <cell r="R751">
            <v>0</v>
          </cell>
        </row>
        <row r="752">
          <cell r="Q752">
            <v>0</v>
          </cell>
          <cell r="R752">
            <v>0</v>
          </cell>
        </row>
        <row r="753">
          <cell r="Q753">
            <v>0</v>
          </cell>
          <cell r="R753">
            <v>0</v>
          </cell>
        </row>
        <row r="754">
          <cell r="Q754">
            <v>0</v>
          </cell>
          <cell r="R754">
            <v>0</v>
          </cell>
        </row>
        <row r="755">
          <cell r="Q755">
            <v>0</v>
          </cell>
          <cell r="R755">
            <v>0</v>
          </cell>
        </row>
        <row r="756">
          <cell r="Q756">
            <v>0</v>
          </cell>
          <cell r="R756">
            <v>0</v>
          </cell>
        </row>
        <row r="757">
          <cell r="Q757">
            <v>0</v>
          </cell>
          <cell r="R757">
            <v>0</v>
          </cell>
        </row>
        <row r="758">
          <cell r="Q758">
            <v>0</v>
          </cell>
          <cell r="R758">
            <v>0</v>
          </cell>
        </row>
        <row r="759">
          <cell r="Q759">
            <v>0</v>
          </cell>
          <cell r="R759">
            <v>0</v>
          </cell>
        </row>
        <row r="760">
          <cell r="Q760">
            <v>0</v>
          </cell>
          <cell r="R760">
            <v>0</v>
          </cell>
        </row>
        <row r="761">
          <cell r="Q761">
            <v>0</v>
          </cell>
          <cell r="R761">
            <v>0</v>
          </cell>
        </row>
        <row r="762">
          <cell r="Q762">
            <v>0</v>
          </cell>
          <cell r="R762">
            <v>0</v>
          </cell>
        </row>
        <row r="763">
          <cell r="Q763">
            <v>0</v>
          </cell>
          <cell r="R763">
            <v>0</v>
          </cell>
        </row>
        <row r="764">
          <cell r="Q764">
            <v>0</v>
          </cell>
          <cell r="R764">
            <v>0</v>
          </cell>
        </row>
        <row r="765">
          <cell r="Q765">
            <v>0</v>
          </cell>
          <cell r="R765">
            <v>0</v>
          </cell>
        </row>
        <row r="766">
          <cell r="Q766">
            <v>0</v>
          </cell>
          <cell r="R766">
            <v>0</v>
          </cell>
        </row>
        <row r="767">
          <cell r="Q767">
            <v>0</v>
          </cell>
          <cell r="R767">
            <v>0</v>
          </cell>
        </row>
        <row r="768">
          <cell r="Q768">
            <v>0</v>
          </cell>
          <cell r="R768">
            <v>0</v>
          </cell>
        </row>
        <row r="769">
          <cell r="Q769">
            <v>0</v>
          </cell>
          <cell r="R769">
            <v>0</v>
          </cell>
        </row>
        <row r="770">
          <cell r="Q770">
            <v>0</v>
          </cell>
          <cell r="R770">
            <v>0</v>
          </cell>
        </row>
        <row r="771">
          <cell r="Q771">
            <v>0</v>
          </cell>
          <cell r="R771">
            <v>0</v>
          </cell>
        </row>
        <row r="772">
          <cell r="Q772">
            <v>0</v>
          </cell>
          <cell r="R772">
            <v>0</v>
          </cell>
        </row>
        <row r="773">
          <cell r="Q773">
            <v>0</v>
          </cell>
          <cell r="R773">
            <v>0</v>
          </cell>
        </row>
        <row r="774">
          <cell r="Q774">
            <v>0</v>
          </cell>
          <cell r="R774">
            <v>0</v>
          </cell>
        </row>
        <row r="775">
          <cell r="Q775">
            <v>0</v>
          </cell>
          <cell r="R775">
            <v>0</v>
          </cell>
        </row>
        <row r="776">
          <cell r="Q776">
            <v>0</v>
          </cell>
          <cell r="R776">
            <v>0</v>
          </cell>
        </row>
        <row r="777">
          <cell r="Q777">
            <v>0</v>
          </cell>
          <cell r="R777">
            <v>0</v>
          </cell>
        </row>
        <row r="778">
          <cell r="Q778">
            <v>0</v>
          </cell>
          <cell r="R778">
            <v>0</v>
          </cell>
        </row>
        <row r="779">
          <cell r="Q779">
            <v>0</v>
          </cell>
          <cell r="R779">
            <v>0</v>
          </cell>
        </row>
        <row r="780">
          <cell r="Q780">
            <v>0</v>
          </cell>
          <cell r="R780">
            <v>0</v>
          </cell>
        </row>
        <row r="781">
          <cell r="Q781">
            <v>0</v>
          </cell>
          <cell r="R781">
            <v>0</v>
          </cell>
        </row>
        <row r="782">
          <cell r="Q782">
            <v>0</v>
          </cell>
          <cell r="R782">
            <v>0</v>
          </cell>
        </row>
        <row r="783">
          <cell r="Q783">
            <v>0</v>
          </cell>
          <cell r="R783">
            <v>0</v>
          </cell>
        </row>
        <row r="784">
          <cell r="Q784">
            <v>0</v>
          </cell>
          <cell r="R784">
            <v>0</v>
          </cell>
        </row>
        <row r="785">
          <cell r="Q785">
            <v>0</v>
          </cell>
          <cell r="R785">
            <v>0</v>
          </cell>
        </row>
        <row r="786">
          <cell r="Q786">
            <v>0</v>
          </cell>
          <cell r="R786">
            <v>0</v>
          </cell>
        </row>
        <row r="787">
          <cell r="Q787">
            <v>0</v>
          </cell>
          <cell r="R787">
            <v>0</v>
          </cell>
        </row>
        <row r="788">
          <cell r="Q788">
            <v>0</v>
          </cell>
          <cell r="R788">
            <v>0</v>
          </cell>
        </row>
        <row r="789">
          <cell r="Q789">
            <v>0</v>
          </cell>
          <cell r="R789">
            <v>0</v>
          </cell>
        </row>
        <row r="790">
          <cell r="Q790">
            <v>0</v>
          </cell>
          <cell r="R790">
            <v>0</v>
          </cell>
        </row>
        <row r="791">
          <cell r="Q791">
            <v>0</v>
          </cell>
          <cell r="R791">
            <v>0</v>
          </cell>
        </row>
        <row r="792">
          <cell r="Q792">
            <v>0</v>
          </cell>
          <cell r="R792">
            <v>0</v>
          </cell>
        </row>
        <row r="793">
          <cell r="Q793">
            <v>0</v>
          </cell>
          <cell r="R793">
            <v>0</v>
          </cell>
        </row>
        <row r="794">
          <cell r="Q794">
            <v>0</v>
          </cell>
          <cell r="R794">
            <v>0</v>
          </cell>
        </row>
        <row r="795">
          <cell r="Q795">
            <v>0</v>
          </cell>
          <cell r="R795">
            <v>0</v>
          </cell>
        </row>
        <row r="796">
          <cell r="Q796">
            <v>0</v>
          </cell>
          <cell r="R796">
            <v>0</v>
          </cell>
        </row>
        <row r="797">
          <cell r="Q797">
            <v>0</v>
          </cell>
          <cell r="R797">
            <v>0</v>
          </cell>
        </row>
        <row r="798">
          <cell r="Q798">
            <v>0</v>
          </cell>
          <cell r="R798">
            <v>0</v>
          </cell>
        </row>
        <row r="799">
          <cell r="Q799">
            <v>0</v>
          </cell>
          <cell r="R799">
            <v>0</v>
          </cell>
        </row>
        <row r="800">
          <cell r="Q800">
            <v>0</v>
          </cell>
          <cell r="R800">
            <v>0</v>
          </cell>
        </row>
        <row r="801">
          <cell r="Q801">
            <v>0</v>
          </cell>
          <cell r="R801">
            <v>0</v>
          </cell>
        </row>
        <row r="802">
          <cell r="Q802">
            <v>0</v>
          </cell>
          <cell r="R802">
            <v>0</v>
          </cell>
        </row>
        <row r="803">
          <cell r="Q803">
            <v>0</v>
          </cell>
          <cell r="R803">
            <v>0</v>
          </cell>
        </row>
        <row r="804">
          <cell r="Q804">
            <v>0</v>
          </cell>
          <cell r="R804">
            <v>0</v>
          </cell>
        </row>
        <row r="805">
          <cell r="Q805">
            <v>0</v>
          </cell>
          <cell r="R805">
            <v>0</v>
          </cell>
        </row>
        <row r="806">
          <cell r="Q806">
            <v>0</v>
          </cell>
          <cell r="R806">
            <v>0</v>
          </cell>
        </row>
        <row r="807">
          <cell r="Q807">
            <v>0</v>
          </cell>
          <cell r="R807">
            <v>0</v>
          </cell>
        </row>
        <row r="808">
          <cell r="Q808">
            <v>0</v>
          </cell>
          <cell r="R808">
            <v>0</v>
          </cell>
        </row>
        <row r="809">
          <cell r="Q809">
            <v>0</v>
          </cell>
          <cell r="R809">
            <v>0</v>
          </cell>
        </row>
        <row r="810">
          <cell r="Q810">
            <v>0</v>
          </cell>
          <cell r="R810">
            <v>0</v>
          </cell>
        </row>
        <row r="811">
          <cell r="Q811">
            <v>0</v>
          </cell>
          <cell r="R811">
            <v>0</v>
          </cell>
        </row>
        <row r="812">
          <cell r="Q812">
            <v>0</v>
          </cell>
          <cell r="R812">
            <v>0</v>
          </cell>
        </row>
        <row r="813">
          <cell r="Q813">
            <v>0</v>
          </cell>
          <cell r="R813">
            <v>0</v>
          </cell>
        </row>
        <row r="814">
          <cell r="Q814">
            <v>0</v>
          </cell>
          <cell r="R814">
            <v>0</v>
          </cell>
        </row>
        <row r="815">
          <cell r="Q815">
            <v>0</v>
          </cell>
          <cell r="R815">
            <v>0</v>
          </cell>
        </row>
        <row r="816">
          <cell r="Q816">
            <v>0</v>
          </cell>
          <cell r="R816">
            <v>0</v>
          </cell>
        </row>
        <row r="817">
          <cell r="Q817">
            <v>0</v>
          </cell>
          <cell r="R817">
            <v>0</v>
          </cell>
        </row>
        <row r="818">
          <cell r="Q818">
            <v>0</v>
          </cell>
          <cell r="R818">
            <v>0</v>
          </cell>
        </row>
        <row r="819">
          <cell r="Q819">
            <v>0</v>
          </cell>
          <cell r="R819">
            <v>0</v>
          </cell>
        </row>
        <row r="820">
          <cell r="Q820">
            <v>0</v>
          </cell>
          <cell r="R820">
            <v>0</v>
          </cell>
        </row>
        <row r="821">
          <cell r="Q821">
            <v>0</v>
          </cell>
          <cell r="R821">
            <v>0</v>
          </cell>
        </row>
        <row r="822">
          <cell r="Q822">
            <v>0</v>
          </cell>
          <cell r="R822">
            <v>0</v>
          </cell>
        </row>
        <row r="823">
          <cell r="Q823">
            <v>0</v>
          </cell>
          <cell r="R823">
            <v>0</v>
          </cell>
        </row>
        <row r="824">
          <cell r="Q824">
            <v>0</v>
          </cell>
          <cell r="R824">
            <v>0</v>
          </cell>
        </row>
        <row r="825">
          <cell r="Q825">
            <v>0</v>
          </cell>
          <cell r="R825">
            <v>0</v>
          </cell>
        </row>
        <row r="826">
          <cell r="Q826">
            <v>0</v>
          </cell>
          <cell r="R826">
            <v>0</v>
          </cell>
        </row>
        <row r="827">
          <cell r="Q827">
            <v>0</v>
          </cell>
          <cell r="R827">
            <v>0</v>
          </cell>
        </row>
        <row r="828">
          <cell r="Q828">
            <v>0</v>
          </cell>
          <cell r="R828">
            <v>0</v>
          </cell>
        </row>
        <row r="829">
          <cell r="Q829">
            <v>0</v>
          </cell>
          <cell r="R829">
            <v>0</v>
          </cell>
        </row>
        <row r="830">
          <cell r="Q830">
            <v>0</v>
          </cell>
          <cell r="R830">
            <v>0</v>
          </cell>
        </row>
        <row r="831">
          <cell r="Q831">
            <v>0</v>
          </cell>
          <cell r="R831">
            <v>0</v>
          </cell>
        </row>
        <row r="832">
          <cell r="Q832">
            <v>0</v>
          </cell>
          <cell r="R832">
            <v>0</v>
          </cell>
        </row>
        <row r="833">
          <cell r="Q833">
            <v>0</v>
          </cell>
          <cell r="R833">
            <v>0</v>
          </cell>
        </row>
        <row r="834">
          <cell r="Q834">
            <v>0</v>
          </cell>
          <cell r="R834">
            <v>0</v>
          </cell>
        </row>
        <row r="835">
          <cell r="Q835">
            <v>0</v>
          </cell>
          <cell r="R835">
            <v>0</v>
          </cell>
        </row>
        <row r="836">
          <cell r="Q836">
            <v>0</v>
          </cell>
          <cell r="R836">
            <v>0</v>
          </cell>
        </row>
        <row r="837">
          <cell r="Q837">
            <v>0</v>
          </cell>
          <cell r="R837">
            <v>0</v>
          </cell>
        </row>
        <row r="838">
          <cell r="Q838">
            <v>0</v>
          </cell>
          <cell r="R838">
            <v>0</v>
          </cell>
        </row>
        <row r="839">
          <cell r="Q839">
            <v>0</v>
          </cell>
          <cell r="R839">
            <v>0</v>
          </cell>
        </row>
        <row r="840">
          <cell r="Q840">
            <v>0</v>
          </cell>
          <cell r="R840">
            <v>0</v>
          </cell>
        </row>
        <row r="841">
          <cell r="Q841">
            <v>0</v>
          </cell>
          <cell r="R841">
            <v>0</v>
          </cell>
        </row>
        <row r="842">
          <cell r="Q842">
            <v>0</v>
          </cell>
          <cell r="R842">
            <v>0</v>
          </cell>
        </row>
        <row r="843">
          <cell r="Q843">
            <v>0</v>
          </cell>
          <cell r="R843">
            <v>0</v>
          </cell>
        </row>
        <row r="844">
          <cell r="Q844">
            <v>0</v>
          </cell>
          <cell r="R844">
            <v>0</v>
          </cell>
        </row>
        <row r="845">
          <cell r="Q845">
            <v>0</v>
          </cell>
          <cell r="R845">
            <v>0</v>
          </cell>
        </row>
        <row r="846">
          <cell r="Q846">
            <v>0</v>
          </cell>
          <cell r="R846">
            <v>0</v>
          </cell>
        </row>
        <row r="847">
          <cell r="Q847">
            <v>0</v>
          </cell>
          <cell r="R847">
            <v>0</v>
          </cell>
        </row>
        <row r="848">
          <cell r="Q848">
            <v>0</v>
          </cell>
          <cell r="R848">
            <v>0</v>
          </cell>
        </row>
        <row r="849">
          <cell r="Q849">
            <v>0</v>
          </cell>
          <cell r="R849">
            <v>0</v>
          </cell>
        </row>
        <row r="850">
          <cell r="Q850">
            <v>0</v>
          </cell>
          <cell r="R850">
            <v>0</v>
          </cell>
        </row>
        <row r="851">
          <cell r="Q851">
            <v>0</v>
          </cell>
          <cell r="R851">
            <v>0</v>
          </cell>
        </row>
        <row r="852">
          <cell r="Q852">
            <v>0</v>
          </cell>
          <cell r="R852">
            <v>0</v>
          </cell>
        </row>
        <row r="853">
          <cell r="Q853">
            <v>0</v>
          </cell>
          <cell r="R853">
            <v>0</v>
          </cell>
        </row>
        <row r="854">
          <cell r="Q854">
            <v>0</v>
          </cell>
          <cell r="R854">
            <v>0</v>
          </cell>
        </row>
        <row r="855">
          <cell r="Q855">
            <v>0</v>
          </cell>
          <cell r="R855">
            <v>0</v>
          </cell>
        </row>
        <row r="856">
          <cell r="Q856">
            <v>0</v>
          </cell>
          <cell r="R856">
            <v>0</v>
          </cell>
        </row>
        <row r="857">
          <cell r="Q857">
            <v>0</v>
          </cell>
          <cell r="R857">
            <v>0</v>
          </cell>
        </row>
        <row r="858">
          <cell r="Q858">
            <v>0</v>
          </cell>
          <cell r="R858">
            <v>0</v>
          </cell>
        </row>
        <row r="859">
          <cell r="Q859">
            <v>0</v>
          </cell>
          <cell r="R859">
            <v>0</v>
          </cell>
        </row>
        <row r="860">
          <cell r="Q860">
            <v>0</v>
          </cell>
          <cell r="R860">
            <v>0</v>
          </cell>
        </row>
        <row r="861">
          <cell r="Q861">
            <v>0</v>
          </cell>
          <cell r="R861">
            <v>0</v>
          </cell>
        </row>
        <row r="862">
          <cell r="Q862">
            <v>0</v>
          </cell>
          <cell r="R862">
            <v>0</v>
          </cell>
        </row>
        <row r="863">
          <cell r="Q863">
            <v>0</v>
          </cell>
          <cell r="R863">
            <v>0</v>
          </cell>
        </row>
        <row r="864">
          <cell r="Q864">
            <v>0</v>
          </cell>
          <cell r="R864">
            <v>0</v>
          </cell>
        </row>
        <row r="865">
          <cell r="Q865">
            <v>0</v>
          </cell>
          <cell r="R865">
            <v>0</v>
          </cell>
        </row>
        <row r="866">
          <cell r="Q866">
            <v>0</v>
          </cell>
          <cell r="R866">
            <v>0</v>
          </cell>
        </row>
        <row r="867">
          <cell r="Q867">
            <v>0</v>
          </cell>
          <cell r="R867">
            <v>0</v>
          </cell>
        </row>
        <row r="868">
          <cell r="Q868">
            <v>0</v>
          </cell>
          <cell r="R868">
            <v>0</v>
          </cell>
        </row>
        <row r="869">
          <cell r="Q869">
            <v>0</v>
          </cell>
          <cell r="R869">
            <v>0</v>
          </cell>
        </row>
        <row r="870">
          <cell r="Q870">
            <v>0</v>
          </cell>
          <cell r="R870">
            <v>0</v>
          </cell>
        </row>
        <row r="871">
          <cell r="Q871">
            <v>0</v>
          </cell>
          <cell r="R871">
            <v>0</v>
          </cell>
        </row>
        <row r="872">
          <cell r="Q872">
            <v>0</v>
          </cell>
          <cell r="R872">
            <v>0</v>
          </cell>
        </row>
        <row r="873">
          <cell r="Q873">
            <v>0</v>
          </cell>
          <cell r="R873">
            <v>0</v>
          </cell>
        </row>
        <row r="874">
          <cell r="Q874">
            <v>0</v>
          </cell>
          <cell r="R874">
            <v>0</v>
          </cell>
        </row>
        <row r="875">
          <cell r="Q875">
            <v>0</v>
          </cell>
          <cell r="R875">
            <v>0</v>
          </cell>
        </row>
        <row r="876">
          <cell r="Q876">
            <v>0</v>
          </cell>
          <cell r="R876">
            <v>0</v>
          </cell>
        </row>
        <row r="877">
          <cell r="Q877">
            <v>0</v>
          </cell>
          <cell r="R877">
            <v>0</v>
          </cell>
        </row>
        <row r="878">
          <cell r="Q878">
            <v>0</v>
          </cell>
          <cell r="R878">
            <v>0</v>
          </cell>
        </row>
        <row r="879">
          <cell r="Q879">
            <v>0</v>
          </cell>
          <cell r="R879">
            <v>0</v>
          </cell>
        </row>
        <row r="880">
          <cell r="Q880">
            <v>0</v>
          </cell>
          <cell r="R880">
            <v>0</v>
          </cell>
        </row>
        <row r="881">
          <cell r="Q881">
            <v>0</v>
          </cell>
          <cell r="R881">
            <v>0</v>
          </cell>
        </row>
        <row r="882">
          <cell r="Q882">
            <v>0</v>
          </cell>
          <cell r="R882">
            <v>0</v>
          </cell>
        </row>
        <row r="883">
          <cell r="Q883">
            <v>0</v>
          </cell>
          <cell r="R883">
            <v>0</v>
          </cell>
        </row>
        <row r="884">
          <cell r="Q884">
            <v>0</v>
          </cell>
          <cell r="R884">
            <v>0</v>
          </cell>
        </row>
        <row r="885">
          <cell r="Q885">
            <v>0</v>
          </cell>
          <cell r="R885">
            <v>0</v>
          </cell>
        </row>
        <row r="886">
          <cell r="Q886">
            <v>0</v>
          </cell>
          <cell r="R886">
            <v>0</v>
          </cell>
        </row>
        <row r="887">
          <cell r="Q887">
            <v>0</v>
          </cell>
          <cell r="R887">
            <v>0</v>
          </cell>
        </row>
        <row r="888">
          <cell r="Q888">
            <v>0</v>
          </cell>
          <cell r="R888">
            <v>0</v>
          </cell>
        </row>
        <row r="889">
          <cell r="Q889">
            <v>0</v>
          </cell>
          <cell r="R889">
            <v>0</v>
          </cell>
        </row>
        <row r="890">
          <cell r="Q890">
            <v>0</v>
          </cell>
          <cell r="R890">
            <v>0</v>
          </cell>
        </row>
        <row r="891">
          <cell r="Q891">
            <v>0</v>
          </cell>
          <cell r="R891">
            <v>0</v>
          </cell>
        </row>
        <row r="892">
          <cell r="Q892">
            <v>0</v>
          </cell>
          <cell r="R892">
            <v>0</v>
          </cell>
        </row>
        <row r="893">
          <cell r="Q893">
            <v>0</v>
          </cell>
          <cell r="R893">
            <v>0</v>
          </cell>
        </row>
        <row r="894">
          <cell r="Q894">
            <v>0</v>
          </cell>
          <cell r="R894">
            <v>0</v>
          </cell>
        </row>
        <row r="895">
          <cell r="Q895">
            <v>0</v>
          </cell>
          <cell r="R895">
            <v>0</v>
          </cell>
        </row>
        <row r="896">
          <cell r="Q896">
            <v>0</v>
          </cell>
          <cell r="R896">
            <v>0</v>
          </cell>
        </row>
        <row r="897">
          <cell r="Q897">
            <v>0</v>
          </cell>
          <cell r="R897">
            <v>0</v>
          </cell>
        </row>
        <row r="898">
          <cell r="Q898">
            <v>0</v>
          </cell>
          <cell r="R898">
            <v>0</v>
          </cell>
        </row>
        <row r="899">
          <cell r="Q899">
            <v>0</v>
          </cell>
          <cell r="R899">
            <v>0</v>
          </cell>
        </row>
        <row r="900">
          <cell r="Q900">
            <v>0</v>
          </cell>
          <cell r="R900">
            <v>0</v>
          </cell>
        </row>
        <row r="901">
          <cell r="Q901">
            <v>0</v>
          </cell>
          <cell r="R901">
            <v>0</v>
          </cell>
        </row>
        <row r="902">
          <cell r="Q902">
            <v>0</v>
          </cell>
          <cell r="R902">
            <v>0</v>
          </cell>
        </row>
        <row r="903">
          <cell r="Q903">
            <v>0</v>
          </cell>
          <cell r="R903">
            <v>0</v>
          </cell>
        </row>
        <row r="904">
          <cell r="Q904">
            <v>0</v>
          </cell>
          <cell r="R904">
            <v>0</v>
          </cell>
        </row>
        <row r="905">
          <cell r="Q905">
            <v>0</v>
          </cell>
          <cell r="R905">
            <v>0</v>
          </cell>
        </row>
        <row r="906">
          <cell r="Q906">
            <v>0</v>
          </cell>
          <cell r="R906">
            <v>0</v>
          </cell>
        </row>
        <row r="907">
          <cell r="Q907">
            <v>0</v>
          </cell>
          <cell r="R907">
            <v>0</v>
          </cell>
        </row>
        <row r="908">
          <cell r="Q908">
            <v>0</v>
          </cell>
          <cell r="R908">
            <v>0</v>
          </cell>
        </row>
        <row r="909">
          <cell r="Q909">
            <v>0</v>
          </cell>
          <cell r="R909">
            <v>0</v>
          </cell>
        </row>
        <row r="910">
          <cell r="Q910">
            <v>0</v>
          </cell>
          <cell r="R910">
            <v>0</v>
          </cell>
        </row>
        <row r="911">
          <cell r="Q911">
            <v>0</v>
          </cell>
          <cell r="R911">
            <v>0</v>
          </cell>
        </row>
        <row r="912">
          <cell r="Q912">
            <v>0</v>
          </cell>
          <cell r="R912">
            <v>0</v>
          </cell>
        </row>
        <row r="913">
          <cell r="Q913">
            <v>0</v>
          </cell>
          <cell r="R913">
            <v>0</v>
          </cell>
        </row>
        <row r="914">
          <cell r="Q914">
            <v>0</v>
          </cell>
          <cell r="R914">
            <v>0</v>
          </cell>
        </row>
        <row r="915">
          <cell r="Q915">
            <v>0</v>
          </cell>
          <cell r="R915">
            <v>0</v>
          </cell>
        </row>
        <row r="916">
          <cell r="Q916">
            <v>0</v>
          </cell>
          <cell r="R916">
            <v>0</v>
          </cell>
        </row>
        <row r="917">
          <cell r="Q917">
            <v>0</v>
          </cell>
          <cell r="R917">
            <v>0</v>
          </cell>
        </row>
        <row r="918">
          <cell r="Q918">
            <v>0</v>
          </cell>
          <cell r="R918">
            <v>0</v>
          </cell>
        </row>
        <row r="919">
          <cell r="Q919">
            <v>0</v>
          </cell>
          <cell r="R919">
            <v>0</v>
          </cell>
        </row>
        <row r="920">
          <cell r="Q920">
            <v>0</v>
          </cell>
          <cell r="R920">
            <v>0</v>
          </cell>
        </row>
        <row r="921">
          <cell r="Q921">
            <v>0</v>
          </cell>
          <cell r="R921">
            <v>0</v>
          </cell>
        </row>
        <row r="922">
          <cell r="Q922">
            <v>0</v>
          </cell>
          <cell r="R922">
            <v>0</v>
          </cell>
        </row>
        <row r="923">
          <cell r="Q923">
            <v>0</v>
          </cell>
          <cell r="R923">
            <v>0</v>
          </cell>
        </row>
        <row r="924">
          <cell r="Q924">
            <v>0</v>
          </cell>
          <cell r="R924">
            <v>0</v>
          </cell>
        </row>
        <row r="925">
          <cell r="Q925">
            <v>0</v>
          </cell>
          <cell r="R925">
            <v>0</v>
          </cell>
        </row>
        <row r="926">
          <cell r="Q926">
            <v>0</v>
          </cell>
          <cell r="R926">
            <v>0</v>
          </cell>
        </row>
        <row r="927">
          <cell r="Q927">
            <v>0</v>
          </cell>
          <cell r="R927">
            <v>0</v>
          </cell>
        </row>
        <row r="928">
          <cell r="Q928">
            <v>0</v>
          </cell>
          <cell r="R928">
            <v>0</v>
          </cell>
        </row>
        <row r="929">
          <cell r="Q929">
            <v>0</v>
          </cell>
          <cell r="R929">
            <v>0</v>
          </cell>
        </row>
        <row r="930">
          <cell r="Q930">
            <v>0</v>
          </cell>
          <cell r="R930">
            <v>0</v>
          </cell>
        </row>
        <row r="931">
          <cell r="Q931">
            <v>0</v>
          </cell>
          <cell r="R931">
            <v>0</v>
          </cell>
        </row>
        <row r="932">
          <cell r="Q932">
            <v>0</v>
          </cell>
          <cell r="R932">
            <v>0</v>
          </cell>
        </row>
        <row r="933">
          <cell r="Q933">
            <v>0</v>
          </cell>
          <cell r="R933">
            <v>0</v>
          </cell>
        </row>
        <row r="934">
          <cell r="Q934">
            <v>0</v>
          </cell>
          <cell r="R934">
            <v>0</v>
          </cell>
        </row>
        <row r="935">
          <cell r="Q935">
            <v>0</v>
          </cell>
          <cell r="R935">
            <v>0</v>
          </cell>
        </row>
        <row r="936">
          <cell r="Q936">
            <v>0</v>
          </cell>
          <cell r="R936">
            <v>0</v>
          </cell>
        </row>
        <row r="937">
          <cell r="Q937">
            <v>0</v>
          </cell>
          <cell r="R937">
            <v>0</v>
          </cell>
        </row>
        <row r="938">
          <cell r="Q938">
            <v>0</v>
          </cell>
          <cell r="R938">
            <v>0</v>
          </cell>
        </row>
        <row r="939">
          <cell r="Q939">
            <v>0</v>
          </cell>
          <cell r="R939">
            <v>0</v>
          </cell>
        </row>
        <row r="940">
          <cell r="Q940">
            <v>0</v>
          </cell>
          <cell r="R940">
            <v>0</v>
          </cell>
        </row>
        <row r="941">
          <cell r="Q941">
            <v>0</v>
          </cell>
          <cell r="R941">
            <v>0</v>
          </cell>
        </row>
        <row r="942">
          <cell r="Q942">
            <v>0</v>
          </cell>
          <cell r="R942">
            <v>0</v>
          </cell>
        </row>
        <row r="943">
          <cell r="Q943">
            <v>0</v>
          </cell>
          <cell r="R943">
            <v>0</v>
          </cell>
        </row>
        <row r="944">
          <cell r="Q944">
            <v>0</v>
          </cell>
          <cell r="R944">
            <v>0</v>
          </cell>
        </row>
        <row r="945">
          <cell r="Q945">
            <v>0</v>
          </cell>
          <cell r="R945">
            <v>0</v>
          </cell>
        </row>
        <row r="946">
          <cell r="Q946">
            <v>0</v>
          </cell>
          <cell r="R946">
            <v>0</v>
          </cell>
        </row>
        <row r="947">
          <cell r="Q947">
            <v>0</v>
          </cell>
          <cell r="R947">
            <v>0</v>
          </cell>
        </row>
        <row r="948">
          <cell r="Q948">
            <v>0</v>
          </cell>
          <cell r="R948">
            <v>0</v>
          </cell>
        </row>
        <row r="949">
          <cell r="Q949">
            <v>0</v>
          </cell>
          <cell r="R949">
            <v>0</v>
          </cell>
        </row>
        <row r="950">
          <cell r="Q950">
            <v>0</v>
          </cell>
          <cell r="R950">
            <v>0</v>
          </cell>
        </row>
        <row r="951">
          <cell r="Q951">
            <v>0</v>
          </cell>
          <cell r="R951">
            <v>0</v>
          </cell>
        </row>
        <row r="952">
          <cell r="Q952">
            <v>0</v>
          </cell>
          <cell r="R952">
            <v>0</v>
          </cell>
        </row>
        <row r="953">
          <cell r="Q953">
            <v>0</v>
          </cell>
          <cell r="R953">
            <v>0</v>
          </cell>
        </row>
        <row r="954">
          <cell r="Q954">
            <v>0</v>
          </cell>
          <cell r="R954">
            <v>0</v>
          </cell>
        </row>
        <row r="955">
          <cell r="Q955">
            <v>0</v>
          </cell>
          <cell r="R955">
            <v>0</v>
          </cell>
        </row>
        <row r="956">
          <cell r="Q956">
            <v>0</v>
          </cell>
          <cell r="R956">
            <v>0</v>
          </cell>
        </row>
        <row r="957">
          <cell r="Q957">
            <v>0</v>
          </cell>
          <cell r="R957">
            <v>0</v>
          </cell>
        </row>
        <row r="958">
          <cell r="Q958">
            <v>0</v>
          </cell>
          <cell r="R958">
            <v>0</v>
          </cell>
        </row>
        <row r="959">
          <cell r="Q959">
            <v>0</v>
          </cell>
          <cell r="R959">
            <v>0</v>
          </cell>
        </row>
        <row r="960">
          <cell r="Q960">
            <v>0</v>
          </cell>
          <cell r="R960">
            <v>0</v>
          </cell>
        </row>
        <row r="961">
          <cell r="Q961">
            <v>0</v>
          </cell>
          <cell r="R961">
            <v>0</v>
          </cell>
        </row>
        <row r="962">
          <cell r="Q962">
            <v>0</v>
          </cell>
          <cell r="R962">
            <v>0</v>
          </cell>
        </row>
        <row r="963">
          <cell r="Q963">
            <v>0</v>
          </cell>
          <cell r="R963">
            <v>0</v>
          </cell>
        </row>
        <row r="964">
          <cell r="Q964">
            <v>0</v>
          </cell>
          <cell r="R964">
            <v>0</v>
          </cell>
        </row>
        <row r="965">
          <cell r="Q965">
            <v>0</v>
          </cell>
          <cell r="R965">
            <v>0</v>
          </cell>
        </row>
        <row r="966">
          <cell r="Q966">
            <v>0</v>
          </cell>
          <cell r="R966">
            <v>0</v>
          </cell>
        </row>
        <row r="967">
          <cell r="Q967">
            <v>0</v>
          </cell>
          <cell r="R967">
            <v>0</v>
          </cell>
        </row>
        <row r="968">
          <cell r="Q968">
            <v>0</v>
          </cell>
          <cell r="R968">
            <v>0</v>
          </cell>
        </row>
        <row r="969">
          <cell r="Q969">
            <v>0</v>
          </cell>
          <cell r="R969">
            <v>0</v>
          </cell>
        </row>
        <row r="970">
          <cell r="Q970">
            <v>0</v>
          </cell>
          <cell r="R970">
            <v>0</v>
          </cell>
        </row>
        <row r="971">
          <cell r="Q971">
            <v>0</v>
          </cell>
          <cell r="R971">
            <v>0</v>
          </cell>
        </row>
        <row r="972">
          <cell r="Q972">
            <v>0</v>
          </cell>
          <cell r="R972">
            <v>0</v>
          </cell>
        </row>
        <row r="973">
          <cell r="Q973">
            <v>0</v>
          </cell>
          <cell r="R973">
            <v>0</v>
          </cell>
        </row>
        <row r="974">
          <cell r="Q974">
            <v>0</v>
          </cell>
          <cell r="R974">
            <v>0</v>
          </cell>
        </row>
        <row r="975">
          <cell r="Q975">
            <v>0</v>
          </cell>
          <cell r="R975">
            <v>0</v>
          </cell>
        </row>
        <row r="976">
          <cell r="Q976">
            <v>0</v>
          </cell>
          <cell r="R976">
            <v>0</v>
          </cell>
        </row>
        <row r="977">
          <cell r="Q977">
            <v>0</v>
          </cell>
          <cell r="R977">
            <v>0</v>
          </cell>
        </row>
        <row r="978">
          <cell r="Q978">
            <v>0</v>
          </cell>
          <cell r="R978">
            <v>0</v>
          </cell>
        </row>
        <row r="979">
          <cell r="Q979">
            <v>0</v>
          </cell>
          <cell r="R979">
            <v>0</v>
          </cell>
        </row>
        <row r="980">
          <cell r="Q980">
            <v>0</v>
          </cell>
          <cell r="R980">
            <v>0</v>
          </cell>
        </row>
        <row r="981">
          <cell r="Q981">
            <v>0</v>
          </cell>
          <cell r="R981">
            <v>0</v>
          </cell>
        </row>
        <row r="982">
          <cell r="Q982">
            <v>0</v>
          </cell>
          <cell r="R982">
            <v>0</v>
          </cell>
        </row>
        <row r="983">
          <cell r="Q983">
            <v>0</v>
          </cell>
          <cell r="R983">
            <v>0</v>
          </cell>
        </row>
        <row r="984">
          <cell r="Q984">
            <v>0</v>
          </cell>
          <cell r="R984">
            <v>0</v>
          </cell>
        </row>
        <row r="985">
          <cell r="Q985">
            <v>0</v>
          </cell>
          <cell r="R985">
            <v>0</v>
          </cell>
        </row>
        <row r="986">
          <cell r="Q986">
            <v>0</v>
          </cell>
          <cell r="R986">
            <v>0</v>
          </cell>
        </row>
        <row r="987">
          <cell r="Q987">
            <v>0</v>
          </cell>
          <cell r="R987">
            <v>0</v>
          </cell>
        </row>
        <row r="988">
          <cell r="Q988">
            <v>0</v>
          </cell>
          <cell r="R988">
            <v>0</v>
          </cell>
        </row>
        <row r="989">
          <cell r="Q989">
            <v>0</v>
          </cell>
          <cell r="R989">
            <v>0</v>
          </cell>
        </row>
        <row r="990">
          <cell r="Q990">
            <v>0</v>
          </cell>
          <cell r="R990">
            <v>0</v>
          </cell>
        </row>
        <row r="991">
          <cell r="Q991">
            <v>0</v>
          </cell>
          <cell r="R991">
            <v>0</v>
          </cell>
        </row>
        <row r="992">
          <cell r="Q992">
            <v>0</v>
          </cell>
          <cell r="R992">
            <v>0</v>
          </cell>
        </row>
        <row r="993">
          <cell r="Q993">
            <v>0</v>
          </cell>
          <cell r="R993">
            <v>0</v>
          </cell>
        </row>
        <row r="994">
          <cell r="Q994">
            <v>0</v>
          </cell>
          <cell r="R994">
            <v>0</v>
          </cell>
        </row>
        <row r="995">
          <cell r="Q995">
            <v>0</v>
          </cell>
          <cell r="R995">
            <v>0</v>
          </cell>
        </row>
        <row r="996">
          <cell r="Q996">
            <v>0</v>
          </cell>
          <cell r="R996">
            <v>0</v>
          </cell>
        </row>
        <row r="997">
          <cell r="Q997">
            <v>0</v>
          </cell>
          <cell r="R997">
            <v>0</v>
          </cell>
        </row>
        <row r="998">
          <cell r="Q998">
            <v>0</v>
          </cell>
          <cell r="R998">
            <v>0</v>
          </cell>
        </row>
        <row r="999">
          <cell r="Q999">
            <v>0</v>
          </cell>
          <cell r="R999">
            <v>0</v>
          </cell>
        </row>
        <row r="1000">
          <cell r="Q1000">
            <v>0</v>
          </cell>
          <cell r="R1000">
            <v>0</v>
          </cell>
        </row>
        <row r="1001">
          <cell r="Q1001">
            <v>0</v>
          </cell>
          <cell r="R1001">
            <v>0</v>
          </cell>
        </row>
        <row r="1002">
          <cell r="Q1002">
            <v>0</v>
          </cell>
          <cell r="R1002">
            <v>0</v>
          </cell>
        </row>
        <row r="1003">
          <cell r="Q1003">
            <v>0</v>
          </cell>
          <cell r="R1003">
            <v>0</v>
          </cell>
        </row>
        <row r="1004">
          <cell r="Q1004">
            <v>0</v>
          </cell>
          <cell r="R1004">
            <v>0</v>
          </cell>
        </row>
        <row r="1005">
          <cell r="Q1005">
            <v>0</v>
          </cell>
          <cell r="R1005">
            <v>0</v>
          </cell>
        </row>
        <row r="1006">
          <cell r="Q1006">
            <v>0</v>
          </cell>
          <cell r="R1006">
            <v>0</v>
          </cell>
        </row>
        <row r="1007">
          <cell r="Q1007">
            <v>0</v>
          </cell>
          <cell r="R1007">
            <v>0</v>
          </cell>
        </row>
        <row r="1008">
          <cell r="Q1008">
            <v>0</v>
          </cell>
          <cell r="R1008">
            <v>0</v>
          </cell>
        </row>
        <row r="1009">
          <cell r="Q1009">
            <v>0</v>
          </cell>
          <cell r="R1009">
            <v>0</v>
          </cell>
        </row>
        <row r="1010">
          <cell r="Q1010">
            <v>0</v>
          </cell>
          <cell r="R1010">
            <v>0</v>
          </cell>
        </row>
        <row r="1011">
          <cell r="Q1011">
            <v>0</v>
          </cell>
          <cell r="R1011">
            <v>0</v>
          </cell>
        </row>
        <row r="1012">
          <cell r="Q1012">
            <v>0</v>
          </cell>
          <cell r="R1012">
            <v>0</v>
          </cell>
        </row>
        <row r="1013">
          <cell r="Q1013">
            <v>0</v>
          </cell>
          <cell r="R1013">
            <v>0</v>
          </cell>
        </row>
        <row r="1014">
          <cell r="Q1014">
            <v>0</v>
          </cell>
          <cell r="R1014">
            <v>0</v>
          </cell>
        </row>
        <row r="1015">
          <cell r="Q1015">
            <v>0</v>
          </cell>
          <cell r="R1015">
            <v>0</v>
          </cell>
        </row>
        <row r="1016">
          <cell r="Q1016">
            <v>0</v>
          </cell>
          <cell r="R1016">
            <v>0</v>
          </cell>
        </row>
        <row r="1017">
          <cell r="Q1017">
            <v>0</v>
          </cell>
          <cell r="R1017">
            <v>0</v>
          </cell>
        </row>
        <row r="1018">
          <cell r="Q1018">
            <v>0</v>
          </cell>
          <cell r="R1018">
            <v>0</v>
          </cell>
        </row>
        <row r="1019">
          <cell r="Q1019">
            <v>0</v>
          </cell>
          <cell r="R1019">
            <v>0</v>
          </cell>
        </row>
        <row r="1020">
          <cell r="Q1020">
            <v>0</v>
          </cell>
          <cell r="R1020">
            <v>0</v>
          </cell>
        </row>
        <row r="1021">
          <cell r="Q1021">
            <v>0</v>
          </cell>
          <cell r="R1021">
            <v>0</v>
          </cell>
        </row>
        <row r="1022">
          <cell r="Q1022">
            <v>0</v>
          </cell>
          <cell r="R1022">
            <v>0</v>
          </cell>
        </row>
        <row r="1023">
          <cell r="Q1023">
            <v>0</v>
          </cell>
          <cell r="R1023">
            <v>0</v>
          </cell>
        </row>
        <row r="1024">
          <cell r="Q1024">
            <v>0</v>
          </cell>
          <cell r="R1024">
            <v>0</v>
          </cell>
        </row>
        <row r="1025">
          <cell r="Q1025">
            <v>0</v>
          </cell>
          <cell r="R1025">
            <v>0</v>
          </cell>
        </row>
        <row r="1026">
          <cell r="Q1026">
            <v>0</v>
          </cell>
          <cell r="R1026">
            <v>0</v>
          </cell>
        </row>
        <row r="1027">
          <cell r="Q1027">
            <v>0</v>
          </cell>
          <cell r="R1027">
            <v>0</v>
          </cell>
        </row>
        <row r="1028">
          <cell r="Q1028">
            <v>0</v>
          </cell>
          <cell r="R1028">
            <v>0</v>
          </cell>
        </row>
        <row r="1029">
          <cell r="Q1029">
            <v>0</v>
          </cell>
          <cell r="R1029">
            <v>0</v>
          </cell>
        </row>
        <row r="1030">
          <cell r="Q1030">
            <v>0</v>
          </cell>
          <cell r="R1030">
            <v>0</v>
          </cell>
        </row>
        <row r="1031">
          <cell r="Q1031">
            <v>0</v>
          </cell>
          <cell r="R1031">
            <v>0</v>
          </cell>
        </row>
        <row r="1032">
          <cell r="Q1032">
            <v>0</v>
          </cell>
          <cell r="R1032">
            <v>0</v>
          </cell>
        </row>
        <row r="1033">
          <cell r="Q1033">
            <v>0</v>
          </cell>
          <cell r="R1033">
            <v>0</v>
          </cell>
        </row>
        <row r="1034">
          <cell r="Q1034">
            <v>0</v>
          </cell>
          <cell r="R1034">
            <v>0</v>
          </cell>
        </row>
        <row r="1035">
          <cell r="Q1035">
            <v>0</v>
          </cell>
          <cell r="R1035">
            <v>0</v>
          </cell>
        </row>
        <row r="1036">
          <cell r="Q1036">
            <v>0</v>
          </cell>
          <cell r="R1036">
            <v>0</v>
          </cell>
        </row>
        <row r="1037">
          <cell r="Q1037">
            <v>0</v>
          </cell>
          <cell r="R1037">
            <v>0</v>
          </cell>
        </row>
        <row r="1038">
          <cell r="Q1038">
            <v>0</v>
          </cell>
          <cell r="R1038">
            <v>0</v>
          </cell>
        </row>
        <row r="1039">
          <cell r="Q1039">
            <v>0</v>
          </cell>
          <cell r="R1039">
            <v>0</v>
          </cell>
        </row>
        <row r="1040">
          <cell r="Q1040">
            <v>0</v>
          </cell>
          <cell r="R1040">
            <v>0</v>
          </cell>
        </row>
        <row r="1041">
          <cell r="Q1041">
            <v>0</v>
          </cell>
          <cell r="R1041">
            <v>0</v>
          </cell>
        </row>
        <row r="1042">
          <cell r="Q1042">
            <v>0</v>
          </cell>
          <cell r="R1042">
            <v>0</v>
          </cell>
        </row>
        <row r="1043">
          <cell r="Q1043">
            <v>0</v>
          </cell>
          <cell r="R1043">
            <v>0</v>
          </cell>
        </row>
        <row r="1044">
          <cell r="Q1044">
            <v>0</v>
          </cell>
          <cell r="R1044">
            <v>0</v>
          </cell>
        </row>
        <row r="1045">
          <cell r="Q1045">
            <v>0</v>
          </cell>
          <cell r="R1045">
            <v>0</v>
          </cell>
        </row>
        <row r="1046">
          <cell r="Q1046">
            <v>0</v>
          </cell>
          <cell r="R1046">
            <v>0</v>
          </cell>
        </row>
        <row r="1047">
          <cell r="Q1047">
            <v>0</v>
          </cell>
          <cell r="R1047">
            <v>0</v>
          </cell>
        </row>
        <row r="1048">
          <cell r="Q1048">
            <v>0</v>
          </cell>
          <cell r="R1048">
            <v>0</v>
          </cell>
        </row>
        <row r="1049">
          <cell r="Q1049">
            <v>0</v>
          </cell>
          <cell r="R1049">
            <v>0</v>
          </cell>
        </row>
        <row r="1050">
          <cell r="Q1050">
            <v>0</v>
          </cell>
          <cell r="R1050">
            <v>0</v>
          </cell>
        </row>
        <row r="1051">
          <cell r="Q1051">
            <v>0</v>
          </cell>
          <cell r="R1051">
            <v>0</v>
          </cell>
        </row>
        <row r="1052">
          <cell r="Q1052">
            <v>0</v>
          </cell>
          <cell r="R1052">
            <v>0</v>
          </cell>
        </row>
        <row r="1053">
          <cell r="Q1053">
            <v>0</v>
          </cell>
          <cell r="R1053">
            <v>0</v>
          </cell>
        </row>
        <row r="1054">
          <cell r="Q1054">
            <v>0</v>
          </cell>
          <cell r="R1054">
            <v>0</v>
          </cell>
        </row>
        <row r="1055">
          <cell r="Q1055">
            <v>0</v>
          </cell>
          <cell r="R1055">
            <v>0</v>
          </cell>
        </row>
        <row r="1056">
          <cell r="Q1056">
            <v>0</v>
          </cell>
          <cell r="R1056">
            <v>0</v>
          </cell>
        </row>
        <row r="1057">
          <cell r="Q1057">
            <v>0</v>
          </cell>
          <cell r="R1057">
            <v>0</v>
          </cell>
        </row>
        <row r="1058">
          <cell r="Q1058">
            <v>0</v>
          </cell>
          <cell r="R1058">
            <v>0</v>
          </cell>
        </row>
        <row r="1059">
          <cell r="Q1059">
            <v>0</v>
          </cell>
          <cell r="R1059">
            <v>0</v>
          </cell>
        </row>
        <row r="1060">
          <cell r="Q1060">
            <v>0</v>
          </cell>
          <cell r="R1060">
            <v>0</v>
          </cell>
        </row>
        <row r="1061">
          <cell r="Q1061">
            <v>0</v>
          </cell>
          <cell r="R1061">
            <v>0</v>
          </cell>
        </row>
        <row r="1062">
          <cell r="Q1062">
            <v>0</v>
          </cell>
          <cell r="R1062">
            <v>0</v>
          </cell>
        </row>
        <row r="1063">
          <cell r="Q1063">
            <v>0</v>
          </cell>
          <cell r="R1063">
            <v>0</v>
          </cell>
        </row>
        <row r="1064">
          <cell r="Q1064">
            <v>0</v>
          </cell>
          <cell r="R1064">
            <v>0</v>
          </cell>
        </row>
        <row r="1065">
          <cell r="Q1065">
            <v>0</v>
          </cell>
          <cell r="R1065">
            <v>0</v>
          </cell>
        </row>
        <row r="1066">
          <cell r="Q1066">
            <v>0</v>
          </cell>
          <cell r="R1066">
            <v>0</v>
          </cell>
        </row>
        <row r="1067">
          <cell r="Q1067">
            <v>0</v>
          </cell>
          <cell r="R1067">
            <v>0</v>
          </cell>
        </row>
        <row r="1068">
          <cell r="Q1068">
            <v>0</v>
          </cell>
          <cell r="R1068">
            <v>0</v>
          </cell>
        </row>
        <row r="1069">
          <cell r="Q1069">
            <v>0</v>
          </cell>
          <cell r="R1069">
            <v>0</v>
          </cell>
        </row>
        <row r="1070">
          <cell r="Q1070">
            <v>0</v>
          </cell>
          <cell r="R1070">
            <v>0</v>
          </cell>
        </row>
        <row r="1071">
          <cell r="Q1071">
            <v>0</v>
          </cell>
          <cell r="R1071">
            <v>0</v>
          </cell>
        </row>
        <row r="1072">
          <cell r="Q1072">
            <v>0</v>
          </cell>
          <cell r="R1072">
            <v>0</v>
          </cell>
        </row>
        <row r="1073">
          <cell r="Q1073">
            <v>0</v>
          </cell>
          <cell r="R1073">
            <v>0</v>
          </cell>
        </row>
        <row r="1074">
          <cell r="Q1074">
            <v>0</v>
          </cell>
          <cell r="R1074">
            <v>0</v>
          </cell>
        </row>
        <row r="1075">
          <cell r="Q1075">
            <v>0</v>
          </cell>
          <cell r="R1075">
            <v>0</v>
          </cell>
        </row>
        <row r="1076">
          <cell r="Q1076">
            <v>0</v>
          </cell>
          <cell r="R1076">
            <v>0</v>
          </cell>
        </row>
        <row r="1077">
          <cell r="Q1077">
            <v>0</v>
          </cell>
          <cell r="R1077">
            <v>0</v>
          </cell>
        </row>
        <row r="1078">
          <cell r="Q1078">
            <v>0</v>
          </cell>
          <cell r="R1078">
            <v>0</v>
          </cell>
        </row>
        <row r="1079">
          <cell r="Q1079">
            <v>0</v>
          </cell>
          <cell r="R1079">
            <v>0</v>
          </cell>
        </row>
        <row r="1080">
          <cell r="Q1080">
            <v>0</v>
          </cell>
          <cell r="R1080">
            <v>0</v>
          </cell>
        </row>
        <row r="1081">
          <cell r="Q1081">
            <v>0</v>
          </cell>
          <cell r="R1081">
            <v>0</v>
          </cell>
        </row>
        <row r="1082">
          <cell r="Q1082">
            <v>0</v>
          </cell>
          <cell r="R1082">
            <v>0</v>
          </cell>
        </row>
        <row r="1083">
          <cell r="Q1083">
            <v>0</v>
          </cell>
          <cell r="R1083">
            <v>0</v>
          </cell>
        </row>
        <row r="1084">
          <cell r="Q1084">
            <v>0</v>
          </cell>
          <cell r="R1084">
            <v>0</v>
          </cell>
        </row>
        <row r="1085">
          <cell r="Q1085">
            <v>0</v>
          </cell>
          <cell r="R1085">
            <v>0</v>
          </cell>
        </row>
        <row r="1086">
          <cell r="Q1086">
            <v>0</v>
          </cell>
          <cell r="R1086">
            <v>0</v>
          </cell>
        </row>
        <row r="1087">
          <cell r="Q1087">
            <v>0</v>
          </cell>
          <cell r="R1087">
            <v>0</v>
          </cell>
        </row>
        <row r="1088">
          <cell r="Q1088">
            <v>0</v>
          </cell>
          <cell r="R1088">
            <v>0</v>
          </cell>
        </row>
        <row r="1089">
          <cell r="Q1089">
            <v>0</v>
          </cell>
          <cell r="R1089">
            <v>0</v>
          </cell>
        </row>
        <row r="1090">
          <cell r="Q1090">
            <v>0</v>
          </cell>
          <cell r="R1090">
            <v>0</v>
          </cell>
        </row>
        <row r="1091">
          <cell r="Q1091">
            <v>0</v>
          </cell>
          <cell r="R1091">
            <v>0</v>
          </cell>
        </row>
        <row r="1092">
          <cell r="Q1092">
            <v>0</v>
          </cell>
          <cell r="R1092">
            <v>0</v>
          </cell>
        </row>
        <row r="1093">
          <cell r="Q1093">
            <v>0</v>
          </cell>
          <cell r="R1093">
            <v>0</v>
          </cell>
        </row>
        <row r="1094">
          <cell r="Q1094">
            <v>0</v>
          </cell>
          <cell r="R1094">
            <v>0</v>
          </cell>
        </row>
        <row r="1095">
          <cell r="Q1095">
            <v>0</v>
          </cell>
          <cell r="R1095">
            <v>0</v>
          </cell>
        </row>
        <row r="1096">
          <cell r="Q1096">
            <v>0</v>
          </cell>
          <cell r="R1096">
            <v>0</v>
          </cell>
        </row>
        <row r="1097">
          <cell r="Q1097">
            <v>0</v>
          </cell>
          <cell r="R1097">
            <v>0</v>
          </cell>
        </row>
        <row r="1098">
          <cell r="Q1098">
            <v>0</v>
          </cell>
          <cell r="R1098">
            <v>0</v>
          </cell>
        </row>
        <row r="1099">
          <cell r="Q1099">
            <v>0</v>
          </cell>
          <cell r="R1099">
            <v>0</v>
          </cell>
        </row>
        <row r="1100">
          <cell r="Q1100">
            <v>0</v>
          </cell>
          <cell r="R1100">
            <v>0</v>
          </cell>
        </row>
        <row r="1101">
          <cell r="Q1101">
            <v>0</v>
          </cell>
          <cell r="R1101">
            <v>0</v>
          </cell>
        </row>
        <row r="1102">
          <cell r="Q1102">
            <v>0</v>
          </cell>
          <cell r="R1102">
            <v>0</v>
          </cell>
        </row>
        <row r="1103">
          <cell r="Q1103">
            <v>0</v>
          </cell>
          <cell r="R1103">
            <v>0</v>
          </cell>
        </row>
        <row r="1104">
          <cell r="Q1104">
            <v>0</v>
          </cell>
          <cell r="R1104">
            <v>0</v>
          </cell>
        </row>
        <row r="1105">
          <cell r="Q1105">
            <v>0</v>
          </cell>
          <cell r="R1105">
            <v>0</v>
          </cell>
        </row>
        <row r="1106">
          <cell r="Q1106">
            <v>0</v>
          </cell>
          <cell r="R1106">
            <v>0</v>
          </cell>
        </row>
        <row r="1107">
          <cell r="Q1107">
            <v>0</v>
          </cell>
          <cell r="R1107">
            <v>0</v>
          </cell>
        </row>
        <row r="1108">
          <cell r="Q1108">
            <v>0</v>
          </cell>
          <cell r="R1108">
            <v>0</v>
          </cell>
        </row>
        <row r="1109">
          <cell r="Q1109">
            <v>0</v>
          </cell>
          <cell r="R1109">
            <v>0</v>
          </cell>
        </row>
        <row r="1110">
          <cell r="Q1110">
            <v>0</v>
          </cell>
          <cell r="R1110">
            <v>0</v>
          </cell>
        </row>
        <row r="1111">
          <cell r="Q1111">
            <v>0</v>
          </cell>
          <cell r="R1111">
            <v>0</v>
          </cell>
        </row>
        <row r="1112">
          <cell r="Q1112">
            <v>0</v>
          </cell>
          <cell r="R1112">
            <v>0</v>
          </cell>
        </row>
        <row r="1113">
          <cell r="Q1113">
            <v>0</v>
          </cell>
          <cell r="R1113">
            <v>0</v>
          </cell>
        </row>
        <row r="1114">
          <cell r="Q1114">
            <v>0</v>
          </cell>
          <cell r="R1114">
            <v>0</v>
          </cell>
        </row>
        <row r="1115">
          <cell r="Q1115">
            <v>0</v>
          </cell>
          <cell r="R1115">
            <v>0</v>
          </cell>
        </row>
        <row r="1116">
          <cell r="Q1116">
            <v>0</v>
          </cell>
          <cell r="R1116">
            <v>0</v>
          </cell>
        </row>
        <row r="1117">
          <cell r="Q1117">
            <v>0</v>
          </cell>
          <cell r="R1117">
            <v>0</v>
          </cell>
        </row>
        <row r="1118">
          <cell r="Q1118">
            <v>0</v>
          </cell>
          <cell r="R1118">
            <v>0</v>
          </cell>
        </row>
        <row r="1119">
          <cell r="Q1119">
            <v>0</v>
          </cell>
          <cell r="R1119">
            <v>0</v>
          </cell>
        </row>
        <row r="1120">
          <cell r="Q1120">
            <v>0</v>
          </cell>
          <cell r="R1120">
            <v>0</v>
          </cell>
        </row>
        <row r="1121">
          <cell r="Q1121">
            <v>0</v>
          </cell>
          <cell r="R1121">
            <v>0</v>
          </cell>
        </row>
        <row r="1122">
          <cell r="Q1122">
            <v>0</v>
          </cell>
          <cell r="R1122">
            <v>0</v>
          </cell>
        </row>
        <row r="1123">
          <cell r="Q1123">
            <v>0</v>
          </cell>
          <cell r="R1123">
            <v>0</v>
          </cell>
        </row>
        <row r="1124">
          <cell r="Q1124">
            <v>0</v>
          </cell>
          <cell r="R1124">
            <v>0</v>
          </cell>
        </row>
        <row r="1125">
          <cell r="Q1125">
            <v>0</v>
          </cell>
          <cell r="R1125">
            <v>0</v>
          </cell>
        </row>
        <row r="1126">
          <cell r="Q1126">
            <v>0</v>
          </cell>
          <cell r="R1126">
            <v>0</v>
          </cell>
        </row>
        <row r="1127">
          <cell r="Q1127">
            <v>0</v>
          </cell>
          <cell r="R1127">
            <v>0</v>
          </cell>
        </row>
        <row r="1128">
          <cell r="Q1128">
            <v>0</v>
          </cell>
          <cell r="R1128">
            <v>0</v>
          </cell>
        </row>
        <row r="1129">
          <cell r="Q1129">
            <v>0</v>
          </cell>
          <cell r="R1129">
            <v>0</v>
          </cell>
        </row>
        <row r="1130">
          <cell r="Q1130">
            <v>0</v>
          </cell>
          <cell r="R1130">
            <v>0</v>
          </cell>
        </row>
        <row r="1131">
          <cell r="Q1131">
            <v>0</v>
          </cell>
          <cell r="R1131">
            <v>0</v>
          </cell>
        </row>
        <row r="1132">
          <cell r="Q1132">
            <v>0</v>
          </cell>
          <cell r="R1132">
            <v>0</v>
          </cell>
        </row>
        <row r="1133">
          <cell r="Q1133">
            <v>0</v>
          </cell>
          <cell r="R1133">
            <v>0</v>
          </cell>
        </row>
        <row r="1134">
          <cell r="Q1134">
            <v>0</v>
          </cell>
          <cell r="R1134">
            <v>0</v>
          </cell>
        </row>
        <row r="1135">
          <cell r="Q1135">
            <v>0</v>
          </cell>
          <cell r="R1135">
            <v>0</v>
          </cell>
        </row>
        <row r="1136">
          <cell r="Q1136">
            <v>0</v>
          </cell>
          <cell r="R1136">
            <v>0</v>
          </cell>
        </row>
        <row r="1137">
          <cell r="Q1137">
            <v>0</v>
          </cell>
          <cell r="R1137">
            <v>0</v>
          </cell>
        </row>
        <row r="1138">
          <cell r="Q1138">
            <v>0</v>
          </cell>
          <cell r="R1138">
            <v>0</v>
          </cell>
        </row>
        <row r="1139">
          <cell r="Q1139">
            <v>0</v>
          </cell>
          <cell r="R1139">
            <v>0</v>
          </cell>
        </row>
        <row r="1140">
          <cell r="Q1140">
            <v>0</v>
          </cell>
          <cell r="R1140">
            <v>0</v>
          </cell>
        </row>
        <row r="1141">
          <cell r="Q1141">
            <v>0</v>
          </cell>
          <cell r="R1141">
            <v>0</v>
          </cell>
        </row>
        <row r="1142">
          <cell r="Q1142">
            <v>0</v>
          </cell>
          <cell r="R1142">
            <v>0</v>
          </cell>
        </row>
        <row r="1143">
          <cell r="Q1143">
            <v>0</v>
          </cell>
          <cell r="R1143">
            <v>0</v>
          </cell>
        </row>
        <row r="1144">
          <cell r="Q1144">
            <v>0</v>
          </cell>
          <cell r="R1144">
            <v>0</v>
          </cell>
        </row>
        <row r="1145">
          <cell r="Q1145">
            <v>0</v>
          </cell>
          <cell r="R1145">
            <v>0</v>
          </cell>
        </row>
        <row r="1146">
          <cell r="Q1146">
            <v>0</v>
          </cell>
          <cell r="R1146">
            <v>0</v>
          </cell>
        </row>
        <row r="1147">
          <cell r="Q1147">
            <v>0</v>
          </cell>
          <cell r="R1147">
            <v>0</v>
          </cell>
        </row>
        <row r="1148">
          <cell r="Q1148">
            <v>0</v>
          </cell>
          <cell r="R1148">
            <v>0</v>
          </cell>
        </row>
        <row r="1149">
          <cell r="Q1149">
            <v>0</v>
          </cell>
          <cell r="R1149">
            <v>0</v>
          </cell>
        </row>
        <row r="1150">
          <cell r="Q1150">
            <v>0</v>
          </cell>
          <cell r="R1150">
            <v>0</v>
          </cell>
        </row>
        <row r="1151">
          <cell r="Q1151">
            <v>0</v>
          </cell>
          <cell r="R1151">
            <v>0</v>
          </cell>
        </row>
        <row r="1152">
          <cell r="Q1152">
            <v>0</v>
          </cell>
          <cell r="R1152">
            <v>0</v>
          </cell>
        </row>
        <row r="1153">
          <cell r="Q1153">
            <v>0</v>
          </cell>
          <cell r="R1153">
            <v>0</v>
          </cell>
        </row>
        <row r="1154">
          <cell r="Q1154">
            <v>0</v>
          </cell>
          <cell r="R1154">
            <v>0</v>
          </cell>
        </row>
        <row r="1155">
          <cell r="Q1155">
            <v>0</v>
          </cell>
          <cell r="R1155">
            <v>0</v>
          </cell>
        </row>
        <row r="1156">
          <cell r="Q1156">
            <v>0</v>
          </cell>
          <cell r="R1156">
            <v>0</v>
          </cell>
        </row>
        <row r="1157">
          <cell r="Q1157">
            <v>0</v>
          </cell>
          <cell r="R1157">
            <v>0</v>
          </cell>
        </row>
        <row r="1158">
          <cell r="Q1158">
            <v>0</v>
          </cell>
          <cell r="R1158">
            <v>0</v>
          </cell>
        </row>
        <row r="1159">
          <cell r="Q1159">
            <v>0</v>
          </cell>
          <cell r="R1159">
            <v>0</v>
          </cell>
        </row>
        <row r="1160">
          <cell r="Q1160">
            <v>0</v>
          </cell>
          <cell r="R1160">
            <v>0</v>
          </cell>
        </row>
        <row r="1161">
          <cell r="Q1161">
            <v>0</v>
          </cell>
          <cell r="R1161">
            <v>0</v>
          </cell>
        </row>
        <row r="1162">
          <cell r="Q1162">
            <v>0</v>
          </cell>
          <cell r="R1162">
            <v>0</v>
          </cell>
        </row>
        <row r="1163">
          <cell r="Q1163">
            <v>0</v>
          </cell>
          <cell r="R1163">
            <v>0</v>
          </cell>
        </row>
        <row r="1164">
          <cell r="Q1164">
            <v>0</v>
          </cell>
          <cell r="R1164">
            <v>0</v>
          </cell>
        </row>
        <row r="1165">
          <cell r="Q1165">
            <v>0</v>
          </cell>
          <cell r="R1165">
            <v>0</v>
          </cell>
        </row>
        <row r="1166">
          <cell r="Q1166">
            <v>0</v>
          </cell>
          <cell r="R1166">
            <v>0</v>
          </cell>
        </row>
        <row r="1167">
          <cell r="Q1167">
            <v>0</v>
          </cell>
          <cell r="R1167">
            <v>0</v>
          </cell>
        </row>
        <row r="1168">
          <cell r="Q1168">
            <v>0</v>
          </cell>
          <cell r="R1168">
            <v>0</v>
          </cell>
        </row>
        <row r="1169">
          <cell r="Q1169">
            <v>0</v>
          </cell>
          <cell r="R1169">
            <v>0</v>
          </cell>
        </row>
        <row r="1170">
          <cell r="Q1170">
            <v>0</v>
          </cell>
          <cell r="R1170">
            <v>0</v>
          </cell>
        </row>
        <row r="1171">
          <cell r="Q1171">
            <v>0</v>
          </cell>
          <cell r="R1171">
            <v>0</v>
          </cell>
        </row>
        <row r="1172">
          <cell r="Q1172">
            <v>0</v>
          </cell>
          <cell r="R1172">
            <v>0</v>
          </cell>
        </row>
        <row r="1173">
          <cell r="Q1173">
            <v>0</v>
          </cell>
          <cell r="R1173">
            <v>0</v>
          </cell>
        </row>
        <row r="1174">
          <cell r="Q1174">
            <v>0</v>
          </cell>
          <cell r="R1174">
            <v>0</v>
          </cell>
        </row>
        <row r="1175">
          <cell r="Q1175">
            <v>0</v>
          </cell>
          <cell r="R1175">
            <v>0</v>
          </cell>
        </row>
        <row r="1176">
          <cell r="Q1176">
            <v>0</v>
          </cell>
          <cell r="R1176">
            <v>0</v>
          </cell>
        </row>
        <row r="1177">
          <cell r="Q1177">
            <v>0</v>
          </cell>
          <cell r="R1177">
            <v>0</v>
          </cell>
        </row>
        <row r="1178">
          <cell r="Q1178">
            <v>0</v>
          </cell>
          <cell r="R1178">
            <v>0</v>
          </cell>
        </row>
        <row r="1179">
          <cell r="Q1179">
            <v>0</v>
          </cell>
          <cell r="R1179">
            <v>0</v>
          </cell>
        </row>
        <row r="1180">
          <cell r="Q1180">
            <v>0</v>
          </cell>
          <cell r="R1180">
            <v>0</v>
          </cell>
        </row>
        <row r="1181">
          <cell r="Q1181">
            <v>0</v>
          </cell>
          <cell r="R1181">
            <v>0</v>
          </cell>
        </row>
        <row r="1182">
          <cell r="Q1182">
            <v>0</v>
          </cell>
          <cell r="R1182">
            <v>0</v>
          </cell>
        </row>
        <row r="1183">
          <cell r="Q1183">
            <v>0</v>
          </cell>
          <cell r="R1183">
            <v>0</v>
          </cell>
        </row>
        <row r="1184">
          <cell r="Q1184">
            <v>0</v>
          </cell>
          <cell r="R1184">
            <v>0</v>
          </cell>
        </row>
        <row r="1185">
          <cell r="Q1185">
            <v>0</v>
          </cell>
          <cell r="R1185">
            <v>0</v>
          </cell>
        </row>
        <row r="1186">
          <cell r="Q1186">
            <v>0</v>
          </cell>
          <cell r="R1186">
            <v>0</v>
          </cell>
        </row>
        <row r="1187">
          <cell r="Q1187">
            <v>0</v>
          </cell>
          <cell r="R1187">
            <v>0</v>
          </cell>
        </row>
        <row r="1188">
          <cell r="Q1188">
            <v>0</v>
          </cell>
          <cell r="R1188">
            <v>0</v>
          </cell>
        </row>
        <row r="1189">
          <cell r="Q1189">
            <v>0</v>
          </cell>
          <cell r="R1189">
            <v>0</v>
          </cell>
        </row>
        <row r="1190">
          <cell r="Q1190">
            <v>0</v>
          </cell>
          <cell r="R1190">
            <v>0</v>
          </cell>
        </row>
        <row r="1191">
          <cell r="Q1191">
            <v>0</v>
          </cell>
          <cell r="R1191">
            <v>0</v>
          </cell>
        </row>
        <row r="1192">
          <cell r="Q1192">
            <v>0</v>
          </cell>
          <cell r="R1192">
            <v>0</v>
          </cell>
        </row>
        <row r="1193">
          <cell r="Q1193">
            <v>0</v>
          </cell>
          <cell r="R1193">
            <v>0</v>
          </cell>
        </row>
        <row r="1194">
          <cell r="Q1194">
            <v>0</v>
          </cell>
          <cell r="R1194">
            <v>0</v>
          </cell>
        </row>
        <row r="1195">
          <cell r="Q1195">
            <v>0</v>
          </cell>
          <cell r="R1195">
            <v>0</v>
          </cell>
        </row>
        <row r="1196">
          <cell r="Q1196">
            <v>0</v>
          </cell>
          <cell r="R1196">
            <v>0</v>
          </cell>
        </row>
        <row r="1197">
          <cell r="Q1197">
            <v>0</v>
          </cell>
          <cell r="R1197">
            <v>0</v>
          </cell>
        </row>
        <row r="1198">
          <cell r="Q1198">
            <v>0</v>
          </cell>
          <cell r="R1198">
            <v>0</v>
          </cell>
        </row>
        <row r="1199">
          <cell r="Q1199">
            <v>0</v>
          </cell>
          <cell r="R1199">
            <v>0</v>
          </cell>
        </row>
        <row r="1200">
          <cell r="Q1200">
            <v>0</v>
          </cell>
          <cell r="R1200">
            <v>0</v>
          </cell>
        </row>
        <row r="1201">
          <cell r="Q1201">
            <v>0</v>
          </cell>
          <cell r="R1201">
            <v>0</v>
          </cell>
        </row>
        <row r="1202">
          <cell r="Q1202">
            <v>0</v>
          </cell>
          <cell r="R1202">
            <v>0</v>
          </cell>
        </row>
        <row r="1203">
          <cell r="Q1203">
            <v>0</v>
          </cell>
          <cell r="R1203">
            <v>0</v>
          </cell>
        </row>
        <row r="1204">
          <cell r="Q1204">
            <v>0</v>
          </cell>
          <cell r="R1204">
            <v>0</v>
          </cell>
        </row>
        <row r="1205">
          <cell r="Q1205">
            <v>0</v>
          </cell>
          <cell r="R1205">
            <v>0</v>
          </cell>
        </row>
        <row r="1206">
          <cell r="Q1206">
            <v>0</v>
          </cell>
          <cell r="R1206">
            <v>0</v>
          </cell>
        </row>
        <row r="1207">
          <cell r="Q1207">
            <v>0</v>
          </cell>
          <cell r="R1207">
            <v>0</v>
          </cell>
        </row>
        <row r="1208">
          <cell r="Q1208">
            <v>0</v>
          </cell>
          <cell r="R1208">
            <v>0</v>
          </cell>
        </row>
        <row r="1209">
          <cell r="Q1209">
            <v>0</v>
          </cell>
          <cell r="R1209">
            <v>0</v>
          </cell>
        </row>
        <row r="1210">
          <cell r="Q1210">
            <v>0</v>
          </cell>
          <cell r="R1210">
            <v>0</v>
          </cell>
        </row>
        <row r="1211">
          <cell r="Q1211">
            <v>0</v>
          </cell>
          <cell r="R1211">
            <v>0</v>
          </cell>
        </row>
        <row r="1212">
          <cell r="Q1212">
            <v>0</v>
          </cell>
          <cell r="R1212">
            <v>0</v>
          </cell>
        </row>
        <row r="1213">
          <cell r="Q1213">
            <v>0</v>
          </cell>
          <cell r="R1213">
            <v>0</v>
          </cell>
        </row>
        <row r="1214">
          <cell r="Q1214">
            <v>0</v>
          </cell>
          <cell r="R1214">
            <v>0</v>
          </cell>
        </row>
        <row r="1215">
          <cell r="Q1215">
            <v>0</v>
          </cell>
          <cell r="R1215">
            <v>0</v>
          </cell>
        </row>
        <row r="1216">
          <cell r="Q1216">
            <v>0</v>
          </cell>
          <cell r="R1216">
            <v>0</v>
          </cell>
        </row>
        <row r="1217">
          <cell r="Q1217">
            <v>0</v>
          </cell>
          <cell r="R1217">
            <v>0</v>
          </cell>
        </row>
        <row r="1218">
          <cell r="Q1218">
            <v>0</v>
          </cell>
          <cell r="R1218">
            <v>0</v>
          </cell>
        </row>
        <row r="1219">
          <cell r="Q1219">
            <v>0</v>
          </cell>
          <cell r="R1219">
            <v>0</v>
          </cell>
        </row>
        <row r="1220">
          <cell r="Q1220">
            <v>0</v>
          </cell>
          <cell r="R1220">
            <v>0</v>
          </cell>
        </row>
        <row r="1221">
          <cell r="Q1221">
            <v>0</v>
          </cell>
          <cell r="R1221">
            <v>0</v>
          </cell>
        </row>
        <row r="1222">
          <cell r="Q1222">
            <v>0</v>
          </cell>
          <cell r="R1222">
            <v>0</v>
          </cell>
        </row>
        <row r="1223">
          <cell r="Q1223">
            <v>0</v>
          </cell>
          <cell r="R1223">
            <v>0</v>
          </cell>
        </row>
        <row r="1224">
          <cell r="Q1224">
            <v>0</v>
          </cell>
          <cell r="R1224">
            <v>0</v>
          </cell>
        </row>
        <row r="1225">
          <cell r="Q1225">
            <v>0</v>
          </cell>
          <cell r="R1225">
            <v>0</v>
          </cell>
        </row>
        <row r="1226">
          <cell r="Q1226">
            <v>0</v>
          </cell>
          <cell r="R1226">
            <v>0</v>
          </cell>
        </row>
        <row r="1227">
          <cell r="Q1227">
            <v>0</v>
          </cell>
          <cell r="R1227">
            <v>0</v>
          </cell>
        </row>
        <row r="1228">
          <cell r="Q1228">
            <v>0</v>
          </cell>
          <cell r="R1228">
            <v>0</v>
          </cell>
        </row>
        <row r="1229">
          <cell r="Q1229">
            <v>0</v>
          </cell>
          <cell r="R1229">
            <v>0</v>
          </cell>
        </row>
        <row r="1230">
          <cell r="Q1230">
            <v>0</v>
          </cell>
          <cell r="R1230">
            <v>0</v>
          </cell>
        </row>
        <row r="1231">
          <cell r="Q1231">
            <v>0</v>
          </cell>
          <cell r="R1231">
            <v>0</v>
          </cell>
        </row>
        <row r="1232">
          <cell r="Q1232">
            <v>0</v>
          </cell>
          <cell r="R1232">
            <v>0</v>
          </cell>
        </row>
        <row r="1233">
          <cell r="Q1233">
            <v>0</v>
          </cell>
          <cell r="R1233">
            <v>0</v>
          </cell>
        </row>
        <row r="1234">
          <cell r="Q1234">
            <v>0</v>
          </cell>
          <cell r="R1234">
            <v>0</v>
          </cell>
        </row>
        <row r="1235">
          <cell r="Q1235">
            <v>0</v>
          </cell>
          <cell r="R1235">
            <v>0</v>
          </cell>
        </row>
        <row r="1236">
          <cell r="Q1236">
            <v>0</v>
          </cell>
          <cell r="R1236">
            <v>0</v>
          </cell>
        </row>
        <row r="1237">
          <cell r="Q1237">
            <v>0</v>
          </cell>
          <cell r="R1237">
            <v>0</v>
          </cell>
        </row>
        <row r="1238">
          <cell r="Q1238">
            <v>0</v>
          </cell>
          <cell r="R1238">
            <v>0</v>
          </cell>
        </row>
        <row r="1239">
          <cell r="Q1239">
            <v>0</v>
          </cell>
          <cell r="R1239">
            <v>0</v>
          </cell>
        </row>
        <row r="1240">
          <cell r="Q1240">
            <v>0</v>
          </cell>
          <cell r="R1240">
            <v>0</v>
          </cell>
        </row>
        <row r="1241">
          <cell r="Q1241">
            <v>0</v>
          </cell>
          <cell r="R1241">
            <v>0</v>
          </cell>
        </row>
        <row r="1242">
          <cell r="Q1242">
            <v>0</v>
          </cell>
          <cell r="R1242">
            <v>0</v>
          </cell>
        </row>
        <row r="1243">
          <cell r="Q1243">
            <v>0</v>
          </cell>
          <cell r="R1243">
            <v>0</v>
          </cell>
        </row>
        <row r="1244">
          <cell r="Q1244">
            <v>0</v>
          </cell>
          <cell r="R1244">
            <v>0</v>
          </cell>
        </row>
        <row r="1245">
          <cell r="Q1245">
            <v>0</v>
          </cell>
          <cell r="R1245">
            <v>0</v>
          </cell>
        </row>
        <row r="1246">
          <cell r="Q1246">
            <v>0</v>
          </cell>
          <cell r="R1246">
            <v>0</v>
          </cell>
        </row>
        <row r="1247">
          <cell r="Q1247">
            <v>0</v>
          </cell>
          <cell r="R1247">
            <v>0</v>
          </cell>
        </row>
        <row r="1248">
          <cell r="Q1248">
            <v>0</v>
          </cell>
          <cell r="R1248">
            <v>0</v>
          </cell>
        </row>
        <row r="1249">
          <cell r="Q1249">
            <v>0</v>
          </cell>
          <cell r="R1249">
            <v>0</v>
          </cell>
        </row>
        <row r="1250">
          <cell r="Q1250">
            <v>0</v>
          </cell>
          <cell r="R1250">
            <v>0</v>
          </cell>
        </row>
        <row r="1251">
          <cell r="Q1251">
            <v>0</v>
          </cell>
          <cell r="R1251">
            <v>0</v>
          </cell>
        </row>
        <row r="1252">
          <cell r="Q1252">
            <v>0</v>
          </cell>
          <cell r="R1252">
            <v>0</v>
          </cell>
        </row>
        <row r="1253">
          <cell r="Q1253">
            <v>0</v>
          </cell>
          <cell r="R1253">
            <v>0</v>
          </cell>
        </row>
        <row r="1254">
          <cell r="Q1254">
            <v>0</v>
          </cell>
          <cell r="R1254">
            <v>0</v>
          </cell>
        </row>
        <row r="1255">
          <cell r="Q1255">
            <v>0</v>
          </cell>
          <cell r="R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  <sheetName val="CA Sheet"/>
      <sheetName val="เงินกู้ธนชาติ"/>
      <sheetName val="เงินกู้ MGC"/>
      <sheetName val="FF-21(a)"/>
      <sheetName val="AFA"/>
      <sheetName val="tax-ss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  <sheetName val="CA_Sheet"/>
      <sheetName val="TrialBalance_Q3-2002"/>
      <sheetName val="อัตราค่าบรรทุก"/>
      <sheetName val="10-1 Media"/>
      <sheetName val="10-cut"/>
      <sheetName val="J2"/>
      <sheetName val="J1"/>
      <sheetName val="งบกำไรฯ_48(1)"/>
      <sheetName val="tax-ss"/>
      <sheetName val="10"/>
      <sheetName val="LC _ TR Listing"/>
      <sheetName val="Sheet1"/>
      <sheetName val="PAYROLL"/>
      <sheetName val="Reimbursements"/>
      <sheetName val="FORMC94"/>
      <sheetName val="Sale 0404"/>
      <sheetName val="非固内訳"/>
      <sheetName val="PS-1995"/>
      <sheetName val="STart"/>
      <sheetName val="feature"/>
      <sheetName val="Stock Aging"/>
      <sheetName val="3 P&amp;L "/>
      <sheetName val="3월가격"/>
      <sheetName val="FF_3"/>
      <sheetName val="_Lookup"/>
      <sheetName val="Tornado 4.7 Component List"/>
      <sheetName val="Sale0403"/>
      <sheetName val="B"/>
      <sheetName val="BPR-Bloom"/>
      <sheetName val="DEP12"/>
      <sheetName val="criteria"/>
      <sheetName val="Sale 0501"/>
      <sheetName val="Links"/>
      <sheetName val="Lead"/>
      <sheetName val="Master"/>
      <sheetName val="_2__xls__2__xls_COV"/>
      <sheetName val="Sale 0401"/>
      <sheetName val="Detail รายบุคคลปี 58"/>
      <sheetName val="RATE"/>
      <sheetName val="รวม"/>
      <sheetName val="Sheet2"/>
      <sheetName val="Sheet3"/>
      <sheetName val="Sheet5"/>
      <sheetName val="M_Maincomp"/>
      <sheetName val="Defer_ร่วม"/>
      <sheetName val="Parameter"/>
      <sheetName val="Rates"/>
      <sheetName val="Gain Loss Calculation"/>
      <sheetName val="Sale 0407"/>
      <sheetName val="ราคาไม้สับรวมค่าขนส่ง"/>
      <sheetName val="ราคาไม้ท่อนรวมค่าขนส่ง"/>
      <sheetName val="Type"/>
      <sheetName val="FF_2 _1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  <sheetName val="DOMESTIC"/>
      <sheetName val="STart"/>
      <sheetName val="AFA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FF-1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FSA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  <sheetName val="名簿データ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  <sheetName val="O3"/>
      <sheetName val="O4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group"/>
      <sheetName val="#Lookup"/>
      <sheetName val="Sale 0408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Vat7% ภายในเดือน_Junต้นฉบับ"/>
      <sheetName val="Rates"/>
      <sheetName val="10-1 Media"/>
      <sheetName val="10-cut"/>
      <sheetName val="Sale 0501"/>
      <sheetName val="Sale0309"/>
      <sheetName val="Sale 0404"/>
      <sheetName val="อัตราค่าบรรทุก"/>
      <sheetName val="Newspaper"/>
      <sheetName val="Sale0307"/>
      <sheetName val="FF_4"/>
      <sheetName val="CA"/>
      <sheetName val="F-5"/>
      <sheetName val="Standing Data"/>
      <sheetName val="Financial Highlights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AA-1"/>
      <sheetName val="แจกแจง _งบดุล_"/>
      <sheetName val="addl cost"/>
      <sheetName val="accumdeprn"/>
      <sheetName val="Company Info"/>
      <sheetName val="CA Comp"/>
      <sheetName val="GL CB"/>
      <sheetName val="GL M"/>
      <sheetName val="FF_2 _1_"/>
      <sheetName val="data3"/>
      <sheetName val="Summ_Y"/>
      <sheetName val="name"/>
      <sheetName val="Code1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  <sheetName val="AFA"/>
      <sheetName val="3 P&amp;L "/>
      <sheetName val="L&amp;B_(S)"/>
      <sheetName val="P-Corp_awp_2002"/>
      <sheetName val="B131_"/>
      <sheetName val="CA_Sheet"/>
      <sheetName val="3_P&amp;L_"/>
      <sheetName val="B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61 HR"/>
      <sheetName val="65 FINANCE"/>
      <sheetName val="Newspaper"/>
      <sheetName val="Sale 0411"/>
      <sheetName val="Vat7% ภายในเดือน_Junต้นฉบับ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1120"/>
      <sheetName val="งบทดลองปภพ 4-47"/>
      <sheetName val="FF_6"/>
      <sheetName val="10-1 Media"/>
      <sheetName val="10-cut"/>
      <sheetName val="STart"/>
      <sheetName val="Sale 0502"/>
      <sheetName val="Sale0311"/>
      <sheetName val="Sale0406"/>
      <sheetName val="FF_4"/>
      <sheetName val="Sale0309"/>
      <sheetName val="Sheet2"/>
      <sheetName val="Sheet3"/>
      <sheetName val="F-5"/>
      <sheetName val="StandingData"/>
      <sheetName val="FS"/>
      <sheetName val="#Lookup"/>
      <sheetName val="Model"/>
      <sheetName val="6A CA"/>
      <sheetName val="FF-1"/>
      <sheetName val="M-2"/>
      <sheetName val="_2__xls__2__xls_COV"/>
      <sheetName val="ผ้าสำเร็จ"/>
      <sheetName val="PS-1995"/>
      <sheetName val="Links"/>
      <sheetName val="Le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Gain Loss Calculation"/>
      <sheetName val="FSA"/>
      <sheetName val="B131 "/>
      <sheetName val="gl"/>
      <sheetName val="Newspaper"/>
      <sheetName val="CA_Sheet"/>
      <sheetName val="Gain_Loss_Calculation"/>
      <sheetName val="B131_"/>
      <sheetName val="Entity Data"/>
      <sheetName val="U"/>
      <sheetName val="อัตราค่าบรรทุก"/>
      <sheetName val="เงินกู้ธนชาติ"/>
      <sheetName val="เงินกู้ MGC"/>
      <sheetName val="U4-Recruitment"/>
      <sheetName val="Sale0311"/>
      <sheetName val="LC _ TR Listing"/>
      <sheetName val="10"/>
      <sheetName val="Rates"/>
      <sheetName val="criteria"/>
      <sheetName val="FORMC94"/>
      <sheetName val="Sale 0501"/>
      <sheetName val="1120"/>
      <sheetName val="Stock Aging"/>
      <sheetName val="Non-Statistical Sampling Master"/>
      <sheetName val="Two Step Revenue Testing Master"/>
      <sheetName val="Global Data"/>
      <sheetName val="AFA"/>
      <sheetName val="Master"/>
      <sheetName val="New Item"/>
      <sheetName val="acs"/>
      <sheetName val="Cum.91-93"/>
      <sheetName val="BPR"/>
      <sheetName val="Dec 94"/>
      <sheetName val="M_Maincomp"/>
      <sheetName val="GIVTR00P"/>
      <sheetName val="LTX"/>
      <sheetName val="cashflowcomp"/>
      <sheetName val="Sale 0401"/>
      <sheetName val="Sale 0407"/>
      <sheetName val="FF_4"/>
      <sheetName val="STart"/>
      <sheetName val="Sheet1"/>
      <sheetName val="F-5"/>
      <sheetName val="StandingData"/>
      <sheetName val="FF-1"/>
      <sheetName val="A-Report"/>
      <sheetName val="Company"/>
      <sheetName val="10-1 Media"/>
      <sheetName val="10-cut"/>
      <sheetName val="ประมาณการ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PCODE"/>
      <sheetName val="61 HR"/>
      <sheetName val="65 FINANCE"/>
      <sheetName val="Detail รายบุคคลปี 58"/>
      <sheetName val="GL CB"/>
      <sheetName val="GL M"/>
      <sheetName val="Summ_Y"/>
      <sheetName val="สรุปรวม"/>
      <sheetName val="description"/>
      <sheetName val="addl cost"/>
      <sheetName val="accumdeprn"/>
      <sheetName val="fea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G1"/>
      <sheetName val="3 P&amp;L "/>
      <sheetName val="cashflowcomp"/>
      <sheetName val="FF-2 (1)"/>
      <sheetName val="FSA"/>
      <sheetName val="B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IBA &lt;O3&gt;"/>
      <sheetName val="PC-PBPM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  <sheetName val="Mod1_-_print1"/>
      <sheetName val="Mod2_-_goto1"/>
      <sheetName val="Tax_Comp1"/>
      <sheetName val="Entity_Data1"/>
      <sheetName val="3_P&amp;L_1"/>
      <sheetName val="FF-2_(1)"/>
      <sheetName val="Bal_Sheet1"/>
      <sheetName val="EMAS_Overview1"/>
      <sheetName val="App_WP-111"/>
      <sheetName val="App_WP_111"/>
      <sheetName val="5_Analysis1"/>
      <sheetName val="Company_Info1"/>
      <sheetName val="CA_Comp1"/>
      <sheetName val="Assumption_sheet1"/>
      <sheetName val="inventory_qty_Dec"/>
      <sheetName val="Inventory_Valuation_Quantity"/>
      <sheetName val="Interim_--&gt;_Top"/>
      <sheetName val="IBA_&lt;O3&gt;"/>
      <sheetName val="addl_cost"/>
      <sheetName val="Gen__Assump_"/>
      <sheetName val="P12_4"/>
      <sheetName val="U2_-_Sales"/>
      <sheetName val="A3_1"/>
      <sheetName val="fixed_assets-amended"/>
      <sheetName val="F-1_F-2"/>
      <sheetName val="BALANCE_SHEET"/>
      <sheetName val="4_Analysis"/>
      <sheetName val="1_LeadSchedule"/>
      <sheetName val="F30_Nov_Price_Variance_For_Ref"/>
      <sheetName val="Repayment_Summary"/>
      <sheetName val="K101_"/>
      <sheetName val="T101_"/>
      <sheetName val="K101_FA_Lead"/>
      <sheetName val="CA_Sheet"/>
      <sheetName val="loan_database"/>
      <sheetName val="Biaya_Departemen"/>
      <sheetName val="K4__F&amp;F"/>
      <sheetName val="Non-Statistical Sampling Master"/>
      <sheetName val="Two Step Revenue Testing Master"/>
      <sheetName val="Global Data"/>
      <sheetName val="FF_3"/>
      <sheetName val="Scoping"/>
      <sheetName val="C"/>
      <sheetName val="อัตราค่าบรรทุก"/>
      <sheetName val="CODE,NAME"/>
      <sheetName val="Sale 0401"/>
      <sheetName val="Register Cal Mar_04_July_05 "/>
      <sheetName val="Expense Summary"/>
      <sheetName val="_Lookup"/>
      <sheetName val="Rates"/>
      <sheetName val="LC _ TR Listing"/>
      <sheetName val="HP"/>
      <sheetName val="FORMC94"/>
      <sheetName val="Sale 0502"/>
      <sheetName val="GIVTR00P"/>
      <sheetName val="Standing Data"/>
      <sheetName val="Financial Highlights"/>
      <sheetName val="STart"/>
      <sheetName val="FF_4"/>
      <sheetName val="J2"/>
      <sheetName val="J1"/>
      <sheetName val="AFA"/>
      <sheetName val="Gain Loss Calculation"/>
      <sheetName val="MCMD95"/>
      <sheetName val="FF_2"/>
      <sheetName val="dBase"/>
      <sheetName val="RATE"/>
      <sheetName val="M"/>
      <sheetName val="Cum.91-93"/>
      <sheetName val="Dec 94"/>
      <sheetName val="PS-1995"/>
      <sheetName val="Sale0402"/>
      <sheetName val="Sale 0408"/>
      <sheetName val="OMC April 02"/>
      <sheetName val="RF April 02"/>
      <sheetName val="Energy(update)"/>
      <sheetName val="StandingData"/>
      <sheetName val="RSS9801"/>
      <sheetName val="Aging"/>
      <sheetName val="AA-1"/>
      <sheetName val="Menu"/>
      <sheetName val="วงเครดิต 3"/>
      <sheetName val="ดอกเบี้ยรับ"/>
      <sheetName val="SSW"/>
      <sheetName val="Seagate _share_in_units"/>
      <sheetName val="APCODE"/>
      <sheetName val="NewIndex "/>
      <sheetName val="M_Maincomp"/>
      <sheetName val="Loan Calculator"/>
      <sheetName val="GL CB"/>
      <sheetName val="GL M"/>
      <sheetName val="Stock Aging"/>
      <sheetName val="Sale 0411"/>
      <sheetName val="F-3"/>
      <sheetName val="feature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  <sheetName val="AFA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FA-LISTING"/>
      <sheetName val="10-1 Media"/>
      <sheetName val="10-cut"/>
      <sheetName val="ตั๋วเงินรับ"/>
      <sheetName val="FF_2"/>
      <sheetName val="Newspaper"/>
      <sheetName val="IFS"/>
      <sheetName val="UF"/>
      <sheetName val="List"/>
      <sheetName val="part-import"/>
      <sheetName val="part-local"/>
      <sheetName val="MCMD95"/>
      <sheetName val="Orders"/>
      <sheetName val="Fcsthist"/>
      <sheetName val="คชจ.ฝ่ายขาย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1131 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รวม"/>
      <sheetName val="ยานพาหนะ"/>
      <sheetName val="_Lookup"/>
      <sheetName val="Register Cal Mar_04_July_05 "/>
      <sheetName val="BGT97STAFF"/>
      <sheetName val="CODE,NAME"/>
      <sheetName val="อัตราค่าบรรทุก"/>
      <sheetName val="CBO0497"/>
      <sheetName val="note_defect"/>
      <sheetName val="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U_4"/>
      <sheetName val="12月到货_3"/>
      <sheetName val="Cost_centre_expenditure4"/>
      <sheetName val="Entity_Data3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คชจ_ฝ่ายขาย"/>
      <sheetName val="1131_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FF_2__1_"/>
      <sheetName val="Standing_Data"/>
      <sheetName val="Asset_&amp;_Liability"/>
      <sheetName val="Net_asset_value"/>
      <sheetName val="Adj&amp;Rje(Z820)_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Expense_Summary"/>
      <sheetName val="GL_CB"/>
      <sheetName val="GL_M"/>
      <sheetName val="TB_Worksheet"/>
      <sheetName val="Sale_0502"/>
      <sheetName val="Sale_0501"/>
      <sheetName val="method"/>
      <sheetName val="เงินกู้ธนชาติ"/>
      <sheetName val="J1"/>
      <sheetName val="เงินกู้ MGC"/>
      <sheetName val="11922"/>
      <sheetName val="Order_Oct_w40"/>
      <sheetName val="Order_Oct_w41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AA-1"/>
      <sheetName val="_2__xls__2__xls_COV"/>
      <sheetName val="description"/>
      <sheetName val="QR_4.1"/>
      <sheetName val="FF_4"/>
      <sheetName val="Cash Flow"/>
      <sheetName val="Financial Summary"/>
      <sheetName val="LE1(act3mth)"/>
      <sheetName val="SGT New Equipment Sta Al_inputs"/>
      <sheetName val="MOBDCF"/>
      <sheetName val="OLDPOTS"/>
      <sheetName val="Details  (Link)"/>
      <sheetName val="79 นอร์ธปาร์ค 021052"/>
      <sheetName val="วัฒนพัฒน์"/>
      <sheetName val="Trial Balance"/>
      <sheetName val="PL_A05 APA Input"/>
      <sheetName val="boq"/>
      <sheetName val="LTX"/>
      <sheetName val="งบทดลองปภพ 4-47"/>
      <sheetName val="HH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>
        <row r="1">
          <cell r="A1" t="str">
            <v>NITE BEAUTY INDUSTRIES SDN. BHD.</v>
          </cell>
        </row>
      </sheetData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>
        <row r="1">
          <cell r="A1" t="str">
            <v>NITE BEAUTY INDUSTRIES SDN. BHD.</v>
          </cell>
        </row>
      </sheetData>
      <sheetData sheetId="930">
        <row r="1">
          <cell r="A1" t="str">
            <v>NITE BEAUTY INDUSTRIES SDN. BHD.</v>
          </cell>
        </row>
      </sheetData>
      <sheetData sheetId="931"/>
      <sheetData sheetId="932">
        <row r="1">
          <cell r="A1" t="str">
            <v>NITE BEAUTY INDUSTRIES SDN. BHD.</v>
          </cell>
        </row>
      </sheetData>
      <sheetData sheetId="933">
        <row r="1">
          <cell r="A1" t="str">
            <v>NITE BEAUTY INDUSTRIES SDN. BHD.</v>
          </cell>
        </row>
      </sheetData>
      <sheetData sheetId="934">
        <row r="1">
          <cell r="A1" t="str">
            <v>NITE BEAUTY INDUSTRIES SDN. BHD.</v>
          </cell>
        </row>
      </sheetData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Reference"/>
      <sheetName val="Entity Data"/>
      <sheetName val="FSA"/>
      <sheetName val="F-1_F-2"/>
      <sheetName val="B_"/>
      <sheetName val="U_"/>
      <sheetName val="20_30"/>
      <sheetName val="70_"/>
      <sheetName val="A461_"/>
      <sheetName val="ABR_P&amp;L"/>
      <sheetName val="Entity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M'sia(info)"/>
      <sheetName val="PreBrunei(info) (2)"/>
      <sheetName val="PreBrunei(info)"/>
      <sheetName val="F.G6-1 "/>
      <sheetName val="F.G6-2"/>
      <sheetName val="F.G7-1"/>
      <sheetName val="F.G7-2"/>
      <sheetName val="F.G8-1 "/>
      <sheetName val="F.G8-2"/>
      <sheetName val="Com(Brunei)"/>
      <sheetName val="Com(M'sia)"/>
      <sheetName val="FF-1"/>
      <sheetName val="cashflowcomp"/>
      <sheetName val="Details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ุทธิภาษี"/>
      <sheetName val="ค่าเผื่อ"/>
      <sheetName val="ภาษี"/>
      <sheetName val="อื่น"/>
      <sheetName val="STart"/>
      <sheetName val="U-4l1B"/>
      <sheetName val="MC3(main)"/>
      <sheetName val="MC1"/>
      <sheetName val="DOMESTIC"/>
      <sheetName val="gl"/>
      <sheetName val="Details"/>
    </sheetNames>
    <sheetDataSet>
      <sheetData sheetId="0" refreshError="1">
        <row r="6">
          <cell r="E6">
            <v>0</v>
          </cell>
        </row>
        <row r="8">
          <cell r="E8">
            <v>0</v>
          </cell>
        </row>
        <row r="9">
          <cell r="E9">
            <v>0</v>
          </cell>
        </row>
        <row r="10">
          <cell r="E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</row>
        <row r="13">
          <cell r="E13">
            <v>0</v>
          </cell>
        </row>
        <row r="14">
          <cell r="E14">
            <v>0</v>
          </cell>
        </row>
        <row r="15">
          <cell r="E15">
            <v>0</v>
          </cell>
        </row>
        <row r="16">
          <cell r="E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E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E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</row>
        <row r="23">
          <cell r="E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</row>
        <row r="25">
          <cell r="E25">
            <v>0</v>
          </cell>
        </row>
        <row r="26">
          <cell r="E26">
            <v>0</v>
          </cell>
        </row>
        <row r="27">
          <cell r="E27">
            <v>0</v>
          </cell>
        </row>
        <row r="28">
          <cell r="E28">
            <v>0</v>
          </cell>
        </row>
        <row r="29">
          <cell r="E29">
            <v>0</v>
          </cell>
        </row>
        <row r="30">
          <cell r="E30">
            <v>0</v>
          </cell>
        </row>
        <row r="31">
          <cell r="E31">
            <v>0</v>
          </cell>
        </row>
        <row r="32">
          <cell r="E32">
            <v>0</v>
          </cell>
        </row>
        <row r="33">
          <cell r="E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R34">
            <v>0</v>
          </cell>
        </row>
        <row r="35">
          <cell r="E35">
            <v>0</v>
          </cell>
        </row>
        <row r="36">
          <cell r="E36">
            <v>0</v>
          </cell>
          <cell r="F36">
            <v>0</v>
          </cell>
          <cell r="G36">
            <v>0</v>
          </cell>
        </row>
        <row r="37">
          <cell r="E37">
            <v>0</v>
          </cell>
          <cell r="F37">
            <v>0</v>
          </cell>
          <cell r="H37">
            <v>0</v>
          </cell>
        </row>
        <row r="38">
          <cell r="E38">
            <v>0</v>
          </cell>
          <cell r="F38">
            <v>0</v>
          </cell>
          <cell r="I38">
            <v>0</v>
          </cell>
        </row>
        <row r="39">
          <cell r="E39">
            <v>0</v>
          </cell>
          <cell r="F39">
            <v>0</v>
          </cell>
          <cell r="J39">
            <v>0</v>
          </cell>
        </row>
        <row r="40">
          <cell r="E40">
            <v>0</v>
          </cell>
          <cell r="F40">
            <v>0</v>
          </cell>
          <cell r="K40">
            <v>0</v>
          </cell>
        </row>
        <row r="41">
          <cell r="E41">
            <v>0</v>
          </cell>
          <cell r="F41">
            <v>0</v>
          </cell>
          <cell r="L41">
            <v>0</v>
          </cell>
        </row>
        <row r="42">
          <cell r="E42">
            <v>0</v>
          </cell>
          <cell r="F42">
            <v>0</v>
          </cell>
          <cell r="K42">
            <v>0</v>
          </cell>
          <cell r="M42">
            <v>0</v>
          </cell>
        </row>
        <row r="43">
          <cell r="E43">
            <v>0</v>
          </cell>
          <cell r="F43">
            <v>0</v>
          </cell>
          <cell r="N43">
            <v>0</v>
          </cell>
        </row>
        <row r="44">
          <cell r="E44">
            <v>0</v>
          </cell>
          <cell r="F44">
            <v>0</v>
          </cell>
          <cell r="O44">
            <v>0</v>
          </cell>
        </row>
        <row r="45">
          <cell r="E45">
            <v>0</v>
          </cell>
          <cell r="F45">
            <v>0</v>
          </cell>
          <cell r="N45">
            <v>0</v>
          </cell>
          <cell r="P45">
            <v>0</v>
          </cell>
        </row>
        <row r="46">
          <cell r="E46">
            <v>0</v>
          </cell>
          <cell r="F46">
            <v>0</v>
          </cell>
          <cell r="N46">
            <v>0</v>
          </cell>
          <cell r="O46">
            <v>0</v>
          </cell>
          <cell r="Q46">
            <v>0</v>
          </cell>
        </row>
        <row r="47">
          <cell r="E47">
            <v>0</v>
          </cell>
          <cell r="F47">
            <v>0</v>
          </cell>
          <cell r="R47">
            <v>0</v>
          </cell>
        </row>
        <row r="48">
          <cell r="E48">
            <v>0</v>
          </cell>
          <cell r="F48">
            <v>0</v>
          </cell>
          <cell r="S48">
            <v>0</v>
          </cell>
        </row>
        <row r="49">
          <cell r="E49">
            <v>0</v>
          </cell>
          <cell r="F49">
            <v>0</v>
          </cell>
          <cell r="T49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  <cell r="S50">
            <v>0</v>
          </cell>
          <cell r="U50">
            <v>0</v>
          </cell>
          <cell r="W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V51">
            <v>0</v>
          </cell>
          <cell r="W51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>
            <v>0</v>
          </cell>
          <cell r="N52">
            <v>0</v>
          </cell>
          <cell r="W52">
            <v>0</v>
          </cell>
        </row>
        <row r="53">
          <cell r="E53">
            <v>0</v>
          </cell>
          <cell r="F53">
            <v>0</v>
          </cell>
          <cell r="H53">
            <v>0</v>
          </cell>
          <cell r="N53">
            <v>0</v>
          </cell>
          <cell r="O53">
            <v>0</v>
          </cell>
          <cell r="R53">
            <v>0</v>
          </cell>
          <cell r="X53">
            <v>0</v>
          </cell>
        </row>
        <row r="54">
          <cell r="E54">
            <v>0</v>
          </cell>
          <cell r="F54">
            <v>0</v>
          </cell>
          <cell r="Y54">
            <v>0</v>
          </cell>
        </row>
        <row r="55">
          <cell r="E55">
            <v>0</v>
          </cell>
          <cell r="F55">
            <v>0</v>
          </cell>
          <cell r="I55">
            <v>0</v>
          </cell>
          <cell r="Z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  <sheetName val="TB"/>
      <sheetName val="FF_3"/>
      <sheetName val="Men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  <sheetName val="Details"/>
      <sheetName val="M_Maincomp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  <sheetName val="FF-2"/>
      <sheetName val="FF_3"/>
      <sheetName val="cashflow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  <sheetName val="Linked_JV"/>
      <sheetName val="Huey_Shee"/>
      <sheetName val="ABR_P&amp;L"/>
      <sheetName val="Non-Statistical_Sampling_Master"/>
      <sheetName val="Two_Step_Revenue_Testing_Master"/>
      <sheetName val="Global_Data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M-2"/>
      <sheetName val="TB"/>
      <sheetName val="CA Sheet"/>
      <sheetName val="FF_2"/>
      <sheetName val="FF_3"/>
      <sheetName val="cashflowcomp"/>
      <sheetName val="FSA"/>
      <sheetName val="CA_Sheet"/>
      <sheetName val="Details"/>
      <sheetName val="Sheet1"/>
      <sheetName val="O3"/>
      <sheetName val="O4"/>
      <sheetName val="Master"/>
      <sheetName val="เงินกู้ MGC"/>
      <sheetName val="JAN"/>
      <sheetName val="REPORT"/>
      <sheetName val="HP Leasing"/>
      <sheetName val="TMS2000"/>
      <sheetName val="tax-ss"/>
      <sheetName val="_Lookup"/>
      <sheetName val="gl"/>
      <sheetName val="HH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 - ต.ค.2547"/>
      <sheetName val="FF-21(a)"/>
      <sheetName val="gold แลกทอง"/>
      <sheetName val="Non-Statistical Sampling Master"/>
      <sheetName val="Two Step Revenue Testing Master"/>
      <sheetName val="Global Data"/>
      <sheetName val="TB Worksheet"/>
      <sheetName val="List"/>
      <sheetName val="E"/>
      <sheetName val="B- 1"/>
      <sheetName val="MCMD95"/>
      <sheetName val="Links"/>
      <sheetName val="Lead"/>
      <sheetName val="AFA"/>
      <sheetName val="10"/>
      <sheetName val="Raw Material"/>
      <sheetName val="งบดุล"/>
      <sheetName val="Rates"/>
      <sheetName val="(O3) CA Sheet"/>
      <sheetName val="criteria"/>
      <sheetName val="B"/>
      <sheetName val="Register Cal Mar_04_July_05 "/>
      <sheetName val="RATE"/>
      <sheetName val="Sale 0502"/>
      <sheetName val="Compงบต้นทุนผลิตAct&amp;Bud(จริง)"/>
      <sheetName val="FF_4"/>
      <sheetName val="Insurance"/>
      <sheetName val="Standing data"/>
      <sheetName val="PortSTDSave"/>
      <sheetName val="INFO"/>
      <sheetName val="FF_6"/>
      <sheetName val="QR_4.1"/>
      <sheetName val="個品ﾘｽﾄ"/>
      <sheetName val="Appx B"/>
      <sheetName val="ดอกเบี้ยรับ"/>
      <sheetName val="SSW"/>
      <sheetName val="แจกแจง _งบดุล_"/>
      <sheetName val="SSW_loan_OD"/>
      <sheetName val="#Lookup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  <sheetName val="FF-1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  <sheetName val="PL 30.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61 HR"/>
      <sheetName val="65 FIN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GUARANTEE-OTHER"/>
      <sheetName val="Detail_TB"/>
      <sheetName val="CA Sheet"/>
      <sheetName val="acs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สุทธิภาษี"/>
      <sheetName val="_2__xls__2__xls_COV"/>
      <sheetName val="19"/>
      <sheetName val="PL01BK2"/>
      <sheetName val="BPR"/>
      <sheetName val="M_Maincomp"/>
      <sheetName val="TB Worksheet"/>
      <sheetName val="gl"/>
      <sheetName val="FF_2"/>
      <sheetName val="Home"/>
      <sheetName val="B131 "/>
      <sheetName val="10"/>
      <sheetName val="Sheet3"/>
      <sheetName val="C2"/>
      <sheetName val="10-1 Media"/>
      <sheetName val="10-cut"/>
      <sheetName val="เงินกู้ MGC"/>
      <sheetName val="BSLA"/>
      <sheetName val="PMT sche 7039"/>
      <sheetName val="exp"/>
      <sheetName val="Main"/>
      <sheetName val="DLD Query Query Query"/>
      <sheetName val="RANK"/>
      <sheetName val="F_OH"/>
      <sheetName val="CIPA"/>
      <sheetName val="Links"/>
      <sheetName val="Lead"/>
      <sheetName val="P_A"/>
      <sheetName val="J1"/>
      <sheetName val="G-340 BV1B"/>
      <sheetName val="G-310 Sum"/>
      <sheetName val="STart"/>
      <sheetName val="HO"/>
      <sheetName val="Lookups"/>
      <sheetName val="P&amp;L-A2001DCCN"/>
      <sheetName val="vlookup"/>
      <sheetName val="Sheet1"/>
      <sheetName val="DEP12"/>
      <sheetName val="OfficeMC-Master"/>
      <sheetName val="OfficeMC-Adj"/>
      <sheetName val="Code"/>
      <sheetName val="130530"/>
      <sheetName val="เครื่องมือ"/>
      <sheetName val="Sheet21"/>
      <sheetName val="PriceListAP"/>
      <sheetName val="Database"/>
      <sheetName val="EQ4NTV"/>
      <sheetName val="PAYROLL"/>
      <sheetName val="Reimbursements"/>
      <sheetName val="Parameter"/>
      <sheetName val="part-local"/>
      <sheetName val="Adj&amp;Rje(Z820) "/>
      <sheetName val="STATEMENT"/>
      <sheetName val="feature"/>
      <sheetName val="Master"/>
      <sheetName val="อาคาร"/>
      <sheetName val="Header"/>
      <sheetName val="U"/>
      <sheetName val="ยานพาหนะ"/>
      <sheetName val="List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  <sheetName val="PAYROLL"/>
      <sheetName val="Reimbursements"/>
      <sheetName val="BPR"/>
      <sheetName val="TB Worksheet"/>
      <sheetName val="1"/>
      <sheetName val="Black Scholes"/>
      <sheetName val="A110 "/>
      <sheetName val="Stock price (2)"/>
      <sheetName val="PL"/>
      <sheetName val="CA Sheet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_Maincomp"/>
      <sheetName val="M"/>
      <sheetName val="Sheet3"/>
      <sheetName val="A420.11"/>
      <sheetName val=".12"/>
      <sheetName val=".13"/>
      <sheetName val=".14"/>
      <sheetName val=".15"/>
      <sheetName val="A4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5640E"/>
      <sheetName val="Gain Loss Calculation"/>
      <sheetName val="List"/>
      <sheetName val="M"/>
      <sheetName val="Sheet3"/>
      <sheetName val="FF-1"/>
      <sheetName val="ADM&amp;_OHH_INCOME"/>
      <sheetName val="S_OH"/>
      <sheetName val="Gain_Loss_Calculation"/>
      <sheetName val="criteria"/>
      <sheetName val="BS"/>
      <sheetName val="Sampling"/>
      <sheetName val="PS-1995"/>
      <sheetName val="Sale 0404"/>
      <sheetName val="Sale0403"/>
      <sheetName val="Home"/>
      <sheetName val="BPR"/>
      <sheetName val="TB"/>
      <sheetName val="STart"/>
      <sheetName val="ADJ - RATE"/>
      <sheetName val="FORMC94"/>
      <sheetName val="(O3) CA Sheet"/>
      <sheetName val="dBase"/>
      <sheetName val="RATE"/>
      <sheetName val="Sale0311"/>
      <sheetName val="FSA"/>
      <sheetName val="61 HR"/>
      <sheetName val="65 FINANCE"/>
      <sheetName val="New Item"/>
      <sheetName val="5 Analysis"/>
      <sheetName val="งบทดลอง - ต.ค.2547"/>
      <sheetName val="งบดุล"/>
      <sheetName val="LC _ TR Listing"/>
      <sheetName val="FF_3"/>
      <sheetName val="Sale 0502"/>
      <sheetName val="งบกำไรฯ_48(1)"/>
      <sheetName val="GIVTR00P"/>
      <sheetName val="_2__xls__2__xls_COV"/>
      <sheetName val="ดอกเบี้ยรับ"/>
      <sheetName val="SSW"/>
      <sheetName val="แจกแจง _งบดุล_"/>
      <sheetName val="SSW_loan_OD"/>
      <sheetName val="Linen"/>
      <sheetName val="data"/>
      <sheetName val="FF_4"/>
      <sheetName val="Staff List"/>
      <sheetName val="งบทดลองปภพ 4-47"/>
      <sheetName val="FF_6"/>
      <sheetName val="AFA"/>
      <sheetName val="note_defect"/>
      <sheetName val="acs"/>
      <sheetName val="CBO0497"/>
      <sheetName val="Val_Ind"/>
      <sheetName val="อุปกรณ์ a2"/>
      <sheetName val="อุปกรณ์ a1"/>
      <sheetName val="Aging"/>
      <sheetName val="E"/>
      <sheetName val="B- 1"/>
      <sheetName val="Master"/>
      <sheetName val="#Lookup"/>
      <sheetName val="CA Sheet"/>
      <sheetName val="NewIndex "/>
      <sheetName val="Non-Statistical Sampling Master"/>
      <sheetName val="Two Step Revenue Testing Master"/>
      <sheetName val="Global Data"/>
      <sheetName val="FF_2"/>
      <sheetName val="U"/>
      <sheetName val="PL"/>
      <sheetName val="Parameter"/>
      <sheetName val="Sheet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  <sheetName val="P&amp;L"/>
      <sheetName val="C"/>
      <sheetName val="Gain_Loss_Calculation"/>
      <sheetName val="5_Analysis"/>
      <sheetName val="TrialBalance_Q3-200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  <sheetName val="PAYROLL"/>
      <sheetName val="Reimbursements"/>
      <sheetName val="FF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Gain Loss Calculation"/>
      <sheetName val="เงินกู้ MGC"/>
      <sheetName val="PAYROLL"/>
      <sheetName val="Reimbursements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Gain Loss Calculation"/>
      <sheetName val="pldt"/>
      <sheetName val="FF-21(a)"/>
      <sheetName val="N"/>
      <sheetName val="Rates"/>
      <sheetName val="ac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B"/>
      <sheetName val="RevListing"/>
      <sheetName val="1"/>
      <sheetName val="5 Analysis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MENU"/>
      <sheetName val="Gain Loss Calculation"/>
      <sheetName val="Staff List"/>
      <sheetName val="D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BS ATTACH"/>
      <sheetName val="TB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  <sheetName val="Sheet2"/>
      <sheetName val="SEA"/>
      <sheetName val="5 Analysis"/>
      <sheetName val="PAYROLL"/>
      <sheetName val="Reimbursements"/>
      <sheetName val="10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  <sheetName val="Revenue"/>
      <sheetName val="9110"/>
      <sheetName val="LTX"/>
      <sheetName val="Q3-46"/>
      <sheetName val="Sale 0407"/>
      <sheetName val="Expense Summary"/>
      <sheetName val="CA Sheet"/>
      <sheetName val="Register Cal Mar_04_July_05 "/>
      <sheetName val="M"/>
      <sheetName val="U"/>
      <sheetName val="รายงานสถานะใบสั่งซื้อใบจัดจ้าง"/>
      <sheetName val="ADJ - RATE"/>
      <sheetName val="criteria"/>
      <sheetName val="_Lookup"/>
      <sheetName val="CORPORATE TAX01"/>
      <sheetName val="B"/>
      <sheetName val="AFA"/>
      <sheetName val="cc 196 (SYS) (2)"/>
      <sheetName val="GL CB"/>
      <sheetName val="GL M"/>
      <sheetName val="Aging"/>
      <sheetName val="BPR"/>
      <sheetName val="Vat7% ภายในเดือน_Junต้นฉบับ"/>
      <sheetName val="M_Maincomp"/>
      <sheetName val="Order_Oct_w40"/>
      <sheetName val="Order_Oct_w41"/>
      <sheetName val="data"/>
      <sheetName val="BS ATTACH"/>
      <sheetName val="FORMC94"/>
      <sheetName val="FF_6"/>
      <sheetName val="2.FA"/>
      <sheetName val="4.CL"/>
      <sheetName val="3.CA"/>
      <sheetName val="FF_4"/>
      <sheetName val="tax-ss"/>
      <sheetName val="非固内訳"/>
      <sheetName val="ปัจจุบัน "/>
      <sheetName val="RSS9801"/>
      <sheetName val="Sheet1"/>
      <sheetName val="FF-1"/>
      <sheetName val="PS-1995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7">
          <cell r="R7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B"/>
      <sheetName val="1120"/>
      <sheetName val="CA Sheet"/>
      <sheetName val="FF-2"/>
      <sheetName val="PAYROLL"/>
      <sheetName val="Reimbursements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ADVANCE-STAFF"/>
      <sheetName val="งบทดลองปภพ 4-47"/>
      <sheetName val="Q3-46"/>
      <sheetName val="TB"/>
      <sheetName val="Order_Oct_w40"/>
      <sheetName val="Order_Oct_w41"/>
      <sheetName val="FF_2 _1_"/>
      <sheetName val="FSA"/>
      <sheetName val="B"/>
      <sheetName val="Header"/>
      <sheetName val="TB Worksheet"/>
      <sheetName val="_Lookup"/>
      <sheetName val="Staff List"/>
      <sheetName val="D200-30.2"/>
      <sheetName val="(O3) 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2-write off"/>
      <sheetName val="p_L"/>
      <sheetName val="INFO"/>
      <sheetName val="FF-6"/>
      <sheetName val="FF_6"/>
      <sheetName val="(O3) CA Sheet"/>
      <sheetName val="C2"/>
      <sheetName val="K4. F&amp;F"/>
      <sheetName val="Revenue"/>
      <sheetName val="Gain Loss Calculatio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  <sheetName val="เงินกู้ MGC"/>
      <sheetName val="BPR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Detail Jul'06"/>
      <sheetName val="1131 "/>
      <sheetName val="Cash Flow 31-3-49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FF_6"/>
      <sheetName val="ข้อมูลฐาน"/>
      <sheetName val="Sheet1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 Conso 31.12.2021"/>
      <sheetName val="BS&amp;PL Conso ST"/>
      <sheetName val="Eliminate ST Group ระหว่างงวด"/>
      <sheetName val="Sheet2"/>
      <sheetName val="Eliminate ST Group ต้นงวด"/>
      <sheetName val="Amortize Dcom(Support Eli2)"/>
      <sheetName val="WP NCI (Support Eli1)"/>
      <sheetName val="จัดประเภทSelling Admin ST"/>
      <sheetName val="Interco ST&gt;&gt;SL Q3'22"/>
      <sheetName val="Interco ST&gt;&gt;SL Q2'22"/>
      <sheetName val="Interco SL&gt;&gt;ST Q2'22"/>
      <sheetName val="EL ST&gt;STE&amp;ASSo(OlD)"/>
      <sheetName val="EL-ST&gt;HST(OlD)"/>
      <sheetName val="EL HTC Conso(OlD)"/>
      <sheetName val="จัดประเภทSelling Admin SL"/>
      <sheetName val="Sheet1"/>
    </sheetNames>
    <sheetDataSet>
      <sheetData sheetId="0" refreshError="1"/>
      <sheetData sheetId="1" refreshError="1">
        <row r="8">
          <cell r="R8">
            <v>210242958.28</v>
          </cell>
        </row>
        <row r="219">
          <cell r="R219">
            <v>-589483665.77037394</v>
          </cell>
        </row>
        <row r="228">
          <cell r="R228">
            <v>-51069930.18</v>
          </cell>
        </row>
        <row r="229">
          <cell r="R229">
            <v>-271018797.67000002</v>
          </cell>
        </row>
        <row r="230">
          <cell r="R230">
            <v>-8350874.9000000004</v>
          </cell>
        </row>
        <row r="232">
          <cell r="R232">
            <v>-618086.84571759996</v>
          </cell>
        </row>
        <row r="235">
          <cell r="R235">
            <v>601541340.63122392</v>
          </cell>
        </row>
        <row r="245">
          <cell r="E245">
            <v>9255117.4000000022</v>
          </cell>
          <cell r="R245">
            <v>34346554.330000006</v>
          </cell>
        </row>
        <row r="246">
          <cell r="E246">
            <v>62678956.610000022</v>
          </cell>
          <cell r="R246">
            <v>174259204.97</v>
          </cell>
        </row>
        <row r="252">
          <cell r="R252">
            <v>3818762.1063919999</v>
          </cell>
        </row>
        <row r="255">
          <cell r="R255">
            <v>-325823.03000000003</v>
          </cell>
        </row>
        <row r="258">
          <cell r="R258">
            <v>0</v>
          </cell>
        </row>
        <row r="259">
          <cell r="R259">
            <v>-8441608.7200000007</v>
          </cell>
        </row>
        <row r="268">
          <cell r="R268">
            <v>0</v>
          </cell>
        </row>
        <row r="270">
          <cell r="R270">
            <v>15551691.310000001</v>
          </cell>
        </row>
        <row r="275">
          <cell r="R275">
            <v>15182355.675374648</v>
          </cell>
        </row>
        <row r="277">
          <cell r="R277">
            <v>21902335.436992824</v>
          </cell>
        </row>
        <row r="278">
          <cell r="K278">
            <v>-1460410.1239999998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630"/>
      <sheetName val="ADJ-CONSO"/>
      <sheetName val="SUD-Conso"/>
      <sheetName val="Z631.10 (SUD)"/>
      <sheetName val="CF-ST"/>
      <sheetName val="Z820 (AJE)"/>
      <sheetName val="WBS"/>
      <sheetName val="WPL"/>
      <sheetName val="TB"/>
      <sheetName val="A1"/>
      <sheetName val="A3"/>
      <sheetName val="A4"/>
      <sheetName val="A5"/>
      <sheetName val="A6"/>
      <sheetName val="B1"/>
      <sheetName val="B3"/>
      <sheetName val="B3.10"/>
      <sheetName val="B4"/>
      <sheetName val="C1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Tax cal"/>
    </sheetNames>
    <sheetDataSet>
      <sheetData sheetId="0"/>
      <sheetData sheetId="1"/>
      <sheetData sheetId="2"/>
      <sheetData sheetId="3"/>
      <sheetData sheetId="4">
        <row r="11">
          <cell r="L11">
            <v>10620452.729999999</v>
          </cell>
        </row>
      </sheetData>
      <sheetData sheetId="5"/>
      <sheetData sheetId="6">
        <row r="12">
          <cell r="G12">
            <v>142912488.34</v>
          </cell>
        </row>
      </sheetData>
      <sheetData sheetId="7">
        <row r="11">
          <cell r="G11">
            <v>-51795738.799999997</v>
          </cell>
        </row>
        <row r="12">
          <cell r="G12">
            <v>-8350874.9000000004</v>
          </cell>
        </row>
        <row r="14">
          <cell r="G14">
            <v>-271018797.67000002</v>
          </cell>
        </row>
        <row r="16">
          <cell r="G16">
            <v>228480826.5</v>
          </cell>
        </row>
        <row r="19">
          <cell r="G19">
            <v>-1880.58</v>
          </cell>
        </row>
        <row r="20">
          <cell r="G20">
            <v>-4306637.3</v>
          </cell>
        </row>
        <row r="28">
          <cell r="G28">
            <v>8982648.4200000018</v>
          </cell>
        </row>
        <row r="30">
          <cell r="G30">
            <v>-400129.39662535198</v>
          </cell>
        </row>
      </sheetData>
      <sheetData sheetId="8">
        <row r="4">
          <cell r="A4" t="str">
            <v>Simat Technologies Pcl.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PL"/>
      <sheetName val="Change"/>
      <sheetName val="CF"/>
      <sheetName val="WP CF"/>
      <sheetName val="SUD"/>
      <sheetName val="Adj&amp;Rje."/>
      <sheetName val="WBS"/>
      <sheetName val="WPL"/>
      <sheetName val="TB"/>
      <sheetName val="A1"/>
      <sheetName val="A3"/>
      <sheetName val="A4 "/>
      <sheetName val="A5"/>
      <sheetName val="B4"/>
      <sheetName val="D1"/>
      <sheetName val="D2"/>
      <sheetName val="D3"/>
      <sheetName val="D4"/>
      <sheetName val="E1"/>
      <sheetName val="E2"/>
      <sheetName val="E3"/>
      <sheetName val="E6"/>
      <sheetName val="F1"/>
      <sheetName val="F110"/>
      <sheetName val="Group code"/>
    </sheetNames>
    <sheetDataSet>
      <sheetData sheetId="0"/>
      <sheetData sheetId="1"/>
      <sheetData sheetId="2"/>
      <sheetData sheetId="3"/>
      <sheetData sheetId="4"/>
      <sheetData sheetId="5"/>
      <sheetData sheetId="6">
        <row r="12">
          <cell r="G12">
            <v>7129555.1799999997</v>
          </cell>
        </row>
      </sheetData>
      <sheetData sheetId="7">
        <row r="11">
          <cell r="G11">
            <v>-11139960</v>
          </cell>
        </row>
        <row r="18">
          <cell r="G18">
            <v>0</v>
          </cell>
        </row>
      </sheetData>
      <sheetData sheetId="8">
        <row r="3">
          <cell r="A3" t="str">
            <v>Simat Telecom Co., Ltd.</v>
          </cell>
        </row>
      </sheetData>
      <sheetData sheetId="9">
        <row r="13">
          <cell r="G13">
            <v>1924699.91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XXXXXXX"/>
      <sheetName val="สินทรัพย์"/>
      <sheetName val="หนี้สิน"/>
      <sheetName val="ผู้ถือหุ้น"/>
      <sheetName val="PL 12M"/>
      <sheetName val="เปลี่ยนแปลง(งบรวม)"/>
      <sheetName val="เปลี่ยนแปลง(งบกิจการ)"/>
      <sheetName val="CFT1"/>
      <sheetName val="CFT2"/>
      <sheetName val="CFT3"/>
      <sheetName val="Asset"/>
      <sheetName val="Liability"/>
      <sheetName val="Equity"/>
      <sheetName val="PL Eng 12M"/>
      <sheetName val="Change(Conso)"/>
      <sheetName val="Change (Separate)"/>
      <sheetName val="CFE1 "/>
      <sheetName val="CFE2"/>
      <sheetName val="CFE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32">
          <cell r="I32">
            <v>0</v>
          </cell>
        </row>
      </sheetData>
      <sheetData sheetId="7">
        <row r="14">
          <cell r="S14">
            <v>0</v>
          </cell>
        </row>
      </sheetData>
      <sheetData sheetId="8" refreshError="1"/>
      <sheetData sheetId="9" refreshError="1"/>
      <sheetData sheetId="10">
        <row r="26">
          <cell r="F26">
            <v>80585937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XXXXXXX"/>
      <sheetName val="สินทรัพย์"/>
      <sheetName val="หนี้สิน"/>
      <sheetName val="ผู้ถือหุ้น"/>
      <sheetName val="PL 12M"/>
      <sheetName val="เปลี่ยนแปลง(งบรวม)"/>
      <sheetName val="เปลี่ยนแปลง(งบกิจการ)"/>
      <sheetName val="CFT1"/>
      <sheetName val="CFT2"/>
      <sheetName val="CFT3"/>
      <sheetName val="Asset"/>
      <sheetName val="Liability"/>
      <sheetName val="Equity"/>
      <sheetName val="PL Eng 12M"/>
      <sheetName val="Change(Conso)"/>
      <sheetName val="Change (Separate)"/>
      <sheetName val="CFE1 "/>
      <sheetName val="CFE2"/>
      <sheetName val="CFE3"/>
    </sheetNames>
    <sheetDataSet>
      <sheetData sheetId="0"/>
      <sheetData sheetId="1"/>
      <sheetData sheetId="2"/>
      <sheetData sheetId="3"/>
      <sheetData sheetId="4"/>
      <sheetData sheetId="5">
        <row r="64">
          <cell r="G64">
            <v>75564305</v>
          </cell>
          <cell r="K64">
            <v>156222206</v>
          </cell>
        </row>
        <row r="65">
          <cell r="G65">
            <v>25019679</v>
          </cell>
          <cell r="K65">
            <v>0</v>
          </cell>
        </row>
        <row r="69">
          <cell r="G69">
            <v>0.12</v>
          </cell>
          <cell r="K69">
            <v>0.26</v>
          </cell>
        </row>
        <row r="70">
          <cell r="G70">
            <v>0.11</v>
          </cell>
          <cell r="K70">
            <v>0.23</v>
          </cell>
        </row>
      </sheetData>
      <sheetData sheetId="6"/>
      <sheetData sheetId="7"/>
      <sheetData sheetId="8"/>
      <sheetData sheetId="9">
        <row r="12">
          <cell r="F12">
            <v>19312035</v>
          </cell>
        </row>
      </sheetData>
      <sheetData sheetId="10">
        <row r="12">
          <cell r="F12">
            <v>-21200000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XXXXXXX"/>
      <sheetName val="สินทรัพย์"/>
      <sheetName val="หนี้สิน"/>
      <sheetName val="ผู้ถือหุ้น"/>
      <sheetName val="PL 3 เดือน "/>
      <sheetName val="PL 12 เดือน"/>
      <sheetName val="PL 3 เดือน"/>
      <sheetName val="เปลี่ยนแปลง(งบรวม)"/>
      <sheetName val="เปลี่ยนแปลง(งบกิจการ)"/>
      <sheetName val="PL 6 Q'3 2022"/>
      <sheetName val="PLQ1'2022"/>
      <sheetName val="CFT1"/>
      <sheetName val="CFT2"/>
      <sheetName val="CFT3"/>
      <sheetName val="Asset"/>
      <sheetName val="Liability"/>
      <sheetName val="Equity"/>
      <sheetName val="PL Eng 3 M "/>
      <sheetName val="PL Eng 3M"/>
      <sheetName val="PL Eng "/>
      <sheetName val="Change(Conso)"/>
      <sheetName val="Change (Separate)"/>
      <sheetName val="CFE1 "/>
      <sheetName val="CFE2"/>
      <sheetName val="CFE3"/>
      <sheetName val="PL 3 เดือน Q1'23 "/>
    </sheetNames>
    <sheetDataSet>
      <sheetData sheetId="0"/>
      <sheetData sheetId="1"/>
      <sheetData sheetId="2"/>
      <sheetData sheetId="3"/>
      <sheetData sheetId="4">
        <row r="8">
          <cell r="H8">
            <v>0</v>
          </cell>
          <cell r="J8">
            <v>0</v>
          </cell>
          <cell r="L8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 Conso 31.12.2021"/>
      <sheetName val="BS&amp;PL Conso ST"/>
      <sheetName val="Eliminate ST Group ระหว่างงวด"/>
      <sheetName val="Eli NPE&amp;DCOM วันื้อกิจการ"/>
      <sheetName val="Eliminate ST Group ต้นงวด"/>
      <sheetName val="Amortize Dcom(Support Eli2)"/>
      <sheetName val="WP NCI (Support Eli1)"/>
      <sheetName val="WPลงทุนเพิ่ม V1"/>
      <sheetName val="WPลงทุนเพิ่มV2"/>
      <sheetName val="รายการEliminate เงินลงทุนHST-3%"/>
      <sheetName val="รายการEliminate เงินลงทุนHST3%"/>
      <sheetName val="รายการEli 22ยกมากระทบRE23"/>
      <sheetName val="จัดประเภทSelling Admin ST"/>
      <sheetName val="Interco ST&gt;&gt;SL Q3'22"/>
      <sheetName val="Interco ST&gt;&gt;SL Q2'22"/>
      <sheetName val="Interco SL&gt;&gt;ST Q2'22"/>
      <sheetName val="EL ST&gt;STE&amp;ASSo(OlD)"/>
      <sheetName val="EL-ST&gt;HST(OlD)"/>
      <sheetName val="EL HTC Conso(OlD)"/>
      <sheetName val="จัดประเภทSelling Admin SL"/>
      <sheetName val="Sheet1"/>
    </sheetNames>
    <sheetDataSet>
      <sheetData sheetId="0"/>
      <sheetData sheetId="1">
        <row r="231">
          <cell r="R231">
            <v>-162679437.01000002</v>
          </cell>
        </row>
        <row r="240">
          <cell r="R240">
            <v>-11397511.84</v>
          </cell>
        </row>
        <row r="241">
          <cell r="R241">
            <v>-67659942.180000007</v>
          </cell>
        </row>
        <row r="242">
          <cell r="R242">
            <v>-2180525.96</v>
          </cell>
        </row>
        <row r="246">
          <cell r="R246">
            <v>594398.65</v>
          </cell>
        </row>
        <row r="259">
          <cell r="R259">
            <v>7505416.6700000009</v>
          </cell>
        </row>
        <row r="266">
          <cell r="R266">
            <v>1079328.0536080005</v>
          </cell>
        </row>
        <row r="269">
          <cell r="R269">
            <v>61183.260000000009</v>
          </cell>
        </row>
        <row r="273">
          <cell r="E273">
            <v>-1494173.31</v>
          </cell>
          <cell r="R273">
            <v>-1721894.5242990667</v>
          </cell>
        </row>
        <row r="284">
          <cell r="R284">
            <v>1920789.1300000001</v>
          </cell>
        </row>
        <row r="289">
          <cell r="R289">
            <v>2468952.7348565273</v>
          </cell>
        </row>
        <row r="291">
          <cell r="R291">
            <v>495815.28500610462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D-Conso"/>
      <sheetName val="ADJ-CONSO"/>
      <sheetName val="Z631.10 (SUD)"/>
      <sheetName val="CF-ST"/>
      <sheetName val="Z820 (AJE)"/>
      <sheetName val="WBS"/>
      <sheetName val="WPL"/>
      <sheetName val="TB"/>
      <sheetName val="A1"/>
      <sheetName val="A3"/>
      <sheetName val="A4"/>
      <sheetName val="A5"/>
      <sheetName val="A6"/>
      <sheetName val="B1"/>
      <sheetName val="B3"/>
      <sheetName val="B3.10"/>
      <sheetName val="B4"/>
      <sheetName val="C1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</sheetNames>
    <sheetDataSet>
      <sheetData sheetId="0"/>
      <sheetData sheetId="1"/>
      <sheetData sheetId="2"/>
      <sheetData sheetId="3"/>
      <sheetData sheetId="4"/>
      <sheetData sheetId="5"/>
      <sheetData sheetId="6">
        <row r="11">
          <cell r="G11">
            <v>-26339727.800000001</v>
          </cell>
        </row>
        <row r="12">
          <cell r="G12">
            <v>-2208563.33</v>
          </cell>
        </row>
        <row r="14">
          <cell r="G14">
            <v>-67659942.180000007</v>
          </cell>
        </row>
        <row r="19">
          <cell r="G19">
            <v>0</v>
          </cell>
        </row>
        <row r="28">
          <cell r="G28">
            <v>342720.76</v>
          </cell>
        </row>
        <row r="30">
          <cell r="G30">
            <v>326289.01335652731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XXXXXXX"/>
      <sheetName val="สินทรัพย์"/>
      <sheetName val="หนี้สิน"/>
      <sheetName val="ผู้ถือหุ้น"/>
      <sheetName val="PL "/>
      <sheetName val="เปลี่ยนแปลง(งบรวม)"/>
      <sheetName val="เปลี่ยนแปลง(งบกิจการ)"/>
      <sheetName val="CFT1"/>
      <sheetName val="CFT2"/>
      <sheetName val="CFT3"/>
      <sheetName val="Asset"/>
      <sheetName val="Liability"/>
      <sheetName val="Equity"/>
      <sheetName val="PL Eng 12M"/>
      <sheetName val="Change(Conso)"/>
      <sheetName val="Change (Separate)"/>
      <sheetName val="CFE1 "/>
      <sheetName val="CFE2"/>
      <sheetName val="CFE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0">
          <cell r="S20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2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4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5.bin"/><Relationship Id="rId4" Type="http://schemas.openxmlformats.org/officeDocument/2006/relationships/comments" Target="../comments5.x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BC1D8"/>
  </sheetPr>
  <dimension ref="A1:O51"/>
  <sheetViews>
    <sheetView showGridLines="0" zoomScaleNormal="100" zoomScaleSheetLayoutView="90" workbookViewId="0">
      <selection activeCell="B1" sqref="B1"/>
    </sheetView>
  </sheetViews>
  <sheetFormatPr defaultColWidth="9" defaultRowHeight="20"/>
  <cols>
    <col min="1" max="1" width="7.58203125" style="271" customWidth="1"/>
    <col min="2" max="2" width="1.58203125" style="249" customWidth="1"/>
    <col min="3" max="3" width="5.83203125" style="249" customWidth="1"/>
    <col min="4" max="4" width="8.83203125" style="249" customWidth="1"/>
    <col min="5" max="5" width="26.5" style="249" customWidth="1"/>
    <col min="6" max="6" width="8.58203125" style="249" customWidth="1"/>
    <col min="7" max="7" width="0.58203125" style="249" customWidth="1"/>
    <col min="8" max="8" width="15.5" style="249" customWidth="1"/>
    <col min="9" max="9" width="1" style="249" customWidth="1"/>
    <col min="10" max="10" width="15.5" style="249" customWidth="1"/>
    <col min="11" max="11" width="0.83203125" style="249" customWidth="1"/>
    <col min="12" max="12" width="15.5" style="249" customWidth="1"/>
    <col min="13" max="13" width="0.83203125" style="249" customWidth="1"/>
    <col min="14" max="14" width="15.5" style="251" customWidth="1"/>
    <col min="15" max="15" width="13.83203125" style="10" customWidth="1"/>
    <col min="16" max="16384" width="9" style="249"/>
  </cols>
  <sheetData>
    <row r="1" spans="2:14" ht="26">
      <c r="B1" s="325" t="s">
        <v>19</v>
      </c>
      <c r="C1" s="325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83"/>
    </row>
    <row r="2" spans="2:14" ht="26">
      <c r="B2" s="325" t="s">
        <v>33</v>
      </c>
      <c r="C2" s="325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254"/>
    </row>
    <row r="3" spans="2:14" ht="26">
      <c r="B3" s="316" t="s">
        <v>262</v>
      </c>
      <c r="C3" s="316"/>
      <c r="D3" s="255"/>
      <c r="E3" s="255"/>
      <c r="F3" s="255"/>
      <c r="G3" s="255"/>
      <c r="H3" s="255"/>
      <c r="I3" s="255"/>
      <c r="J3" s="255"/>
      <c r="K3" s="255"/>
      <c r="L3" s="255"/>
      <c r="M3" s="255"/>
      <c r="N3" s="255"/>
    </row>
    <row r="4" spans="2:14" ht="23">
      <c r="B4" s="258"/>
      <c r="C4" s="275"/>
      <c r="D4" s="275"/>
      <c r="E4" s="275"/>
      <c r="F4" s="275"/>
      <c r="G4" s="275"/>
      <c r="H4" s="408" t="s">
        <v>134</v>
      </c>
      <c r="I4" s="408"/>
      <c r="J4" s="408"/>
      <c r="K4" s="408"/>
      <c r="L4" s="408"/>
      <c r="M4" s="408"/>
      <c r="N4" s="408"/>
    </row>
    <row r="5" spans="2:14" ht="21.75" customHeight="1">
      <c r="B5" s="275"/>
      <c r="C5" s="275"/>
      <c r="D5" s="275"/>
      <c r="E5" s="275"/>
      <c r="F5" s="276"/>
      <c r="G5" s="276"/>
      <c r="H5" s="407" t="s">
        <v>16</v>
      </c>
      <c r="I5" s="407"/>
      <c r="J5" s="407"/>
      <c r="K5" s="319"/>
      <c r="L5" s="407" t="s">
        <v>41</v>
      </c>
      <c r="M5" s="407"/>
      <c r="N5" s="407"/>
    </row>
    <row r="6" spans="2:14" ht="21.75" customHeight="1">
      <c r="B6" s="275"/>
      <c r="C6" s="275"/>
      <c r="D6" s="275"/>
      <c r="E6" s="275"/>
      <c r="F6" s="276"/>
      <c r="G6" s="276"/>
      <c r="H6" s="256" t="s">
        <v>263</v>
      </c>
      <c r="I6" s="320"/>
      <c r="J6" s="256" t="s">
        <v>85</v>
      </c>
      <c r="K6" s="321"/>
      <c r="L6" s="256" t="s">
        <v>263</v>
      </c>
      <c r="M6" s="320"/>
      <c r="N6" s="256" t="s">
        <v>85</v>
      </c>
    </row>
    <row r="7" spans="2:14" ht="21.75" customHeight="1">
      <c r="B7" s="275"/>
      <c r="C7" s="275"/>
      <c r="D7" s="275"/>
      <c r="E7" s="275"/>
      <c r="F7" s="276"/>
      <c r="G7" s="276"/>
      <c r="H7" s="256" t="s">
        <v>135</v>
      </c>
      <c r="I7" s="320"/>
      <c r="J7" s="256" t="s">
        <v>136</v>
      </c>
      <c r="K7" s="321"/>
      <c r="L7" s="256" t="s">
        <v>135</v>
      </c>
      <c r="M7" s="320"/>
      <c r="N7" s="256" t="s">
        <v>136</v>
      </c>
    </row>
    <row r="8" spans="2:14" ht="23">
      <c r="B8" s="275"/>
      <c r="C8" s="275"/>
      <c r="D8" s="275"/>
      <c r="E8" s="275"/>
      <c r="F8" s="322" t="s">
        <v>3</v>
      </c>
      <c r="G8" s="276"/>
      <c r="H8" s="257" t="s">
        <v>225</v>
      </c>
      <c r="I8" s="320"/>
      <c r="J8" s="257" t="s">
        <v>226</v>
      </c>
      <c r="K8" s="321"/>
      <c r="L8" s="257" t="s">
        <v>225</v>
      </c>
      <c r="M8" s="320"/>
      <c r="N8" s="257" t="s">
        <v>226</v>
      </c>
    </row>
    <row r="9" spans="2:14" ht="9" customHeight="1">
      <c r="B9" s="275"/>
      <c r="C9" s="275"/>
      <c r="D9" s="275"/>
      <c r="E9" s="275"/>
      <c r="F9" s="258"/>
      <c r="G9" s="259"/>
      <c r="H9" s="170"/>
      <c r="I9" s="276"/>
      <c r="J9" s="170"/>
      <c r="K9" s="170"/>
      <c r="L9" s="170"/>
      <c r="M9" s="276"/>
      <c r="N9" s="170"/>
    </row>
    <row r="10" spans="2:14" ht="23">
      <c r="B10" s="277" t="s">
        <v>0</v>
      </c>
      <c r="C10" s="265"/>
      <c r="D10" s="258"/>
      <c r="E10" s="258"/>
      <c r="F10" s="258"/>
      <c r="G10" s="258"/>
      <c r="H10" s="258"/>
      <c r="I10" s="258"/>
      <c r="J10" s="258"/>
      <c r="K10" s="258"/>
      <c r="L10" s="258"/>
      <c r="M10" s="258"/>
      <c r="N10" s="258"/>
    </row>
    <row r="11" spans="2:14" ht="23">
      <c r="B11" s="258" t="s">
        <v>1</v>
      </c>
      <c r="C11" s="258"/>
      <c r="D11" s="258"/>
      <c r="E11" s="258"/>
      <c r="F11" s="259"/>
      <c r="G11" s="259"/>
      <c r="H11" s="259"/>
      <c r="I11" s="258"/>
      <c r="J11" s="258"/>
      <c r="K11" s="259"/>
      <c r="L11" s="258"/>
      <c r="M11" s="258"/>
      <c r="N11" s="252"/>
    </row>
    <row r="12" spans="2:14" ht="23">
      <c r="B12" s="269"/>
      <c r="C12" s="269" t="s">
        <v>21</v>
      </c>
      <c r="D12" s="269"/>
      <c r="E12" s="258"/>
      <c r="F12" s="259"/>
      <c r="G12" s="258"/>
      <c r="H12" s="173">
        <v>105186</v>
      </c>
      <c r="I12" s="173"/>
      <c r="J12" s="174">
        <v>210243</v>
      </c>
      <c r="K12" s="175"/>
      <c r="L12" s="173">
        <v>59461</v>
      </c>
      <c r="M12" s="173"/>
      <c r="N12" s="173">
        <v>142912</v>
      </c>
    </row>
    <row r="13" spans="2:14" ht="23">
      <c r="B13" s="269"/>
      <c r="C13" s="269" t="s">
        <v>116</v>
      </c>
      <c r="D13" s="269"/>
      <c r="E13" s="258"/>
      <c r="F13" s="270" t="s">
        <v>232</v>
      </c>
      <c r="G13" s="258"/>
      <c r="H13" s="173">
        <v>120606</v>
      </c>
      <c r="I13" s="173"/>
      <c r="J13" s="174">
        <v>150067</v>
      </c>
      <c r="K13" s="175"/>
      <c r="L13" s="173">
        <v>56494</v>
      </c>
      <c r="M13" s="173"/>
      <c r="N13" s="173">
        <v>25644</v>
      </c>
    </row>
    <row r="14" spans="2:14" ht="23">
      <c r="B14" s="269"/>
      <c r="C14" s="269" t="s">
        <v>127</v>
      </c>
      <c r="D14" s="269"/>
      <c r="E14" s="258"/>
      <c r="F14" s="270">
        <v>6</v>
      </c>
      <c r="G14" s="258"/>
      <c r="H14" s="173">
        <v>266108</v>
      </c>
      <c r="I14" s="173"/>
      <c r="J14" s="174">
        <v>187913</v>
      </c>
      <c r="K14" s="175"/>
      <c r="L14" s="173">
        <v>265012</v>
      </c>
      <c r="M14" s="173"/>
      <c r="N14" s="173">
        <v>187913</v>
      </c>
    </row>
    <row r="15" spans="2:14" ht="23">
      <c r="B15" s="269"/>
      <c r="C15" s="269" t="s">
        <v>117</v>
      </c>
      <c r="D15" s="269"/>
      <c r="E15" s="258"/>
      <c r="F15" s="259"/>
      <c r="G15" s="259"/>
      <c r="H15" s="173">
        <v>107310</v>
      </c>
      <c r="I15" s="173"/>
      <c r="J15" s="174">
        <v>97403</v>
      </c>
      <c r="K15" s="175"/>
      <c r="L15" s="173">
        <v>32491</v>
      </c>
      <c r="M15" s="173"/>
      <c r="N15" s="173">
        <v>13130</v>
      </c>
    </row>
    <row r="16" spans="2:14" ht="23" hidden="1">
      <c r="B16" s="269"/>
      <c r="C16" s="258" t="s">
        <v>86</v>
      </c>
      <c r="D16" s="269"/>
      <c r="E16" s="258"/>
      <c r="F16" s="259"/>
      <c r="G16" s="259"/>
      <c r="H16" s="173">
        <v>0</v>
      </c>
      <c r="I16" s="173"/>
      <c r="J16" s="174">
        <v>0</v>
      </c>
      <c r="K16" s="175"/>
      <c r="L16" s="173">
        <v>0</v>
      </c>
      <c r="M16" s="173"/>
      <c r="N16" s="173">
        <v>0</v>
      </c>
    </row>
    <row r="17" spans="2:14" ht="23" hidden="1">
      <c r="B17" s="269"/>
      <c r="C17" s="258" t="s">
        <v>234</v>
      </c>
      <c r="D17" s="269"/>
      <c r="E17" s="258"/>
      <c r="F17" s="259"/>
      <c r="G17" s="259"/>
      <c r="H17" s="173">
        <v>0</v>
      </c>
      <c r="I17" s="173"/>
      <c r="J17" s="174">
        <v>0</v>
      </c>
      <c r="K17" s="175"/>
      <c r="L17" s="173">
        <v>0</v>
      </c>
      <c r="M17" s="173"/>
      <c r="N17" s="173">
        <v>0</v>
      </c>
    </row>
    <row r="18" spans="2:14" ht="23">
      <c r="B18" s="269"/>
      <c r="C18" s="269" t="s">
        <v>213</v>
      </c>
      <c r="D18" s="269"/>
      <c r="E18" s="258"/>
      <c r="F18" s="259">
        <v>5</v>
      </c>
      <c r="G18" s="259"/>
      <c r="H18" s="173">
        <v>0</v>
      </c>
      <c r="I18" s="173"/>
      <c r="J18" s="177">
        <v>0</v>
      </c>
      <c r="K18" s="175"/>
      <c r="L18" s="173">
        <v>0</v>
      </c>
      <c r="M18" s="173"/>
      <c r="N18" s="173">
        <v>7350</v>
      </c>
    </row>
    <row r="19" spans="2:14" ht="23">
      <c r="B19" s="258" t="s">
        <v>8</v>
      </c>
      <c r="C19" s="258"/>
      <c r="D19" s="258"/>
      <c r="E19" s="258"/>
      <c r="F19" s="259"/>
      <c r="G19" s="259"/>
      <c r="H19" s="178">
        <v>599210</v>
      </c>
      <c r="I19" s="173"/>
      <c r="J19" s="179">
        <v>645626</v>
      </c>
      <c r="K19" s="175"/>
      <c r="L19" s="178">
        <v>413458</v>
      </c>
      <c r="M19" s="173"/>
      <c r="N19" s="179">
        <v>376949</v>
      </c>
    </row>
    <row r="20" spans="2:14" ht="23">
      <c r="B20" s="258" t="s">
        <v>9</v>
      </c>
      <c r="C20" s="258"/>
      <c r="D20" s="258"/>
      <c r="E20" s="258"/>
      <c r="F20" s="259"/>
      <c r="G20" s="259"/>
      <c r="H20" s="173"/>
      <c r="I20" s="173"/>
      <c r="J20" s="173"/>
      <c r="K20" s="175"/>
      <c r="L20" s="173"/>
      <c r="M20" s="173"/>
      <c r="N20" s="173"/>
    </row>
    <row r="21" spans="2:14" ht="23">
      <c r="B21" s="258"/>
      <c r="C21" s="258" t="s">
        <v>128</v>
      </c>
      <c r="D21" s="258"/>
      <c r="E21" s="258"/>
      <c r="F21" s="270">
        <v>7</v>
      </c>
      <c r="G21" s="259"/>
      <c r="H21" s="173">
        <v>54391</v>
      </c>
      <c r="I21" s="173"/>
      <c r="J21" s="173">
        <v>49441</v>
      </c>
      <c r="K21" s="175"/>
      <c r="L21" s="173">
        <v>32490</v>
      </c>
      <c r="M21" s="173"/>
      <c r="N21" s="173">
        <v>26490</v>
      </c>
    </row>
    <row r="22" spans="2:14" ht="23">
      <c r="B22" s="258"/>
      <c r="C22" s="269" t="s">
        <v>129</v>
      </c>
      <c r="D22" s="258"/>
      <c r="E22" s="258"/>
      <c r="F22" s="270">
        <v>6</v>
      </c>
      <c r="G22" s="259"/>
      <c r="H22" s="173">
        <v>90725</v>
      </c>
      <c r="I22" s="173"/>
      <c r="J22" s="173">
        <v>89000</v>
      </c>
      <c r="K22" s="175"/>
      <c r="L22" s="173">
        <v>87873</v>
      </c>
      <c r="M22" s="173"/>
      <c r="N22" s="173">
        <v>85418</v>
      </c>
    </row>
    <row r="23" spans="2:14" ht="23">
      <c r="B23" s="258"/>
      <c r="C23" s="258" t="s">
        <v>27</v>
      </c>
      <c r="D23" s="258"/>
      <c r="E23" s="258"/>
      <c r="F23" s="270">
        <v>8</v>
      </c>
      <c r="G23" s="259"/>
      <c r="H23" s="173">
        <v>30603</v>
      </c>
      <c r="I23" s="173"/>
      <c r="J23" s="173">
        <v>31813</v>
      </c>
      <c r="K23" s="175"/>
      <c r="L23" s="173">
        <v>26174</v>
      </c>
      <c r="M23" s="173"/>
      <c r="N23" s="173">
        <v>26174</v>
      </c>
    </row>
    <row r="24" spans="2:14" ht="23">
      <c r="B24" s="258"/>
      <c r="C24" s="258" t="s">
        <v>118</v>
      </c>
      <c r="D24" s="258"/>
      <c r="E24" s="258"/>
      <c r="F24" s="270">
        <v>8</v>
      </c>
      <c r="G24" s="259"/>
      <c r="H24" s="173">
        <v>0</v>
      </c>
      <c r="I24" s="173"/>
      <c r="J24" s="173">
        <v>0</v>
      </c>
      <c r="K24" s="175"/>
      <c r="L24" s="173">
        <v>323414</v>
      </c>
      <c r="M24" s="173"/>
      <c r="N24" s="173">
        <v>252250</v>
      </c>
    </row>
    <row r="25" spans="2:14" ht="23">
      <c r="B25" s="258"/>
      <c r="C25" s="258" t="s">
        <v>221</v>
      </c>
      <c r="D25" s="258"/>
      <c r="E25" s="258"/>
      <c r="F25" s="270">
        <v>9</v>
      </c>
      <c r="G25" s="259"/>
      <c r="H25" s="173">
        <v>587059</v>
      </c>
      <c r="I25" s="173"/>
      <c r="J25" s="173">
        <v>329780</v>
      </c>
      <c r="K25" s="175"/>
      <c r="L25" s="173">
        <v>31747</v>
      </c>
      <c r="M25" s="173"/>
      <c r="N25" s="173">
        <v>33241</v>
      </c>
    </row>
    <row r="26" spans="2:14" ht="23">
      <c r="B26" s="269"/>
      <c r="C26" s="258" t="s">
        <v>121</v>
      </c>
      <c r="D26" s="269"/>
      <c r="E26" s="258"/>
      <c r="F26" s="259">
        <v>10</v>
      </c>
      <c r="G26" s="259"/>
      <c r="H26" s="173">
        <v>218223</v>
      </c>
      <c r="I26" s="173"/>
      <c r="J26" s="173">
        <v>284604</v>
      </c>
      <c r="K26" s="175"/>
      <c r="L26" s="173">
        <v>214157</v>
      </c>
      <c r="M26" s="173"/>
      <c r="N26" s="173">
        <v>281638</v>
      </c>
    </row>
    <row r="27" spans="2:14" ht="23">
      <c r="B27" s="258"/>
      <c r="C27" s="258" t="s">
        <v>106</v>
      </c>
      <c r="D27" s="258"/>
      <c r="E27" s="258"/>
      <c r="F27" s="259"/>
      <c r="G27" s="259"/>
      <c r="H27" s="180"/>
      <c r="I27" s="173"/>
      <c r="J27" s="173"/>
      <c r="K27" s="175"/>
      <c r="L27" s="258"/>
      <c r="M27" s="173"/>
      <c r="N27" s="173"/>
    </row>
    <row r="28" spans="2:14" ht="23">
      <c r="B28" s="258"/>
      <c r="C28" s="273" t="s">
        <v>107</v>
      </c>
      <c r="D28" s="258"/>
      <c r="E28" s="258"/>
      <c r="F28" s="259"/>
      <c r="G28" s="259"/>
      <c r="H28" s="173">
        <v>1</v>
      </c>
      <c r="I28" s="173"/>
      <c r="J28" s="173">
        <v>1</v>
      </c>
      <c r="K28" s="175"/>
      <c r="L28" s="173">
        <v>1</v>
      </c>
      <c r="M28" s="173"/>
      <c r="N28" s="173">
        <v>1</v>
      </c>
    </row>
    <row r="29" spans="2:14" ht="23">
      <c r="B29" s="258"/>
      <c r="C29" s="258" t="s">
        <v>56</v>
      </c>
      <c r="D29" s="258"/>
      <c r="E29" s="258"/>
      <c r="F29" s="270"/>
      <c r="G29" s="259"/>
      <c r="H29" s="258"/>
      <c r="I29" s="173"/>
      <c r="J29" s="173"/>
      <c r="K29" s="175"/>
      <c r="L29" s="258"/>
      <c r="M29" s="173"/>
      <c r="N29" s="173"/>
    </row>
    <row r="30" spans="2:14" ht="23">
      <c r="B30" s="258"/>
      <c r="C30" s="273" t="s">
        <v>119</v>
      </c>
      <c r="D30" s="258"/>
      <c r="E30" s="258"/>
      <c r="F30" s="259"/>
      <c r="G30" s="259"/>
      <c r="H30" s="173">
        <v>1528</v>
      </c>
      <c r="I30" s="173"/>
      <c r="J30" s="173">
        <v>2531</v>
      </c>
      <c r="K30" s="175"/>
      <c r="L30" s="173">
        <v>66</v>
      </c>
      <c r="M30" s="173"/>
      <c r="N30" s="173">
        <v>163</v>
      </c>
    </row>
    <row r="31" spans="2:14" ht="23">
      <c r="B31" s="258"/>
      <c r="C31" s="258" t="s">
        <v>120</v>
      </c>
      <c r="D31" s="258"/>
      <c r="E31" s="258"/>
      <c r="F31" s="270">
        <v>11</v>
      </c>
      <c r="G31" s="259"/>
      <c r="H31" s="173">
        <v>24412</v>
      </c>
      <c r="I31" s="173"/>
      <c r="J31" s="173">
        <v>33603</v>
      </c>
      <c r="K31" s="175"/>
      <c r="L31" s="173">
        <v>9577</v>
      </c>
      <c r="M31" s="173"/>
      <c r="N31" s="173">
        <v>13160</v>
      </c>
    </row>
    <row r="32" spans="2:14" ht="23">
      <c r="B32" s="258"/>
      <c r="C32" s="258" t="s">
        <v>214</v>
      </c>
      <c r="D32" s="258"/>
      <c r="E32" s="258"/>
      <c r="F32" s="259"/>
      <c r="G32" s="259"/>
      <c r="H32" s="173">
        <v>845</v>
      </c>
      <c r="I32" s="173"/>
      <c r="J32" s="173">
        <v>912</v>
      </c>
      <c r="K32" s="175"/>
      <c r="L32" s="173">
        <v>0</v>
      </c>
      <c r="M32" s="173"/>
      <c r="N32" s="173">
        <v>0</v>
      </c>
    </row>
    <row r="33" spans="2:15" ht="23">
      <c r="B33" s="258"/>
      <c r="C33" s="258" t="s">
        <v>115</v>
      </c>
      <c r="D33" s="258"/>
      <c r="E33" s="258"/>
      <c r="F33" s="259"/>
      <c r="G33" s="259"/>
      <c r="H33" s="173">
        <v>125983</v>
      </c>
      <c r="I33" s="173"/>
      <c r="J33" s="173">
        <v>125983</v>
      </c>
      <c r="K33" s="175"/>
      <c r="L33" s="173">
        <v>0</v>
      </c>
      <c r="M33" s="173"/>
      <c r="N33" s="173">
        <v>0</v>
      </c>
    </row>
    <row r="34" spans="2:15" ht="23">
      <c r="B34" s="258"/>
      <c r="C34" s="258" t="s">
        <v>259</v>
      </c>
      <c r="D34" s="258"/>
      <c r="E34" s="258"/>
      <c r="F34" s="259"/>
      <c r="G34" s="259"/>
      <c r="H34" s="173">
        <v>31799</v>
      </c>
      <c r="I34" s="173"/>
      <c r="J34" s="173">
        <v>37256</v>
      </c>
      <c r="K34" s="175"/>
      <c r="L34" s="173">
        <v>22534</v>
      </c>
      <c r="M34" s="173"/>
      <c r="N34" s="173">
        <v>28435</v>
      </c>
    </row>
    <row r="35" spans="2:15" ht="23">
      <c r="B35" s="258"/>
      <c r="C35" s="258" t="s">
        <v>49</v>
      </c>
      <c r="D35" s="258"/>
      <c r="E35" s="258"/>
      <c r="F35" s="173"/>
      <c r="G35" s="259"/>
      <c r="H35" s="173">
        <v>17819</v>
      </c>
      <c r="I35" s="173"/>
      <c r="J35" s="173">
        <v>6444</v>
      </c>
      <c r="K35" s="175"/>
      <c r="L35" s="173">
        <v>4507</v>
      </c>
      <c r="M35" s="173"/>
      <c r="N35" s="173">
        <v>5262</v>
      </c>
    </row>
    <row r="36" spans="2:15" ht="23">
      <c r="B36" s="258"/>
      <c r="C36" s="258" t="s">
        <v>237</v>
      </c>
      <c r="D36" s="258"/>
      <c r="E36" s="258"/>
      <c r="F36" s="259"/>
      <c r="G36" s="259"/>
      <c r="H36" s="173">
        <v>2462</v>
      </c>
      <c r="I36" s="173"/>
      <c r="J36" s="173">
        <v>3240</v>
      </c>
      <c r="K36" s="175"/>
      <c r="L36" s="173">
        <v>0</v>
      </c>
      <c r="M36" s="173"/>
      <c r="N36" s="173">
        <v>0</v>
      </c>
    </row>
    <row r="37" spans="2:15" ht="23">
      <c r="B37" s="258"/>
      <c r="C37" s="258" t="s">
        <v>86</v>
      </c>
      <c r="D37" s="258"/>
      <c r="E37" s="258"/>
      <c r="F37" s="259"/>
      <c r="G37" s="259"/>
      <c r="H37" s="173">
        <v>3059</v>
      </c>
      <c r="I37" s="173"/>
      <c r="J37" s="173">
        <v>10727</v>
      </c>
      <c r="K37" s="175"/>
      <c r="L37" s="173">
        <v>0</v>
      </c>
      <c r="M37" s="173"/>
      <c r="N37" s="173">
        <v>0</v>
      </c>
    </row>
    <row r="38" spans="2:15" ht="23">
      <c r="B38" s="258"/>
      <c r="C38" s="258" t="s">
        <v>257</v>
      </c>
      <c r="D38" s="258"/>
      <c r="E38" s="258"/>
      <c r="F38" s="259">
        <v>5</v>
      </c>
      <c r="G38" s="259"/>
      <c r="H38" s="173">
        <v>18095</v>
      </c>
      <c r="I38" s="173"/>
      <c r="J38" s="173">
        <v>33213</v>
      </c>
      <c r="K38" s="175"/>
      <c r="L38" s="173">
        <v>16242</v>
      </c>
      <c r="M38" s="173"/>
      <c r="N38" s="173">
        <v>29624</v>
      </c>
    </row>
    <row r="39" spans="2:15" ht="23">
      <c r="B39" s="258" t="s">
        <v>13</v>
      </c>
      <c r="C39" s="258"/>
      <c r="D39" s="258"/>
      <c r="E39" s="258"/>
      <c r="F39" s="259"/>
      <c r="G39" s="259"/>
      <c r="H39" s="178">
        <v>1207004</v>
      </c>
      <c r="I39" s="173"/>
      <c r="J39" s="179">
        <v>1038548</v>
      </c>
      <c r="K39" s="175"/>
      <c r="L39" s="178">
        <v>768782</v>
      </c>
      <c r="M39" s="173"/>
      <c r="N39" s="179">
        <v>781856</v>
      </c>
    </row>
    <row r="40" spans="2:15" ht="23.5" thickBot="1">
      <c r="B40" s="278" t="s">
        <v>4</v>
      </c>
      <c r="C40" s="258"/>
      <c r="D40" s="258"/>
      <c r="E40" s="258"/>
      <c r="F40" s="259"/>
      <c r="G40" s="259"/>
      <c r="H40" s="183">
        <v>1806214</v>
      </c>
      <c r="I40" s="173"/>
      <c r="J40" s="184">
        <v>1684174</v>
      </c>
      <c r="K40" s="175"/>
      <c r="L40" s="183">
        <v>1182240</v>
      </c>
      <c r="M40" s="173"/>
      <c r="N40" s="184">
        <v>1158805</v>
      </c>
    </row>
    <row r="41" spans="2:15" ht="23.5" thickTop="1">
      <c r="B41" s="258"/>
      <c r="C41" s="258"/>
      <c r="D41" s="258"/>
      <c r="E41" s="258"/>
      <c r="F41" s="259"/>
      <c r="G41" s="259"/>
      <c r="H41" s="260"/>
      <c r="I41" s="265"/>
      <c r="J41" s="260"/>
      <c r="K41" s="260"/>
      <c r="L41" s="260"/>
      <c r="M41" s="173"/>
      <c r="N41" s="260"/>
    </row>
    <row r="42" spans="2:15" ht="23">
      <c r="B42" s="258"/>
      <c r="C42" s="258"/>
      <c r="D42" s="258"/>
      <c r="E42" s="258"/>
      <c r="F42" s="258"/>
      <c r="G42" s="258"/>
      <c r="H42" s="258"/>
      <c r="I42" s="258"/>
      <c r="J42" s="258"/>
      <c r="K42" s="258"/>
      <c r="L42" s="258"/>
      <c r="M42" s="258"/>
      <c r="N42" s="258"/>
    </row>
    <row r="43" spans="2:15" ht="23">
      <c r="B43" s="258"/>
      <c r="C43" s="258"/>
      <c r="D43" s="258"/>
      <c r="E43" s="258"/>
      <c r="F43" s="258"/>
      <c r="G43" s="258"/>
      <c r="H43" s="258"/>
      <c r="I43" s="258"/>
      <c r="J43" s="258"/>
      <c r="K43" s="258"/>
      <c r="L43" s="258"/>
      <c r="M43" s="258"/>
      <c r="N43" s="258"/>
    </row>
    <row r="44" spans="2:15" ht="23">
      <c r="B44" s="258"/>
      <c r="C44" s="258"/>
      <c r="D44" s="269"/>
      <c r="E44" s="258"/>
      <c r="F44" s="258"/>
      <c r="G44" s="258"/>
      <c r="H44" s="261"/>
      <c r="I44" s="258"/>
      <c r="J44" s="269"/>
      <c r="K44" s="258"/>
      <c r="L44" s="258"/>
      <c r="M44" s="258"/>
      <c r="N44" s="252"/>
    </row>
    <row r="45" spans="2:15" ht="23">
      <c r="B45" s="258"/>
      <c r="C45" s="258"/>
      <c r="D45" s="269"/>
      <c r="E45" s="258"/>
      <c r="F45" s="258"/>
      <c r="G45" s="258"/>
      <c r="H45" s="258"/>
      <c r="I45" s="258"/>
      <c r="J45" s="269"/>
      <c r="K45" s="186"/>
      <c r="L45" s="180"/>
      <c r="M45" s="258"/>
      <c r="N45" s="252"/>
    </row>
    <row r="46" spans="2:15">
      <c r="H46" s="262"/>
      <c r="L46" s="262"/>
    </row>
    <row r="47" spans="2:15">
      <c r="H47" s="307"/>
      <c r="I47" s="308"/>
      <c r="J47" s="308"/>
      <c r="K47" s="308"/>
      <c r="L47" s="326"/>
      <c r="M47" s="308"/>
      <c r="N47" s="327"/>
      <c r="O47" s="13"/>
    </row>
    <row r="48" spans="2:15">
      <c r="H48" s="307"/>
      <c r="I48" s="308"/>
      <c r="J48" s="307"/>
      <c r="K48" s="308"/>
      <c r="L48" s="307"/>
      <c r="M48" s="308"/>
      <c r="N48" s="307"/>
      <c r="O48" s="13"/>
    </row>
    <row r="49" spans="2:15">
      <c r="H49" s="308"/>
      <c r="I49" s="308"/>
      <c r="J49" s="308"/>
      <c r="K49" s="308"/>
      <c r="L49" s="308"/>
      <c r="M49" s="308"/>
      <c r="N49" s="327"/>
      <c r="O49" s="13"/>
    </row>
    <row r="50" spans="2:15" ht="23">
      <c r="B50" s="258"/>
      <c r="C50" s="258"/>
      <c r="D50" s="269"/>
      <c r="E50" s="258"/>
      <c r="F50" s="258"/>
      <c r="G50" s="258"/>
      <c r="H50" s="261"/>
      <c r="I50" s="258"/>
      <c r="J50" s="269"/>
      <c r="K50" s="258"/>
      <c r="L50" s="258"/>
      <c r="M50" s="258"/>
      <c r="N50" s="252"/>
    </row>
    <row r="51" spans="2:15" ht="23">
      <c r="B51" s="258"/>
      <c r="C51" s="258"/>
      <c r="D51" s="269"/>
      <c r="E51" s="258"/>
      <c r="F51" s="258"/>
      <c r="G51" s="258"/>
      <c r="H51" s="258"/>
      <c r="I51" s="258"/>
      <c r="J51" s="269"/>
      <c r="K51" s="186"/>
      <c r="L51" s="180"/>
      <c r="M51" s="258"/>
      <c r="N51" s="252"/>
    </row>
  </sheetData>
  <mergeCells count="3">
    <mergeCell ref="L5:N5"/>
    <mergeCell ref="H4:N4"/>
    <mergeCell ref="H5:J5"/>
  </mergeCells>
  <phoneticPr fontId="0" type="noConversion"/>
  <printOptions horizontalCentered="1"/>
  <pageMargins left="0.78740157480314965" right="0.19685039370078741" top="0.78740157480314965" bottom="0.59055118110236227" header="0" footer="0.31496062992125984"/>
  <pageSetup paperSize="9" scale="74" firstPageNumber="3" orientation="portrait" useFirstPageNumber="1" r:id="rId1"/>
  <headerFooter alignWithMargins="0">
    <oddFooter xml:space="preserve">&amp;L&amp;"Angsana New,Regular"&amp;14         หมายเหตุประกอบงบการเงินเป็นส่วนหนึ่งของงบการเงินนี้&amp;C&amp;"Angsana New,Regular"&amp;16 &amp;R&amp;"Angsana New,Regular"&amp;18&amp;P </oddFooter>
  </headerFooter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BC1D8"/>
  </sheetPr>
  <dimension ref="A1:R54"/>
  <sheetViews>
    <sheetView showGridLines="0" zoomScaleNormal="100" zoomScaleSheetLayoutView="85" workbookViewId="0">
      <selection activeCell="E5" sqref="E5"/>
    </sheetView>
  </sheetViews>
  <sheetFormatPr defaultColWidth="9" defaultRowHeight="20"/>
  <cols>
    <col min="1" max="1" width="9" style="274"/>
    <col min="2" max="2" width="1" style="249" customWidth="1"/>
    <col min="3" max="3" width="5.83203125" style="249" customWidth="1"/>
    <col min="4" max="4" width="8.83203125" style="249" customWidth="1"/>
    <col min="5" max="5" width="27.83203125" style="249" customWidth="1"/>
    <col min="6" max="6" width="8.58203125" style="249" customWidth="1"/>
    <col min="7" max="7" width="0.58203125" style="249" customWidth="1"/>
    <col min="8" max="8" width="15.5" style="249" customWidth="1"/>
    <col min="9" max="9" width="0.58203125" style="249" customWidth="1"/>
    <col min="10" max="10" width="15.5" style="249" customWidth="1"/>
    <col min="11" max="11" width="0.83203125" style="249" customWidth="1"/>
    <col min="12" max="12" width="15.5" style="249" customWidth="1"/>
    <col min="13" max="13" width="0.83203125" style="249" customWidth="1"/>
    <col min="14" max="14" width="15.5" style="251" customWidth="1"/>
    <col min="15" max="15" width="12.5" style="10" customWidth="1"/>
    <col min="16" max="20" width="12.5" style="249" customWidth="1"/>
    <col min="21" max="16384" width="9" style="249"/>
  </cols>
  <sheetData>
    <row r="1" spans="1:18" ht="26">
      <c r="B1" s="315" t="s">
        <v>19</v>
      </c>
      <c r="C1" s="315"/>
      <c r="D1" s="315"/>
      <c r="E1" s="263"/>
      <c r="F1" s="263"/>
      <c r="G1" s="263"/>
      <c r="H1" s="263"/>
      <c r="I1" s="263"/>
      <c r="J1" s="263"/>
      <c r="K1" s="254"/>
      <c r="L1" s="263"/>
      <c r="M1" s="263"/>
      <c r="N1" s="263"/>
    </row>
    <row r="2" spans="1:18" ht="26">
      <c r="B2" s="315" t="s">
        <v>33</v>
      </c>
      <c r="C2" s="315"/>
      <c r="D2" s="315"/>
      <c r="E2" s="263"/>
      <c r="F2" s="263"/>
      <c r="G2" s="263"/>
      <c r="H2" s="263"/>
      <c r="I2" s="263"/>
      <c r="J2" s="263"/>
      <c r="K2" s="254"/>
      <c r="L2" s="263"/>
      <c r="M2" s="263"/>
      <c r="N2" s="263"/>
    </row>
    <row r="3" spans="1:18" ht="26">
      <c r="B3" s="316" t="s">
        <v>262</v>
      </c>
      <c r="C3" s="317"/>
      <c r="D3" s="317"/>
      <c r="E3" s="264"/>
      <c r="F3" s="264"/>
      <c r="G3" s="264"/>
      <c r="H3" s="264"/>
      <c r="I3" s="264"/>
      <c r="J3" s="264"/>
      <c r="K3" s="255"/>
      <c r="L3" s="264"/>
      <c r="M3" s="264"/>
      <c r="N3" s="264"/>
    </row>
    <row r="4" spans="1:18" ht="23">
      <c r="B4" s="258"/>
      <c r="C4" s="318"/>
      <c r="D4" s="318"/>
      <c r="E4" s="318"/>
      <c r="F4" s="318"/>
      <c r="G4" s="318"/>
      <c r="H4" s="408" t="s">
        <v>134</v>
      </c>
      <c r="I4" s="408"/>
      <c r="J4" s="408"/>
      <c r="K4" s="408"/>
      <c r="L4" s="408"/>
      <c r="M4" s="408"/>
      <c r="N4" s="408"/>
      <c r="O4" s="249"/>
    </row>
    <row r="5" spans="1:18" ht="21" customHeight="1">
      <c r="B5" s="275"/>
      <c r="C5" s="318"/>
      <c r="D5" s="318"/>
      <c r="E5" s="318"/>
      <c r="F5" s="276"/>
      <c r="G5" s="276"/>
      <c r="H5" s="407" t="s">
        <v>16</v>
      </c>
      <c r="I5" s="407"/>
      <c r="J5" s="407"/>
      <c r="K5" s="319"/>
      <c r="L5" s="407" t="s">
        <v>41</v>
      </c>
      <c r="M5" s="407"/>
      <c r="N5" s="407"/>
    </row>
    <row r="6" spans="1:18" ht="21" customHeight="1">
      <c r="B6" s="275"/>
      <c r="C6" s="318"/>
      <c r="D6" s="318"/>
      <c r="E6" s="318"/>
      <c r="F6" s="276"/>
      <c r="G6" s="276"/>
      <c r="H6" s="256" t="s">
        <v>263</v>
      </c>
      <c r="I6" s="320"/>
      <c r="J6" s="256" t="s">
        <v>85</v>
      </c>
      <c r="K6" s="321"/>
      <c r="L6" s="256" t="s">
        <v>263</v>
      </c>
      <c r="M6" s="320"/>
      <c r="N6" s="256" t="s">
        <v>85</v>
      </c>
    </row>
    <row r="7" spans="1:18" ht="21" customHeight="1">
      <c r="B7" s="275"/>
      <c r="C7" s="318"/>
      <c r="D7" s="318"/>
      <c r="E7" s="318"/>
      <c r="F7" s="276"/>
      <c r="G7" s="276"/>
      <c r="H7" s="256" t="s">
        <v>135</v>
      </c>
      <c r="I7" s="320"/>
      <c r="J7" s="256" t="s">
        <v>136</v>
      </c>
      <c r="K7" s="321"/>
      <c r="L7" s="256" t="s">
        <v>135</v>
      </c>
      <c r="M7" s="320"/>
      <c r="N7" s="256" t="s">
        <v>136</v>
      </c>
    </row>
    <row r="8" spans="1:18" ht="21" customHeight="1">
      <c r="B8" s="275"/>
      <c r="C8" s="318"/>
      <c r="D8" s="318"/>
      <c r="E8" s="318"/>
      <c r="F8" s="322" t="s">
        <v>3</v>
      </c>
      <c r="G8" s="276"/>
      <c r="H8" s="257" t="s">
        <v>225</v>
      </c>
      <c r="I8" s="320"/>
      <c r="J8" s="257" t="s">
        <v>226</v>
      </c>
      <c r="K8" s="321"/>
      <c r="L8" s="257" t="s">
        <v>225</v>
      </c>
      <c r="M8" s="320"/>
      <c r="N8" s="257" t="s">
        <v>226</v>
      </c>
    </row>
    <row r="9" spans="1:18" ht="9.65" customHeight="1">
      <c r="B9" s="275"/>
      <c r="C9" s="318"/>
      <c r="D9" s="318"/>
      <c r="E9" s="318"/>
      <c r="F9" s="258"/>
      <c r="G9" s="276"/>
      <c r="H9" s="170"/>
      <c r="I9" s="276"/>
      <c r="J9" s="170"/>
      <c r="K9" s="170"/>
      <c r="L9" s="170"/>
      <c r="M9" s="276"/>
      <c r="N9" s="170"/>
    </row>
    <row r="10" spans="1:18" ht="23">
      <c r="B10" s="277" t="s">
        <v>42</v>
      </c>
      <c r="C10" s="258"/>
      <c r="D10" s="258"/>
      <c r="E10" s="258"/>
      <c r="F10" s="258"/>
      <c r="G10" s="258"/>
      <c r="H10" s="265"/>
      <c r="I10" s="265"/>
      <c r="J10" s="170"/>
      <c r="K10" s="265"/>
      <c r="L10" s="258"/>
      <c r="M10" s="258"/>
      <c r="N10" s="170"/>
    </row>
    <row r="11" spans="1:18" ht="23">
      <c r="B11" s="258" t="s">
        <v>2</v>
      </c>
      <c r="C11" s="258"/>
      <c r="D11" s="258"/>
      <c r="E11" s="258"/>
      <c r="F11" s="259"/>
      <c r="G11" s="259"/>
      <c r="H11" s="259"/>
      <c r="I11" s="265"/>
      <c r="J11" s="258"/>
      <c r="K11" s="175"/>
      <c r="L11" s="265"/>
      <c r="M11" s="265"/>
      <c r="N11" s="252"/>
    </row>
    <row r="12" spans="1:18" ht="23">
      <c r="A12" s="271"/>
      <c r="B12" s="258"/>
      <c r="C12" s="258" t="s">
        <v>256</v>
      </c>
      <c r="D12" s="258"/>
      <c r="E12" s="258"/>
      <c r="F12" s="270">
        <v>12</v>
      </c>
      <c r="G12" s="259"/>
      <c r="H12" s="173">
        <v>76261</v>
      </c>
      <c r="I12" s="258"/>
      <c r="J12" s="187">
        <v>12795</v>
      </c>
      <c r="K12" s="175"/>
      <c r="L12" s="173">
        <v>38550</v>
      </c>
      <c r="M12" s="258"/>
      <c r="N12" s="187">
        <v>0</v>
      </c>
      <c r="P12" s="20"/>
      <c r="Q12" s="262"/>
      <c r="R12" s="272"/>
    </row>
    <row r="13" spans="1:18" ht="23">
      <c r="A13" s="271"/>
      <c r="B13" s="258"/>
      <c r="C13" s="258" t="s">
        <v>82</v>
      </c>
      <c r="D13" s="258"/>
      <c r="E13" s="258"/>
      <c r="F13" s="270" t="s">
        <v>233</v>
      </c>
      <c r="G13" s="259"/>
      <c r="H13" s="173">
        <v>118083</v>
      </c>
      <c r="I13" s="265"/>
      <c r="J13" s="187">
        <v>147110</v>
      </c>
      <c r="K13" s="175"/>
      <c r="L13" s="173">
        <v>53677</v>
      </c>
      <c r="M13" s="265"/>
      <c r="N13" s="187">
        <v>53787</v>
      </c>
      <c r="P13" s="20"/>
      <c r="Q13" s="262"/>
      <c r="R13" s="272"/>
    </row>
    <row r="14" spans="1:18" ht="23">
      <c r="A14" s="271"/>
      <c r="B14" s="258"/>
      <c r="C14" s="258" t="s">
        <v>108</v>
      </c>
      <c r="D14" s="258"/>
      <c r="E14" s="258"/>
      <c r="F14" s="188"/>
      <c r="G14" s="188"/>
      <c r="H14" s="187"/>
      <c r="I14" s="187"/>
      <c r="J14" s="187"/>
      <c r="K14" s="175"/>
      <c r="L14" s="187"/>
      <c r="M14" s="187"/>
      <c r="N14" s="187"/>
      <c r="P14" s="20"/>
      <c r="Q14" s="262"/>
      <c r="R14" s="272"/>
    </row>
    <row r="15" spans="1:18" ht="23">
      <c r="A15" s="271"/>
      <c r="B15" s="258"/>
      <c r="C15" s="273" t="s">
        <v>57</v>
      </c>
      <c r="D15" s="258"/>
      <c r="E15" s="258"/>
      <c r="F15" s="259"/>
      <c r="G15" s="188"/>
      <c r="H15" s="173">
        <v>12540</v>
      </c>
      <c r="I15" s="187"/>
      <c r="J15" s="187">
        <v>13690</v>
      </c>
      <c r="K15" s="175"/>
      <c r="L15" s="173">
        <v>6549</v>
      </c>
      <c r="M15" s="187"/>
      <c r="N15" s="187">
        <v>6401</v>
      </c>
      <c r="P15" s="20"/>
      <c r="Q15" s="262"/>
      <c r="R15" s="272"/>
    </row>
    <row r="16" spans="1:18" ht="23">
      <c r="A16" s="271"/>
      <c r="B16" s="258"/>
      <c r="C16" s="258" t="s">
        <v>268</v>
      </c>
      <c r="D16" s="258"/>
      <c r="E16" s="258"/>
      <c r="F16" s="259"/>
      <c r="G16" s="188"/>
      <c r="N16" s="249"/>
      <c r="P16" s="20"/>
      <c r="Q16" s="262"/>
      <c r="R16" s="272"/>
    </row>
    <row r="17" spans="1:18" ht="23">
      <c r="A17" s="271"/>
      <c r="B17" s="258"/>
      <c r="C17" s="273" t="s">
        <v>272</v>
      </c>
      <c r="D17" s="258"/>
      <c r="E17" s="258"/>
      <c r="F17" s="259">
        <v>14</v>
      </c>
      <c r="G17" s="188"/>
      <c r="H17" s="173">
        <v>8481</v>
      </c>
      <c r="I17" s="187"/>
      <c r="J17" s="187">
        <v>0</v>
      </c>
      <c r="K17" s="175"/>
      <c r="L17" s="173">
        <v>0</v>
      </c>
      <c r="M17" s="187"/>
      <c r="N17" s="187">
        <v>0</v>
      </c>
      <c r="P17" s="20"/>
      <c r="Q17" s="262"/>
      <c r="R17" s="272"/>
    </row>
    <row r="18" spans="1:18" ht="20.5" customHeight="1">
      <c r="A18" s="271"/>
      <c r="B18" s="258"/>
      <c r="C18" s="258" t="s">
        <v>58</v>
      </c>
      <c r="D18" s="258"/>
      <c r="E18" s="258"/>
      <c r="F18" s="188"/>
      <c r="G18" s="188"/>
      <c r="H18" s="173"/>
      <c r="I18" s="187"/>
      <c r="J18" s="187"/>
      <c r="K18" s="175"/>
      <c r="L18" s="173"/>
      <c r="M18" s="187"/>
      <c r="N18" s="187"/>
      <c r="P18" s="20"/>
      <c r="Q18" s="262"/>
      <c r="R18" s="272"/>
    </row>
    <row r="19" spans="1:18" ht="23">
      <c r="A19" s="271"/>
      <c r="B19" s="258"/>
      <c r="C19" s="273" t="s">
        <v>59</v>
      </c>
      <c r="D19" s="258"/>
      <c r="E19" s="258"/>
      <c r="F19" s="270" t="s">
        <v>270</v>
      </c>
      <c r="G19" s="188"/>
      <c r="H19" s="173">
        <v>56482</v>
      </c>
      <c r="I19" s="265"/>
      <c r="J19" s="187">
        <v>145430</v>
      </c>
      <c r="K19" s="175"/>
      <c r="L19" s="173">
        <v>1196</v>
      </c>
      <c r="M19" s="265"/>
      <c r="N19" s="187">
        <v>1925</v>
      </c>
      <c r="P19" s="20"/>
      <c r="Q19" s="262"/>
      <c r="R19" s="272"/>
    </row>
    <row r="20" spans="1:18" ht="23">
      <c r="A20" s="271"/>
      <c r="B20" s="258"/>
      <c r="C20" s="258" t="s">
        <v>60</v>
      </c>
      <c r="D20" s="258"/>
      <c r="E20" s="268"/>
      <c r="F20" s="259"/>
      <c r="G20" s="188"/>
      <c r="H20" s="173">
        <v>780</v>
      </c>
      <c r="I20" s="187"/>
      <c r="J20" s="187">
        <v>8104</v>
      </c>
      <c r="K20" s="175"/>
      <c r="L20" s="173">
        <v>0</v>
      </c>
      <c r="M20" s="187"/>
      <c r="N20" s="187">
        <v>0</v>
      </c>
      <c r="P20" s="20"/>
      <c r="Q20" s="272"/>
      <c r="R20" s="272"/>
    </row>
    <row r="21" spans="1:18" ht="23">
      <c r="A21" s="271"/>
      <c r="B21" s="258" t="s">
        <v>10</v>
      </c>
      <c r="C21" s="258"/>
      <c r="D21" s="258"/>
      <c r="E21" s="258"/>
      <c r="F21" s="190"/>
      <c r="G21" s="188"/>
      <c r="H21" s="191">
        <v>272627</v>
      </c>
      <c r="I21" s="187"/>
      <c r="J21" s="191">
        <v>327129</v>
      </c>
      <c r="K21" s="175"/>
      <c r="L21" s="192">
        <v>99972</v>
      </c>
      <c r="M21" s="187"/>
      <c r="N21" s="191">
        <v>62113</v>
      </c>
      <c r="P21" s="20"/>
      <c r="Q21" s="272"/>
      <c r="R21" s="272"/>
    </row>
    <row r="22" spans="1:18" ht="23">
      <c r="A22" s="271"/>
      <c r="B22" s="258" t="s">
        <v>11</v>
      </c>
      <c r="C22" s="258"/>
      <c r="D22" s="258"/>
      <c r="E22" s="258"/>
      <c r="F22" s="188"/>
      <c r="G22" s="188"/>
      <c r="H22" s="187"/>
      <c r="I22" s="187"/>
      <c r="J22" s="187"/>
      <c r="K22" s="175"/>
      <c r="L22" s="187"/>
      <c r="M22" s="187"/>
      <c r="N22" s="187"/>
      <c r="P22" s="20"/>
      <c r="Q22" s="272"/>
      <c r="R22" s="272"/>
    </row>
    <row r="23" spans="1:18" ht="23">
      <c r="A23" s="271"/>
      <c r="B23" s="258"/>
      <c r="C23" s="269" t="s">
        <v>122</v>
      </c>
      <c r="D23" s="258"/>
      <c r="E23" s="258"/>
      <c r="F23" s="259"/>
      <c r="G23" s="188"/>
      <c r="H23" s="173">
        <v>10872</v>
      </c>
      <c r="I23" s="187"/>
      <c r="J23" s="187">
        <v>17968</v>
      </c>
      <c r="K23" s="175"/>
      <c r="L23" s="173">
        <v>3338</v>
      </c>
      <c r="M23" s="187"/>
      <c r="N23" s="187">
        <v>7126</v>
      </c>
      <c r="P23" s="20"/>
      <c r="Q23" s="262"/>
      <c r="R23" s="272"/>
    </row>
    <row r="24" spans="1:18" ht="23">
      <c r="A24" s="271"/>
      <c r="B24" s="258"/>
      <c r="C24" s="269" t="s">
        <v>269</v>
      </c>
      <c r="D24" s="258"/>
      <c r="E24" s="258"/>
      <c r="F24" s="259">
        <v>14</v>
      </c>
      <c r="G24" s="188"/>
      <c r="H24" s="173">
        <v>49307</v>
      </c>
      <c r="I24" s="187"/>
      <c r="J24" s="187">
        <v>0</v>
      </c>
      <c r="K24" s="175"/>
      <c r="L24" s="173">
        <v>0</v>
      </c>
      <c r="M24" s="187"/>
      <c r="N24" s="187">
        <v>0</v>
      </c>
      <c r="P24" s="20"/>
      <c r="Q24" s="262"/>
      <c r="R24" s="272"/>
    </row>
    <row r="25" spans="1:18" ht="21.75" customHeight="1">
      <c r="A25" s="271"/>
      <c r="B25" s="258"/>
      <c r="C25" s="258" t="s">
        <v>123</v>
      </c>
      <c r="D25" s="258"/>
      <c r="E25" s="258"/>
      <c r="F25" s="270" t="s">
        <v>270</v>
      </c>
      <c r="G25" s="188"/>
      <c r="H25" s="173">
        <v>267522</v>
      </c>
      <c r="I25" s="187"/>
      <c r="J25" s="187">
        <v>65462</v>
      </c>
      <c r="K25" s="175"/>
      <c r="L25" s="173">
        <v>14502</v>
      </c>
      <c r="M25" s="187"/>
      <c r="N25" s="187">
        <v>14575</v>
      </c>
      <c r="P25" s="20"/>
      <c r="Q25" s="262"/>
      <c r="R25" s="272"/>
    </row>
    <row r="26" spans="1:18" ht="23">
      <c r="B26" s="258"/>
      <c r="C26" s="258" t="s">
        <v>84</v>
      </c>
      <c r="D26" s="258"/>
      <c r="E26" s="258"/>
      <c r="F26" s="188"/>
      <c r="G26" s="188"/>
      <c r="H26" s="187"/>
      <c r="I26" s="187"/>
      <c r="J26" s="187"/>
      <c r="K26" s="175"/>
      <c r="L26" s="187"/>
      <c r="M26" s="187"/>
      <c r="N26" s="187"/>
      <c r="P26" s="20"/>
      <c r="Q26" s="262"/>
      <c r="R26" s="272"/>
    </row>
    <row r="27" spans="1:18" ht="23">
      <c r="A27" s="271"/>
      <c r="B27" s="258"/>
      <c r="C27" s="273" t="s">
        <v>83</v>
      </c>
      <c r="D27" s="258"/>
      <c r="E27" s="258"/>
      <c r="F27" s="259"/>
      <c r="G27" s="188"/>
      <c r="H27" s="173">
        <v>21881</v>
      </c>
      <c r="I27" s="187"/>
      <c r="J27" s="187">
        <v>20100</v>
      </c>
      <c r="K27" s="175"/>
      <c r="L27" s="173">
        <v>3252</v>
      </c>
      <c r="M27" s="187"/>
      <c r="N27" s="187">
        <v>3251</v>
      </c>
      <c r="P27" s="20"/>
      <c r="Q27" s="262"/>
      <c r="R27" s="272"/>
    </row>
    <row r="28" spans="1:18" ht="23">
      <c r="B28" s="258" t="s">
        <v>12</v>
      </c>
      <c r="C28" s="258"/>
      <c r="D28" s="258"/>
      <c r="E28" s="258"/>
      <c r="F28" s="258"/>
      <c r="G28" s="188"/>
      <c r="H28" s="191">
        <v>349582</v>
      </c>
      <c r="I28" s="187"/>
      <c r="J28" s="191">
        <v>103530</v>
      </c>
      <c r="K28" s="175"/>
      <c r="L28" s="191">
        <v>21092</v>
      </c>
      <c r="M28" s="187"/>
      <c r="N28" s="191">
        <v>24952</v>
      </c>
      <c r="P28" s="20"/>
      <c r="Q28" s="272"/>
      <c r="R28" s="272"/>
    </row>
    <row r="29" spans="1:18" ht="23">
      <c r="B29" s="258" t="s">
        <v>6</v>
      </c>
      <c r="C29" s="258"/>
      <c r="D29" s="258"/>
      <c r="E29" s="258"/>
      <c r="F29" s="188"/>
      <c r="G29" s="188"/>
      <c r="H29" s="191">
        <v>622209</v>
      </c>
      <c r="I29" s="187"/>
      <c r="J29" s="191">
        <v>430659</v>
      </c>
      <c r="K29" s="175"/>
      <c r="L29" s="192">
        <v>121064</v>
      </c>
      <c r="M29" s="187"/>
      <c r="N29" s="191">
        <v>87065</v>
      </c>
      <c r="P29" s="20"/>
      <c r="Q29" s="272"/>
      <c r="R29" s="272"/>
    </row>
    <row r="30" spans="1:18" ht="23">
      <c r="B30" s="258"/>
      <c r="C30" s="258"/>
      <c r="D30" s="258"/>
      <c r="E30" s="258"/>
      <c r="F30" s="188"/>
      <c r="G30" s="188"/>
      <c r="H30" s="193"/>
      <c r="I30" s="187"/>
      <c r="J30" s="193"/>
      <c r="K30" s="175"/>
      <c r="L30" s="193"/>
      <c r="M30" s="187"/>
      <c r="N30" s="193"/>
    </row>
    <row r="31" spans="1:18" ht="23">
      <c r="B31" s="258"/>
      <c r="C31" s="258"/>
      <c r="D31" s="258"/>
      <c r="E31" s="258"/>
      <c r="F31" s="188"/>
      <c r="G31" s="188"/>
      <c r="H31" s="193"/>
      <c r="I31" s="187"/>
      <c r="J31" s="193"/>
      <c r="K31" s="175"/>
      <c r="L31" s="193"/>
      <c r="M31" s="187"/>
      <c r="N31" s="193"/>
    </row>
    <row r="32" spans="1:18" ht="23">
      <c r="B32" s="258"/>
      <c r="C32" s="258"/>
      <c r="D32" s="258"/>
      <c r="E32" s="258"/>
      <c r="F32" s="188"/>
      <c r="G32" s="188"/>
      <c r="H32" s="193"/>
      <c r="I32" s="187"/>
      <c r="J32" s="193"/>
      <c r="K32" s="175"/>
      <c r="L32" s="193"/>
      <c r="M32" s="187"/>
      <c r="N32" s="193"/>
    </row>
    <row r="33" spans="2:14" ht="23">
      <c r="B33" s="258"/>
      <c r="C33" s="258"/>
      <c r="D33" s="258"/>
      <c r="E33" s="258"/>
      <c r="F33" s="188"/>
      <c r="G33" s="188"/>
      <c r="H33" s="193"/>
      <c r="I33" s="187"/>
      <c r="J33" s="193"/>
      <c r="K33" s="175"/>
      <c r="L33" s="193"/>
      <c r="M33" s="187"/>
      <c r="N33" s="193"/>
    </row>
    <row r="34" spans="2:14" ht="23">
      <c r="B34" s="258"/>
      <c r="C34" s="258"/>
      <c r="D34" s="258"/>
      <c r="E34" s="258"/>
      <c r="F34" s="188"/>
      <c r="G34" s="188"/>
      <c r="H34" s="193"/>
      <c r="I34" s="187"/>
      <c r="J34" s="193"/>
      <c r="K34" s="175"/>
      <c r="L34" s="193"/>
      <c r="M34" s="187"/>
      <c r="N34" s="193"/>
    </row>
    <row r="35" spans="2:14" ht="23">
      <c r="B35" s="258"/>
      <c r="C35" s="258"/>
      <c r="D35" s="258"/>
      <c r="E35" s="258"/>
      <c r="F35" s="188"/>
      <c r="G35" s="188"/>
      <c r="H35" s="193"/>
      <c r="I35" s="187"/>
      <c r="J35" s="193"/>
      <c r="K35" s="175"/>
      <c r="L35" s="193"/>
      <c r="M35" s="187"/>
      <c r="N35" s="193"/>
    </row>
    <row r="36" spans="2:14" ht="23">
      <c r="B36" s="258"/>
      <c r="C36" s="258"/>
      <c r="D36" s="258"/>
      <c r="E36" s="258"/>
      <c r="F36" s="188"/>
      <c r="G36" s="188"/>
      <c r="H36" s="193"/>
      <c r="I36" s="187"/>
      <c r="J36" s="193"/>
      <c r="K36" s="175"/>
      <c r="L36" s="193"/>
      <c r="M36" s="187"/>
      <c r="N36" s="193"/>
    </row>
    <row r="37" spans="2:14" ht="23">
      <c r="B37" s="258"/>
      <c r="C37" s="258"/>
      <c r="D37" s="258"/>
      <c r="E37" s="258"/>
      <c r="F37" s="188"/>
      <c r="G37" s="188"/>
      <c r="H37" s="193"/>
      <c r="I37" s="187"/>
      <c r="J37" s="193"/>
      <c r="K37" s="175"/>
      <c r="L37" s="193"/>
      <c r="M37" s="187"/>
      <c r="N37" s="193"/>
    </row>
    <row r="38" spans="2:14" ht="23">
      <c r="B38" s="258"/>
      <c r="C38" s="258"/>
      <c r="D38" s="258"/>
      <c r="E38" s="258"/>
      <c r="F38" s="188"/>
      <c r="G38" s="188"/>
      <c r="H38" s="193"/>
      <c r="I38" s="187"/>
      <c r="J38" s="193"/>
      <c r="K38" s="175"/>
      <c r="L38" s="193"/>
      <c r="M38" s="187"/>
      <c r="N38" s="193"/>
    </row>
    <row r="39" spans="2:14" ht="23">
      <c r="B39" s="258"/>
      <c r="C39" s="258"/>
      <c r="D39" s="258"/>
      <c r="E39" s="258"/>
      <c r="F39" s="188"/>
      <c r="G39" s="188"/>
      <c r="H39" s="193"/>
      <c r="I39" s="187"/>
      <c r="J39" s="193"/>
      <c r="K39" s="175"/>
      <c r="L39" s="193"/>
      <c r="M39" s="187"/>
      <c r="N39" s="193"/>
    </row>
    <row r="40" spans="2:14" ht="23">
      <c r="B40" s="258"/>
      <c r="C40" s="258"/>
      <c r="D40" s="258"/>
      <c r="E40" s="258"/>
      <c r="F40" s="188"/>
      <c r="G40" s="188"/>
      <c r="H40" s="193"/>
      <c r="I40" s="187"/>
      <c r="J40" s="193"/>
      <c r="K40" s="175"/>
      <c r="L40" s="193"/>
      <c r="M40" s="187"/>
      <c r="N40" s="193"/>
    </row>
    <row r="41" spans="2:14" ht="23">
      <c r="B41" s="258"/>
      <c r="C41" s="258"/>
      <c r="D41" s="258"/>
      <c r="E41" s="258"/>
      <c r="F41" s="188"/>
      <c r="G41" s="188"/>
      <c r="H41" s="193"/>
      <c r="I41" s="187"/>
      <c r="J41" s="193"/>
      <c r="K41" s="260"/>
      <c r="L41" s="193"/>
      <c r="M41" s="187"/>
      <c r="N41" s="193"/>
    </row>
    <row r="42" spans="2:14" ht="23">
      <c r="B42" s="258"/>
      <c r="C42" s="258"/>
      <c r="D42" s="258"/>
      <c r="E42" s="258"/>
      <c r="F42" s="188"/>
      <c r="G42" s="188"/>
      <c r="H42" s="193"/>
      <c r="I42" s="187"/>
      <c r="J42" s="193"/>
      <c r="K42" s="260"/>
      <c r="L42" s="193"/>
      <c r="M42" s="187"/>
      <c r="N42" s="193"/>
    </row>
    <row r="43" spans="2:14" ht="23">
      <c r="B43" s="258"/>
      <c r="C43" s="258"/>
      <c r="D43" s="269"/>
      <c r="E43" s="258"/>
      <c r="F43" s="258"/>
      <c r="G43" s="258"/>
      <c r="H43" s="261"/>
      <c r="I43" s="258"/>
      <c r="J43" s="269"/>
      <c r="K43" s="258"/>
      <c r="L43" s="258"/>
      <c r="M43" s="258"/>
      <c r="N43" s="258"/>
    </row>
    <row r="44" spans="2:14" ht="23">
      <c r="B44" s="258"/>
      <c r="C44" s="258"/>
      <c r="D44" s="269"/>
      <c r="E44" s="258"/>
      <c r="F44" s="258"/>
      <c r="G44" s="258"/>
      <c r="H44" s="258"/>
      <c r="I44" s="258"/>
      <c r="J44" s="269"/>
      <c r="K44" s="186"/>
      <c r="L44" s="180"/>
      <c r="M44" s="258"/>
      <c r="N44" s="258"/>
    </row>
    <row r="45" spans="2:14" ht="23">
      <c r="B45" s="258"/>
      <c r="C45" s="265"/>
      <c r="D45" s="265"/>
      <c r="E45" s="265"/>
      <c r="F45" s="258"/>
      <c r="G45" s="258"/>
      <c r="H45" s="258"/>
      <c r="I45" s="258"/>
      <c r="J45" s="258"/>
      <c r="K45" s="186"/>
      <c r="L45" s="187"/>
      <c r="M45" s="258"/>
      <c r="N45" s="258"/>
    </row>
    <row r="46" spans="2:14">
      <c r="B46" s="251"/>
      <c r="K46" s="52"/>
      <c r="L46" s="323"/>
      <c r="N46" s="324"/>
    </row>
    <row r="47" spans="2:14">
      <c r="K47" s="22"/>
    </row>
    <row r="48" spans="2:14">
      <c r="H48" s="262"/>
      <c r="L48" s="10"/>
    </row>
    <row r="49" spans="2:14">
      <c r="H49" s="262"/>
      <c r="L49" s="262"/>
    </row>
    <row r="53" spans="2:14" ht="23">
      <c r="B53" s="258"/>
      <c r="C53" s="258"/>
      <c r="D53" s="269"/>
      <c r="E53" s="258"/>
      <c r="F53" s="258"/>
      <c r="G53" s="258"/>
      <c r="H53" s="261"/>
      <c r="I53" s="258"/>
      <c r="J53" s="269"/>
      <c r="K53" s="258"/>
      <c r="L53" s="258"/>
      <c r="M53" s="258"/>
      <c r="N53" s="258"/>
    </row>
    <row r="54" spans="2:14" ht="23">
      <c r="B54" s="258"/>
      <c r="C54" s="258"/>
      <c r="D54" s="269"/>
      <c r="E54" s="258"/>
      <c r="F54" s="258"/>
      <c r="G54" s="258"/>
      <c r="H54" s="258"/>
      <c r="I54" s="258"/>
      <c r="J54" s="269"/>
      <c r="K54" s="186"/>
      <c r="L54" s="180"/>
      <c r="M54" s="258"/>
      <c r="N54" s="258"/>
    </row>
  </sheetData>
  <mergeCells count="3">
    <mergeCell ref="L5:N5"/>
    <mergeCell ref="H4:N4"/>
    <mergeCell ref="H5:J5"/>
  </mergeCells>
  <phoneticPr fontId="0" type="noConversion"/>
  <printOptions horizontalCentered="1"/>
  <pageMargins left="0.78740157480314965" right="0.19685039370078741" top="0.78740157480314965" bottom="0.59055118110236227" header="0" footer="0.31496062992125984"/>
  <pageSetup paperSize="9" scale="74" firstPageNumber="4" fitToHeight="2" orientation="portrait" useFirstPageNumber="1" r:id="rId1"/>
  <headerFooter alignWithMargins="0">
    <oddFooter xml:space="preserve">&amp;L&amp;"Angsana New,Regular"&amp;14         หมายเหตุประกอบงบการเงินเป็นส่วนหนึ่งของงบการเงินนี้&amp;C&amp;"Angsana New,Regular"&amp;16 &amp;R&amp;"Angsana New,Regular"&amp;18&amp;P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BC1D8"/>
  </sheetPr>
  <dimension ref="A1:Q54"/>
  <sheetViews>
    <sheetView showGridLines="0" topLeftCell="A16" zoomScale="110" zoomScaleNormal="110" zoomScaleSheetLayoutView="85" workbookViewId="0">
      <selection activeCell="E2" sqref="E2"/>
    </sheetView>
  </sheetViews>
  <sheetFormatPr defaultColWidth="9" defaultRowHeight="20"/>
  <cols>
    <col min="1" max="1" width="9" style="274"/>
    <col min="2" max="2" width="2.58203125" style="249" customWidth="1"/>
    <col min="3" max="3" width="5.83203125" style="249" customWidth="1"/>
    <col min="4" max="4" width="9.58203125" style="249" customWidth="1"/>
    <col min="5" max="5" width="25" style="249" customWidth="1"/>
    <col min="6" max="6" width="8.58203125" style="249" customWidth="1"/>
    <col min="7" max="7" width="0.83203125" style="249" customWidth="1"/>
    <col min="8" max="8" width="15.5" style="249" customWidth="1"/>
    <col min="9" max="9" width="0.83203125" style="249" customWidth="1"/>
    <col min="10" max="10" width="15.5" style="249" customWidth="1"/>
    <col min="11" max="11" width="0.83203125" style="249" customWidth="1"/>
    <col min="12" max="12" width="15.5" style="249" customWidth="1"/>
    <col min="13" max="13" width="0.83203125" style="249" customWidth="1"/>
    <col min="14" max="14" width="15.5" style="251" customWidth="1"/>
    <col min="15" max="15" width="9.58203125" style="10" bestFit="1" customWidth="1"/>
    <col min="16" max="16" width="14.83203125" style="10" customWidth="1"/>
    <col min="17" max="16384" width="9" style="249"/>
  </cols>
  <sheetData>
    <row r="1" spans="1:14" ht="26">
      <c r="B1" s="315" t="s">
        <v>19</v>
      </c>
      <c r="C1" s="315"/>
      <c r="D1" s="315"/>
      <c r="E1" s="266"/>
      <c r="F1" s="266"/>
      <c r="G1" s="266"/>
      <c r="H1" s="266"/>
      <c r="I1" s="266"/>
      <c r="J1" s="266"/>
      <c r="K1" s="254"/>
      <c r="L1" s="266"/>
      <c r="M1" s="266"/>
      <c r="N1" s="266"/>
    </row>
    <row r="2" spans="1:14" ht="26">
      <c r="B2" s="315" t="s">
        <v>33</v>
      </c>
      <c r="C2" s="315"/>
      <c r="D2" s="315"/>
      <c r="E2" s="266"/>
      <c r="F2" s="266"/>
      <c r="G2" s="266"/>
      <c r="H2" s="266"/>
      <c r="I2" s="266"/>
      <c r="J2" s="266"/>
      <c r="K2" s="254"/>
      <c r="L2" s="266"/>
      <c r="M2" s="266"/>
      <c r="N2" s="266"/>
    </row>
    <row r="3" spans="1:14" ht="26">
      <c r="B3" s="316" t="s">
        <v>262</v>
      </c>
      <c r="C3" s="317"/>
      <c r="D3" s="317"/>
      <c r="E3" s="267"/>
      <c r="F3" s="267"/>
      <c r="G3" s="267"/>
      <c r="H3" s="267"/>
      <c r="I3" s="267"/>
      <c r="J3" s="267"/>
      <c r="K3" s="255"/>
      <c r="L3" s="267"/>
      <c r="M3" s="267"/>
      <c r="N3" s="267"/>
    </row>
    <row r="4" spans="1:14" ht="23">
      <c r="B4" s="258"/>
      <c r="C4" s="328"/>
      <c r="D4" s="328"/>
      <c r="E4" s="328"/>
      <c r="F4" s="328"/>
      <c r="G4" s="328"/>
      <c r="H4" s="408" t="s">
        <v>134</v>
      </c>
      <c r="I4" s="408"/>
      <c r="J4" s="408"/>
      <c r="K4" s="408"/>
      <c r="L4" s="408"/>
      <c r="M4" s="408"/>
      <c r="N4" s="408"/>
    </row>
    <row r="5" spans="1:14" ht="21" customHeight="1">
      <c r="B5" s="329"/>
      <c r="C5" s="328"/>
      <c r="D5" s="328"/>
      <c r="E5" s="328"/>
      <c r="F5" s="330"/>
      <c r="G5" s="330"/>
      <c r="H5" s="407" t="s">
        <v>16</v>
      </c>
      <c r="I5" s="407"/>
      <c r="J5" s="407"/>
      <c r="K5" s="319"/>
      <c r="L5" s="407" t="s">
        <v>41</v>
      </c>
      <c r="M5" s="407"/>
      <c r="N5" s="407"/>
    </row>
    <row r="6" spans="1:14" ht="22.5" customHeight="1">
      <c r="B6" s="329"/>
      <c r="C6" s="328"/>
      <c r="D6" s="328"/>
      <c r="E6" s="328"/>
      <c r="F6" s="330"/>
      <c r="G6" s="320"/>
      <c r="H6" s="256" t="s">
        <v>263</v>
      </c>
      <c r="I6" s="320"/>
      <c r="J6" s="256" t="s">
        <v>85</v>
      </c>
      <c r="K6" s="321"/>
      <c r="L6" s="256" t="s">
        <v>263</v>
      </c>
      <c r="M6" s="320"/>
      <c r="N6" s="256" t="s">
        <v>85</v>
      </c>
    </row>
    <row r="7" spans="1:14" ht="22.5" customHeight="1">
      <c r="B7" s="329"/>
      <c r="C7" s="328"/>
      <c r="D7" s="328"/>
      <c r="E7" s="328"/>
      <c r="F7" s="330"/>
      <c r="G7" s="320"/>
      <c r="H7" s="256" t="s">
        <v>135</v>
      </c>
      <c r="I7" s="320"/>
      <c r="J7" s="256" t="s">
        <v>136</v>
      </c>
      <c r="K7" s="321"/>
      <c r="L7" s="256" t="s">
        <v>135</v>
      </c>
      <c r="M7" s="320"/>
      <c r="N7" s="256" t="s">
        <v>136</v>
      </c>
    </row>
    <row r="8" spans="1:14" ht="22.5" customHeight="1">
      <c r="B8" s="329"/>
      <c r="C8" s="328"/>
      <c r="D8" s="328"/>
      <c r="E8" s="328"/>
      <c r="F8" s="322" t="s">
        <v>3</v>
      </c>
      <c r="G8" s="320"/>
      <c r="H8" s="257" t="s">
        <v>225</v>
      </c>
      <c r="I8" s="320"/>
      <c r="J8" s="257" t="s">
        <v>226</v>
      </c>
      <c r="K8" s="321"/>
      <c r="L8" s="257" t="s">
        <v>225</v>
      </c>
      <c r="M8" s="320"/>
      <c r="N8" s="257" t="s">
        <v>226</v>
      </c>
    </row>
    <row r="9" spans="1:14" ht="23">
      <c r="B9" s="329"/>
      <c r="C9" s="328"/>
      <c r="D9" s="328"/>
      <c r="E9" s="328"/>
      <c r="F9" s="258"/>
      <c r="G9" s="276"/>
      <c r="H9" s="170"/>
      <c r="I9" s="276"/>
      <c r="J9" s="170"/>
      <c r="K9" s="170"/>
      <c r="L9" s="170"/>
      <c r="M9" s="276"/>
      <c r="N9" s="170"/>
    </row>
    <row r="10" spans="1:14" ht="23">
      <c r="B10" s="277" t="s">
        <v>43</v>
      </c>
      <c r="C10" s="258"/>
      <c r="D10" s="258"/>
      <c r="E10" s="258"/>
      <c r="F10" s="258"/>
      <c r="G10" s="265"/>
      <c r="H10" s="265"/>
      <c r="I10" s="265"/>
      <c r="J10" s="170"/>
      <c r="K10" s="265"/>
      <c r="L10" s="265"/>
      <c r="M10" s="265"/>
      <c r="N10" s="170"/>
    </row>
    <row r="11" spans="1:14" ht="23">
      <c r="B11" s="258" t="s">
        <v>44</v>
      </c>
      <c r="C11" s="258"/>
      <c r="D11" s="258"/>
      <c r="E11" s="258"/>
      <c r="F11" s="259"/>
      <c r="G11" s="259"/>
      <c r="H11" s="259"/>
      <c r="I11" s="259"/>
      <c r="J11" s="173"/>
      <c r="K11" s="175"/>
      <c r="L11" s="187"/>
      <c r="M11" s="187"/>
      <c r="N11" s="187"/>
    </row>
    <row r="12" spans="1:14" ht="23">
      <c r="B12" s="258"/>
      <c r="C12" s="258" t="s">
        <v>7</v>
      </c>
      <c r="D12" s="258"/>
      <c r="E12" s="258"/>
      <c r="F12" s="270"/>
      <c r="G12" s="259"/>
      <c r="H12" s="259"/>
      <c r="I12" s="259"/>
      <c r="J12" s="173"/>
      <c r="K12" s="175"/>
      <c r="L12" s="187"/>
      <c r="M12" s="187"/>
      <c r="N12" s="187"/>
    </row>
    <row r="13" spans="1:14" ht="23">
      <c r="B13" s="258"/>
      <c r="C13" s="273" t="s">
        <v>30</v>
      </c>
      <c r="D13" s="258"/>
      <c r="E13" s="258"/>
      <c r="F13" s="270"/>
      <c r="G13" s="259"/>
      <c r="H13" s="259"/>
      <c r="I13" s="259"/>
      <c r="J13" s="173"/>
      <c r="K13" s="175"/>
      <c r="L13" s="187"/>
      <c r="M13" s="187"/>
      <c r="N13" s="187"/>
    </row>
    <row r="14" spans="1:14" ht="23.5" thickBot="1">
      <c r="B14" s="258"/>
      <c r="C14" s="331" t="s">
        <v>138</v>
      </c>
      <c r="D14" s="258"/>
      <c r="E14" s="258"/>
      <c r="F14" s="259"/>
      <c r="G14" s="175"/>
      <c r="H14" s="194">
        <v>860870</v>
      </c>
      <c r="I14" s="175"/>
      <c r="J14" s="194">
        <v>860870</v>
      </c>
      <c r="K14" s="175"/>
      <c r="L14" s="194">
        <v>860870</v>
      </c>
      <c r="M14" s="175"/>
      <c r="N14" s="194">
        <v>860870</v>
      </c>
    </row>
    <row r="15" spans="1:14" ht="23.5" thickTop="1">
      <c r="B15" s="258"/>
      <c r="C15" s="273" t="s">
        <v>76</v>
      </c>
      <c r="D15" s="258"/>
      <c r="E15" s="258"/>
      <c r="F15" s="270"/>
      <c r="G15" s="259"/>
      <c r="H15" s="259"/>
      <c r="I15" s="259"/>
      <c r="J15" s="173"/>
      <c r="K15" s="175"/>
      <c r="L15" s="259"/>
      <c r="M15" s="187"/>
      <c r="N15" s="173"/>
    </row>
    <row r="16" spans="1:14" ht="23">
      <c r="A16" s="271"/>
      <c r="B16" s="258"/>
      <c r="C16" s="331" t="s">
        <v>133</v>
      </c>
      <c r="D16" s="258"/>
      <c r="E16" s="258"/>
      <c r="F16" s="259"/>
      <c r="G16" s="175"/>
      <c r="H16" s="175">
        <v>648565</v>
      </c>
      <c r="I16" s="175"/>
      <c r="J16" s="193">
        <v>648565</v>
      </c>
      <c r="K16" s="175"/>
      <c r="L16" s="175">
        <v>648565</v>
      </c>
      <c r="M16" s="193"/>
      <c r="N16" s="193">
        <v>648565</v>
      </c>
    </row>
    <row r="17" spans="1:17" ht="23">
      <c r="A17" s="271"/>
      <c r="B17" s="258"/>
      <c r="C17" s="258" t="s">
        <v>23</v>
      </c>
      <c r="D17" s="258"/>
      <c r="E17" s="258"/>
      <c r="F17" s="259"/>
      <c r="G17" s="175"/>
      <c r="H17" s="173">
        <v>219321</v>
      </c>
      <c r="I17" s="175"/>
      <c r="J17" s="195">
        <v>219321</v>
      </c>
      <c r="K17" s="175"/>
      <c r="L17" s="173">
        <v>219321</v>
      </c>
      <c r="M17" s="187"/>
      <c r="N17" s="195">
        <v>219321</v>
      </c>
      <c r="Q17" s="272"/>
    </row>
    <row r="18" spans="1:17" ht="23">
      <c r="B18" s="258"/>
      <c r="C18" s="258" t="s">
        <v>131</v>
      </c>
      <c r="D18" s="258"/>
      <c r="E18" s="258"/>
      <c r="F18" s="270">
        <v>17</v>
      </c>
      <c r="G18" s="195"/>
      <c r="H18" s="195">
        <v>-5696</v>
      </c>
      <c r="I18" s="195"/>
      <c r="J18" s="195">
        <v>39046</v>
      </c>
      <c r="K18" s="175"/>
      <c r="L18" s="187">
        <v>0</v>
      </c>
      <c r="M18" s="175"/>
      <c r="N18" s="187">
        <v>0</v>
      </c>
      <c r="Q18" s="272"/>
    </row>
    <row r="19" spans="1:17" ht="23">
      <c r="B19" s="258"/>
      <c r="C19" s="258" t="s">
        <v>139</v>
      </c>
      <c r="D19" s="258"/>
      <c r="E19" s="258"/>
      <c r="F19" s="259"/>
      <c r="G19" s="175"/>
      <c r="H19" s="195"/>
      <c r="I19" s="175"/>
      <c r="J19" s="196"/>
      <c r="K19" s="175"/>
      <c r="L19" s="187"/>
      <c r="M19" s="175"/>
      <c r="N19" s="196"/>
    </row>
    <row r="20" spans="1:17" ht="23">
      <c r="B20" s="258"/>
      <c r="C20" s="273" t="s">
        <v>31</v>
      </c>
      <c r="D20" s="258"/>
      <c r="E20" s="258"/>
      <c r="F20" s="259"/>
      <c r="G20" s="175"/>
      <c r="H20" s="195"/>
      <c r="I20" s="175"/>
      <c r="J20" s="175"/>
      <c r="K20" s="175"/>
      <c r="L20" s="187"/>
      <c r="M20" s="175"/>
      <c r="N20" s="175"/>
    </row>
    <row r="21" spans="1:17" ht="23">
      <c r="B21" s="258"/>
      <c r="C21" s="331" t="s">
        <v>32</v>
      </c>
      <c r="D21" s="258"/>
      <c r="E21" s="258"/>
      <c r="F21" s="270"/>
      <c r="G21" s="175"/>
      <c r="H21" s="195">
        <v>10569</v>
      </c>
      <c r="I21" s="175"/>
      <c r="J21" s="175">
        <v>10569</v>
      </c>
      <c r="K21" s="175"/>
      <c r="L21" s="253">
        <v>10569</v>
      </c>
      <c r="M21" s="175"/>
      <c r="N21" s="187">
        <v>10569</v>
      </c>
      <c r="Q21" s="272"/>
    </row>
    <row r="22" spans="1:17" ht="23">
      <c r="B22" s="258"/>
      <c r="C22" s="273" t="s">
        <v>22</v>
      </c>
      <c r="D22" s="258"/>
      <c r="E22" s="258"/>
      <c r="F22" s="259"/>
      <c r="G22" s="175"/>
      <c r="H22" s="197">
        <v>84865</v>
      </c>
      <c r="I22" s="175"/>
      <c r="J22" s="197">
        <v>98109</v>
      </c>
      <c r="K22" s="175"/>
      <c r="L22" s="197">
        <v>182721</v>
      </c>
      <c r="M22" s="195"/>
      <c r="N22" s="197">
        <v>193285</v>
      </c>
      <c r="Q22" s="272"/>
    </row>
    <row r="23" spans="1:17" ht="23">
      <c r="B23" s="258"/>
      <c r="C23" s="258" t="s">
        <v>37</v>
      </c>
      <c r="D23" s="258"/>
      <c r="E23" s="258"/>
      <c r="F23" s="259"/>
      <c r="G23" s="175"/>
      <c r="H23" s="175">
        <v>957624</v>
      </c>
      <c r="I23" s="175"/>
      <c r="J23" s="175">
        <v>1015610</v>
      </c>
      <c r="K23" s="260"/>
      <c r="L23" s="175">
        <v>1061176</v>
      </c>
      <c r="M23" s="175"/>
      <c r="N23" s="175">
        <v>1071740</v>
      </c>
      <c r="Q23" s="272"/>
    </row>
    <row r="24" spans="1:17" ht="23">
      <c r="B24" s="258"/>
      <c r="C24" s="258" t="s">
        <v>38</v>
      </c>
      <c r="D24" s="258"/>
      <c r="E24" s="258"/>
      <c r="F24" s="259"/>
      <c r="G24" s="175"/>
      <c r="H24" s="197">
        <v>226381</v>
      </c>
      <c r="I24" s="175"/>
      <c r="J24" s="195">
        <v>237905</v>
      </c>
      <c r="K24" s="260"/>
      <c r="L24" s="198">
        <v>0</v>
      </c>
      <c r="M24" s="199"/>
      <c r="N24" s="198">
        <v>0</v>
      </c>
      <c r="O24" s="13"/>
      <c r="Q24" s="272"/>
    </row>
    <row r="25" spans="1:17" ht="23">
      <c r="B25" s="258" t="s">
        <v>45</v>
      </c>
      <c r="C25" s="258"/>
      <c r="D25" s="258"/>
      <c r="E25" s="258"/>
      <c r="F25" s="259"/>
      <c r="G25" s="175"/>
      <c r="H25" s="178">
        <v>1184005</v>
      </c>
      <c r="I25" s="175"/>
      <c r="J25" s="179">
        <v>1253515</v>
      </c>
      <c r="K25" s="258"/>
      <c r="L25" s="178">
        <v>1061176</v>
      </c>
      <c r="M25" s="175"/>
      <c r="N25" s="179">
        <v>1071740</v>
      </c>
      <c r="Q25" s="272"/>
    </row>
    <row r="26" spans="1:17" ht="23.5" thickBot="1">
      <c r="B26" s="277" t="s">
        <v>46</v>
      </c>
      <c r="C26" s="252"/>
      <c r="D26" s="252"/>
      <c r="E26" s="252"/>
      <c r="F26" s="259"/>
      <c r="G26" s="175"/>
      <c r="H26" s="183">
        <v>1806214</v>
      </c>
      <c r="I26" s="175"/>
      <c r="J26" s="184">
        <v>1684174</v>
      </c>
      <c r="K26" s="186"/>
      <c r="L26" s="183">
        <v>1182240</v>
      </c>
      <c r="M26" s="175"/>
      <c r="N26" s="184">
        <v>1158805</v>
      </c>
      <c r="Q26" s="272"/>
    </row>
    <row r="27" spans="1:17" ht="23.5" thickTop="1">
      <c r="B27" s="252"/>
      <c r="C27" s="252"/>
      <c r="D27" s="252"/>
      <c r="E27" s="252"/>
      <c r="F27" s="259"/>
      <c r="G27" s="258"/>
      <c r="H27" s="261"/>
      <c r="I27" s="258"/>
      <c r="J27" s="261"/>
      <c r="K27" s="186"/>
      <c r="L27" s="261"/>
      <c r="M27" s="175"/>
      <c r="N27" s="260"/>
    </row>
    <row r="28" spans="1:17" ht="23">
      <c r="B28" s="252"/>
      <c r="C28" s="252"/>
      <c r="D28" s="258"/>
      <c r="E28" s="258"/>
      <c r="F28" s="258"/>
      <c r="G28" s="258"/>
      <c r="H28" s="258"/>
      <c r="I28" s="258"/>
      <c r="J28" s="258"/>
      <c r="K28" s="258"/>
      <c r="L28" s="258"/>
      <c r="M28" s="258"/>
      <c r="N28" s="258"/>
    </row>
    <row r="29" spans="1:17" ht="23">
      <c r="B29" s="252"/>
      <c r="C29" s="252"/>
      <c r="D29" s="258"/>
      <c r="E29" s="258"/>
      <c r="F29" s="258"/>
      <c r="G29" s="258"/>
      <c r="H29" s="258"/>
      <c r="I29" s="258"/>
      <c r="J29" s="258"/>
      <c r="K29" s="258"/>
      <c r="L29" s="258"/>
      <c r="M29" s="258"/>
      <c r="N29" s="258"/>
    </row>
    <row r="30" spans="1:17" ht="23">
      <c r="B30" s="252"/>
      <c r="C30" s="252"/>
      <c r="D30" s="258"/>
      <c r="E30" s="258"/>
      <c r="F30" s="258"/>
      <c r="G30" s="258"/>
      <c r="H30" s="258"/>
      <c r="I30" s="258"/>
      <c r="J30" s="258"/>
      <c r="K30" s="258"/>
      <c r="L30" s="258"/>
      <c r="M30" s="258"/>
      <c r="N30" s="258"/>
    </row>
    <row r="31" spans="1:17" ht="23">
      <c r="B31" s="252"/>
      <c r="C31" s="252"/>
      <c r="D31" s="258"/>
      <c r="E31" s="258"/>
      <c r="F31" s="258"/>
      <c r="G31" s="258"/>
      <c r="H31" s="258"/>
      <c r="I31" s="258"/>
      <c r="J31" s="258"/>
      <c r="K31" s="258"/>
      <c r="L31" s="258"/>
      <c r="M31" s="258"/>
      <c r="N31" s="258"/>
    </row>
    <row r="32" spans="1:17" ht="23">
      <c r="B32" s="252"/>
      <c r="C32" s="252"/>
      <c r="D32" s="258"/>
      <c r="E32" s="258"/>
      <c r="F32" s="258"/>
      <c r="G32" s="258"/>
      <c r="H32" s="258"/>
      <c r="I32" s="258"/>
      <c r="J32" s="258"/>
      <c r="K32" s="258"/>
      <c r="L32" s="258"/>
      <c r="M32" s="258"/>
      <c r="N32" s="258"/>
    </row>
    <row r="33" spans="1:17" ht="23">
      <c r="B33" s="252"/>
      <c r="C33" s="252"/>
      <c r="D33" s="258"/>
      <c r="E33" s="258"/>
      <c r="F33" s="258"/>
      <c r="G33" s="258"/>
      <c r="H33" s="258"/>
      <c r="I33" s="258"/>
      <c r="J33" s="258"/>
      <c r="K33" s="258"/>
      <c r="L33" s="258"/>
      <c r="M33" s="258"/>
      <c r="N33" s="258"/>
    </row>
    <row r="34" spans="1:17" ht="23">
      <c r="B34" s="252"/>
      <c r="C34" s="252"/>
      <c r="D34" s="258"/>
      <c r="E34" s="258"/>
      <c r="F34" s="258"/>
      <c r="G34" s="258"/>
      <c r="H34" s="258"/>
      <c r="I34" s="258"/>
      <c r="J34" s="258"/>
      <c r="K34" s="258"/>
      <c r="L34" s="258"/>
      <c r="M34" s="258"/>
      <c r="N34" s="258"/>
    </row>
    <row r="35" spans="1:17" ht="23">
      <c r="B35" s="252"/>
      <c r="C35" s="252"/>
      <c r="D35" s="258"/>
      <c r="E35" s="258"/>
      <c r="F35" s="258"/>
      <c r="G35" s="258"/>
      <c r="H35" s="258"/>
      <c r="I35" s="258"/>
      <c r="J35" s="258"/>
      <c r="K35" s="258"/>
      <c r="L35" s="258"/>
      <c r="M35" s="258"/>
      <c r="N35" s="258"/>
    </row>
    <row r="36" spans="1:17" ht="23">
      <c r="B36" s="252"/>
      <c r="C36" s="252"/>
      <c r="D36" s="258"/>
      <c r="E36" s="258"/>
      <c r="F36" s="258"/>
      <c r="G36" s="258"/>
      <c r="H36" s="258"/>
      <c r="I36" s="258"/>
      <c r="J36" s="258"/>
      <c r="K36" s="258"/>
      <c r="L36" s="258"/>
      <c r="M36" s="258"/>
      <c r="N36" s="258"/>
    </row>
    <row r="37" spans="1:17" ht="23">
      <c r="B37" s="252"/>
      <c r="C37" s="252"/>
      <c r="D37" s="258"/>
      <c r="E37" s="258"/>
      <c r="F37" s="258"/>
      <c r="G37" s="258"/>
      <c r="H37" s="258"/>
      <c r="I37" s="258"/>
      <c r="J37" s="258"/>
      <c r="K37" s="258"/>
      <c r="L37" s="258"/>
      <c r="M37" s="258"/>
      <c r="N37" s="258"/>
    </row>
    <row r="38" spans="1:17" ht="23">
      <c r="B38" s="252"/>
      <c r="C38" s="252"/>
      <c r="D38" s="258"/>
      <c r="E38" s="258"/>
      <c r="F38" s="258"/>
      <c r="G38" s="258"/>
      <c r="H38" s="258"/>
      <c r="I38" s="258"/>
      <c r="J38" s="258"/>
      <c r="K38" s="258"/>
      <c r="L38" s="258"/>
      <c r="M38" s="258"/>
      <c r="N38" s="258"/>
    </row>
    <row r="39" spans="1:17" ht="23">
      <c r="B39" s="252"/>
      <c r="C39" s="252"/>
      <c r="D39" s="258"/>
      <c r="E39" s="258"/>
      <c r="F39" s="258"/>
      <c r="G39" s="258"/>
      <c r="H39" s="258"/>
      <c r="I39" s="258"/>
      <c r="J39" s="258"/>
      <c r="K39" s="258"/>
      <c r="L39" s="258"/>
      <c r="M39" s="258"/>
      <c r="N39" s="258"/>
    </row>
    <row r="40" spans="1:17" ht="23">
      <c r="B40" s="252"/>
      <c r="C40" s="252"/>
      <c r="D40" s="258"/>
      <c r="E40" s="258"/>
      <c r="F40" s="258"/>
      <c r="G40" s="258"/>
      <c r="H40" s="258"/>
      <c r="I40" s="258"/>
      <c r="J40" s="258"/>
      <c r="K40" s="258"/>
      <c r="L40" s="258"/>
      <c r="M40" s="258"/>
      <c r="N40" s="258"/>
    </row>
    <row r="41" spans="1:17" ht="23">
      <c r="B41" s="258"/>
      <c r="C41" s="258"/>
      <c r="D41" s="269"/>
      <c r="E41" s="258"/>
      <c r="F41" s="258"/>
      <c r="G41" s="258"/>
      <c r="H41" s="261"/>
      <c r="I41" s="258"/>
      <c r="J41" s="269"/>
      <c r="K41" s="258"/>
      <c r="L41" s="258"/>
      <c r="M41" s="258"/>
      <c r="N41" s="252"/>
    </row>
    <row r="42" spans="1:17" ht="23">
      <c r="B42" s="258"/>
      <c r="C42" s="258"/>
      <c r="D42" s="269"/>
      <c r="E42" s="258"/>
      <c r="F42" s="258"/>
      <c r="G42" s="258"/>
      <c r="H42" s="258"/>
      <c r="I42" s="258"/>
      <c r="J42" s="269"/>
      <c r="K42" s="258"/>
      <c r="L42" s="258"/>
      <c r="M42" s="252"/>
      <c r="N42" s="252"/>
    </row>
    <row r="43" spans="1:17" ht="23">
      <c r="B43" s="258"/>
      <c r="C43" s="258"/>
      <c r="D43" s="258"/>
      <c r="E43" s="258"/>
      <c r="F43" s="258"/>
      <c r="G43" s="258"/>
      <c r="H43" s="258"/>
      <c r="I43" s="258"/>
      <c r="J43" s="258"/>
      <c r="K43" s="258"/>
      <c r="L43" s="258"/>
      <c r="M43" s="258"/>
      <c r="N43" s="258"/>
      <c r="Q43" s="14"/>
    </row>
    <row r="44" spans="1:17">
      <c r="A44" s="313"/>
      <c r="B44" s="308"/>
      <c r="C44" s="308"/>
      <c r="D44" s="332"/>
      <c r="E44" s="308"/>
      <c r="F44" s="308"/>
      <c r="G44" s="308"/>
      <c r="H44" s="308"/>
      <c r="I44" s="308"/>
      <c r="J44" s="332"/>
      <c r="K44" s="308"/>
      <c r="L44" s="308"/>
      <c r="M44" s="327"/>
      <c r="N44" s="327"/>
      <c r="O44" s="13"/>
      <c r="P44" s="13"/>
    </row>
    <row r="45" spans="1:17">
      <c r="A45" s="313"/>
      <c r="B45" s="308"/>
      <c r="C45" s="308"/>
      <c r="D45" s="332"/>
      <c r="E45" s="308"/>
      <c r="F45" s="308"/>
      <c r="G45" s="308"/>
      <c r="H45" s="308"/>
      <c r="I45" s="308"/>
      <c r="J45" s="308"/>
      <c r="K45" s="308"/>
      <c r="L45" s="152"/>
      <c r="M45" s="327"/>
      <c r="N45" s="327"/>
      <c r="O45" s="13"/>
      <c r="P45" s="13"/>
    </row>
    <row r="46" spans="1:17">
      <c r="A46" s="313"/>
      <c r="B46" s="308"/>
      <c r="C46" s="333"/>
      <c r="D46" s="333"/>
      <c r="E46" s="333"/>
      <c r="F46" s="332"/>
      <c r="G46" s="333"/>
      <c r="H46" s="309"/>
      <c r="I46" s="333"/>
      <c r="J46" s="309"/>
      <c r="K46" s="308"/>
      <c r="L46" s="309"/>
      <c r="M46" s="308"/>
      <c r="N46" s="309"/>
      <c r="O46" s="13"/>
      <c r="P46" s="13"/>
    </row>
    <row r="47" spans="1:17">
      <c r="A47" s="313"/>
      <c r="B47" s="308"/>
      <c r="C47" s="333"/>
      <c r="D47" s="327"/>
      <c r="E47" s="327"/>
      <c r="F47" s="333"/>
      <c r="G47" s="334"/>
      <c r="H47" s="310"/>
      <c r="I47" s="334"/>
      <c r="J47" s="14"/>
      <c r="K47" s="52"/>
      <c r="L47" s="308"/>
      <c r="M47" s="14"/>
      <c r="N47" s="14"/>
      <c r="O47" s="13"/>
      <c r="P47" s="13"/>
    </row>
    <row r="48" spans="1:17">
      <c r="A48" s="313"/>
      <c r="B48" s="308"/>
      <c r="C48" s="308"/>
      <c r="D48" s="327"/>
      <c r="E48" s="327"/>
      <c r="F48" s="333"/>
      <c r="G48" s="334"/>
      <c r="H48" s="310"/>
      <c r="I48" s="334"/>
      <c r="J48" s="14"/>
      <c r="K48" s="22"/>
      <c r="L48" s="14"/>
      <c r="M48" s="14"/>
      <c r="N48" s="14"/>
      <c r="O48" s="13"/>
      <c r="P48" s="13"/>
    </row>
    <row r="49" spans="1:16">
      <c r="A49" s="313"/>
      <c r="B49" s="308"/>
      <c r="C49" s="308"/>
      <c r="D49" s="308"/>
      <c r="E49" s="308"/>
      <c r="F49" s="308"/>
      <c r="G49" s="308"/>
      <c r="H49" s="308"/>
      <c r="I49" s="308"/>
      <c r="J49" s="308"/>
      <c r="K49" s="308"/>
      <c r="L49" s="308"/>
      <c r="M49" s="308"/>
      <c r="N49" s="327"/>
      <c r="O49" s="13"/>
      <c r="P49" s="13"/>
    </row>
    <row r="50" spans="1:16">
      <c r="A50" s="313"/>
      <c r="B50" s="308"/>
      <c r="C50" s="308"/>
      <c r="D50" s="308"/>
      <c r="E50" s="308"/>
      <c r="F50" s="308"/>
      <c r="G50" s="308"/>
      <c r="H50" s="308"/>
      <c r="I50" s="308"/>
      <c r="J50" s="308"/>
      <c r="K50" s="308"/>
      <c r="L50" s="326"/>
      <c r="M50" s="308"/>
      <c r="N50" s="327"/>
      <c r="O50" s="13"/>
      <c r="P50" s="13"/>
    </row>
    <row r="51" spans="1:16" ht="23">
      <c r="A51" s="313"/>
      <c r="B51" s="312"/>
      <c r="C51" s="312"/>
      <c r="D51" s="335"/>
      <c r="E51" s="312"/>
      <c r="F51" s="312"/>
      <c r="G51" s="312"/>
      <c r="H51" s="311"/>
      <c r="I51" s="312"/>
      <c r="J51" s="335"/>
      <c r="K51" s="312"/>
      <c r="L51" s="312"/>
      <c r="M51" s="312"/>
      <c r="N51" s="336"/>
      <c r="O51" s="13"/>
      <c r="P51" s="13"/>
    </row>
    <row r="52" spans="1:16" ht="23">
      <c r="A52" s="313"/>
      <c r="B52" s="312"/>
      <c r="C52" s="312"/>
      <c r="D52" s="335"/>
      <c r="E52" s="312"/>
      <c r="F52" s="312"/>
      <c r="G52" s="312"/>
      <c r="H52" s="312"/>
      <c r="I52" s="312"/>
      <c r="J52" s="335"/>
      <c r="K52" s="312"/>
      <c r="L52" s="312"/>
      <c r="M52" s="336"/>
      <c r="N52" s="336"/>
      <c r="O52" s="13"/>
      <c r="P52" s="13"/>
    </row>
    <row r="53" spans="1:16">
      <c r="A53" s="313"/>
      <c r="B53" s="308"/>
      <c r="C53" s="308"/>
      <c r="D53" s="308"/>
      <c r="E53" s="308"/>
      <c r="F53" s="308"/>
      <c r="G53" s="308"/>
      <c r="H53" s="308"/>
      <c r="I53" s="308"/>
      <c r="J53" s="308"/>
      <c r="K53" s="308"/>
      <c r="L53" s="308"/>
      <c r="M53" s="308"/>
      <c r="N53" s="327"/>
      <c r="O53" s="13"/>
      <c r="P53" s="13"/>
    </row>
    <row r="54" spans="1:16">
      <c r="A54" s="313"/>
      <c r="B54" s="308"/>
      <c r="C54" s="308"/>
      <c r="D54" s="308"/>
      <c r="E54" s="308"/>
      <c r="F54" s="308"/>
      <c r="G54" s="308"/>
      <c r="H54" s="308"/>
      <c r="I54" s="308"/>
      <c r="J54" s="308"/>
      <c r="K54" s="308"/>
      <c r="L54" s="308"/>
      <c r="M54" s="308"/>
      <c r="N54" s="327"/>
      <c r="O54" s="13"/>
      <c r="P54" s="13"/>
    </row>
  </sheetData>
  <mergeCells count="3">
    <mergeCell ref="L5:N5"/>
    <mergeCell ref="H4:N4"/>
    <mergeCell ref="H5:J5"/>
  </mergeCells>
  <phoneticPr fontId="8" type="noConversion"/>
  <printOptions horizontalCentered="1"/>
  <pageMargins left="0.78740157480314965" right="0.19685039370078741" top="0.78740157480314965" bottom="0.59055118110236227" header="0" footer="0.31496062992125984"/>
  <pageSetup paperSize="9" scale="74" firstPageNumber="5" fitToHeight="2" orientation="portrait" useFirstPageNumber="1" r:id="rId1"/>
  <headerFooter alignWithMargins="0">
    <oddFooter xml:space="preserve">&amp;L&amp;"Angsana New,Regular"&amp;14         หมายเหตุประกอบงบการเงินเป็นส่วนหนึ่งของงบการเงินนี้&amp;C&amp;"Angsana New,Regular"&amp;16 &amp;R&amp;"Angsana New,Regular"&amp;18&amp;P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Q80"/>
  <sheetViews>
    <sheetView view="pageBreakPreview" zoomScale="85" zoomScaleNormal="100" zoomScaleSheetLayoutView="85" workbookViewId="0">
      <selection activeCell="G11" sqref="G11"/>
    </sheetView>
  </sheetViews>
  <sheetFormatPr defaultColWidth="9" defaultRowHeight="20"/>
  <cols>
    <col min="1" max="1" width="2.58203125" style="1" customWidth="1"/>
    <col min="2" max="2" width="5.83203125" style="1" customWidth="1"/>
    <col min="3" max="3" width="8.83203125" style="1" customWidth="1"/>
    <col min="4" max="4" width="19.33203125" style="1" customWidth="1"/>
    <col min="5" max="5" width="6.58203125" style="1" customWidth="1"/>
    <col min="6" max="6" width="0.58203125" style="1" customWidth="1"/>
    <col min="7" max="7" width="13.08203125" style="1" customWidth="1"/>
    <col min="8" max="8" width="1" style="1" customWidth="1"/>
    <col min="9" max="9" width="13.08203125" style="1" customWidth="1"/>
    <col min="10" max="10" width="0.83203125" style="1" customWidth="1"/>
    <col min="11" max="11" width="13.08203125" style="1" customWidth="1"/>
    <col min="12" max="12" width="0.83203125" style="1" customWidth="1"/>
    <col min="13" max="13" width="13.08203125" style="8" customWidth="1"/>
    <col min="14" max="14" width="6.5" style="60" customWidth="1"/>
    <col min="15" max="15" width="11.08203125" style="1" bestFit="1" customWidth="1"/>
    <col min="16" max="16384" width="9" style="1"/>
  </cols>
  <sheetData>
    <row r="1" spans="1:16" s="68" customFormat="1" ht="22">
      <c r="A1" s="410" t="s">
        <v>19</v>
      </c>
      <c r="B1" s="410"/>
      <c r="C1" s="410"/>
      <c r="D1" s="410"/>
      <c r="E1" s="410"/>
      <c r="F1" s="410"/>
      <c r="G1" s="410"/>
      <c r="H1" s="410"/>
      <c r="I1" s="410"/>
      <c r="J1" s="410"/>
      <c r="K1" s="410"/>
      <c r="L1" s="410"/>
      <c r="M1" s="410"/>
      <c r="N1" s="72"/>
    </row>
    <row r="2" spans="1:16" s="68" customFormat="1" ht="22">
      <c r="A2" s="410" t="s">
        <v>126</v>
      </c>
      <c r="B2" s="410"/>
      <c r="C2" s="410"/>
      <c r="D2" s="410"/>
      <c r="E2" s="410"/>
      <c r="F2" s="410"/>
      <c r="G2" s="410"/>
      <c r="H2" s="410"/>
      <c r="I2" s="410"/>
      <c r="J2" s="410"/>
      <c r="K2" s="410"/>
      <c r="L2" s="410"/>
      <c r="M2" s="410"/>
      <c r="N2" s="72"/>
    </row>
    <row r="3" spans="1:16" s="68" customFormat="1" ht="22.5" customHeight="1">
      <c r="A3" s="411" t="s">
        <v>198</v>
      </c>
      <c r="B3" s="411"/>
      <c r="C3" s="411"/>
      <c r="D3" s="411"/>
      <c r="E3" s="411"/>
      <c r="F3" s="411"/>
      <c r="G3" s="411"/>
      <c r="H3" s="411"/>
      <c r="I3" s="411"/>
      <c r="J3" s="411"/>
      <c r="K3" s="411"/>
      <c r="L3" s="411"/>
      <c r="M3" s="411"/>
      <c r="N3" s="71"/>
    </row>
    <row r="4" spans="1:16" s="68" customFormat="1" ht="22.5" customHeight="1">
      <c r="A4" s="89"/>
      <c r="B4" s="89"/>
      <c r="C4" s="89"/>
      <c r="D4" s="89"/>
      <c r="E4" s="89"/>
      <c r="F4" s="89"/>
      <c r="G4" s="89"/>
      <c r="H4" s="89"/>
      <c r="I4" s="89"/>
      <c r="J4" s="89"/>
      <c r="K4" s="89"/>
      <c r="L4" s="412"/>
      <c r="M4" s="412"/>
      <c r="N4" s="69"/>
    </row>
    <row r="5" spans="1:16">
      <c r="A5" s="53"/>
      <c r="B5" s="53"/>
      <c r="C5" s="53"/>
      <c r="D5" s="53"/>
      <c r="E5" s="53"/>
      <c r="F5" s="53"/>
      <c r="G5" s="409" t="s">
        <v>189</v>
      </c>
      <c r="H5" s="409"/>
      <c r="I5" s="409"/>
      <c r="J5" s="409"/>
      <c r="K5" s="409"/>
      <c r="L5" s="409"/>
      <c r="M5" s="409"/>
      <c r="N5" s="67"/>
    </row>
    <row r="6" spans="1:16">
      <c r="G6" s="409" t="s">
        <v>16</v>
      </c>
      <c r="H6" s="409"/>
      <c r="I6" s="409"/>
      <c r="J6" s="6"/>
      <c r="K6" s="409" t="s">
        <v>41</v>
      </c>
      <c r="L6" s="409"/>
      <c r="M6" s="409"/>
      <c r="N6" s="67"/>
    </row>
    <row r="7" spans="1:16">
      <c r="E7" s="90" t="s">
        <v>3</v>
      </c>
      <c r="G7" s="16" t="s">
        <v>136</v>
      </c>
      <c r="I7" s="16">
        <v>2564</v>
      </c>
      <c r="J7" s="5"/>
      <c r="K7" s="16" t="str">
        <f>G7</f>
        <v>2565</v>
      </c>
      <c r="M7" s="16">
        <f>I7</f>
        <v>2564</v>
      </c>
      <c r="N7" s="66"/>
    </row>
    <row r="8" spans="1:16" ht="22.5" customHeight="1">
      <c r="A8" s="17" t="s">
        <v>97</v>
      </c>
      <c r="E8" s="7"/>
      <c r="I8" s="13"/>
      <c r="J8" s="6"/>
    </row>
    <row r="9" spans="1:16">
      <c r="B9" s="1" t="s">
        <v>74</v>
      </c>
      <c r="E9" s="7"/>
      <c r="G9" s="10">
        <f>-('[207]BS&amp;PL Conso ST'!$R$219+'[207]BS&amp;PL Conso ST'!$R$228+'[207]BS&amp;PL Conso ST'!$R$230)</f>
        <v>648904471</v>
      </c>
      <c r="I9" s="10">
        <v>702544111</v>
      </c>
      <c r="J9" s="13"/>
      <c r="K9" s="4">
        <f>-[208]WPL!$G$11-[208]WPL!$G$12</f>
        <v>60146614</v>
      </c>
      <c r="L9" s="13"/>
      <c r="M9" s="13">
        <v>104681997</v>
      </c>
      <c r="N9" s="63"/>
    </row>
    <row r="10" spans="1:16">
      <c r="B10" s="1" t="s">
        <v>102</v>
      </c>
      <c r="E10" s="7"/>
      <c r="G10" s="74">
        <f>-'[207]BS&amp;PL Conso ST'!$R$229</f>
        <v>271018798</v>
      </c>
      <c r="I10" s="74">
        <v>268936728</v>
      </c>
      <c r="J10" s="13"/>
      <c r="K10" s="13">
        <f>-[208]WPL!$G$14</f>
        <v>271018798</v>
      </c>
      <c r="L10" s="13"/>
      <c r="M10" s="74">
        <v>268936728</v>
      </c>
      <c r="N10" s="63"/>
    </row>
    <row r="11" spans="1:16" ht="20.5">
      <c r="A11" s="17" t="s">
        <v>95</v>
      </c>
      <c r="E11" s="7"/>
      <c r="G11" s="11">
        <f>SUM(G9:G10)</f>
        <v>919923269</v>
      </c>
      <c r="I11" s="11">
        <f>SUM(I9:I10)</f>
        <v>971480839</v>
      </c>
      <c r="J11" s="13"/>
      <c r="K11" s="11">
        <f>SUM(K9:K10)</f>
        <v>331165412</v>
      </c>
      <c r="L11" s="13"/>
      <c r="M11" s="11">
        <f>SUM(M9:M10)</f>
        <v>373618725</v>
      </c>
      <c r="N11" s="63"/>
    </row>
    <row r="12" spans="1:16" ht="20.5">
      <c r="A12" s="17" t="s">
        <v>98</v>
      </c>
      <c r="E12" s="7" t="s">
        <v>219</v>
      </c>
      <c r="G12" s="10"/>
      <c r="I12" s="10"/>
      <c r="J12" s="13"/>
      <c r="K12" s="13"/>
      <c r="L12" s="13"/>
      <c r="M12" s="13"/>
      <c r="N12" s="63"/>
    </row>
    <row r="13" spans="1:16">
      <c r="B13" s="1" t="s">
        <v>20</v>
      </c>
      <c r="E13" s="151"/>
      <c r="G13" s="15">
        <f>-'[207]BS&amp;PL Conso ST'!$R$235-G14</f>
        <v>-437933927</v>
      </c>
      <c r="H13" s="15"/>
      <c r="I13" s="15">
        <v>-436259517</v>
      </c>
      <c r="J13" s="15"/>
      <c r="K13" s="54">
        <f>-[208]WPL!$G$16-K14</f>
        <v>-64873413</v>
      </c>
      <c r="L13" s="15"/>
      <c r="M13" s="15">
        <v>-75225611</v>
      </c>
      <c r="N13" s="65"/>
      <c r="O13" s="20"/>
      <c r="P13" s="10"/>
    </row>
    <row r="14" spans="1:16">
      <c r="B14" s="1" t="s">
        <v>103</v>
      </c>
      <c r="E14" s="7"/>
      <c r="G14" s="15">
        <v>-163607414</v>
      </c>
      <c r="H14" s="15"/>
      <c r="I14" s="18">
        <v>-174192667</v>
      </c>
      <c r="J14" s="15"/>
      <c r="K14" s="15">
        <v>-163607414</v>
      </c>
      <c r="L14" s="15"/>
      <c r="M14" s="18">
        <v>-174192667</v>
      </c>
      <c r="N14" s="65"/>
    </row>
    <row r="15" spans="1:16" ht="20.5">
      <c r="A15" s="17" t="s">
        <v>96</v>
      </c>
      <c r="E15" s="7"/>
      <c r="G15" s="19">
        <f>SUM(G13:G14)</f>
        <v>-601541341</v>
      </c>
      <c r="H15" s="15"/>
      <c r="I15" s="19">
        <f>SUM(I13:I14)</f>
        <v>-610452184</v>
      </c>
      <c r="J15" s="15"/>
      <c r="K15" s="19">
        <f>SUM(K13:K14)</f>
        <v>-228480827</v>
      </c>
      <c r="L15" s="15"/>
      <c r="M15" s="19">
        <f>SUM(M13:M14)</f>
        <v>-249418278</v>
      </c>
      <c r="N15" s="65"/>
    </row>
    <row r="16" spans="1:16" ht="20.5">
      <c r="A16" s="17" t="s">
        <v>77</v>
      </c>
      <c r="E16" s="7"/>
      <c r="G16" s="15">
        <f>SUM(G15,G11)</f>
        <v>318381928</v>
      </c>
      <c r="I16" s="15">
        <f>SUM(I15,I11)</f>
        <v>361028655</v>
      </c>
      <c r="J16" s="13"/>
      <c r="K16" s="15">
        <f>SUM(K15,K11)</f>
        <v>102684585</v>
      </c>
      <c r="L16" s="13"/>
      <c r="M16" s="15">
        <f>SUM(M15,M11)</f>
        <v>124200447</v>
      </c>
      <c r="N16" s="63"/>
    </row>
    <row r="17" spans="1:17">
      <c r="A17" s="1" t="s">
        <v>73</v>
      </c>
      <c r="E17" s="7">
        <v>13</v>
      </c>
      <c r="G17" s="15">
        <f>-'[207]BS&amp;PL Conso ST'!$R$268</f>
        <v>0</v>
      </c>
      <c r="I17" s="15">
        <v>0</v>
      </c>
      <c r="J17" s="13"/>
      <c r="K17" s="15">
        <f>-[209]WPL!$G$18/1000</f>
        <v>0</v>
      </c>
      <c r="L17" s="13"/>
      <c r="M17" s="15">
        <v>32000000</v>
      </c>
      <c r="N17" s="63"/>
    </row>
    <row r="18" spans="1:17">
      <c r="A18" s="1" t="s">
        <v>124</v>
      </c>
      <c r="E18" s="7"/>
      <c r="G18" s="15">
        <f>-'[207]BS&amp;PL Conso ST'!$R$255</f>
        <v>325823</v>
      </c>
      <c r="I18" s="15">
        <v>-99182</v>
      </c>
      <c r="J18" s="13"/>
      <c r="K18" s="15">
        <f>-[208]WPL!$G$19</f>
        <v>1881</v>
      </c>
      <c r="L18" s="13"/>
      <c r="M18" s="15">
        <v>226866</v>
      </c>
      <c r="N18" s="65"/>
    </row>
    <row r="19" spans="1:17">
      <c r="A19" s="1" t="s">
        <v>5</v>
      </c>
      <c r="E19" s="7"/>
      <c r="G19" s="15">
        <f>-'[207]BS&amp;PL Conso ST'!$R$259</f>
        <v>8441609</v>
      </c>
      <c r="I19" s="15">
        <v>8918463</v>
      </c>
      <c r="J19" s="13"/>
      <c r="K19" s="15">
        <f>-[208]WPL!$G$20</f>
        <v>4306637</v>
      </c>
      <c r="L19" s="13"/>
      <c r="M19" s="15">
        <v>8283375</v>
      </c>
      <c r="N19" s="65"/>
    </row>
    <row r="20" spans="1:17">
      <c r="A20" s="1" t="s">
        <v>132</v>
      </c>
      <c r="E20" s="7">
        <v>13</v>
      </c>
      <c r="G20" s="15">
        <f>'[207]BS&amp;PL Conso ST'!$R$258</f>
        <v>0</v>
      </c>
      <c r="I20" s="15">
        <v>0</v>
      </c>
      <c r="J20" s="13"/>
      <c r="K20" s="15">
        <v>0</v>
      </c>
      <c r="L20" s="13"/>
      <c r="M20" s="15">
        <v>126190956</v>
      </c>
      <c r="N20" s="65"/>
    </row>
    <row r="21" spans="1:17">
      <c r="A21" s="1" t="s">
        <v>109</v>
      </c>
      <c r="E21" s="7" t="s">
        <v>219</v>
      </c>
      <c r="G21" s="15">
        <f>-'[207]BS&amp;PL Conso ST'!$R$245</f>
        <v>-34346554</v>
      </c>
      <c r="H21" s="15"/>
      <c r="I21" s="15">
        <v>-34963141</v>
      </c>
      <c r="J21" s="15"/>
      <c r="K21" s="15">
        <f>-'[207]BS&amp;PL Conso ST'!$E$245</f>
        <v>-9255117</v>
      </c>
      <c r="L21" s="15"/>
      <c r="M21" s="15">
        <v>-14245375</v>
      </c>
      <c r="N21" s="65" t="s">
        <v>218</v>
      </c>
      <c r="O21" s="54"/>
      <c r="Q21" s="54">
        <f>I22-'PL 9 เดือน'!J21</f>
        <v>-165033861</v>
      </c>
    </row>
    <row r="22" spans="1:17">
      <c r="A22" s="1" t="s">
        <v>29</v>
      </c>
      <c r="E22" s="7" t="s">
        <v>219</v>
      </c>
      <c r="G22" s="15">
        <f>-'[207]BS&amp;PL Conso ST'!$R$246</f>
        <v>-174259205</v>
      </c>
      <c r="H22" s="15"/>
      <c r="I22" s="15">
        <v>-165156167</v>
      </c>
      <c r="J22" s="15"/>
      <c r="K22" s="15">
        <f>-'[207]BS&amp;PL Conso ST'!$E$246</f>
        <v>-62678957</v>
      </c>
      <c r="L22" s="15"/>
      <c r="M22" s="15">
        <v>-75394907</v>
      </c>
      <c r="N22" s="65"/>
      <c r="O22" s="10">
        <f>17767431.38/1000</f>
        <v>17767</v>
      </c>
      <c r="P22" s="20"/>
    </row>
    <row r="23" spans="1:17">
      <c r="A23" s="1" t="s">
        <v>184</v>
      </c>
      <c r="E23" s="7"/>
      <c r="G23" s="15">
        <f>-'[207]BS&amp;PL Conso ST'!$R$252</f>
        <v>-3818762</v>
      </c>
      <c r="H23" s="15"/>
      <c r="I23" s="15">
        <v>-17383793</v>
      </c>
      <c r="J23" s="15"/>
      <c r="K23" s="15">
        <v>0</v>
      </c>
      <c r="L23" s="15"/>
      <c r="M23" s="15">
        <v>0</v>
      </c>
      <c r="N23" s="65"/>
      <c r="O23" s="20"/>
      <c r="P23" s="20"/>
    </row>
    <row r="24" spans="1:17" ht="20.5">
      <c r="A24" s="17" t="s">
        <v>110</v>
      </c>
      <c r="E24" s="7"/>
      <c r="G24" s="80">
        <f>SUM(G16:G23)</f>
        <v>114724839</v>
      </c>
      <c r="H24" s="15"/>
      <c r="I24" s="80">
        <f>SUM(I16:I23)</f>
        <v>152344835</v>
      </c>
      <c r="J24" s="15"/>
      <c r="K24" s="80">
        <f>SUM(K16:K22)</f>
        <v>35059029</v>
      </c>
      <c r="L24" s="15"/>
      <c r="M24" s="80">
        <f>SUM(M16:M23)</f>
        <v>201261362</v>
      </c>
      <c r="N24" s="65"/>
      <c r="O24" s="20"/>
      <c r="P24" s="20"/>
    </row>
    <row r="25" spans="1:17">
      <c r="A25" s="1" t="s">
        <v>47</v>
      </c>
      <c r="E25" s="7"/>
      <c r="G25" s="15">
        <f>-'[207]BS&amp;PL Conso ST'!$R$270</f>
        <v>-15551691</v>
      </c>
      <c r="I25" s="15">
        <v>-29595389</v>
      </c>
      <c r="J25" s="13"/>
      <c r="K25" s="15">
        <f>-[208]WPL!$G$28</f>
        <v>-8982648</v>
      </c>
      <c r="L25" s="13"/>
      <c r="M25" s="15">
        <v>-21977242</v>
      </c>
      <c r="N25" s="15"/>
    </row>
    <row r="26" spans="1:17">
      <c r="A26" s="1" t="s">
        <v>186</v>
      </c>
      <c r="E26" s="151">
        <v>12</v>
      </c>
      <c r="G26" s="18">
        <f>-'[207]BS&amp;PL Conso ST'!$R$232</f>
        <v>618087</v>
      </c>
      <c r="I26" s="18">
        <v>129233</v>
      </c>
      <c r="J26" s="13"/>
      <c r="K26" s="18">
        <v>0</v>
      </c>
      <c r="L26" s="13"/>
      <c r="M26" s="18">
        <v>0</v>
      </c>
      <c r="N26" s="15"/>
    </row>
    <row r="27" spans="1:17" ht="20.5">
      <c r="A27" s="17" t="s">
        <v>171</v>
      </c>
      <c r="E27" s="7"/>
      <c r="G27" s="15">
        <f>SUM(G24:G26)</f>
        <v>99791235</v>
      </c>
      <c r="I27" s="15">
        <f>SUM(I24:I26)</f>
        <v>122878679</v>
      </c>
      <c r="J27" s="13"/>
      <c r="K27" s="15">
        <f>SUM(K24:K26)</f>
        <v>26076381</v>
      </c>
      <c r="L27" s="13"/>
      <c r="M27" s="15">
        <f>SUM(M24:M26)</f>
        <v>179284120</v>
      </c>
      <c r="N27" s="65"/>
    </row>
    <row r="28" spans="1:17">
      <c r="A28" s="1" t="s">
        <v>222</v>
      </c>
      <c r="E28" s="7" t="s">
        <v>220</v>
      </c>
      <c r="G28" s="18">
        <f>-'[207]BS&amp;PL Conso ST'!$R$275</f>
        <v>-15182356</v>
      </c>
      <c r="I28" s="18">
        <v>-23617061</v>
      </c>
      <c r="J28" s="13"/>
      <c r="K28" s="18">
        <f>-[208]WPL!$G$30+1</f>
        <v>400130</v>
      </c>
      <c r="L28" s="13"/>
      <c r="M28" s="18">
        <v>-24384280</v>
      </c>
      <c r="N28" s="63"/>
      <c r="O28" s="75"/>
    </row>
    <row r="29" spans="1:17" ht="20.5">
      <c r="A29" s="17" t="s">
        <v>190</v>
      </c>
      <c r="E29" s="7"/>
      <c r="G29" s="121">
        <f>G27+G28</f>
        <v>84608879</v>
      </c>
      <c r="I29" s="121">
        <f>I27+I28</f>
        <v>99261618</v>
      </c>
      <c r="J29" s="13"/>
      <c r="K29" s="121">
        <f>K27+K28</f>
        <v>26476511</v>
      </c>
      <c r="L29" s="13"/>
      <c r="M29" s="121">
        <f>M27+M28</f>
        <v>154899840</v>
      </c>
      <c r="N29" s="65"/>
    </row>
    <row r="30" spans="1:17" hidden="1">
      <c r="A30" s="1" t="s">
        <v>173</v>
      </c>
      <c r="E30" s="7"/>
      <c r="G30" s="18">
        <v>0</v>
      </c>
      <c r="I30" s="18">
        <v>0</v>
      </c>
      <c r="J30" s="13"/>
      <c r="K30" s="18">
        <v>0</v>
      </c>
      <c r="L30" s="13"/>
      <c r="M30" s="18">
        <v>0</v>
      </c>
      <c r="N30" s="65"/>
    </row>
    <row r="31" spans="1:17" ht="20.5" hidden="1" thickBot="1">
      <c r="A31" s="1" t="s">
        <v>174</v>
      </c>
      <c r="E31" s="7"/>
      <c r="G31" s="21">
        <f>G29+G30</f>
        <v>84608879</v>
      </c>
      <c r="I31" s="21">
        <v>0</v>
      </c>
      <c r="J31" s="13"/>
      <c r="K31" s="21">
        <v>0</v>
      </c>
      <c r="L31" s="13"/>
      <c r="M31" s="21">
        <v>0</v>
      </c>
      <c r="N31" s="65"/>
      <c r="O31" s="54">
        <f>K31-'เปลี่ยนแปลง(งบกิจการ)'!S16</f>
        <v>0</v>
      </c>
    </row>
    <row r="32" spans="1:17">
      <c r="E32" s="7"/>
      <c r="G32" s="15"/>
      <c r="I32" s="15"/>
      <c r="J32" s="13"/>
      <c r="K32" s="15"/>
      <c r="L32" s="13"/>
      <c r="M32" s="15"/>
      <c r="N32" s="65"/>
      <c r="O32" s="54"/>
    </row>
    <row r="33" spans="1:16">
      <c r="B33" s="12" t="s">
        <v>15</v>
      </c>
      <c r="I33" s="12" t="s">
        <v>15</v>
      </c>
      <c r="K33" s="12"/>
      <c r="L33" s="55"/>
      <c r="M33" s="55"/>
    </row>
    <row r="34" spans="1:16">
      <c r="B34" s="12" t="s">
        <v>80</v>
      </c>
      <c r="C34" s="8"/>
      <c r="D34" s="8"/>
      <c r="I34" s="12" t="s">
        <v>81</v>
      </c>
      <c r="K34" s="12"/>
      <c r="L34" s="8"/>
      <c r="P34" s="88">
        <v>527894.13</v>
      </c>
    </row>
    <row r="36" spans="1:16" ht="20.5">
      <c r="A36" s="17" t="s">
        <v>193</v>
      </c>
      <c r="E36" s="7"/>
      <c r="G36" s="15"/>
      <c r="I36" s="15"/>
      <c r="J36" s="13"/>
      <c r="K36" s="15"/>
      <c r="L36" s="13"/>
      <c r="M36" s="15"/>
      <c r="N36" s="65" t="s">
        <v>152</v>
      </c>
    </row>
    <row r="37" spans="1:16" ht="20.5" hidden="1">
      <c r="A37" s="145" t="s">
        <v>194</v>
      </c>
      <c r="E37" s="7"/>
      <c r="G37" s="15"/>
      <c r="I37" s="15"/>
      <c r="J37" s="13"/>
      <c r="K37" s="15"/>
      <c r="L37" s="13"/>
      <c r="M37" s="15"/>
      <c r="N37" s="65" t="s">
        <v>152</v>
      </c>
    </row>
    <row r="38" spans="1:16" hidden="1">
      <c r="A38" s="1" t="s">
        <v>155</v>
      </c>
      <c r="E38" s="7"/>
      <c r="G38" s="15"/>
      <c r="I38" s="15"/>
      <c r="J38" s="13"/>
      <c r="K38" s="15"/>
      <c r="L38" s="13"/>
      <c r="M38" s="15"/>
      <c r="N38" s="65"/>
    </row>
    <row r="39" spans="1:16" hidden="1">
      <c r="B39" s="1" t="s">
        <v>156</v>
      </c>
      <c r="E39" s="7"/>
      <c r="G39" s="15">
        <v>0</v>
      </c>
      <c r="I39" s="15">
        <v>0</v>
      </c>
      <c r="J39" s="13"/>
      <c r="K39" s="15"/>
      <c r="L39" s="13"/>
      <c r="M39" s="15"/>
      <c r="N39" s="65"/>
    </row>
    <row r="40" spans="1:16" hidden="1">
      <c r="A40" s="1" t="s">
        <v>157</v>
      </c>
      <c r="E40" s="7"/>
      <c r="G40" s="18">
        <v>0</v>
      </c>
      <c r="I40" s="18"/>
      <c r="J40" s="13"/>
      <c r="K40" s="18">
        <v>0</v>
      </c>
      <c r="L40" s="13"/>
      <c r="M40" s="18">
        <v>0</v>
      </c>
      <c r="N40" s="65" t="s">
        <v>152</v>
      </c>
    </row>
    <row r="41" spans="1:16" ht="20.5">
      <c r="A41" s="145" t="s">
        <v>195</v>
      </c>
      <c r="E41" s="7"/>
      <c r="G41" s="15"/>
      <c r="I41" s="15"/>
      <c r="J41" s="13"/>
      <c r="K41" s="15"/>
      <c r="L41" s="13"/>
      <c r="M41" s="15"/>
      <c r="N41" s="65"/>
    </row>
    <row r="42" spans="1:16">
      <c r="A42" s="1" t="s">
        <v>215</v>
      </c>
      <c r="E42" s="7"/>
      <c r="G42" s="15"/>
      <c r="I42" s="15"/>
      <c r="J42" s="13"/>
      <c r="K42" s="15"/>
      <c r="L42" s="13"/>
      <c r="M42" s="15"/>
      <c r="N42" s="65"/>
    </row>
    <row r="43" spans="1:16">
      <c r="A43" s="1" t="s">
        <v>216</v>
      </c>
      <c r="E43" s="7">
        <v>24</v>
      </c>
      <c r="G43" s="18">
        <f>-'[207]BS&amp;PL Conso ST'!$K$278</f>
        <v>1460410</v>
      </c>
      <c r="I43" s="18">
        <v>1322366</v>
      </c>
      <c r="J43" s="13"/>
      <c r="K43" s="18">
        <v>0</v>
      </c>
      <c r="L43" s="13"/>
      <c r="M43" s="18">
        <v>1322366</v>
      </c>
      <c r="N43" s="65"/>
      <c r="O43" s="1">
        <v>1825512.65</v>
      </c>
    </row>
    <row r="44" spans="1:16" hidden="1">
      <c r="A44" s="1" t="s">
        <v>161</v>
      </c>
      <c r="E44" s="7"/>
      <c r="G44" s="15"/>
      <c r="I44" s="15"/>
      <c r="J44" s="13"/>
      <c r="K44" s="15"/>
      <c r="L44" s="13"/>
      <c r="M44" s="15"/>
      <c r="N44" s="65"/>
      <c r="O44" s="1">
        <v>-365102.52600000001</v>
      </c>
    </row>
    <row r="45" spans="1:16" hidden="1">
      <c r="A45" s="1" t="s">
        <v>196</v>
      </c>
      <c r="E45" s="7"/>
      <c r="G45" s="15"/>
      <c r="I45" s="15"/>
      <c r="J45" s="13"/>
      <c r="K45" s="15"/>
      <c r="L45" s="13"/>
      <c r="M45" s="15"/>
      <c r="N45" s="65"/>
    </row>
    <row r="46" spans="1:16" hidden="1">
      <c r="A46" s="1" t="s">
        <v>160</v>
      </c>
      <c r="E46" s="7"/>
      <c r="G46" s="18"/>
      <c r="I46" s="18"/>
      <c r="J46" s="13"/>
      <c r="K46" s="18"/>
      <c r="L46" s="13"/>
      <c r="M46" s="18"/>
      <c r="N46" s="65"/>
    </row>
    <row r="47" spans="1:16">
      <c r="A47" s="1" t="s">
        <v>197</v>
      </c>
      <c r="E47" s="7"/>
      <c r="G47" s="15">
        <f>G43</f>
        <v>1460410</v>
      </c>
      <c r="I47" s="15">
        <f>I43</f>
        <v>1322366</v>
      </c>
      <c r="J47" s="13"/>
      <c r="K47" s="15">
        <f>K43+K46</f>
        <v>0</v>
      </c>
      <c r="L47" s="13"/>
      <c r="M47" s="15">
        <f>M43</f>
        <v>1322366</v>
      </c>
      <c r="N47" s="65"/>
    </row>
    <row r="48" spans="1:16" ht="20.5" thickBot="1">
      <c r="A48" s="1" t="s">
        <v>192</v>
      </c>
      <c r="E48" s="7"/>
      <c r="G48" s="125">
        <f>G47+G29</f>
        <v>86069289</v>
      </c>
      <c r="I48" s="125">
        <f>I47+I29</f>
        <v>100583984</v>
      </c>
      <c r="J48" s="13"/>
      <c r="K48" s="125">
        <f>K47+K29</f>
        <v>26476511</v>
      </c>
      <c r="L48" s="13"/>
      <c r="M48" s="125">
        <f>M47+M29</f>
        <v>156222206</v>
      </c>
      <c r="N48" s="65"/>
      <c r="O48" s="54">
        <f>K48-'[210]เปลี่ยนแปลง(งบกิจการ)'!S14</f>
        <v>26476511</v>
      </c>
    </row>
    <row r="49" spans="1:16" ht="20.5" thickTop="1">
      <c r="E49" s="7"/>
      <c r="G49" s="15"/>
      <c r="I49" s="15"/>
      <c r="J49" s="13"/>
      <c r="K49" s="15"/>
      <c r="L49" s="13"/>
      <c r="M49" s="15"/>
      <c r="N49" s="65"/>
      <c r="O49" s="54"/>
    </row>
    <row r="50" spans="1:16" ht="21" customHeight="1">
      <c r="A50" s="17" t="s">
        <v>191</v>
      </c>
      <c r="E50" s="7"/>
      <c r="G50" s="13"/>
      <c r="I50" s="13"/>
      <c r="J50" s="13"/>
      <c r="K50" s="13"/>
      <c r="L50" s="13"/>
      <c r="M50" s="13"/>
      <c r="N50" s="63"/>
      <c r="O50" s="54">
        <f>G31-G52</f>
        <v>62706544</v>
      </c>
    </row>
    <row r="51" spans="1:16">
      <c r="B51" s="1" t="s">
        <v>78</v>
      </c>
      <c r="E51" s="7"/>
      <c r="G51" s="15">
        <f>G53-G52</f>
        <v>62706544</v>
      </c>
      <c r="I51" s="15">
        <v>74241939</v>
      </c>
      <c r="J51" s="13"/>
      <c r="K51" s="15">
        <f>K29</f>
        <v>26476511</v>
      </c>
      <c r="L51" s="13"/>
      <c r="M51" s="15">
        <v>154899840</v>
      </c>
      <c r="N51" s="65"/>
      <c r="O51" s="54">
        <f>K51-'PL 9 เดือน'!L33</f>
        <v>26487075</v>
      </c>
    </row>
    <row r="52" spans="1:16">
      <c r="B52" s="1" t="s">
        <v>79</v>
      </c>
      <c r="E52" s="7">
        <v>13</v>
      </c>
      <c r="G52" s="15">
        <f>'[207]BS&amp;PL Conso ST'!$R$277</f>
        <v>21902335</v>
      </c>
      <c r="I52" s="15">
        <v>25019679</v>
      </c>
      <c r="J52" s="13"/>
      <c r="K52" s="15">
        <v>0</v>
      </c>
      <c r="L52" s="13"/>
      <c r="M52" s="15">
        <v>0</v>
      </c>
      <c r="N52" s="10"/>
    </row>
    <row r="53" spans="1:16" ht="20.5" thickBot="1">
      <c r="E53" s="7"/>
      <c r="G53" s="21">
        <f>G29</f>
        <v>84608879</v>
      </c>
      <c r="I53" s="21">
        <f>I51+I52</f>
        <v>99261618</v>
      </c>
      <c r="J53" s="13"/>
      <c r="K53" s="21">
        <f>K51+K52</f>
        <v>26476511</v>
      </c>
      <c r="L53" s="13"/>
      <c r="M53" s="21">
        <f>M51+M52</f>
        <v>154899840</v>
      </c>
      <c r="N53" s="10"/>
      <c r="O53" s="54">
        <f>K29*5%</f>
        <v>1323826</v>
      </c>
    </row>
    <row r="54" spans="1:16" ht="20.5" thickTop="1">
      <c r="E54" s="7"/>
      <c r="G54" s="15"/>
      <c r="I54" s="15"/>
      <c r="J54" s="13"/>
      <c r="K54" s="15"/>
      <c r="L54" s="13"/>
      <c r="M54" s="15"/>
      <c r="N54" s="10"/>
    </row>
    <row r="55" spans="1:16" ht="20.5">
      <c r="A55" s="17" t="s">
        <v>163</v>
      </c>
      <c r="E55" s="7"/>
      <c r="G55" s="15"/>
      <c r="I55" s="15"/>
      <c r="J55" s="13"/>
      <c r="K55" s="15"/>
      <c r="L55" s="13"/>
      <c r="M55" s="15"/>
      <c r="N55" s="10"/>
    </row>
    <row r="56" spans="1:16">
      <c r="B56" s="1" t="s">
        <v>78</v>
      </c>
      <c r="E56" s="7"/>
      <c r="G56" s="15">
        <f>G58-G57</f>
        <v>63582787</v>
      </c>
      <c r="I56" s="15">
        <f>'[211]PL 12M'!$G$64</f>
        <v>75564305</v>
      </c>
      <c r="J56" s="13"/>
      <c r="K56" s="15">
        <f>K29</f>
        <v>26476511</v>
      </c>
      <c r="L56" s="13"/>
      <c r="M56" s="15">
        <f>'[211]PL 12M'!$K$64</f>
        <v>156222206</v>
      </c>
      <c r="N56" s="10"/>
    </row>
    <row r="57" spans="1:16">
      <c r="B57" s="1" t="s">
        <v>79</v>
      </c>
      <c r="C57" s="54"/>
      <c r="D57" s="54"/>
      <c r="E57" s="7">
        <v>13</v>
      </c>
      <c r="G57" s="15">
        <f>G52+584166.658018034</f>
        <v>22486502</v>
      </c>
      <c r="I57" s="15">
        <f>'[211]PL 12M'!$G$65</f>
        <v>25019679</v>
      </c>
      <c r="J57" s="13"/>
      <c r="K57" s="15">
        <v>0</v>
      </c>
      <c r="L57" s="13"/>
      <c r="M57" s="15">
        <f>'[211]PL 12M'!$K$65</f>
        <v>0</v>
      </c>
      <c r="N57" s="10"/>
      <c r="O57" s="1">
        <v>584166.65801803395</v>
      </c>
      <c r="P57" s="54">
        <f>G57-G52</f>
        <v>584167</v>
      </c>
    </row>
    <row r="58" spans="1:16" ht="20.5" thickBot="1">
      <c r="E58" s="7"/>
      <c r="G58" s="82">
        <f>G48</f>
        <v>86069289</v>
      </c>
      <c r="I58" s="82">
        <f>SUM(I56:I57)</f>
        <v>100583984</v>
      </c>
      <c r="J58" s="13"/>
      <c r="K58" s="82">
        <f>SUM(K56:K57)</f>
        <v>26476511</v>
      </c>
      <c r="L58" s="13"/>
      <c r="M58" s="125">
        <f>M56+M57</f>
        <v>156222206</v>
      </c>
      <c r="N58" s="10"/>
      <c r="O58" s="54">
        <f>G57-G52</f>
        <v>584167</v>
      </c>
    </row>
    <row r="59" spans="1:16" ht="20.5" thickTop="1">
      <c r="E59" s="7"/>
      <c r="G59" s="15"/>
      <c r="I59" s="15"/>
      <c r="J59" s="13"/>
      <c r="K59" s="15"/>
      <c r="L59" s="13"/>
      <c r="M59" s="15"/>
      <c r="N59" s="10"/>
      <c r="O59" s="54">
        <f>+G43</f>
        <v>1460410</v>
      </c>
    </row>
    <row r="60" spans="1:16" ht="20.5">
      <c r="A60" s="17" t="s">
        <v>176</v>
      </c>
      <c r="E60" s="151">
        <v>29</v>
      </c>
      <c r="G60" s="22"/>
      <c r="I60" s="13"/>
      <c r="J60" s="13"/>
      <c r="K60" s="22"/>
      <c r="L60" s="13"/>
      <c r="M60" s="13"/>
      <c r="N60" s="63"/>
      <c r="O60" s="54">
        <f>O59-O58</f>
        <v>876243</v>
      </c>
      <c r="P60" s="1" t="s">
        <v>217</v>
      </c>
    </row>
    <row r="61" spans="1:16" ht="20.5" thickBot="1">
      <c r="A61" s="9"/>
      <c r="B61" s="1" t="s">
        <v>165</v>
      </c>
      <c r="G61" s="78">
        <f>G51/594277271</f>
        <v>0.11</v>
      </c>
      <c r="I61" s="78">
        <f>'[211]PL 12M'!$G$69</f>
        <v>0.12</v>
      </c>
      <c r="J61" s="22"/>
      <c r="K61" s="78">
        <f>K53/594277271</f>
        <v>0.04</v>
      </c>
      <c r="L61" s="22"/>
      <c r="M61" s="76">
        <f>'[211]PL 12M'!$K$69</f>
        <v>0.26</v>
      </c>
      <c r="N61" s="64"/>
      <c r="O61" s="83">
        <f>M29/594277271</f>
        <v>0.26</v>
      </c>
    </row>
    <row r="62" spans="1:16" ht="21" thickTop="1" thickBot="1">
      <c r="A62" s="9"/>
      <c r="B62" s="1" t="s">
        <v>166</v>
      </c>
      <c r="G62" s="78">
        <f>G51/598843329</f>
        <v>0.1</v>
      </c>
      <c r="H62" s="56"/>
      <c r="I62" s="79">
        <f>'[211]PL 12M'!$G$70</f>
        <v>0.11</v>
      </c>
      <c r="J62" s="57"/>
      <c r="K62" s="78">
        <v>0.04</v>
      </c>
      <c r="L62" s="57"/>
      <c r="M62" s="77">
        <f>'[211]PL 12M'!$K$70</f>
        <v>0.23</v>
      </c>
      <c r="N62" s="64"/>
      <c r="O62" s="83"/>
    </row>
    <row r="63" spans="1:16" ht="20.5" thickTop="1">
      <c r="I63" s="13"/>
      <c r="J63" s="13"/>
      <c r="L63" s="13"/>
      <c r="M63" s="13"/>
      <c r="N63" s="63"/>
    </row>
    <row r="64" spans="1:16">
      <c r="I64" s="13"/>
      <c r="J64" s="13"/>
      <c r="L64" s="13"/>
      <c r="M64" s="13"/>
      <c r="N64" s="63"/>
    </row>
    <row r="65" spans="1:14">
      <c r="B65" s="12" t="s">
        <v>15</v>
      </c>
      <c r="I65" s="12" t="s">
        <v>15</v>
      </c>
      <c r="K65" s="12"/>
      <c r="L65" s="55"/>
      <c r="M65" s="55"/>
    </row>
    <row r="66" spans="1:14">
      <c r="B66" s="12" t="s">
        <v>80</v>
      </c>
      <c r="C66" s="8"/>
      <c r="D66" s="8"/>
      <c r="I66" s="12" t="s">
        <v>81</v>
      </c>
      <c r="K66" s="12"/>
      <c r="L66" s="8"/>
    </row>
    <row r="68" spans="1:14">
      <c r="I68" s="13"/>
      <c r="J68" s="13"/>
      <c r="L68" s="13"/>
      <c r="M68" s="13"/>
      <c r="N68" s="63"/>
    </row>
    <row r="69" spans="1:14">
      <c r="A69" s="12"/>
      <c r="N69" s="62"/>
    </row>
    <row r="70" spans="1:14">
      <c r="A70" s="12"/>
    </row>
    <row r="71" spans="1:14">
      <c r="B71" s="8"/>
      <c r="C71" s="8"/>
      <c r="D71" s="8"/>
      <c r="E71" s="8"/>
      <c r="F71" s="8"/>
      <c r="G71" s="8"/>
      <c r="H71" s="8"/>
      <c r="I71" s="8"/>
      <c r="J71" s="8"/>
      <c r="K71" s="12"/>
      <c r="L71" s="8"/>
    </row>
    <row r="72" spans="1:14">
      <c r="A72" s="12"/>
      <c r="I72" s="8"/>
      <c r="J72" s="8"/>
      <c r="M72" s="1"/>
      <c r="N72" s="61"/>
    </row>
    <row r="73" spans="1:14">
      <c r="B73" s="12" t="s">
        <v>15</v>
      </c>
      <c r="I73" s="12" t="s">
        <v>15</v>
      </c>
      <c r="K73" s="12"/>
      <c r="L73" s="55"/>
      <c r="M73" s="55"/>
    </row>
    <row r="74" spans="1:14">
      <c r="B74" s="12" t="s">
        <v>80</v>
      </c>
      <c r="C74" s="8"/>
      <c r="D74" s="8"/>
      <c r="I74" s="12" t="s">
        <v>81</v>
      </c>
      <c r="K74" s="12"/>
      <c r="L74" s="8"/>
    </row>
    <row r="78" spans="1:14">
      <c r="K78" s="10">
        <f>-[209]WPL!$G$36/1000</f>
        <v>0</v>
      </c>
    </row>
    <row r="79" spans="1:14">
      <c r="K79" s="10">
        <f>K53-K78</f>
        <v>26476511</v>
      </c>
    </row>
    <row r="80" spans="1:14">
      <c r="K80" s="10"/>
    </row>
  </sheetData>
  <mergeCells count="7">
    <mergeCell ref="G6:I6"/>
    <mergeCell ref="K6:M6"/>
    <mergeCell ref="A1:M1"/>
    <mergeCell ref="A2:M2"/>
    <mergeCell ref="A3:M3"/>
    <mergeCell ref="L4:M4"/>
    <mergeCell ref="G5:M5"/>
  </mergeCells>
  <printOptions horizontalCentered="1"/>
  <pageMargins left="0.86614173228346458" right="0.19685039370078741" top="0.98425196850393704" bottom="0.59055118110236227" header="0" footer="0.31496062992125984"/>
  <pageSetup paperSize="9" scale="85" firstPageNumber="10" orientation="portrait" useFirstPageNumber="1" r:id="rId1"/>
  <headerFooter alignWithMargins="0">
    <oddFooter xml:space="preserve">&amp;L&amp;"Angsana New,Regular"&amp;15         หมายเหตุประกอบงบการเงินเป็นส่วนหนึ่งของงบการเงินนี้&amp;C&amp;"Angsana New,Regular"&amp;16 &amp;R&amp;"Angsana New,Regular"&amp;15&amp;P </oddFooter>
  </headerFooter>
  <rowBreaks count="1" manualBreakCount="1">
    <brk id="35" max="12" man="1"/>
  </rowBreaks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1" tint="0.249977111117893"/>
  </sheetPr>
  <dimension ref="A1:P84"/>
  <sheetViews>
    <sheetView view="pageBreakPreview" zoomScale="70" zoomScaleNormal="100" zoomScaleSheetLayoutView="70" workbookViewId="0">
      <selection activeCell="G11" sqref="G11"/>
    </sheetView>
  </sheetViews>
  <sheetFormatPr defaultColWidth="9" defaultRowHeight="20"/>
  <cols>
    <col min="1" max="1" width="2.58203125" style="106" customWidth="1"/>
    <col min="2" max="2" width="5.83203125" style="106" customWidth="1"/>
    <col min="3" max="3" width="8.83203125" style="106" customWidth="1"/>
    <col min="4" max="4" width="15.83203125" style="106" customWidth="1"/>
    <col min="5" max="5" width="7.08203125" style="106" customWidth="1"/>
    <col min="6" max="6" width="0.58203125" style="106" customWidth="1"/>
    <col min="7" max="7" width="12.08203125" style="106" customWidth="1"/>
    <col min="8" max="8" width="1" style="106" customWidth="1"/>
    <col min="9" max="9" width="12.08203125" style="106" customWidth="1"/>
    <col min="10" max="10" width="0.83203125" style="106" customWidth="1"/>
    <col min="11" max="11" width="12.08203125" style="106" customWidth="1"/>
    <col min="12" max="12" width="0.83203125" style="106" customWidth="1"/>
    <col min="13" max="13" width="12.08203125" style="118" customWidth="1"/>
    <col min="14" max="14" width="6.5" style="119" customWidth="1"/>
    <col min="15" max="15" width="11.08203125" style="106" bestFit="1" customWidth="1"/>
    <col min="16" max="16384" width="9" style="106"/>
  </cols>
  <sheetData>
    <row r="1" spans="1:16">
      <c r="L1" s="107" t="s">
        <v>137</v>
      </c>
      <c r="M1" s="28"/>
      <c r="N1" s="108"/>
    </row>
    <row r="2" spans="1:16" s="110" customFormat="1" ht="22">
      <c r="A2" s="415" t="s">
        <v>19</v>
      </c>
      <c r="B2" s="415"/>
      <c r="C2" s="415"/>
      <c r="D2" s="415"/>
      <c r="E2" s="415"/>
      <c r="F2" s="415"/>
      <c r="G2" s="415"/>
      <c r="H2" s="415"/>
      <c r="I2" s="415"/>
      <c r="J2" s="415"/>
      <c r="K2" s="415"/>
      <c r="L2" s="415"/>
      <c r="M2" s="415"/>
      <c r="N2" s="109"/>
    </row>
    <row r="3" spans="1:16" s="110" customFormat="1" ht="22">
      <c r="A3" s="415" t="s">
        <v>126</v>
      </c>
      <c r="B3" s="415"/>
      <c r="C3" s="415"/>
      <c r="D3" s="415"/>
      <c r="E3" s="415"/>
      <c r="F3" s="415"/>
      <c r="G3" s="415"/>
      <c r="H3" s="415"/>
      <c r="I3" s="415"/>
      <c r="J3" s="415"/>
      <c r="K3" s="415"/>
      <c r="L3" s="415"/>
      <c r="M3" s="415"/>
      <c r="N3" s="109"/>
    </row>
    <row r="4" spans="1:16" s="110" customFormat="1" ht="22.5" customHeight="1">
      <c r="A4" s="411" t="s">
        <v>181</v>
      </c>
      <c r="B4" s="411"/>
      <c r="C4" s="411"/>
      <c r="D4" s="411"/>
      <c r="E4" s="411"/>
      <c r="F4" s="411"/>
      <c r="G4" s="411"/>
      <c r="H4" s="411"/>
      <c r="I4" s="411"/>
      <c r="J4" s="411"/>
      <c r="K4" s="411"/>
      <c r="L4" s="411"/>
      <c r="M4" s="411"/>
      <c r="N4" s="71"/>
    </row>
    <row r="5" spans="1:16" s="110" customFormat="1" ht="22.5" customHeight="1">
      <c r="A5" s="89"/>
      <c r="B5" s="89"/>
      <c r="C5" s="89"/>
      <c r="D5" s="89"/>
      <c r="E5" s="89"/>
      <c r="F5" s="89"/>
      <c r="G5" s="89"/>
      <c r="H5" s="89"/>
      <c r="I5" s="89"/>
      <c r="J5" s="89"/>
      <c r="K5" s="89"/>
      <c r="L5" s="412"/>
      <c r="M5" s="412"/>
      <c r="N5" s="69"/>
    </row>
    <row r="6" spans="1:16">
      <c r="A6" s="53"/>
      <c r="B6" s="53"/>
      <c r="C6" s="53"/>
      <c r="D6" s="53"/>
      <c r="E6" s="53"/>
      <c r="F6" s="53"/>
      <c r="G6" s="414" t="s">
        <v>134</v>
      </c>
      <c r="H6" s="414"/>
      <c r="I6" s="414" t="s">
        <v>134</v>
      </c>
      <c r="J6" s="414"/>
      <c r="K6" s="414"/>
      <c r="L6" s="414"/>
      <c r="M6" s="414"/>
      <c r="N6" s="111"/>
    </row>
    <row r="7" spans="1:16">
      <c r="G7" s="414" t="s">
        <v>16</v>
      </c>
      <c r="H7" s="414"/>
      <c r="I7" s="414" t="s">
        <v>16</v>
      </c>
      <c r="J7" s="112"/>
      <c r="K7" s="414" t="s">
        <v>41</v>
      </c>
      <c r="L7" s="414"/>
      <c r="M7" s="414" t="s">
        <v>41</v>
      </c>
      <c r="N7" s="111"/>
    </row>
    <row r="8" spans="1:16">
      <c r="E8" s="141" t="s">
        <v>3</v>
      </c>
      <c r="G8" s="113">
        <v>2565</v>
      </c>
      <c r="I8" s="113">
        <v>2564</v>
      </c>
      <c r="J8" s="114"/>
      <c r="K8" s="113">
        <f>G8</f>
        <v>2565</v>
      </c>
      <c r="M8" s="113">
        <v>2564</v>
      </c>
      <c r="N8" s="115"/>
    </row>
    <row r="9" spans="1:16">
      <c r="E9" s="107"/>
      <c r="G9" s="116"/>
      <c r="I9" s="116"/>
      <c r="J9" s="114"/>
      <c r="K9" s="116"/>
      <c r="M9" s="116"/>
      <c r="N9" s="115"/>
    </row>
    <row r="10" spans="1:16" ht="22.5" customHeight="1">
      <c r="A10" s="117" t="s">
        <v>97</v>
      </c>
      <c r="E10" s="107"/>
      <c r="I10" s="13"/>
      <c r="J10" s="112"/>
    </row>
    <row r="11" spans="1:16">
      <c r="B11" s="106" t="s">
        <v>74</v>
      </c>
      <c r="E11" s="107"/>
      <c r="G11" s="10">
        <f>'PL 12 เดือน'!G9-'PL 9 เดือน'!H10</f>
        <v>648457300</v>
      </c>
      <c r="I11" s="10">
        <v>171806</v>
      </c>
      <c r="J11" s="13"/>
      <c r="K11" s="13">
        <f>'PL 12 เดือน'!K9-'PL 9 เดือน'!L10</f>
        <v>60039073</v>
      </c>
      <c r="L11" s="13"/>
      <c r="M11" s="13">
        <v>37518</v>
      </c>
      <c r="N11" s="63"/>
    </row>
    <row r="12" spans="1:16">
      <c r="B12" s="106" t="s">
        <v>102</v>
      </c>
      <c r="E12" s="107"/>
      <c r="G12" s="10">
        <f>'PL 12 เดือน'!G10-'PL 9 เดือน'!H11</f>
        <v>270815818</v>
      </c>
      <c r="I12" s="18">
        <v>70848</v>
      </c>
      <c r="J12" s="13"/>
      <c r="K12" s="74">
        <f>'PL 12 เดือน'!K10-'PL 9 เดือน'!L11</f>
        <v>270815818</v>
      </c>
      <c r="L12" s="13"/>
      <c r="M12" s="74">
        <v>70848</v>
      </c>
      <c r="N12" s="63"/>
    </row>
    <row r="13" spans="1:16" ht="20.5">
      <c r="A13" s="117" t="s">
        <v>95</v>
      </c>
      <c r="E13" s="107"/>
      <c r="G13" s="120">
        <f>SUM(G11:G12)</f>
        <v>919273118</v>
      </c>
      <c r="I13" s="120">
        <v>242654</v>
      </c>
      <c r="J13" s="13"/>
      <c r="K13" s="120">
        <f>SUM(K11:K12)</f>
        <v>330854891</v>
      </c>
      <c r="L13" s="13"/>
      <c r="M13" s="120">
        <f>SUM(M11:M12)</f>
        <v>108366</v>
      </c>
      <c r="N13" s="63"/>
    </row>
    <row r="14" spans="1:16" ht="20.5">
      <c r="A14" s="117" t="s">
        <v>98</v>
      </c>
      <c r="E14" s="107"/>
      <c r="G14" s="10"/>
      <c r="I14" s="10"/>
      <c r="J14" s="13"/>
      <c r="K14" s="13"/>
      <c r="L14" s="13"/>
      <c r="M14" s="13"/>
      <c r="N14" s="63"/>
    </row>
    <row r="15" spans="1:16">
      <c r="B15" s="106" t="s">
        <v>20</v>
      </c>
      <c r="E15" s="107"/>
      <c r="G15" s="15">
        <f>'PL 12 เดือน'!G13-'PL 9 เดือน'!H14</f>
        <v>-437592629</v>
      </c>
      <c r="H15" s="15"/>
      <c r="I15" s="15">
        <v>-111827</v>
      </c>
      <c r="J15" s="15"/>
      <c r="K15" s="15">
        <f>'PL 12 เดือน'!K13-'PL 9 เดือน'!L14</f>
        <v>-64769873</v>
      </c>
      <c r="L15" s="15"/>
      <c r="M15" s="15">
        <v>-29092</v>
      </c>
      <c r="N15" s="65"/>
      <c r="O15" s="20"/>
      <c r="P15" s="10"/>
    </row>
    <row r="16" spans="1:16">
      <c r="B16" s="106" t="s">
        <v>103</v>
      </c>
      <c r="E16" s="107"/>
      <c r="G16" s="15">
        <f>'PL 12 เดือน'!G14-'PL 9 เดือน'!H15</f>
        <v>-163475563</v>
      </c>
      <c r="H16" s="15"/>
      <c r="I16" s="18">
        <v>-38816</v>
      </c>
      <c r="J16" s="15"/>
      <c r="K16" s="15">
        <f>'PL 12 เดือน'!K14-'PL 9 เดือน'!L15</f>
        <v>-163475563</v>
      </c>
      <c r="L16" s="15"/>
      <c r="M16" s="18">
        <v>-38816</v>
      </c>
      <c r="N16" s="65"/>
    </row>
    <row r="17" spans="1:16" ht="20.5">
      <c r="A17" s="117" t="s">
        <v>96</v>
      </c>
      <c r="E17" s="107"/>
      <c r="G17" s="121">
        <f>SUM(G15:G16)</f>
        <v>-601068192</v>
      </c>
      <c r="H17" s="15"/>
      <c r="I17" s="121">
        <v>-150643</v>
      </c>
      <c r="J17" s="15"/>
      <c r="K17" s="121">
        <f>SUM(K15:K16)</f>
        <v>-228245436</v>
      </c>
      <c r="L17" s="15"/>
      <c r="M17" s="121">
        <f>SUM(M15:M16)</f>
        <v>-67908</v>
      </c>
      <c r="N17" s="65"/>
      <c r="P17" s="122"/>
    </row>
    <row r="18" spans="1:16" ht="20.5">
      <c r="A18" s="117" t="s">
        <v>77</v>
      </c>
      <c r="E18" s="107"/>
      <c r="G18" s="15">
        <f>SUM(G17,G13)</f>
        <v>318204926</v>
      </c>
      <c r="I18" s="15">
        <v>92011</v>
      </c>
      <c r="J18" s="13"/>
      <c r="K18" s="13">
        <f>SUM(K17,K13)</f>
        <v>102609455</v>
      </c>
      <c r="L18" s="13"/>
      <c r="M18" s="15">
        <v>40458</v>
      </c>
      <c r="N18" s="63"/>
    </row>
    <row r="19" spans="1:16" hidden="1">
      <c r="A19" s="106" t="s">
        <v>73</v>
      </c>
      <c r="E19" s="107"/>
      <c r="G19" s="13" t="e">
        <f>'PL 12 เดือน'!G17-'PL 9 เดือน'!#REF!</f>
        <v>#REF!</v>
      </c>
      <c r="I19" s="13">
        <v>0</v>
      </c>
      <c r="J19" s="13"/>
      <c r="K19" s="13" t="e">
        <f>'PL 12 เดือน'!K17-'PL 9 เดือน'!#REF!</f>
        <v>#REF!</v>
      </c>
      <c r="L19" s="13"/>
      <c r="M19" s="13">
        <v>0</v>
      </c>
      <c r="N19" s="63"/>
    </row>
    <row r="20" spans="1:16">
      <c r="A20" s="106" t="s">
        <v>185</v>
      </c>
      <c r="E20" s="107"/>
      <c r="G20" s="15">
        <f>'PL 12 เดือน'!G18-'PL 9 เดือน'!H18</f>
        <v>325847</v>
      </c>
      <c r="I20" s="15">
        <v>214</v>
      </c>
      <c r="J20" s="13"/>
      <c r="K20" s="15">
        <f>'PL 12 เดือน'!K18-'PL 9 เดือน'!L18</f>
        <v>1881</v>
      </c>
      <c r="L20" s="13"/>
      <c r="M20" s="15">
        <v>187</v>
      </c>
      <c r="N20" s="65"/>
    </row>
    <row r="21" spans="1:16">
      <c r="A21" s="106" t="s">
        <v>5</v>
      </c>
      <c r="E21" s="107"/>
      <c r="G21" s="15">
        <f>'PL 12 เดือน'!G19-'PL 9 เดือน'!H19</f>
        <v>8435850</v>
      </c>
      <c r="I21" s="15">
        <v>2150</v>
      </c>
      <c r="J21" s="13"/>
      <c r="K21" s="15">
        <f>'PL 12 เดือน'!K19-'PL 9 เดือน'!L19</f>
        <v>4302263</v>
      </c>
      <c r="L21" s="13"/>
      <c r="M21" s="15">
        <v>1636</v>
      </c>
      <c r="N21" s="65"/>
    </row>
    <row r="22" spans="1:16">
      <c r="A22" s="106" t="s">
        <v>132</v>
      </c>
      <c r="E22" s="107"/>
      <c r="G22" s="15">
        <v>0</v>
      </c>
      <c r="I22" s="15">
        <v>0</v>
      </c>
      <c r="J22" s="13"/>
      <c r="K22" s="15">
        <v>0</v>
      </c>
      <c r="L22" s="13"/>
      <c r="M22" s="15">
        <v>126191</v>
      </c>
      <c r="N22" s="65"/>
    </row>
    <row r="23" spans="1:16">
      <c r="A23" s="106" t="s">
        <v>109</v>
      </c>
      <c r="E23" s="107"/>
      <c r="G23" s="15">
        <f>'PL 12 เดือน'!G21-'PL 9 เดือน'!H20</f>
        <v>-34326976</v>
      </c>
      <c r="H23" s="15"/>
      <c r="I23" s="15">
        <v>-7606</v>
      </c>
      <c r="J23" s="15"/>
      <c r="K23" s="15">
        <f>'PL 12 เดือน'!K21-'PL 9 เดือน'!L20</f>
        <v>-9250099</v>
      </c>
      <c r="L23" s="15"/>
      <c r="M23" s="15">
        <v>-2769</v>
      </c>
      <c r="N23" s="65"/>
      <c r="O23" s="122"/>
    </row>
    <row r="24" spans="1:16">
      <c r="A24" s="106" t="s">
        <v>29</v>
      </c>
      <c r="E24" s="107"/>
      <c r="G24" s="15">
        <f>'PL 12 เดือน'!G22-'PL 9 เดือน'!H21</f>
        <v>-174116267</v>
      </c>
      <c r="H24" s="15"/>
      <c r="I24" s="15">
        <f>'PL 12 เดือน'!I22-'PL 9 เดือน'!J21</f>
        <v>-165033861</v>
      </c>
      <c r="J24" s="15"/>
      <c r="K24" s="15">
        <f>'PL 12 เดือน'!K22-'PL 9 เดือน'!L21</f>
        <v>-62614480</v>
      </c>
      <c r="L24" s="15"/>
      <c r="M24" s="15">
        <v>-16449</v>
      </c>
      <c r="N24" s="65"/>
      <c r="O24" s="20"/>
      <c r="P24" s="20"/>
    </row>
    <row r="25" spans="1:16" hidden="1">
      <c r="A25" s="106" t="s">
        <v>184</v>
      </c>
      <c r="E25" s="107"/>
      <c r="G25" s="15">
        <f>'PL 12 เดือน'!G23</f>
        <v>-3818762</v>
      </c>
      <c r="H25" s="15"/>
      <c r="I25" s="15">
        <f>'PL 12 เดือน'!I23</f>
        <v>-17383793</v>
      </c>
      <c r="J25" s="15"/>
      <c r="K25" s="15">
        <f>'PL 12 เดือน'!K23</f>
        <v>0</v>
      </c>
      <c r="L25" s="15"/>
      <c r="M25" s="15">
        <f>'PL 12 เดือน'!M23</f>
        <v>0</v>
      </c>
      <c r="N25" s="65"/>
      <c r="O25" s="20"/>
      <c r="P25" s="20"/>
    </row>
    <row r="26" spans="1:16" ht="20.5">
      <c r="A26" s="117" t="s">
        <v>110</v>
      </c>
      <c r="E26" s="107"/>
      <c r="G26" s="80" t="e">
        <f>SUM(G18:G25)</f>
        <v>#REF!</v>
      </c>
      <c r="H26" s="15"/>
      <c r="I26" s="80">
        <v>29187</v>
      </c>
      <c r="J26" s="15"/>
      <c r="K26" s="80" t="e">
        <f>SUM(K18:K24)</f>
        <v>#REF!</v>
      </c>
      <c r="L26" s="15"/>
      <c r="M26" s="80">
        <v>149254</v>
      </c>
      <c r="N26" s="65"/>
      <c r="O26" s="20">
        <f>'PL 12 เดือน'!G24-'PL 9 เดือน'!H23</f>
        <v>114726798</v>
      </c>
      <c r="P26" s="20">
        <f>'PL 12 เดือน'!I24-'PL 9 เดือน'!J23</f>
        <v>152244796</v>
      </c>
    </row>
    <row r="27" spans="1:16">
      <c r="A27" s="106" t="s">
        <v>47</v>
      </c>
      <c r="E27" s="107"/>
      <c r="G27" s="15">
        <f>'PL 12 เดือน'!G25-'PL 9 เดือน'!H24</f>
        <v>-15539036</v>
      </c>
      <c r="I27" s="15">
        <v>-6569</v>
      </c>
      <c r="J27" s="13"/>
      <c r="K27" s="15">
        <f>'PL 12 เดือน'!K25-'PL 9 เดือน'!L24</f>
        <v>-8980548</v>
      </c>
      <c r="L27" s="13"/>
      <c r="M27" s="15">
        <v>-4745</v>
      </c>
      <c r="N27" s="15"/>
    </row>
    <row r="28" spans="1:16">
      <c r="A28" s="106" t="s">
        <v>186</v>
      </c>
      <c r="E28" s="116" t="s">
        <v>170</v>
      </c>
      <c r="G28" s="18">
        <f>'PL 12 เดือน'!G26-'PL 9 เดือน'!H25</f>
        <v>619297</v>
      </c>
      <c r="I28" s="18">
        <v>-222</v>
      </c>
      <c r="J28" s="13"/>
      <c r="K28" s="18">
        <f>'PL 12 เดือน'!K26-'PL 9 เดือน'!L25</f>
        <v>0</v>
      </c>
      <c r="L28" s="13"/>
      <c r="M28" s="18">
        <v>0</v>
      </c>
      <c r="N28" s="15"/>
    </row>
    <row r="29" spans="1:16" ht="20.5">
      <c r="A29" s="117" t="s">
        <v>171</v>
      </c>
      <c r="E29" s="107"/>
      <c r="G29" s="15" t="e">
        <f>SUM(G26:G28)</f>
        <v>#REF!</v>
      </c>
      <c r="I29" s="15">
        <v>22396</v>
      </c>
      <c r="J29" s="13"/>
      <c r="K29" s="15" t="e">
        <f>SUM(K26:K28)</f>
        <v>#REF!</v>
      </c>
      <c r="L29" s="13"/>
      <c r="M29" s="15">
        <v>144509</v>
      </c>
      <c r="N29" s="65"/>
    </row>
    <row r="30" spans="1:16">
      <c r="A30" s="1" t="s">
        <v>140</v>
      </c>
      <c r="E30" s="107"/>
      <c r="G30" s="15">
        <f>'PL 12 เดือน'!G28-'PL 9 เดือน'!H27</f>
        <v>-15181170</v>
      </c>
      <c r="I30" s="15">
        <v>-5689</v>
      </c>
      <c r="J30" s="13"/>
      <c r="K30" s="15">
        <f>'PL 12 เดือน'!K28-'PL 9 เดือน'!L27</f>
        <v>398603</v>
      </c>
      <c r="L30" s="13"/>
      <c r="M30" s="15">
        <v>-26727</v>
      </c>
      <c r="N30" s="63"/>
      <c r="O30" s="123"/>
    </row>
    <row r="31" spans="1:16" ht="20.5">
      <c r="A31" s="117" t="s">
        <v>172</v>
      </c>
      <c r="E31" s="107"/>
      <c r="G31" s="80" t="e">
        <f>SUM(G29:G30)</f>
        <v>#REF!</v>
      </c>
      <c r="I31" s="80">
        <v>16707</v>
      </c>
      <c r="J31" s="13"/>
      <c r="K31" s="80" t="e">
        <f>SUM(K29:K30)</f>
        <v>#REF!</v>
      </c>
      <c r="L31" s="13"/>
      <c r="M31" s="80">
        <v>117782</v>
      </c>
      <c r="N31" s="65"/>
    </row>
    <row r="32" spans="1:16" hidden="1">
      <c r="E32" s="107"/>
      <c r="G32" s="15"/>
      <c r="I32" s="15"/>
      <c r="J32" s="13"/>
      <c r="K32" s="15"/>
      <c r="L32" s="13"/>
      <c r="M32" s="15"/>
      <c r="N32" s="65" t="s">
        <v>152</v>
      </c>
    </row>
    <row r="33" spans="1:14" hidden="1">
      <c r="E33" s="107"/>
      <c r="G33" s="15"/>
      <c r="I33" s="15"/>
      <c r="J33" s="13"/>
      <c r="K33" s="15"/>
      <c r="L33" s="13"/>
      <c r="M33" s="15"/>
      <c r="N33" s="65"/>
    </row>
    <row r="34" spans="1:14" ht="20.5" hidden="1">
      <c r="A34" s="117" t="s">
        <v>153</v>
      </c>
      <c r="E34" s="107"/>
      <c r="G34" s="15"/>
      <c r="I34" s="15"/>
      <c r="J34" s="13"/>
      <c r="K34" s="15"/>
      <c r="L34" s="13"/>
      <c r="M34" s="15"/>
      <c r="N34" s="65" t="s">
        <v>152</v>
      </c>
    </row>
    <row r="35" spans="1:14" ht="20.5" hidden="1">
      <c r="A35" s="124" t="s">
        <v>154</v>
      </c>
      <c r="E35" s="107"/>
      <c r="G35" s="15"/>
      <c r="I35" s="15"/>
      <c r="J35" s="13"/>
      <c r="K35" s="15"/>
      <c r="L35" s="13"/>
      <c r="M35" s="15"/>
      <c r="N35" s="65" t="s">
        <v>152</v>
      </c>
    </row>
    <row r="36" spans="1:14" hidden="1">
      <c r="A36" s="106" t="s">
        <v>155</v>
      </c>
      <c r="E36" s="107"/>
      <c r="G36" s="15"/>
      <c r="I36" s="15"/>
      <c r="J36" s="13"/>
      <c r="K36" s="15"/>
      <c r="L36" s="13"/>
      <c r="M36" s="15"/>
      <c r="N36" s="65"/>
    </row>
    <row r="37" spans="1:14" hidden="1">
      <c r="B37" s="106" t="s">
        <v>156</v>
      </c>
      <c r="E37" s="107"/>
      <c r="G37" s="15">
        <v>0</v>
      </c>
      <c r="I37" s="15">
        <v>0</v>
      </c>
      <c r="J37" s="13"/>
      <c r="K37" s="15"/>
      <c r="L37" s="13"/>
      <c r="M37" s="15"/>
      <c r="N37" s="65"/>
    </row>
    <row r="38" spans="1:14" hidden="1">
      <c r="A38" s="106" t="s">
        <v>157</v>
      </c>
      <c r="E38" s="107"/>
      <c r="G38" s="18">
        <v>0</v>
      </c>
      <c r="I38" s="18">
        <v>0</v>
      </c>
      <c r="J38" s="13"/>
      <c r="K38" s="18">
        <v>0</v>
      </c>
      <c r="L38" s="13"/>
      <c r="M38" s="18">
        <v>0</v>
      </c>
      <c r="N38" s="65" t="s">
        <v>152</v>
      </c>
    </row>
    <row r="39" spans="1:14" ht="20.5" hidden="1">
      <c r="A39" s="117" t="s">
        <v>158</v>
      </c>
      <c r="E39" s="107"/>
      <c r="G39" s="15"/>
      <c r="I39" s="15"/>
      <c r="J39" s="13"/>
      <c r="K39" s="15"/>
      <c r="L39" s="13"/>
      <c r="M39" s="15"/>
      <c r="N39" s="65"/>
    </row>
    <row r="40" spans="1:14" hidden="1">
      <c r="A40" s="106" t="s">
        <v>159</v>
      </c>
      <c r="E40" s="107"/>
      <c r="G40" s="15"/>
      <c r="I40" s="15"/>
      <c r="J40" s="13"/>
      <c r="K40" s="15"/>
      <c r="L40" s="13"/>
      <c r="M40" s="15"/>
      <c r="N40" s="65"/>
    </row>
    <row r="41" spans="1:14" hidden="1">
      <c r="A41" s="106" t="s">
        <v>160</v>
      </c>
      <c r="E41" s="107"/>
      <c r="G41" s="15">
        <v>0</v>
      </c>
      <c r="I41" s="15">
        <v>0</v>
      </c>
      <c r="J41" s="13"/>
      <c r="K41" s="15">
        <v>0</v>
      </c>
      <c r="L41" s="13"/>
      <c r="M41" s="15">
        <v>0</v>
      </c>
      <c r="N41" s="65"/>
    </row>
    <row r="42" spans="1:14" hidden="1">
      <c r="A42" s="106" t="s">
        <v>161</v>
      </c>
      <c r="E42" s="107"/>
      <c r="G42" s="15"/>
      <c r="I42" s="15"/>
      <c r="J42" s="13"/>
      <c r="K42" s="15"/>
      <c r="L42" s="13"/>
      <c r="M42" s="15"/>
      <c r="N42" s="65"/>
    </row>
    <row r="43" spans="1:14" hidden="1">
      <c r="A43" s="106" t="s">
        <v>162</v>
      </c>
      <c r="E43" s="107"/>
      <c r="G43" s="15"/>
      <c r="I43" s="15"/>
      <c r="J43" s="13"/>
      <c r="K43" s="15"/>
      <c r="L43" s="13"/>
      <c r="M43" s="15"/>
      <c r="N43" s="65"/>
    </row>
    <row r="44" spans="1:14" hidden="1">
      <c r="A44" s="106" t="s">
        <v>160</v>
      </c>
      <c r="E44" s="107"/>
      <c r="G44" s="18">
        <v>0</v>
      </c>
      <c r="I44" s="18">
        <v>0</v>
      </c>
      <c r="J44" s="13"/>
      <c r="K44" s="18">
        <v>0</v>
      </c>
      <c r="L44" s="13"/>
      <c r="M44" s="18">
        <v>0</v>
      </c>
      <c r="N44" s="65"/>
    </row>
    <row r="45" spans="1:14" hidden="1">
      <c r="E45" s="107"/>
      <c r="G45" s="15">
        <f>SUM(G37:G44)</f>
        <v>0</v>
      </c>
      <c r="I45" s="15">
        <v>0</v>
      </c>
      <c r="J45" s="13"/>
      <c r="K45" s="15">
        <v>0</v>
      </c>
      <c r="L45" s="13"/>
      <c r="M45" s="15">
        <v>0</v>
      </c>
      <c r="N45" s="65"/>
    </row>
    <row r="46" spans="1:14">
      <c r="A46" s="106" t="s">
        <v>173</v>
      </c>
      <c r="E46" s="107"/>
      <c r="G46" s="15">
        <v>0</v>
      </c>
      <c r="I46" s="18">
        <v>0</v>
      </c>
      <c r="J46" s="13"/>
      <c r="K46" s="15">
        <v>0</v>
      </c>
      <c r="L46" s="13"/>
      <c r="M46" s="15">
        <v>0</v>
      </c>
      <c r="N46" s="65"/>
    </row>
    <row r="47" spans="1:14" ht="20.5" thickBot="1">
      <c r="A47" s="106" t="s">
        <v>174</v>
      </c>
      <c r="E47" s="107"/>
      <c r="G47" s="125" t="e">
        <f>G31+G46</f>
        <v>#REF!</v>
      </c>
      <c r="I47" s="125">
        <v>16707</v>
      </c>
      <c r="J47" s="13"/>
      <c r="K47" s="125" t="e">
        <f>K31+K46</f>
        <v>#REF!</v>
      </c>
      <c r="L47" s="13"/>
      <c r="M47" s="125">
        <v>117782</v>
      </c>
      <c r="N47" s="65"/>
    </row>
    <row r="48" spans="1:14" ht="20.5" thickTop="1">
      <c r="E48" s="107"/>
      <c r="G48" s="15"/>
      <c r="I48" s="15"/>
      <c r="J48" s="13"/>
      <c r="K48" s="15"/>
      <c r="L48" s="13"/>
      <c r="M48" s="15"/>
      <c r="N48" s="65"/>
    </row>
    <row r="49" spans="1:15" ht="21" customHeight="1">
      <c r="A49" s="117" t="s">
        <v>187</v>
      </c>
      <c r="E49" s="107"/>
      <c r="G49" s="13"/>
      <c r="I49" s="13"/>
      <c r="J49" s="13"/>
      <c r="K49" s="13"/>
      <c r="L49" s="13"/>
      <c r="M49" s="13"/>
      <c r="N49" s="63"/>
    </row>
    <row r="50" spans="1:15">
      <c r="A50" s="106" t="s">
        <v>78</v>
      </c>
      <c r="E50" s="107"/>
      <c r="G50" s="15">
        <f>'PL 12 เดือน'!G51-'PL 9 เดือน'!H33</f>
        <v>62719788</v>
      </c>
      <c r="I50" s="15">
        <v>16746</v>
      </c>
      <c r="J50" s="13"/>
      <c r="K50" s="15">
        <f>'PL 12 เดือน'!K51-'PL 9 เดือน'!L33</f>
        <v>26487075</v>
      </c>
      <c r="L50" s="13"/>
      <c r="M50" s="15">
        <v>117782</v>
      </c>
      <c r="N50" s="65"/>
      <c r="O50" s="123"/>
    </row>
    <row r="51" spans="1:15">
      <c r="A51" s="106" t="s">
        <v>79</v>
      </c>
      <c r="E51" s="107"/>
      <c r="G51" s="15">
        <f>'PL 12 เดือน'!G52-'PL 9 เดือน'!H34</f>
        <v>21906101</v>
      </c>
      <c r="I51" s="15">
        <v>-39</v>
      </c>
      <c r="J51" s="13"/>
      <c r="K51" s="15">
        <f>'PL 12 เดือน'!K52-'PL 9 เดือน'!L34</f>
        <v>0</v>
      </c>
      <c r="L51" s="13"/>
      <c r="M51" s="15">
        <v>0</v>
      </c>
      <c r="N51" s="65"/>
    </row>
    <row r="52" spans="1:15" ht="20.5" thickBot="1">
      <c r="E52" s="107"/>
      <c r="G52" s="125">
        <f>SUM(G50:G51)</f>
        <v>84625889</v>
      </c>
      <c r="I52" s="125">
        <v>16707</v>
      </c>
      <c r="J52" s="13"/>
      <c r="K52" s="125">
        <f>SUM(K50:K51)</f>
        <v>26487075</v>
      </c>
      <c r="L52" s="13"/>
      <c r="M52" s="125">
        <v>117782</v>
      </c>
      <c r="N52" s="10"/>
    </row>
    <row r="53" spans="1:15" ht="20.5" thickTop="1">
      <c r="E53" s="107"/>
      <c r="G53" s="15"/>
      <c r="I53" s="15"/>
      <c r="J53" s="13"/>
      <c r="K53" s="15"/>
      <c r="L53" s="13"/>
      <c r="M53" s="15"/>
      <c r="N53" s="10"/>
    </row>
    <row r="54" spans="1:15" ht="20.5">
      <c r="A54" s="117" t="s">
        <v>164</v>
      </c>
      <c r="E54" s="116" t="s">
        <v>175</v>
      </c>
      <c r="G54" s="22"/>
      <c r="I54" s="13"/>
      <c r="J54" s="13"/>
      <c r="K54" s="13"/>
      <c r="L54" s="13"/>
      <c r="M54" s="13"/>
      <c r="N54" s="63"/>
    </row>
    <row r="55" spans="1:15" ht="20.5" thickBot="1">
      <c r="A55" s="126" t="s">
        <v>165</v>
      </c>
      <c r="G55" s="78">
        <v>0.03</v>
      </c>
      <c r="I55" s="78">
        <v>0.03</v>
      </c>
      <c r="J55" s="22"/>
      <c r="K55" s="76">
        <v>0.01</v>
      </c>
      <c r="L55" s="22"/>
      <c r="M55" s="76">
        <v>0.18</v>
      </c>
      <c r="N55" s="64"/>
    </row>
    <row r="56" spans="1:15" ht="21" thickTop="1" thickBot="1">
      <c r="A56" s="126" t="s">
        <v>166</v>
      </c>
      <c r="G56" s="78">
        <v>0.03</v>
      </c>
      <c r="H56" s="127"/>
      <c r="I56" s="78">
        <v>0.02</v>
      </c>
      <c r="J56" s="57"/>
      <c r="K56" s="76">
        <v>0.01</v>
      </c>
      <c r="L56" s="57"/>
      <c r="M56" s="76">
        <v>0.16</v>
      </c>
      <c r="N56" s="64"/>
    </row>
    <row r="57" spans="1:15" ht="20.5" thickTop="1">
      <c r="E57" s="107"/>
      <c r="G57" s="15"/>
      <c r="I57" s="15"/>
      <c r="J57" s="13"/>
      <c r="K57" s="15"/>
      <c r="L57" s="13"/>
      <c r="M57" s="15"/>
      <c r="N57" s="10"/>
    </row>
    <row r="58" spans="1:15">
      <c r="E58" s="107"/>
      <c r="G58" s="15"/>
      <c r="I58" s="15"/>
      <c r="J58" s="13"/>
      <c r="K58" s="15"/>
      <c r="L58" s="13"/>
      <c r="M58" s="15"/>
      <c r="N58" s="10"/>
    </row>
    <row r="59" spans="1:15">
      <c r="B59" s="128" t="s">
        <v>15</v>
      </c>
      <c r="I59" s="128"/>
      <c r="K59" s="128"/>
      <c r="L59" s="55"/>
      <c r="M59" s="55"/>
      <c r="N59" s="10"/>
    </row>
    <row r="60" spans="1:15">
      <c r="B60" s="128" t="s">
        <v>80</v>
      </c>
      <c r="C60" s="118"/>
      <c r="D60" s="118"/>
      <c r="I60" s="128" t="s">
        <v>81</v>
      </c>
      <c r="K60" s="128"/>
      <c r="L60" s="118"/>
      <c r="N60" s="10"/>
    </row>
    <row r="61" spans="1:15" s="110" customFormat="1" ht="22" hidden="1">
      <c r="A61" s="129" t="s">
        <v>19</v>
      </c>
      <c r="B61" s="129"/>
      <c r="C61" s="129"/>
      <c r="D61" s="129"/>
      <c r="E61" s="129"/>
      <c r="F61" s="129"/>
      <c r="G61" s="129"/>
      <c r="H61" s="129"/>
      <c r="I61" s="129"/>
      <c r="J61" s="129"/>
      <c r="K61" s="129"/>
      <c r="L61" s="129"/>
      <c r="M61" s="30"/>
      <c r="N61" s="130"/>
    </row>
    <row r="62" spans="1:15" s="110" customFormat="1" ht="22" hidden="1">
      <c r="A62" s="129" t="str">
        <f>A3</f>
        <v>งบกำไรขาดทุนเบ็ดเสร็จ</v>
      </c>
      <c r="B62" s="129"/>
      <c r="C62" s="129"/>
      <c r="D62" s="129"/>
      <c r="E62" s="129"/>
      <c r="F62" s="129"/>
      <c r="G62" s="129"/>
      <c r="H62" s="129"/>
      <c r="I62" s="129"/>
      <c r="J62" s="129"/>
      <c r="K62" s="129"/>
      <c r="L62" s="129"/>
      <c r="M62" s="129"/>
      <c r="N62" s="130"/>
    </row>
    <row r="63" spans="1:15" s="110" customFormat="1" ht="22" hidden="1">
      <c r="A63" s="131" t="str">
        <f>A4</f>
        <v>สำหรับงวดสามเดือนสิ้นสุดวันที่ 30 กันยายน 2565</v>
      </c>
      <c r="B63" s="131"/>
      <c r="C63" s="131"/>
      <c r="D63" s="131"/>
      <c r="E63" s="131"/>
      <c r="F63" s="131"/>
      <c r="G63" s="131"/>
      <c r="H63" s="131"/>
      <c r="I63" s="131"/>
      <c r="J63" s="131"/>
      <c r="K63" s="131"/>
      <c r="L63" s="131"/>
      <c r="M63" s="131"/>
      <c r="N63" s="132"/>
    </row>
    <row r="64" spans="1:15" s="110" customFormat="1" ht="22" hidden="1">
      <c r="A64" s="131"/>
      <c r="B64" s="131"/>
      <c r="C64" s="131"/>
      <c r="D64" s="131"/>
      <c r="E64" s="131"/>
      <c r="F64" s="131"/>
      <c r="G64" s="131"/>
      <c r="H64" s="131"/>
      <c r="I64" s="131"/>
      <c r="J64" s="131"/>
      <c r="K64" s="131"/>
      <c r="L64" s="412"/>
      <c r="M64" s="412"/>
      <c r="N64" s="69"/>
    </row>
    <row r="65" spans="1:16" s="110" customFormat="1" ht="22" hidden="1">
      <c r="A65" s="131"/>
      <c r="B65" s="131"/>
      <c r="C65" s="131"/>
      <c r="D65" s="131"/>
      <c r="E65" s="131"/>
      <c r="F65" s="131"/>
      <c r="G65" s="131"/>
      <c r="H65" s="131"/>
      <c r="I65" s="131"/>
      <c r="J65" s="131"/>
      <c r="K65" s="131"/>
      <c r="L65" s="413"/>
      <c r="M65" s="413"/>
      <c r="N65" s="133"/>
    </row>
    <row r="66" spans="1:16" hidden="1">
      <c r="A66" s="53"/>
      <c r="B66" s="53"/>
      <c r="C66" s="53"/>
      <c r="D66" s="53"/>
      <c r="E66" s="53"/>
      <c r="F66" s="53"/>
      <c r="G66" s="414" t="s">
        <v>134</v>
      </c>
      <c r="H66" s="414"/>
      <c r="I66" s="414" t="s">
        <v>134</v>
      </c>
      <c r="J66" s="414"/>
      <c r="K66" s="414"/>
      <c r="L66" s="414"/>
      <c r="M66" s="414"/>
      <c r="N66" s="111"/>
    </row>
    <row r="67" spans="1:16" ht="21.75" hidden="1" customHeight="1">
      <c r="G67" s="414" t="s">
        <v>16</v>
      </c>
      <c r="H67" s="414"/>
      <c r="I67" s="414" t="s">
        <v>16</v>
      </c>
      <c r="J67" s="112"/>
      <c r="K67" s="414" t="s">
        <v>41</v>
      </c>
      <c r="L67" s="414"/>
      <c r="M67" s="414" t="s">
        <v>41</v>
      </c>
      <c r="N67" s="111"/>
    </row>
    <row r="68" spans="1:16" hidden="1">
      <c r="E68" s="141" t="s">
        <v>3</v>
      </c>
      <c r="G68" s="113">
        <f>G8</f>
        <v>2565</v>
      </c>
      <c r="I68" s="113">
        <f>I8</f>
        <v>2564</v>
      </c>
      <c r="J68" s="114"/>
      <c r="K68" s="113">
        <f>K8</f>
        <v>2565</v>
      </c>
      <c r="M68" s="113">
        <f>M8</f>
        <v>2564</v>
      </c>
      <c r="N68" s="115"/>
    </row>
    <row r="69" spans="1:16" hidden="1">
      <c r="E69" s="107"/>
      <c r="G69" s="116"/>
      <c r="I69" s="107"/>
      <c r="J69" s="114"/>
      <c r="K69" s="116"/>
      <c r="M69" s="107"/>
      <c r="N69" s="134"/>
    </row>
    <row r="70" spans="1:16" ht="23.25" hidden="1" customHeight="1">
      <c r="A70" s="117" t="s">
        <v>163</v>
      </c>
      <c r="E70" s="107"/>
      <c r="G70" s="15"/>
      <c r="I70" s="15"/>
      <c r="J70" s="13"/>
      <c r="K70" s="15"/>
      <c r="L70" s="13"/>
      <c r="M70" s="15"/>
      <c r="N70" s="65"/>
    </row>
    <row r="71" spans="1:16" hidden="1">
      <c r="A71" s="106" t="s">
        <v>78</v>
      </c>
      <c r="E71" s="107"/>
      <c r="G71" s="15" t="e">
        <f>G73-G72</f>
        <v>#REF!</v>
      </c>
      <c r="I71" s="15">
        <f>I73-I72</f>
        <v>10750</v>
      </c>
      <c r="J71" s="13"/>
      <c r="K71" s="15">
        <f>K52</f>
        <v>26487075</v>
      </c>
      <c r="L71" s="13"/>
      <c r="M71" s="15">
        <f>M52</f>
        <v>117782</v>
      </c>
      <c r="N71" s="65"/>
      <c r="P71" s="122"/>
    </row>
    <row r="72" spans="1:16" hidden="1">
      <c r="A72" s="106" t="s">
        <v>79</v>
      </c>
      <c r="E72" s="107"/>
      <c r="G72" s="15"/>
      <c r="I72" s="15">
        <v>5957</v>
      </c>
      <c r="J72" s="13"/>
      <c r="K72" s="15">
        <v>0</v>
      </c>
      <c r="L72" s="13"/>
      <c r="M72" s="15">
        <v>0</v>
      </c>
      <c r="N72" s="65"/>
    </row>
    <row r="73" spans="1:16" ht="20.5" hidden="1" thickBot="1">
      <c r="C73" s="122"/>
      <c r="D73" s="122"/>
      <c r="E73" s="142"/>
      <c r="G73" s="82" t="e">
        <f>G47</f>
        <v>#REF!</v>
      </c>
      <c r="I73" s="125">
        <f>I47</f>
        <v>16707</v>
      </c>
      <c r="J73" s="13"/>
      <c r="K73" s="125">
        <f>SUM(K71:K72)</f>
        <v>26487075</v>
      </c>
      <c r="L73" s="13"/>
      <c r="M73" s="125">
        <f>SUM(M71:M72)</f>
        <v>117782</v>
      </c>
      <c r="N73" s="65"/>
    </row>
    <row r="74" spans="1:16" hidden="1">
      <c r="E74" s="107"/>
      <c r="G74" s="22"/>
      <c r="I74" s="13"/>
      <c r="J74" s="13"/>
      <c r="K74" s="13"/>
      <c r="L74" s="13"/>
      <c r="M74" s="13"/>
      <c r="N74" s="63"/>
    </row>
    <row r="75" spans="1:16" ht="20.5" hidden="1">
      <c r="A75" s="117" t="s">
        <v>164</v>
      </c>
      <c r="E75" s="107">
        <v>25</v>
      </c>
      <c r="G75" s="22"/>
      <c r="I75" s="13"/>
      <c r="J75" s="13"/>
      <c r="K75" s="13"/>
      <c r="L75" s="13"/>
      <c r="M75" s="13"/>
      <c r="N75" s="63"/>
    </row>
    <row r="76" spans="1:16" ht="20.5" hidden="1" thickBot="1">
      <c r="A76" s="126" t="s">
        <v>165</v>
      </c>
      <c r="G76" s="78"/>
      <c r="I76" s="135">
        <v>0.05</v>
      </c>
      <c r="J76" s="22"/>
      <c r="K76" s="140"/>
      <c r="L76" s="22"/>
      <c r="M76" s="76">
        <v>0.03</v>
      </c>
      <c r="N76" s="64"/>
    </row>
    <row r="77" spans="1:16" ht="20.5" hidden="1" thickBot="1">
      <c r="A77" s="126" t="s">
        <v>166</v>
      </c>
      <c r="G77" s="78"/>
      <c r="H77" s="127"/>
      <c r="I77" s="136">
        <v>0.05</v>
      </c>
      <c r="J77" s="57"/>
      <c r="K77" s="140"/>
      <c r="L77" s="57"/>
      <c r="M77" s="137">
        <v>0.03</v>
      </c>
      <c r="N77" s="64"/>
    </row>
    <row r="78" spans="1:16" hidden="1">
      <c r="I78" s="13"/>
      <c r="J78" s="13"/>
      <c r="K78" s="13"/>
      <c r="L78" s="13"/>
      <c r="M78" s="13"/>
      <c r="N78" s="63"/>
    </row>
    <row r="79" spans="1:16" hidden="1">
      <c r="G79" s="22"/>
      <c r="I79" s="22"/>
      <c r="J79" s="13"/>
      <c r="K79" s="22"/>
      <c r="L79" s="13"/>
      <c r="M79" s="13"/>
      <c r="N79" s="63"/>
    </row>
    <row r="80" spans="1:16" hidden="1">
      <c r="B80" s="128" t="s">
        <v>15</v>
      </c>
      <c r="I80" s="128" t="s">
        <v>15</v>
      </c>
      <c r="K80" s="128"/>
      <c r="L80" s="55"/>
      <c r="M80" s="55"/>
      <c r="N80" s="62"/>
    </row>
    <row r="81" spans="1:14" hidden="1">
      <c r="B81" s="128" t="s">
        <v>80</v>
      </c>
      <c r="C81" s="118"/>
      <c r="D81" s="118"/>
      <c r="I81" s="128" t="s">
        <v>81</v>
      </c>
      <c r="K81" s="128"/>
      <c r="L81" s="118"/>
    </row>
    <row r="82" spans="1:14" hidden="1">
      <c r="B82" s="118"/>
      <c r="C82" s="118"/>
      <c r="D82" s="118"/>
      <c r="E82" s="118"/>
      <c r="F82" s="118"/>
      <c r="G82" s="118"/>
      <c r="H82" s="118"/>
      <c r="I82" s="118"/>
      <c r="J82" s="118"/>
      <c r="K82" s="128"/>
      <c r="L82" s="118"/>
    </row>
    <row r="83" spans="1:14">
      <c r="A83" s="128"/>
      <c r="I83" s="118"/>
      <c r="J83" s="118"/>
      <c r="M83" s="106"/>
      <c r="N83" s="138"/>
    </row>
    <row r="84" spans="1:14">
      <c r="I84" s="128"/>
      <c r="J84" s="128"/>
    </row>
  </sheetData>
  <mergeCells count="12">
    <mergeCell ref="G7:I7"/>
    <mergeCell ref="K7:M7"/>
    <mergeCell ref="A2:M2"/>
    <mergeCell ref="A3:M3"/>
    <mergeCell ref="A4:M4"/>
    <mergeCell ref="L5:M5"/>
    <mergeCell ref="G6:M6"/>
    <mergeCell ref="L64:M64"/>
    <mergeCell ref="L65:M65"/>
    <mergeCell ref="G66:M66"/>
    <mergeCell ref="G67:I67"/>
    <mergeCell ref="K67:M67"/>
  </mergeCells>
  <pageMargins left="0.94488188976377996" right="0.70866141732283505" top="0.74803149606299202" bottom="0.31496062992126" header="0.31496062992126" footer="0.31496062992126"/>
  <pageSetup paperSize="9" scale="82" firstPageNumber="6" orientation="portrait" useFirstPageNumber="1" r:id="rId1"/>
  <headerFooter alignWithMargins="0">
    <oddFooter>&amp;L&amp;"Angsana New,Regular"&amp;15         หมายเหตุประกอบงบการเงินเป็นส่วนหนึ่งของงบการเงินนี้&amp;R&amp;"Angsana New,Regular"&amp;15&amp;P</oddFooter>
  </headerFooter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BC1D8"/>
  </sheetPr>
  <dimension ref="A1:Q46"/>
  <sheetViews>
    <sheetView showGridLines="0" topLeftCell="A10" zoomScaleNormal="100" zoomScaleSheetLayoutView="85" workbookViewId="0">
      <selection activeCell="E7" sqref="E7"/>
    </sheetView>
  </sheetViews>
  <sheetFormatPr defaultColWidth="9" defaultRowHeight="20"/>
  <cols>
    <col min="1" max="1" width="9" style="271"/>
    <col min="2" max="2" width="2.58203125" style="249" customWidth="1"/>
    <col min="3" max="3" width="5.83203125" style="249" customWidth="1"/>
    <col min="4" max="4" width="8.83203125" style="249" customWidth="1"/>
    <col min="5" max="5" width="26" style="249" customWidth="1"/>
    <col min="6" max="6" width="6.58203125" style="249" customWidth="1"/>
    <col min="7" max="7" width="0.58203125" style="249" customWidth="1"/>
    <col min="8" max="8" width="14.08203125" style="249" customWidth="1"/>
    <col min="9" max="9" width="1" style="249" customWidth="1"/>
    <col min="10" max="10" width="14.08203125" style="249" customWidth="1"/>
    <col min="11" max="11" width="0.83203125" style="249" customWidth="1"/>
    <col min="12" max="12" width="14.08203125" style="249" customWidth="1"/>
    <col min="13" max="13" width="0.83203125" style="249" customWidth="1"/>
    <col min="14" max="14" width="14.08203125" style="251" customWidth="1"/>
    <col min="15" max="15" width="8" style="344" customWidth="1"/>
    <col min="16" max="16" width="11.08203125" style="249" bestFit="1" customWidth="1"/>
    <col min="17" max="16384" width="9" style="249"/>
  </cols>
  <sheetData>
    <row r="1" spans="1:17" ht="26">
      <c r="B1" s="245"/>
      <c r="C1" s="245"/>
      <c r="D1" s="245"/>
      <c r="E1" s="245"/>
      <c r="F1" s="245"/>
      <c r="G1" s="245"/>
      <c r="H1" s="245"/>
      <c r="I1" s="245"/>
      <c r="J1" s="245"/>
      <c r="K1" s="245"/>
      <c r="L1" s="245"/>
      <c r="M1" s="245"/>
      <c r="N1" s="337"/>
      <c r="O1" s="338"/>
    </row>
    <row r="2" spans="1:17" s="341" customFormat="1" ht="26">
      <c r="A2" s="314"/>
      <c r="B2" s="339" t="s">
        <v>19</v>
      </c>
      <c r="C2" s="339"/>
      <c r="D2" s="339"/>
      <c r="E2" s="339"/>
      <c r="F2" s="339"/>
      <c r="G2" s="339"/>
      <c r="H2" s="339"/>
      <c r="I2" s="339"/>
      <c r="J2" s="339"/>
      <c r="K2" s="339"/>
      <c r="L2" s="339"/>
      <c r="M2" s="339"/>
      <c r="N2" s="246" t="s">
        <v>137</v>
      </c>
      <c r="O2" s="340"/>
    </row>
    <row r="3" spans="1:17" s="341" customFormat="1" ht="26">
      <c r="A3" s="314"/>
      <c r="B3" s="416" t="s">
        <v>126</v>
      </c>
      <c r="C3" s="416"/>
      <c r="D3" s="416"/>
      <c r="E3" s="416"/>
      <c r="F3" s="416"/>
      <c r="G3" s="416"/>
      <c r="H3" s="416"/>
      <c r="I3" s="416"/>
      <c r="J3" s="416"/>
      <c r="K3" s="416"/>
      <c r="L3" s="416"/>
      <c r="M3" s="416"/>
      <c r="N3" s="416"/>
      <c r="O3" s="340"/>
    </row>
    <row r="4" spans="1:17" s="341" customFormat="1" ht="26.5" customHeight="1">
      <c r="A4" s="314"/>
      <c r="B4" s="417" t="s">
        <v>264</v>
      </c>
      <c r="C4" s="417"/>
      <c r="D4" s="417"/>
      <c r="E4" s="417"/>
      <c r="F4" s="417"/>
      <c r="G4" s="417"/>
      <c r="H4" s="417"/>
      <c r="I4" s="417"/>
      <c r="J4" s="417"/>
      <c r="K4" s="417"/>
      <c r="L4" s="417"/>
      <c r="M4" s="417"/>
      <c r="N4" s="417"/>
      <c r="O4" s="13"/>
    </row>
    <row r="5" spans="1:17" s="341" customFormat="1" ht="22.5" customHeight="1">
      <c r="A5" s="314"/>
      <c r="B5" s="247"/>
      <c r="C5" s="247"/>
      <c r="D5" s="247"/>
      <c r="E5" s="247"/>
      <c r="F5" s="247"/>
      <c r="G5" s="247"/>
      <c r="H5" s="247"/>
      <c r="I5" s="247"/>
      <c r="J5" s="247"/>
      <c r="K5" s="247"/>
      <c r="L5" s="247"/>
      <c r="M5" s="418"/>
      <c r="N5" s="418"/>
      <c r="O5" s="342"/>
    </row>
    <row r="6" spans="1:17" ht="23">
      <c r="B6" s="343"/>
      <c r="C6" s="343"/>
      <c r="D6" s="343"/>
      <c r="E6" s="343"/>
      <c r="F6" s="343"/>
      <c r="G6" s="343"/>
      <c r="H6" s="408" t="s">
        <v>134</v>
      </c>
      <c r="I6" s="408"/>
      <c r="J6" s="408"/>
      <c r="K6" s="408"/>
      <c r="L6" s="408"/>
      <c r="M6" s="408"/>
      <c r="N6" s="408"/>
    </row>
    <row r="7" spans="1:17" ht="21" customHeight="1">
      <c r="B7" s="258"/>
      <c r="C7" s="258"/>
      <c r="D7" s="258"/>
      <c r="E7" s="258"/>
      <c r="F7" s="258"/>
      <c r="G7" s="258"/>
      <c r="H7" s="419" t="s">
        <v>16</v>
      </c>
      <c r="I7" s="419"/>
      <c r="J7" s="419"/>
      <c r="K7" s="265"/>
      <c r="L7" s="419" t="s">
        <v>41</v>
      </c>
      <c r="M7" s="419"/>
      <c r="N7" s="419"/>
      <c r="O7" s="345"/>
    </row>
    <row r="8" spans="1:17" ht="23">
      <c r="B8" s="258"/>
      <c r="C8" s="258"/>
      <c r="D8" s="258"/>
      <c r="E8" s="258"/>
      <c r="F8" s="322" t="s">
        <v>3</v>
      </c>
      <c r="G8" s="258"/>
      <c r="H8" s="248">
        <v>2566</v>
      </c>
      <c r="I8" s="346">
        <v>0</v>
      </c>
      <c r="J8" s="248">
        <v>2565</v>
      </c>
      <c r="K8" s="270">
        <v>0</v>
      </c>
      <c r="L8" s="248">
        <v>2566</v>
      </c>
      <c r="M8" s="346">
        <v>0</v>
      </c>
      <c r="N8" s="248">
        <v>2565</v>
      </c>
      <c r="O8" s="347"/>
    </row>
    <row r="9" spans="1:17" ht="22.5" customHeight="1">
      <c r="B9" s="278" t="s">
        <v>97</v>
      </c>
      <c r="C9" s="258"/>
      <c r="D9" s="258"/>
      <c r="E9" s="258"/>
      <c r="F9" s="259"/>
      <c r="G9" s="258"/>
      <c r="H9" s="258"/>
      <c r="I9" s="258"/>
      <c r="J9" s="193"/>
      <c r="K9" s="265"/>
      <c r="L9" s="258"/>
      <c r="M9" s="258"/>
      <c r="N9" s="252"/>
    </row>
    <row r="10" spans="1:17" ht="23">
      <c r="B10" s="258"/>
      <c r="C10" s="258" t="s">
        <v>74</v>
      </c>
      <c r="D10" s="258"/>
      <c r="E10" s="258"/>
      <c r="F10" s="259"/>
      <c r="G10" s="258"/>
      <c r="H10" s="187">
        <v>137993</v>
      </c>
      <c r="I10" s="193">
        <v>0</v>
      </c>
      <c r="J10" s="187">
        <v>164687</v>
      </c>
      <c r="K10" s="193">
        <v>0</v>
      </c>
      <c r="L10" s="187">
        <v>26433</v>
      </c>
      <c r="M10" s="193">
        <v>0</v>
      </c>
      <c r="N10" s="187">
        <v>14857</v>
      </c>
    </row>
    <row r="11" spans="1:17" ht="23">
      <c r="B11" s="258"/>
      <c r="C11" s="258" t="s">
        <v>102</v>
      </c>
      <c r="D11" s="258"/>
      <c r="E11" s="258"/>
      <c r="F11" s="259"/>
      <c r="G11" s="258"/>
      <c r="H11" s="187">
        <v>67660</v>
      </c>
      <c r="I11" s="193">
        <v>0</v>
      </c>
      <c r="J11" s="187">
        <v>67671</v>
      </c>
      <c r="K11" s="193">
        <v>0</v>
      </c>
      <c r="L11" s="187">
        <v>67660</v>
      </c>
      <c r="M11" s="193">
        <v>0</v>
      </c>
      <c r="N11" s="187">
        <v>67671</v>
      </c>
      <c r="O11" s="63"/>
    </row>
    <row r="12" spans="1:17" ht="23">
      <c r="B12" s="278" t="s">
        <v>95</v>
      </c>
      <c r="C12" s="258"/>
      <c r="D12" s="258"/>
      <c r="E12" s="258"/>
      <c r="F12" s="259"/>
      <c r="G12" s="258"/>
      <c r="H12" s="191">
        <v>205653</v>
      </c>
      <c r="I12" s="193">
        <v>0</v>
      </c>
      <c r="J12" s="191">
        <v>232358</v>
      </c>
      <c r="K12" s="193">
        <v>0</v>
      </c>
      <c r="L12" s="191">
        <v>94093</v>
      </c>
      <c r="M12" s="193">
        <v>0</v>
      </c>
      <c r="N12" s="191">
        <v>82528</v>
      </c>
      <c r="O12" s="63"/>
    </row>
    <row r="13" spans="1:17" ht="23">
      <c r="B13" s="278" t="s">
        <v>98</v>
      </c>
      <c r="C13" s="258"/>
      <c r="D13" s="258"/>
      <c r="E13" s="258"/>
      <c r="F13" s="259"/>
      <c r="G13" s="258"/>
      <c r="H13" s="193"/>
      <c r="I13" s="193"/>
      <c r="J13" s="193"/>
      <c r="K13" s="193"/>
      <c r="L13" s="193"/>
      <c r="M13" s="193"/>
      <c r="N13" s="193"/>
      <c r="O13" s="63"/>
    </row>
    <row r="14" spans="1:17" ht="23">
      <c r="B14" s="258"/>
      <c r="C14" s="258" t="s">
        <v>20</v>
      </c>
      <c r="D14" s="258"/>
      <c r="E14" s="258"/>
      <c r="F14" s="259"/>
      <c r="G14" s="258"/>
      <c r="H14" s="196">
        <v>-102740</v>
      </c>
      <c r="I14" s="348">
        <v>0</v>
      </c>
      <c r="J14" s="196">
        <v>-110370</v>
      </c>
      <c r="K14" s="348">
        <v>0</v>
      </c>
      <c r="L14" s="196">
        <v>-25340</v>
      </c>
      <c r="M14" s="348">
        <v>0</v>
      </c>
      <c r="N14" s="196">
        <v>-14408</v>
      </c>
      <c r="O14" s="15"/>
      <c r="P14" s="20"/>
      <c r="Q14" s="10"/>
    </row>
    <row r="15" spans="1:17" ht="23">
      <c r="B15" s="258"/>
      <c r="C15" s="258" t="s">
        <v>103</v>
      </c>
      <c r="D15" s="258"/>
      <c r="E15" s="258"/>
      <c r="F15" s="259"/>
      <c r="G15" s="258"/>
      <c r="H15" s="196">
        <v>-43544</v>
      </c>
      <c r="I15" s="196">
        <v>0</v>
      </c>
      <c r="J15" s="196">
        <v>-42181</v>
      </c>
      <c r="K15" s="196">
        <v>0</v>
      </c>
      <c r="L15" s="196">
        <v>-43544</v>
      </c>
      <c r="M15" s="196">
        <v>0</v>
      </c>
      <c r="N15" s="196">
        <v>-42181</v>
      </c>
      <c r="O15" s="65"/>
      <c r="P15" s="349"/>
    </row>
    <row r="16" spans="1:17" ht="23">
      <c r="B16" s="278" t="s">
        <v>96</v>
      </c>
      <c r="C16" s="258"/>
      <c r="D16" s="258"/>
      <c r="E16" s="258"/>
      <c r="F16" s="259"/>
      <c r="G16" s="258"/>
      <c r="H16" s="206">
        <v>-146284</v>
      </c>
      <c r="I16" s="196">
        <v>0</v>
      </c>
      <c r="J16" s="206">
        <v>-152551</v>
      </c>
      <c r="K16" s="196">
        <v>0</v>
      </c>
      <c r="L16" s="206">
        <v>-68884</v>
      </c>
      <c r="M16" s="196">
        <v>0</v>
      </c>
      <c r="N16" s="206">
        <v>-56589</v>
      </c>
      <c r="O16" s="65"/>
    </row>
    <row r="17" spans="2:17" ht="23">
      <c r="B17" s="278" t="s">
        <v>77</v>
      </c>
      <c r="C17" s="258"/>
      <c r="D17" s="258"/>
      <c r="E17" s="258"/>
      <c r="F17" s="259"/>
      <c r="G17" s="258"/>
      <c r="H17" s="196">
        <v>59369</v>
      </c>
      <c r="I17" s="196">
        <v>0</v>
      </c>
      <c r="J17" s="196">
        <v>79807</v>
      </c>
      <c r="K17" s="196">
        <v>0</v>
      </c>
      <c r="L17" s="196">
        <v>25209</v>
      </c>
      <c r="M17" s="196">
        <v>0</v>
      </c>
      <c r="N17" s="196">
        <v>25939</v>
      </c>
      <c r="O17" s="63"/>
    </row>
    <row r="18" spans="2:17" ht="23">
      <c r="B18" s="258" t="s">
        <v>124</v>
      </c>
      <c r="C18" s="258"/>
      <c r="D18" s="258"/>
      <c r="E18" s="258"/>
      <c r="F18" s="259"/>
      <c r="G18" s="258"/>
      <c r="H18" s="196">
        <v>65</v>
      </c>
      <c r="I18" s="196">
        <v>0</v>
      </c>
      <c r="J18" s="196">
        <v>38</v>
      </c>
      <c r="K18" s="196">
        <v>0</v>
      </c>
      <c r="L18" s="196">
        <v>-2</v>
      </c>
      <c r="M18" s="196">
        <v>0</v>
      </c>
      <c r="N18" s="196">
        <v>0</v>
      </c>
      <c r="O18" s="65"/>
    </row>
    <row r="19" spans="2:17" ht="23">
      <c r="B19" s="258" t="s">
        <v>5</v>
      </c>
      <c r="C19" s="258"/>
      <c r="D19" s="258"/>
      <c r="E19" s="258"/>
      <c r="F19" s="259"/>
      <c r="G19" s="258"/>
      <c r="H19" s="196">
        <v>1430</v>
      </c>
      <c r="I19" s="196">
        <v>0</v>
      </c>
      <c r="J19" s="196">
        <v>1094</v>
      </c>
      <c r="K19" s="196">
        <v>0</v>
      </c>
      <c r="L19" s="196">
        <v>1507</v>
      </c>
      <c r="M19" s="196">
        <v>0</v>
      </c>
      <c r="N19" s="196">
        <v>881</v>
      </c>
      <c r="O19" s="15"/>
    </row>
    <row r="20" spans="2:17" ht="23">
      <c r="B20" s="258" t="s">
        <v>109</v>
      </c>
      <c r="C20" s="258"/>
      <c r="D20" s="258"/>
      <c r="E20" s="258"/>
      <c r="F20" s="259"/>
      <c r="G20" s="258"/>
      <c r="H20" s="196">
        <v>-5719</v>
      </c>
      <c r="I20" s="196">
        <v>0</v>
      </c>
      <c r="J20" s="196">
        <v>-7720</v>
      </c>
      <c r="K20" s="196">
        <v>0</v>
      </c>
      <c r="L20" s="196">
        <v>-1513</v>
      </c>
      <c r="M20" s="196">
        <v>0</v>
      </c>
      <c r="N20" s="196">
        <v>-2116</v>
      </c>
      <c r="O20" s="15"/>
      <c r="P20" s="262"/>
    </row>
    <row r="21" spans="2:17" ht="23">
      <c r="B21" s="258" t="s">
        <v>29</v>
      </c>
      <c r="C21" s="258"/>
      <c r="D21" s="258"/>
      <c r="E21" s="258"/>
      <c r="F21" s="259"/>
      <c r="G21" s="258"/>
      <c r="H21" s="196">
        <v>-35262</v>
      </c>
      <c r="I21" s="196">
        <v>0</v>
      </c>
      <c r="J21" s="196">
        <v>-41019</v>
      </c>
      <c r="K21" s="196">
        <v>0</v>
      </c>
      <c r="L21" s="196">
        <v>-16595</v>
      </c>
      <c r="M21" s="196">
        <v>0</v>
      </c>
      <c r="N21" s="196">
        <v>-14397</v>
      </c>
      <c r="O21" s="15"/>
      <c r="P21" s="20"/>
      <c r="Q21" s="20"/>
    </row>
    <row r="22" spans="2:17" ht="23">
      <c r="B22" s="258" t="s">
        <v>184</v>
      </c>
      <c r="C22" s="258"/>
      <c r="D22" s="258"/>
      <c r="E22" s="258"/>
      <c r="F22" s="259">
        <v>10</v>
      </c>
      <c r="G22" s="258"/>
      <c r="H22" s="205">
        <v>-20000</v>
      </c>
      <c r="I22" s="196">
        <v>1</v>
      </c>
      <c r="J22" s="205">
        <v>0</v>
      </c>
      <c r="K22" s="196">
        <v>3</v>
      </c>
      <c r="L22" s="205">
        <v>-20000</v>
      </c>
      <c r="M22" s="196">
        <v>5</v>
      </c>
      <c r="N22" s="205">
        <v>0</v>
      </c>
      <c r="O22" s="65"/>
      <c r="P22" s="20"/>
      <c r="Q22" s="20"/>
    </row>
    <row r="23" spans="2:17" ht="23">
      <c r="B23" s="278" t="s">
        <v>258</v>
      </c>
      <c r="C23" s="258"/>
      <c r="D23" s="258"/>
      <c r="E23" s="258"/>
      <c r="F23" s="259"/>
      <c r="G23" s="258"/>
      <c r="H23" s="196">
        <v>-117</v>
      </c>
      <c r="I23" s="196">
        <v>1</v>
      </c>
      <c r="J23" s="196">
        <v>32200</v>
      </c>
      <c r="K23" s="196">
        <v>3</v>
      </c>
      <c r="L23" s="196">
        <v>-11394</v>
      </c>
      <c r="M23" s="196">
        <v>5</v>
      </c>
      <c r="N23" s="196">
        <v>10307</v>
      </c>
      <c r="O23" s="65"/>
      <c r="P23" s="20"/>
      <c r="Q23" s="20"/>
    </row>
    <row r="24" spans="2:17" ht="23">
      <c r="B24" s="258" t="s">
        <v>47</v>
      </c>
      <c r="C24" s="258"/>
      <c r="D24" s="258"/>
      <c r="E24" s="258"/>
      <c r="F24" s="259"/>
      <c r="G24" s="258"/>
      <c r="H24" s="196">
        <v>-5899</v>
      </c>
      <c r="I24" s="196">
        <v>0</v>
      </c>
      <c r="J24" s="196">
        <v>-4512</v>
      </c>
      <c r="K24" s="196">
        <v>0</v>
      </c>
      <c r="L24" s="196">
        <v>-995</v>
      </c>
      <c r="M24" s="196">
        <v>0</v>
      </c>
      <c r="N24" s="196">
        <v>-2958</v>
      </c>
      <c r="O24" s="15"/>
    </row>
    <row r="25" spans="2:17" ht="23">
      <c r="B25" s="258" t="s">
        <v>186</v>
      </c>
      <c r="C25" s="258"/>
      <c r="D25" s="258"/>
      <c r="E25" s="258"/>
      <c r="F25" s="259">
        <v>8</v>
      </c>
      <c r="G25" s="258"/>
      <c r="H25" s="205">
        <v>-375</v>
      </c>
      <c r="I25" s="196">
        <v>0</v>
      </c>
      <c r="J25" s="205">
        <v>204</v>
      </c>
      <c r="K25" s="196">
        <v>0</v>
      </c>
      <c r="L25" s="205">
        <v>0</v>
      </c>
      <c r="M25" s="196">
        <v>0</v>
      </c>
      <c r="N25" s="205">
        <v>0</v>
      </c>
      <c r="O25" s="15"/>
    </row>
    <row r="26" spans="2:17" ht="23">
      <c r="B26" s="278" t="s">
        <v>148</v>
      </c>
      <c r="C26" s="258"/>
      <c r="D26" s="258"/>
      <c r="E26" s="258"/>
      <c r="F26" s="259"/>
      <c r="G26" s="258"/>
      <c r="H26" s="196">
        <v>-6391</v>
      </c>
      <c r="I26" s="196">
        <v>1</v>
      </c>
      <c r="J26" s="196">
        <v>27892</v>
      </c>
      <c r="K26" s="196">
        <v>3</v>
      </c>
      <c r="L26" s="196">
        <v>-12389</v>
      </c>
      <c r="M26" s="196">
        <v>5</v>
      </c>
      <c r="N26" s="196">
        <v>7349</v>
      </c>
      <c r="O26" s="65"/>
    </row>
    <row r="27" spans="2:17" ht="23">
      <c r="B27" s="258" t="s">
        <v>140</v>
      </c>
      <c r="C27" s="258"/>
      <c r="D27" s="258"/>
      <c r="E27" s="258"/>
      <c r="F27" s="259"/>
      <c r="G27" s="258"/>
      <c r="H27" s="205">
        <v>-1438</v>
      </c>
      <c r="I27" s="196">
        <v>0</v>
      </c>
      <c r="J27" s="205">
        <v>-4477</v>
      </c>
      <c r="K27" s="196">
        <v>0</v>
      </c>
      <c r="L27" s="205">
        <v>0</v>
      </c>
      <c r="M27" s="196">
        <v>0</v>
      </c>
      <c r="N27" s="205">
        <v>0</v>
      </c>
      <c r="O27" s="63"/>
      <c r="P27" s="349"/>
    </row>
    <row r="28" spans="2:17" ht="23">
      <c r="B28" s="278" t="s">
        <v>141</v>
      </c>
      <c r="C28" s="258"/>
      <c r="D28" s="258"/>
      <c r="E28" s="258"/>
      <c r="F28" s="259"/>
      <c r="G28" s="258"/>
      <c r="H28" s="207">
        <v>-7829</v>
      </c>
      <c r="I28" s="196">
        <v>1</v>
      </c>
      <c r="J28" s="207">
        <v>23415</v>
      </c>
      <c r="K28" s="196">
        <v>3</v>
      </c>
      <c r="L28" s="207">
        <v>-12389</v>
      </c>
      <c r="M28" s="196">
        <v>5</v>
      </c>
      <c r="N28" s="207">
        <v>7349</v>
      </c>
      <c r="O28" s="65"/>
    </row>
    <row r="29" spans="2:17" ht="23">
      <c r="B29" s="258" t="s">
        <v>142</v>
      </c>
      <c r="C29" s="258"/>
      <c r="D29" s="258"/>
      <c r="E29" s="258"/>
      <c r="F29" s="259"/>
      <c r="G29" s="258"/>
      <c r="H29" s="205">
        <v>0</v>
      </c>
      <c r="I29" s="196">
        <v>1</v>
      </c>
      <c r="J29" s="205">
        <v>0</v>
      </c>
      <c r="K29" s="196">
        <v>3</v>
      </c>
      <c r="L29" s="205">
        <v>0</v>
      </c>
      <c r="M29" s="196">
        <v>5</v>
      </c>
      <c r="N29" s="205">
        <v>0</v>
      </c>
      <c r="O29" s="65"/>
    </row>
    <row r="30" spans="2:17" ht="23.5" thickBot="1">
      <c r="B30" s="258" t="s">
        <v>143</v>
      </c>
      <c r="C30" s="258"/>
      <c r="D30" s="258"/>
      <c r="E30" s="258"/>
      <c r="F30" s="259"/>
      <c r="G30" s="258"/>
      <c r="H30" s="208">
        <v>-7829</v>
      </c>
      <c r="I30" s="196">
        <v>2</v>
      </c>
      <c r="J30" s="208">
        <v>23415</v>
      </c>
      <c r="K30" s="196">
        <v>6</v>
      </c>
      <c r="L30" s="208">
        <v>-12389</v>
      </c>
      <c r="M30" s="196">
        <v>10</v>
      </c>
      <c r="N30" s="208">
        <v>7349</v>
      </c>
      <c r="O30" s="65"/>
      <c r="P30" s="262"/>
    </row>
    <row r="31" spans="2:17" ht="23.5" thickTop="1">
      <c r="B31" s="258"/>
      <c r="C31" s="258"/>
      <c r="D31" s="258"/>
      <c r="E31" s="258"/>
      <c r="F31" s="259"/>
      <c r="G31" s="258"/>
      <c r="H31" s="196"/>
      <c r="I31" s="258"/>
      <c r="J31" s="196"/>
      <c r="K31" s="193"/>
      <c r="L31" s="196"/>
      <c r="M31" s="193"/>
      <c r="N31" s="196"/>
      <c r="O31" s="65"/>
      <c r="P31" s="262"/>
    </row>
    <row r="32" spans="2:17" ht="21" customHeight="1">
      <c r="B32" s="278" t="s">
        <v>144</v>
      </c>
      <c r="C32" s="258"/>
      <c r="D32" s="258"/>
      <c r="E32" s="258"/>
      <c r="F32" s="259"/>
      <c r="G32" s="258"/>
      <c r="H32" s="193"/>
      <c r="I32" s="258"/>
      <c r="J32" s="193"/>
      <c r="K32" s="193"/>
      <c r="L32" s="193"/>
      <c r="M32" s="193"/>
      <c r="N32" s="193"/>
      <c r="O32" s="63"/>
    </row>
    <row r="33" spans="2:16" ht="23.5" thickBot="1">
      <c r="B33" s="258"/>
      <c r="C33" s="258" t="s">
        <v>78</v>
      </c>
      <c r="D33" s="258"/>
      <c r="E33" s="258"/>
      <c r="F33" s="259"/>
      <c r="G33" s="258"/>
      <c r="H33" s="196">
        <v>-8318</v>
      </c>
      <c r="I33" s="196">
        <v>0</v>
      </c>
      <c r="J33" s="196">
        <v>17303</v>
      </c>
      <c r="K33" s="193"/>
      <c r="L33" s="209">
        <v>-12389</v>
      </c>
      <c r="M33" s="193"/>
      <c r="N33" s="209">
        <v>7349</v>
      </c>
      <c r="O33" s="65"/>
    </row>
    <row r="34" spans="2:16" ht="23.5" thickTop="1">
      <c r="B34" s="258"/>
      <c r="C34" s="258" t="s">
        <v>79</v>
      </c>
      <c r="D34" s="258"/>
      <c r="E34" s="258"/>
      <c r="F34" s="259"/>
      <c r="G34" s="258"/>
      <c r="H34" s="196">
        <v>489</v>
      </c>
      <c r="I34" s="196">
        <v>0</v>
      </c>
      <c r="J34" s="196">
        <v>6112</v>
      </c>
      <c r="K34" s="193"/>
      <c r="L34" s="193"/>
      <c r="M34" s="193"/>
      <c r="N34" s="196"/>
      <c r="O34" s="10"/>
    </row>
    <row r="35" spans="2:16" ht="23.5" thickBot="1">
      <c r="B35" s="258"/>
      <c r="C35" s="258"/>
      <c r="D35" s="258"/>
      <c r="E35" s="258"/>
      <c r="F35" s="259"/>
      <c r="G35" s="258"/>
      <c r="H35" s="208">
        <v>-7829</v>
      </c>
      <c r="I35" s="196">
        <v>1</v>
      </c>
      <c r="J35" s="208">
        <v>23415</v>
      </c>
      <c r="K35" s="193"/>
      <c r="L35" s="193"/>
      <c r="M35" s="193"/>
      <c r="N35" s="196"/>
      <c r="O35" s="10"/>
    </row>
    <row r="36" spans="2:16" ht="23.5" thickTop="1">
      <c r="B36" s="258"/>
      <c r="C36" s="258"/>
      <c r="D36" s="258"/>
      <c r="E36" s="258"/>
      <c r="F36" s="259"/>
      <c r="G36" s="258"/>
      <c r="H36" s="196"/>
      <c r="I36" s="258"/>
      <c r="J36" s="196"/>
      <c r="K36" s="193"/>
      <c r="L36" s="196"/>
      <c r="M36" s="193"/>
      <c r="N36" s="196"/>
      <c r="O36" s="10"/>
    </row>
    <row r="37" spans="2:16" ht="23">
      <c r="B37" s="278" t="s">
        <v>145</v>
      </c>
      <c r="C37" s="258"/>
      <c r="D37" s="258"/>
      <c r="E37" s="258"/>
      <c r="F37" s="259">
        <v>18</v>
      </c>
      <c r="G37" s="258"/>
      <c r="H37" s="186"/>
      <c r="I37" s="258"/>
      <c r="J37" s="186"/>
      <c r="K37" s="193"/>
      <c r="L37" s="186"/>
      <c r="M37" s="193"/>
      <c r="N37" s="186"/>
      <c r="O37" s="63"/>
    </row>
    <row r="38" spans="2:16" ht="23.5" thickBot="1">
      <c r="B38" s="273"/>
      <c r="C38" s="258" t="s">
        <v>146</v>
      </c>
      <c r="D38" s="258"/>
      <c r="E38" s="258"/>
      <c r="F38" s="258"/>
      <c r="G38" s="258"/>
      <c r="H38" s="210">
        <v>-0.01</v>
      </c>
      <c r="I38" s="258"/>
      <c r="J38" s="210">
        <v>0.03</v>
      </c>
      <c r="K38" s="186"/>
      <c r="L38" s="210">
        <v>-0.02</v>
      </c>
      <c r="M38" s="186"/>
      <c r="N38" s="210">
        <v>0.01</v>
      </c>
      <c r="O38" s="64"/>
      <c r="P38" s="83"/>
    </row>
    <row r="39" spans="2:16" ht="24" thickTop="1" thickBot="1">
      <c r="B39" s="273"/>
      <c r="C39" s="258" t="s">
        <v>147</v>
      </c>
      <c r="D39" s="258"/>
      <c r="E39" s="258"/>
      <c r="F39" s="258"/>
      <c r="G39" s="258"/>
      <c r="H39" s="212">
        <v>-0.01</v>
      </c>
      <c r="I39" s="268"/>
      <c r="J39" s="210">
        <v>0.03</v>
      </c>
      <c r="K39" s="213"/>
      <c r="L39" s="210">
        <v>-0.02</v>
      </c>
      <c r="M39" s="213"/>
      <c r="N39" s="210">
        <v>0.01</v>
      </c>
      <c r="O39" s="64"/>
      <c r="P39" s="83"/>
    </row>
    <row r="40" spans="2:16" ht="23.5" thickTop="1">
      <c r="B40" s="258"/>
      <c r="C40" s="258"/>
      <c r="D40" s="258"/>
      <c r="E40" s="258"/>
      <c r="F40" s="258"/>
      <c r="G40" s="258"/>
      <c r="H40" s="258"/>
      <c r="I40" s="258"/>
      <c r="J40" s="193"/>
      <c r="K40" s="193"/>
      <c r="L40" s="193"/>
      <c r="M40" s="193"/>
      <c r="N40" s="193"/>
      <c r="O40" s="63"/>
    </row>
    <row r="41" spans="2:16" ht="23">
      <c r="B41" s="258"/>
      <c r="C41" s="269"/>
      <c r="D41" s="258"/>
      <c r="E41" s="258"/>
      <c r="F41" s="258"/>
      <c r="G41" s="258"/>
      <c r="H41" s="258"/>
      <c r="I41" s="258"/>
      <c r="J41" s="269"/>
      <c r="K41" s="258"/>
      <c r="L41" s="269"/>
      <c r="M41" s="215"/>
      <c r="N41" s="215"/>
    </row>
    <row r="42" spans="2:16" ht="23">
      <c r="B42" s="258"/>
      <c r="C42" s="269"/>
      <c r="D42" s="252"/>
      <c r="E42" s="252"/>
      <c r="F42" s="258"/>
      <c r="G42" s="258"/>
      <c r="H42" s="258"/>
      <c r="I42" s="258"/>
      <c r="J42" s="269"/>
      <c r="K42" s="258"/>
      <c r="L42" s="269"/>
      <c r="M42" s="252"/>
      <c r="N42" s="252"/>
    </row>
    <row r="45" spans="2:16" ht="23">
      <c r="B45" s="258"/>
      <c r="C45" s="269"/>
      <c r="D45" s="258"/>
      <c r="E45" s="258"/>
      <c r="F45" s="258"/>
      <c r="G45" s="258"/>
      <c r="H45" s="258"/>
      <c r="I45" s="258"/>
      <c r="J45" s="269"/>
      <c r="K45" s="258"/>
      <c r="L45" s="269"/>
      <c r="M45" s="215"/>
      <c r="N45" s="215"/>
    </row>
    <row r="46" spans="2:16" ht="23">
      <c r="B46" s="258"/>
      <c r="C46" s="269"/>
      <c r="D46" s="252"/>
      <c r="E46" s="252"/>
      <c r="F46" s="258"/>
      <c r="G46" s="258"/>
      <c r="H46" s="258"/>
      <c r="I46" s="258"/>
      <c r="J46" s="269"/>
      <c r="K46" s="258"/>
      <c r="L46" s="269"/>
      <c r="M46" s="252"/>
      <c r="N46" s="252"/>
    </row>
  </sheetData>
  <mergeCells count="6">
    <mergeCell ref="B3:N3"/>
    <mergeCell ref="B4:N4"/>
    <mergeCell ref="M5:N5"/>
    <mergeCell ref="H6:N6"/>
    <mergeCell ref="H7:J7"/>
    <mergeCell ref="L7:N7"/>
  </mergeCells>
  <printOptions horizontalCentered="1"/>
  <pageMargins left="0.86614173228346458" right="0.19685039370078741" top="0.78740157480314965" bottom="0.59055118110236227" header="0" footer="0.31496062992125984"/>
  <pageSetup paperSize="9" scale="74" firstPageNumber="6" orientation="portrait" useFirstPageNumber="1" r:id="rId1"/>
  <headerFooter alignWithMargins="0">
    <oddFooter xml:space="preserve">&amp;L&amp;"Angsana New,Regular"&amp;14         หมายเหตุประกอบงบการเงินเป็นส่วนหนึ่งของงบการเงินนี้&amp;C&amp;"Angsana New,Regular"&amp;16 &amp;R&amp;"Angsana New,Regular"&amp;18&amp;P&amp;14 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BC1D8"/>
  </sheetPr>
  <dimension ref="A1:R49"/>
  <sheetViews>
    <sheetView showGridLines="0" tabSelected="1" topLeftCell="A31" zoomScaleNormal="100" zoomScaleSheetLayoutView="85" workbookViewId="0">
      <selection activeCell="L42" sqref="L42"/>
    </sheetView>
  </sheetViews>
  <sheetFormatPr defaultColWidth="9" defaultRowHeight="20"/>
  <cols>
    <col min="1" max="1" width="9" style="271"/>
    <col min="2" max="2" width="2.58203125" style="249" customWidth="1"/>
    <col min="3" max="3" width="5.83203125" style="249" customWidth="1"/>
    <col min="4" max="4" width="8.83203125" style="249" customWidth="1"/>
    <col min="5" max="5" width="26" style="249" customWidth="1"/>
    <col min="6" max="6" width="7.33203125" style="249" customWidth="1"/>
    <col min="7" max="7" width="0.58203125" style="249" customWidth="1"/>
    <col min="8" max="8" width="14.08203125" style="249" customWidth="1"/>
    <col min="9" max="9" width="1" style="249" customWidth="1"/>
    <col min="10" max="10" width="14.08203125" style="249" customWidth="1"/>
    <col min="11" max="11" width="0.83203125" style="249" customWidth="1"/>
    <col min="12" max="12" width="14.08203125" style="10" customWidth="1"/>
    <col min="13" max="13" width="0.83203125" style="249" customWidth="1"/>
    <col min="14" max="14" width="14.08203125" style="251" customWidth="1"/>
    <col min="15" max="15" width="11.5" style="10" customWidth="1"/>
    <col min="16" max="16" width="11.08203125" style="10" bestFit="1" customWidth="1"/>
    <col min="17" max="16384" width="9" style="249"/>
  </cols>
  <sheetData>
    <row r="1" spans="1:17" ht="26">
      <c r="B1" s="245"/>
      <c r="C1" s="245"/>
      <c r="D1" s="245"/>
      <c r="E1" s="245"/>
      <c r="F1" s="245"/>
      <c r="G1" s="245"/>
      <c r="H1" s="245"/>
      <c r="I1" s="245"/>
      <c r="J1" s="245"/>
      <c r="K1" s="245"/>
      <c r="L1" s="350"/>
      <c r="M1" s="245"/>
      <c r="N1" s="246" t="s">
        <v>137</v>
      </c>
      <c r="O1" s="351"/>
    </row>
    <row r="2" spans="1:17" s="341" customFormat="1" ht="26.5" customHeight="1">
      <c r="A2" s="314"/>
      <c r="B2" s="416" t="s">
        <v>19</v>
      </c>
      <c r="C2" s="416"/>
      <c r="D2" s="416"/>
      <c r="E2" s="416"/>
      <c r="F2" s="416"/>
      <c r="G2" s="416"/>
      <c r="H2" s="416"/>
      <c r="I2" s="416"/>
      <c r="J2" s="416"/>
      <c r="K2" s="416"/>
      <c r="L2" s="416"/>
      <c r="M2" s="416"/>
      <c r="N2" s="416"/>
      <c r="O2" s="352"/>
    </row>
    <row r="3" spans="1:17" s="341" customFormat="1" ht="26.5" customHeight="1">
      <c r="A3" s="314"/>
      <c r="B3" s="416" t="s">
        <v>126</v>
      </c>
      <c r="C3" s="416"/>
      <c r="D3" s="416"/>
      <c r="E3" s="416"/>
      <c r="F3" s="416"/>
      <c r="G3" s="416"/>
      <c r="H3" s="416"/>
      <c r="I3" s="416"/>
      <c r="J3" s="416"/>
      <c r="K3" s="416"/>
      <c r="L3" s="416"/>
      <c r="M3" s="416"/>
      <c r="N3" s="416"/>
      <c r="P3" s="351"/>
    </row>
    <row r="4" spans="1:17" s="341" customFormat="1" ht="26.5" customHeight="1">
      <c r="A4" s="314"/>
      <c r="B4" s="417" t="s">
        <v>265</v>
      </c>
      <c r="C4" s="417"/>
      <c r="D4" s="417"/>
      <c r="E4" s="417"/>
      <c r="F4" s="417"/>
      <c r="G4" s="417"/>
      <c r="H4" s="417"/>
      <c r="I4" s="417"/>
      <c r="J4" s="417"/>
      <c r="K4" s="417"/>
      <c r="L4" s="417"/>
      <c r="M4" s="417"/>
      <c r="N4" s="417"/>
      <c r="O4" s="13"/>
      <c r="P4" s="351"/>
    </row>
    <row r="5" spans="1:17" s="341" customFormat="1" ht="22.5" customHeight="1">
      <c r="A5" s="314"/>
      <c r="B5" s="247"/>
      <c r="C5" s="247"/>
      <c r="D5" s="247"/>
      <c r="E5" s="247"/>
      <c r="F5" s="247"/>
      <c r="G5" s="247"/>
      <c r="H5" s="247"/>
      <c r="I5" s="247"/>
      <c r="J5" s="247"/>
      <c r="K5" s="247"/>
      <c r="L5" s="353"/>
      <c r="M5" s="418"/>
      <c r="N5" s="418"/>
      <c r="O5" s="354"/>
      <c r="P5" s="351"/>
    </row>
    <row r="6" spans="1:17" ht="23">
      <c r="B6" s="343"/>
      <c r="C6" s="343"/>
      <c r="D6" s="343"/>
      <c r="E6" s="343"/>
      <c r="F6" s="343"/>
      <c r="G6" s="343"/>
      <c r="H6" s="408" t="s">
        <v>134</v>
      </c>
      <c r="I6" s="408"/>
      <c r="J6" s="408"/>
      <c r="K6" s="408"/>
      <c r="L6" s="408"/>
      <c r="M6" s="408"/>
      <c r="N6" s="408"/>
      <c r="O6" s="355"/>
    </row>
    <row r="7" spans="1:17" ht="23">
      <c r="B7" s="258"/>
      <c r="C7" s="258"/>
      <c r="D7" s="258"/>
      <c r="E7" s="258"/>
      <c r="F7" s="258"/>
      <c r="G7" s="258"/>
      <c r="H7" s="408" t="s">
        <v>16</v>
      </c>
      <c r="I7" s="408"/>
      <c r="J7" s="408"/>
      <c r="K7" s="265"/>
      <c r="L7" s="408" t="s">
        <v>41</v>
      </c>
      <c r="M7" s="408"/>
      <c r="N7" s="408"/>
      <c r="O7" s="355"/>
    </row>
    <row r="8" spans="1:17" ht="23">
      <c r="B8" s="258"/>
      <c r="C8" s="258"/>
      <c r="D8" s="258"/>
      <c r="E8" s="258"/>
      <c r="F8" s="322" t="s">
        <v>3</v>
      </c>
      <c r="G8" s="258"/>
      <c r="H8" s="248" t="s">
        <v>227</v>
      </c>
      <c r="I8" s="258"/>
      <c r="J8" s="248">
        <v>2565</v>
      </c>
      <c r="K8" s="275"/>
      <c r="L8" s="356" t="s">
        <v>227</v>
      </c>
      <c r="M8" s="258"/>
      <c r="N8" s="248">
        <v>2565</v>
      </c>
      <c r="O8" s="357"/>
    </row>
    <row r="9" spans="1:17" ht="22.5" customHeight="1">
      <c r="B9" s="278" t="s">
        <v>97</v>
      </c>
      <c r="C9" s="258"/>
      <c r="D9" s="258"/>
      <c r="E9" s="258"/>
      <c r="F9" s="259"/>
      <c r="G9" s="258"/>
      <c r="H9" s="258"/>
      <c r="I9" s="258"/>
      <c r="J9" s="193"/>
      <c r="K9" s="265"/>
      <c r="L9" s="187"/>
      <c r="M9" s="258"/>
      <c r="N9" s="252"/>
    </row>
    <row r="10" spans="1:17" ht="23">
      <c r="B10" s="258"/>
      <c r="C10" s="258" t="s">
        <v>74</v>
      </c>
      <c r="D10" s="258"/>
      <c r="E10" s="258"/>
      <c r="F10" s="259"/>
      <c r="G10" s="258"/>
      <c r="H10" s="173">
        <v>447171</v>
      </c>
      <c r="I10" s="258"/>
      <c r="J10" s="187">
        <v>497455</v>
      </c>
      <c r="K10" s="193"/>
      <c r="L10" s="175">
        <v>107541</v>
      </c>
      <c r="M10" s="193"/>
      <c r="N10" s="193">
        <v>44983</v>
      </c>
      <c r="Q10" s="272"/>
    </row>
    <row r="11" spans="1:17" ht="23">
      <c r="B11" s="258"/>
      <c r="C11" s="258" t="s">
        <v>102</v>
      </c>
      <c r="D11" s="258"/>
      <c r="E11" s="258"/>
      <c r="F11" s="259"/>
      <c r="G11" s="258"/>
      <c r="H11" s="173">
        <v>202980</v>
      </c>
      <c r="I11" s="258"/>
      <c r="J11" s="198">
        <v>203359</v>
      </c>
      <c r="K11" s="193"/>
      <c r="L11" s="175">
        <v>202980</v>
      </c>
      <c r="M11" s="193"/>
      <c r="N11" s="198">
        <v>203359</v>
      </c>
      <c r="O11" s="13"/>
      <c r="Q11" s="272"/>
    </row>
    <row r="12" spans="1:17" ht="23">
      <c r="B12" s="278" t="s">
        <v>95</v>
      </c>
      <c r="C12" s="258"/>
      <c r="D12" s="258"/>
      <c r="E12" s="258"/>
      <c r="F12" s="259"/>
      <c r="G12" s="258"/>
      <c r="H12" s="191">
        <v>650151</v>
      </c>
      <c r="I12" s="258"/>
      <c r="J12" s="191">
        <v>700814</v>
      </c>
      <c r="K12" s="193"/>
      <c r="L12" s="191">
        <v>310521</v>
      </c>
      <c r="M12" s="193"/>
      <c r="N12" s="191">
        <v>248342</v>
      </c>
      <c r="O12" s="13"/>
      <c r="Q12" s="272"/>
    </row>
    <row r="13" spans="1:17" ht="23">
      <c r="B13" s="278" t="s">
        <v>98</v>
      </c>
      <c r="C13" s="258"/>
      <c r="D13" s="258"/>
      <c r="E13" s="258"/>
      <c r="F13" s="259"/>
      <c r="G13" s="258"/>
      <c r="H13" s="187"/>
      <c r="I13" s="258"/>
      <c r="J13" s="187"/>
      <c r="K13" s="193"/>
      <c r="L13" s="193"/>
      <c r="M13" s="193"/>
      <c r="N13" s="193"/>
      <c r="O13" s="13"/>
    </row>
    <row r="14" spans="1:17" ht="23">
      <c r="B14" s="258"/>
      <c r="C14" s="258" t="s">
        <v>20</v>
      </c>
      <c r="D14" s="258"/>
      <c r="E14" s="258"/>
      <c r="F14" s="259"/>
      <c r="G14" s="258"/>
      <c r="H14" s="196">
        <v>-341298</v>
      </c>
      <c r="I14" s="258"/>
      <c r="J14" s="196">
        <v>-333331</v>
      </c>
      <c r="K14" s="193"/>
      <c r="L14" s="196">
        <v>-103540</v>
      </c>
      <c r="M14" s="193"/>
      <c r="N14" s="196">
        <v>-42555</v>
      </c>
      <c r="O14" s="13"/>
      <c r="Q14" s="272"/>
    </row>
    <row r="15" spans="1:17" ht="23">
      <c r="B15" s="258"/>
      <c r="C15" s="258" t="s">
        <v>103</v>
      </c>
      <c r="D15" s="258"/>
      <c r="E15" s="258"/>
      <c r="F15" s="259"/>
      <c r="G15" s="258"/>
      <c r="H15" s="205">
        <v>-131851</v>
      </c>
      <c r="I15" s="258"/>
      <c r="J15" s="205">
        <v>-124814</v>
      </c>
      <c r="K15" s="193"/>
      <c r="L15" s="205">
        <v>-131851</v>
      </c>
      <c r="M15" s="193"/>
      <c r="N15" s="205">
        <v>-124814</v>
      </c>
      <c r="O15" s="13"/>
      <c r="Q15" s="272"/>
    </row>
    <row r="16" spans="1:17" ht="23">
      <c r="B16" s="278" t="s">
        <v>96</v>
      </c>
      <c r="C16" s="258"/>
      <c r="D16" s="258"/>
      <c r="E16" s="258"/>
      <c r="F16" s="259"/>
      <c r="G16" s="258"/>
      <c r="H16" s="206">
        <v>-473149</v>
      </c>
      <c r="I16" s="258"/>
      <c r="J16" s="206">
        <v>-458145</v>
      </c>
      <c r="K16" s="193"/>
      <c r="L16" s="206">
        <v>-235391</v>
      </c>
      <c r="M16" s="193"/>
      <c r="N16" s="206">
        <v>-167369</v>
      </c>
      <c r="O16" s="13"/>
      <c r="Q16" s="272"/>
    </row>
    <row r="17" spans="1:18" ht="23">
      <c r="B17" s="278" t="s">
        <v>77</v>
      </c>
      <c r="C17" s="258"/>
      <c r="D17" s="258"/>
      <c r="E17" s="258"/>
      <c r="F17" s="259"/>
      <c r="G17" s="258"/>
      <c r="H17" s="196">
        <v>177002</v>
      </c>
      <c r="I17" s="258"/>
      <c r="J17" s="196">
        <v>242669</v>
      </c>
      <c r="K17" s="193"/>
      <c r="L17" s="196">
        <v>75130</v>
      </c>
      <c r="M17" s="193"/>
      <c r="N17" s="196">
        <v>80973</v>
      </c>
      <c r="O17" s="13"/>
      <c r="Q17" s="272"/>
    </row>
    <row r="18" spans="1:18" ht="23">
      <c r="B18" s="258" t="s">
        <v>124</v>
      </c>
      <c r="C18" s="258"/>
      <c r="D18" s="258"/>
      <c r="E18" s="258"/>
      <c r="F18" s="259"/>
      <c r="G18" s="258"/>
      <c r="H18" s="196">
        <v>-24</v>
      </c>
      <c r="I18" s="258"/>
      <c r="J18" s="196">
        <v>147</v>
      </c>
      <c r="K18" s="193"/>
      <c r="L18" s="196">
        <v>0</v>
      </c>
      <c r="M18" s="193"/>
      <c r="N18" s="196">
        <v>2</v>
      </c>
      <c r="O18" s="13"/>
      <c r="Q18" s="272"/>
      <c r="R18" s="349"/>
    </row>
    <row r="19" spans="1:18" ht="23">
      <c r="B19" s="258" t="s">
        <v>5</v>
      </c>
      <c r="C19" s="258"/>
      <c r="D19" s="258"/>
      <c r="E19" s="258"/>
      <c r="F19" s="259"/>
      <c r="G19" s="258"/>
      <c r="H19" s="173">
        <v>5759</v>
      </c>
      <c r="I19" s="258"/>
      <c r="J19" s="196">
        <v>4923</v>
      </c>
      <c r="K19" s="193"/>
      <c r="L19" s="173">
        <v>4374</v>
      </c>
      <c r="M19" s="193"/>
      <c r="N19" s="196">
        <v>2894</v>
      </c>
      <c r="O19" s="13"/>
      <c r="Q19" s="272"/>
    </row>
    <row r="20" spans="1:18" ht="23">
      <c r="B20" s="258" t="s">
        <v>109</v>
      </c>
      <c r="C20" s="258"/>
      <c r="D20" s="258"/>
      <c r="E20" s="258"/>
      <c r="F20" s="259"/>
      <c r="G20" s="258"/>
      <c r="H20" s="196">
        <v>-19578</v>
      </c>
      <c r="I20" s="196"/>
      <c r="J20" s="196">
        <v>-25394</v>
      </c>
      <c r="K20" s="196"/>
      <c r="L20" s="196">
        <v>-5018</v>
      </c>
      <c r="M20" s="196"/>
      <c r="N20" s="196">
        <v>-6934</v>
      </c>
      <c r="O20" s="13"/>
      <c r="Q20" s="272"/>
    </row>
    <row r="21" spans="1:18" ht="23">
      <c r="B21" s="258" t="s">
        <v>29</v>
      </c>
      <c r="C21" s="258"/>
      <c r="D21" s="258"/>
      <c r="E21" s="258"/>
      <c r="F21" s="259"/>
      <c r="G21" s="258"/>
      <c r="H21" s="196">
        <v>-142938</v>
      </c>
      <c r="I21" s="196"/>
      <c r="J21" s="196">
        <v>-122306</v>
      </c>
      <c r="K21" s="196"/>
      <c r="L21" s="196">
        <v>-64477</v>
      </c>
      <c r="M21" s="196"/>
      <c r="N21" s="196">
        <v>-45706</v>
      </c>
      <c r="O21" s="13"/>
      <c r="Q21" s="272"/>
    </row>
    <row r="22" spans="1:18" ht="23">
      <c r="B22" s="258" t="s">
        <v>184</v>
      </c>
      <c r="C22" s="258"/>
      <c r="D22" s="258"/>
      <c r="E22" s="258"/>
      <c r="F22" s="259" t="s">
        <v>273</v>
      </c>
      <c r="G22" s="258"/>
      <c r="H22" s="205">
        <v>-22180</v>
      </c>
      <c r="I22" s="196"/>
      <c r="J22" s="196">
        <v>0</v>
      </c>
      <c r="K22" s="196"/>
      <c r="L22" s="205">
        <v>-20000</v>
      </c>
      <c r="M22" s="196"/>
      <c r="N22" s="196">
        <v>0</v>
      </c>
      <c r="O22" s="13"/>
      <c r="Q22" s="272"/>
    </row>
    <row r="23" spans="1:18" ht="23">
      <c r="A23" s="249"/>
      <c r="B23" s="278" t="s">
        <v>258</v>
      </c>
      <c r="C23" s="258"/>
      <c r="D23" s="258"/>
      <c r="E23" s="258"/>
      <c r="F23" s="259"/>
      <c r="G23" s="258"/>
      <c r="H23" s="196">
        <v>-1959</v>
      </c>
      <c r="I23" s="196"/>
      <c r="J23" s="207">
        <v>100039</v>
      </c>
      <c r="K23" s="196"/>
      <c r="L23" s="207">
        <v>-9991</v>
      </c>
      <c r="M23" s="196"/>
      <c r="N23" s="207">
        <v>31229</v>
      </c>
      <c r="O23" s="13"/>
      <c r="Q23" s="272"/>
    </row>
    <row r="24" spans="1:18" ht="23">
      <c r="B24" s="258" t="s">
        <v>47</v>
      </c>
      <c r="C24" s="258"/>
      <c r="D24" s="258"/>
      <c r="E24" s="258"/>
      <c r="F24" s="259"/>
      <c r="G24" s="258"/>
      <c r="H24" s="196">
        <v>-12655</v>
      </c>
      <c r="I24" s="258"/>
      <c r="J24" s="196">
        <v>-13475</v>
      </c>
      <c r="K24" s="193"/>
      <c r="L24" s="196">
        <v>-2100</v>
      </c>
      <c r="M24" s="193"/>
      <c r="N24" s="196">
        <v>-8418</v>
      </c>
      <c r="O24" s="13"/>
      <c r="Q24" s="272"/>
    </row>
    <row r="25" spans="1:18" ht="23">
      <c r="B25" s="258" t="s">
        <v>186</v>
      </c>
      <c r="C25" s="258"/>
      <c r="D25" s="258"/>
      <c r="E25" s="258"/>
      <c r="F25" s="270" t="s">
        <v>170</v>
      </c>
      <c r="G25" s="258"/>
      <c r="H25" s="205">
        <v>-1210</v>
      </c>
      <c r="I25" s="258"/>
      <c r="J25" s="205">
        <v>350</v>
      </c>
      <c r="K25" s="193"/>
      <c r="L25" s="205">
        <v>0</v>
      </c>
      <c r="M25" s="193"/>
      <c r="N25" s="205">
        <v>0</v>
      </c>
      <c r="O25" s="13"/>
      <c r="Q25" s="272"/>
    </row>
    <row r="26" spans="1:18" ht="23">
      <c r="B26" s="278" t="s">
        <v>148</v>
      </c>
      <c r="C26" s="258"/>
      <c r="D26" s="258"/>
      <c r="E26" s="258"/>
      <c r="F26" s="259"/>
      <c r="G26" s="258"/>
      <c r="H26" s="196">
        <v>-15824</v>
      </c>
      <c r="I26" s="258"/>
      <c r="J26" s="196">
        <v>86914</v>
      </c>
      <c r="K26" s="193"/>
      <c r="L26" s="196">
        <v>-12091</v>
      </c>
      <c r="M26" s="193"/>
      <c r="N26" s="196">
        <v>22811</v>
      </c>
      <c r="O26" s="13"/>
      <c r="Q26" s="272"/>
    </row>
    <row r="27" spans="1:18" ht="23">
      <c r="B27" s="258" t="s">
        <v>222</v>
      </c>
      <c r="C27" s="258"/>
      <c r="D27" s="258"/>
      <c r="E27" s="258"/>
      <c r="F27" s="259"/>
      <c r="G27" s="258"/>
      <c r="H27" s="205">
        <v>-1186</v>
      </c>
      <c r="I27" s="258"/>
      <c r="J27" s="205">
        <v>-13890</v>
      </c>
      <c r="K27" s="193"/>
      <c r="L27" s="205">
        <v>1527</v>
      </c>
      <c r="M27" s="193"/>
      <c r="N27" s="205">
        <v>-229</v>
      </c>
      <c r="O27" s="13"/>
      <c r="Q27" s="272"/>
    </row>
    <row r="28" spans="1:18" ht="23">
      <c r="B28" s="278" t="s">
        <v>141</v>
      </c>
      <c r="C28" s="258"/>
      <c r="D28" s="258"/>
      <c r="E28" s="258"/>
      <c r="F28" s="259"/>
      <c r="G28" s="258"/>
      <c r="H28" s="207">
        <v>-17010</v>
      </c>
      <c r="I28" s="258"/>
      <c r="J28" s="207">
        <v>73024</v>
      </c>
      <c r="K28" s="193"/>
      <c r="L28" s="207">
        <v>-10564</v>
      </c>
      <c r="M28" s="193"/>
      <c r="N28" s="207">
        <v>22582</v>
      </c>
      <c r="O28" s="13"/>
      <c r="Q28" s="272"/>
    </row>
    <row r="29" spans="1:18" ht="23">
      <c r="B29" s="258" t="s">
        <v>142</v>
      </c>
      <c r="C29" s="258"/>
      <c r="D29" s="258"/>
      <c r="E29" s="258"/>
      <c r="F29" s="259"/>
      <c r="G29" s="258"/>
      <c r="H29" s="205">
        <v>0</v>
      </c>
      <c r="I29" s="258"/>
      <c r="J29" s="205">
        <v>0</v>
      </c>
      <c r="K29" s="193"/>
      <c r="L29" s="205">
        <v>0</v>
      </c>
      <c r="M29" s="193"/>
      <c r="N29" s="205">
        <v>0</v>
      </c>
      <c r="O29" s="13"/>
      <c r="Q29" s="272"/>
    </row>
    <row r="30" spans="1:18" ht="23.5" thickBot="1">
      <c r="B30" s="258" t="s">
        <v>143</v>
      </c>
      <c r="C30" s="258"/>
      <c r="D30" s="258"/>
      <c r="E30" s="258"/>
      <c r="F30" s="259"/>
      <c r="G30" s="258"/>
      <c r="H30" s="208">
        <v>-17010</v>
      </c>
      <c r="I30" s="258"/>
      <c r="J30" s="208">
        <v>73024</v>
      </c>
      <c r="K30" s="193"/>
      <c r="L30" s="208">
        <v>-10564</v>
      </c>
      <c r="M30" s="193"/>
      <c r="N30" s="208">
        <v>22582</v>
      </c>
      <c r="O30" s="13"/>
      <c r="Q30" s="272"/>
    </row>
    <row r="31" spans="1:18" ht="23.5" thickTop="1">
      <c r="B31" s="258"/>
      <c r="C31" s="258"/>
      <c r="D31" s="258"/>
      <c r="E31" s="258"/>
      <c r="F31" s="259"/>
      <c r="G31" s="258"/>
      <c r="H31" s="196"/>
      <c r="I31" s="258"/>
      <c r="J31" s="196"/>
      <c r="K31" s="193"/>
      <c r="L31" s="196"/>
      <c r="M31" s="193"/>
      <c r="N31" s="196"/>
      <c r="O31" s="249"/>
    </row>
    <row r="32" spans="1:18" ht="21" customHeight="1">
      <c r="B32" s="278" t="s">
        <v>144</v>
      </c>
      <c r="C32" s="258"/>
      <c r="D32" s="258"/>
      <c r="E32" s="258"/>
      <c r="F32" s="259"/>
      <c r="G32" s="258"/>
      <c r="H32" s="193"/>
      <c r="I32" s="258"/>
      <c r="J32" s="193"/>
      <c r="K32" s="193"/>
      <c r="L32" s="193"/>
      <c r="M32" s="193"/>
      <c r="N32" s="193"/>
      <c r="O32" s="249"/>
    </row>
    <row r="33" spans="2:16" ht="23.5" thickBot="1">
      <c r="B33" s="258"/>
      <c r="C33" s="258" t="s">
        <v>78</v>
      </c>
      <c r="D33" s="258"/>
      <c r="E33" s="258"/>
      <c r="F33" s="259"/>
      <c r="G33" s="258"/>
      <c r="H33" s="196">
        <v>-13244</v>
      </c>
      <c r="I33" s="258"/>
      <c r="J33" s="196">
        <v>53619</v>
      </c>
      <c r="K33" s="193"/>
      <c r="L33" s="209">
        <v>-10564</v>
      </c>
      <c r="M33" s="193"/>
      <c r="N33" s="209">
        <v>22582</v>
      </c>
      <c r="O33" s="13"/>
    </row>
    <row r="34" spans="2:16" ht="23.5" thickTop="1">
      <c r="B34" s="258"/>
      <c r="C34" s="258" t="s">
        <v>79</v>
      </c>
      <c r="D34" s="258"/>
      <c r="E34" s="258"/>
      <c r="F34" s="259"/>
      <c r="G34" s="258"/>
      <c r="H34" s="196">
        <v>-3766</v>
      </c>
      <c r="I34" s="258"/>
      <c r="J34" s="196">
        <v>19405</v>
      </c>
      <c r="K34" s="193"/>
      <c r="L34" s="193"/>
      <c r="M34" s="193"/>
      <c r="N34" s="196"/>
    </row>
    <row r="35" spans="2:16" ht="23.5" thickBot="1">
      <c r="B35" s="258"/>
      <c r="C35" s="258"/>
      <c r="D35" s="258"/>
      <c r="E35" s="258"/>
      <c r="F35" s="259"/>
      <c r="G35" s="258"/>
      <c r="H35" s="208">
        <v>-17010</v>
      </c>
      <c r="I35" s="258"/>
      <c r="J35" s="208">
        <v>73024</v>
      </c>
      <c r="K35" s="193"/>
      <c r="L35" s="193"/>
      <c r="M35" s="193"/>
      <c r="N35" s="196"/>
    </row>
    <row r="36" spans="2:16" ht="23.5" thickTop="1">
      <c r="B36" s="258"/>
      <c r="C36" s="258"/>
      <c r="D36" s="258"/>
      <c r="E36" s="258"/>
      <c r="F36" s="259"/>
      <c r="G36" s="258"/>
      <c r="H36" s="196"/>
      <c r="I36" s="258"/>
      <c r="J36" s="196"/>
      <c r="K36" s="193"/>
      <c r="L36" s="193"/>
      <c r="M36" s="193"/>
      <c r="N36" s="196"/>
    </row>
    <row r="37" spans="2:16" ht="23">
      <c r="B37" s="278" t="s">
        <v>145</v>
      </c>
      <c r="C37" s="258"/>
      <c r="D37" s="258"/>
      <c r="E37" s="258"/>
      <c r="F37" s="270">
        <v>18</v>
      </c>
      <c r="G37" s="258"/>
      <c r="H37" s="186"/>
      <c r="I37" s="258"/>
      <c r="J37" s="193"/>
      <c r="K37" s="193"/>
      <c r="L37" s="193"/>
      <c r="M37" s="193"/>
      <c r="N37" s="193"/>
      <c r="O37" s="13"/>
    </row>
    <row r="38" spans="2:16" ht="23.5" thickBot="1">
      <c r="B38" s="273"/>
      <c r="C38" s="258" t="s">
        <v>146</v>
      </c>
      <c r="D38" s="258"/>
      <c r="E38" s="258"/>
      <c r="F38" s="258"/>
      <c r="G38" s="258"/>
      <c r="H38" s="210">
        <v>-0.02</v>
      </c>
      <c r="I38" s="258"/>
      <c r="J38" s="210">
        <v>0.08</v>
      </c>
      <c r="K38" s="186"/>
      <c r="L38" s="210">
        <v>-0.02</v>
      </c>
      <c r="M38" s="186"/>
      <c r="N38" s="211">
        <v>0.03</v>
      </c>
      <c r="O38" s="13"/>
      <c r="P38" s="235"/>
    </row>
    <row r="39" spans="2:16" ht="24" thickTop="1" thickBot="1">
      <c r="B39" s="273"/>
      <c r="C39" s="258" t="s">
        <v>147</v>
      </c>
      <c r="D39" s="258"/>
      <c r="E39" s="258"/>
      <c r="F39" s="258"/>
      <c r="G39" s="258"/>
      <c r="H39" s="210">
        <v>-0.02</v>
      </c>
      <c r="I39" s="268"/>
      <c r="J39" s="212">
        <v>0.08</v>
      </c>
      <c r="K39" s="213"/>
      <c r="L39" s="210">
        <v>-0.02</v>
      </c>
      <c r="M39" s="213"/>
      <c r="N39" s="214">
        <v>0.03</v>
      </c>
      <c r="O39" s="13"/>
      <c r="P39" s="235"/>
    </row>
    <row r="40" spans="2:16" ht="20.5" thickTop="1">
      <c r="B40" s="250"/>
      <c r="J40" s="251"/>
      <c r="K40" s="251"/>
      <c r="N40" s="249"/>
    </row>
    <row r="41" spans="2:16">
      <c r="C41" s="250"/>
      <c r="J41" s="250"/>
      <c r="L41" s="358"/>
      <c r="M41" s="55"/>
      <c r="N41" s="55"/>
    </row>
    <row r="42" spans="2:16">
      <c r="C42" s="250"/>
      <c r="D42" s="251"/>
      <c r="E42" s="251"/>
      <c r="J42" s="250"/>
      <c r="L42" s="358"/>
      <c r="M42" s="251"/>
    </row>
    <row r="48" spans="2:16">
      <c r="C48" s="250"/>
      <c r="J48" s="250"/>
      <c r="L48" s="358"/>
      <c r="M48" s="55"/>
      <c r="N48" s="55"/>
    </row>
    <row r="49" spans="3:13">
      <c r="C49" s="250"/>
      <c r="D49" s="251"/>
      <c r="E49" s="251"/>
      <c r="J49" s="250"/>
      <c r="L49" s="358"/>
      <c r="M49" s="251"/>
    </row>
  </sheetData>
  <mergeCells count="7">
    <mergeCell ref="H7:J7"/>
    <mergeCell ref="L7:N7"/>
    <mergeCell ref="B2:N2"/>
    <mergeCell ref="B3:N3"/>
    <mergeCell ref="B4:N4"/>
    <mergeCell ref="M5:N5"/>
    <mergeCell ref="H6:N6"/>
  </mergeCells>
  <printOptions horizontalCentered="1"/>
  <pageMargins left="0.86614173228346458" right="0.19685039370078741" top="0.78740157480314965" bottom="0.59055118110236227" header="0" footer="0.31496062992125984"/>
  <pageSetup paperSize="9" scale="74" firstPageNumber="7" orientation="portrait" useFirstPageNumber="1" r:id="rId1"/>
  <headerFooter alignWithMargins="0">
    <oddFooter xml:space="preserve">&amp;L&amp;"Angsana New,Regular"&amp;15         หมายเหตุประกอบงบการเงินเป็นส่วนหนึ่งของงบการเงินนี้&amp;C&amp;"Angsana New,Regular"&amp;16 &amp;R&amp;"Angsana New,Regular"&amp;18&amp;P 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45"/>
  <sheetViews>
    <sheetView view="pageBreakPreview" zoomScale="85" zoomScaleNormal="100" zoomScaleSheetLayoutView="85" workbookViewId="0">
      <selection activeCell="J12" sqref="J12"/>
    </sheetView>
  </sheetViews>
  <sheetFormatPr defaultColWidth="9" defaultRowHeight="20"/>
  <cols>
    <col min="1" max="1" width="2.58203125" style="1" customWidth="1"/>
    <col min="2" max="2" width="5.83203125" style="1" customWidth="1"/>
    <col min="3" max="3" width="8.83203125" style="1" customWidth="1"/>
    <col min="4" max="4" width="15.83203125" style="1" customWidth="1"/>
    <col min="5" max="5" width="6.58203125" style="1" customWidth="1"/>
    <col min="6" max="6" width="0.58203125" style="1" customWidth="1"/>
    <col min="7" max="7" width="13.08203125" style="1" customWidth="1"/>
    <col min="8" max="8" width="1" style="1" customWidth="1"/>
    <col min="9" max="9" width="13.08203125" style="1" customWidth="1"/>
    <col min="10" max="10" width="0.83203125" style="1" customWidth="1"/>
    <col min="11" max="11" width="13.08203125" style="91" customWidth="1"/>
    <col min="12" max="12" width="0.83203125" style="1" customWidth="1"/>
    <col min="13" max="13" width="13.08203125" style="8" customWidth="1"/>
    <col min="14" max="14" width="10.83203125" style="60" customWidth="1"/>
    <col min="15" max="15" width="11.08203125" style="1" customWidth="1"/>
    <col min="16" max="17" width="9" style="1"/>
    <col min="18" max="18" width="9" style="20"/>
    <col min="19" max="19" width="11.08203125" style="20" bestFit="1" customWidth="1"/>
    <col min="20" max="16384" width="9" style="1"/>
  </cols>
  <sheetData>
    <row r="1" spans="1:20">
      <c r="K1" s="1"/>
      <c r="N1" s="70"/>
      <c r="S1" s="20">
        <v>1000</v>
      </c>
    </row>
    <row r="2" spans="1:20" s="68" customFormat="1" ht="22">
      <c r="A2" s="228" t="s">
        <v>19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30" t="s">
        <v>137</v>
      </c>
      <c r="N2" s="72"/>
      <c r="R2" s="242"/>
      <c r="S2" s="242"/>
    </row>
    <row r="3" spans="1:20" s="68" customFormat="1" ht="22">
      <c r="A3" s="410" t="s">
        <v>126</v>
      </c>
      <c r="B3" s="410"/>
      <c r="C3" s="410"/>
      <c r="D3" s="410"/>
      <c r="E3" s="410"/>
      <c r="F3" s="410"/>
      <c r="G3" s="410"/>
      <c r="H3" s="410"/>
      <c r="I3" s="410"/>
      <c r="J3" s="410"/>
      <c r="K3" s="410"/>
      <c r="L3" s="410"/>
      <c r="M3" s="410"/>
      <c r="N3" s="72"/>
      <c r="R3" s="242"/>
      <c r="S3" s="242"/>
    </row>
    <row r="4" spans="1:20" s="68" customFormat="1" ht="22.5" customHeight="1">
      <c r="A4" s="411" t="s">
        <v>251</v>
      </c>
      <c r="B4" s="411"/>
      <c r="C4" s="411"/>
      <c r="D4" s="411"/>
      <c r="E4" s="411"/>
      <c r="F4" s="411"/>
      <c r="G4" s="411"/>
      <c r="H4" s="411"/>
      <c r="I4" s="411"/>
      <c r="J4" s="411"/>
      <c r="K4" s="411"/>
      <c r="L4" s="411"/>
      <c r="M4" s="411"/>
      <c r="N4" s="71"/>
      <c r="R4" s="242"/>
      <c r="S4" s="242"/>
    </row>
    <row r="5" spans="1:20" s="68" customFormat="1" ht="22.5" customHeight="1">
      <c r="A5" s="89"/>
      <c r="B5" s="89"/>
      <c r="C5" s="89"/>
      <c r="D5" s="89"/>
      <c r="E5" s="89"/>
      <c r="F5" s="89"/>
      <c r="G5" s="89"/>
      <c r="H5" s="89"/>
      <c r="I5" s="89"/>
      <c r="J5" s="89"/>
      <c r="K5" s="89"/>
      <c r="L5" s="412"/>
      <c r="M5" s="412"/>
      <c r="N5" s="69"/>
      <c r="R5" s="242"/>
      <c r="S5" s="242"/>
    </row>
    <row r="6" spans="1:20">
      <c r="A6" s="53"/>
      <c r="B6" s="53"/>
      <c r="C6" s="53"/>
      <c r="D6" s="53"/>
      <c r="E6" s="53"/>
      <c r="F6" s="53"/>
      <c r="G6" s="409" t="s">
        <v>134</v>
      </c>
      <c r="H6" s="409"/>
      <c r="I6" s="409"/>
      <c r="J6" s="409"/>
      <c r="K6" s="409"/>
      <c r="L6" s="409"/>
      <c r="M6" s="409"/>
      <c r="N6" s="67"/>
    </row>
    <row r="7" spans="1:20" ht="21" customHeight="1">
      <c r="G7" s="420" t="s">
        <v>16</v>
      </c>
      <c r="H7" s="420"/>
      <c r="I7" s="420"/>
      <c r="J7" s="6"/>
      <c r="K7" s="420" t="s">
        <v>41</v>
      </c>
      <c r="L7" s="420"/>
      <c r="M7" s="420"/>
      <c r="N7" s="67"/>
      <c r="O7" s="1" t="s">
        <v>261</v>
      </c>
      <c r="S7" s="20" t="s">
        <v>260</v>
      </c>
    </row>
    <row r="8" spans="1:20">
      <c r="E8" s="90" t="s">
        <v>3</v>
      </c>
      <c r="G8" s="16">
        <v>2566</v>
      </c>
      <c r="H8" s="151">
        <f>[212]ผู้ถือหุ้น!H8</f>
        <v>0</v>
      </c>
      <c r="I8" s="16">
        <v>2565</v>
      </c>
      <c r="J8" s="151">
        <f>[212]ผู้ถือหุ้น!J8</f>
        <v>0</v>
      </c>
      <c r="K8" s="16">
        <v>2566</v>
      </c>
      <c r="L8" s="151">
        <f>[212]ผู้ถือหุ้น!L8</f>
        <v>0</v>
      </c>
      <c r="M8" s="16">
        <v>2565</v>
      </c>
      <c r="N8" s="66"/>
    </row>
    <row r="9" spans="1:20" ht="22.5" customHeight="1">
      <c r="A9" s="17" t="s">
        <v>97</v>
      </c>
      <c r="E9" s="7"/>
      <c r="I9" s="13"/>
      <c r="J9" s="6"/>
      <c r="K9" s="1"/>
    </row>
    <row r="10" spans="1:20">
      <c r="B10" s="1" t="s">
        <v>74</v>
      </c>
      <c r="E10" s="7"/>
      <c r="G10" s="10">
        <f>-('[213]BS&amp;PL Conso ST'!$R$231+'[213]BS&amp;PL Conso ST'!$R$240+'[213]BS&amp;PL Conso ST'!$R$242)/N10</f>
        <v>176257</v>
      </c>
      <c r="I10" s="10">
        <v>177829</v>
      </c>
      <c r="J10" s="13"/>
      <c r="K10" s="4">
        <f>((-[214]WPL!$G$11-[214]WPL!$G$12)/N10)+1</f>
        <v>28549</v>
      </c>
      <c r="L10" s="13"/>
      <c r="M10" s="13">
        <v>15552</v>
      </c>
      <c r="N10" s="13">
        <v>1000</v>
      </c>
    </row>
    <row r="11" spans="1:20">
      <c r="B11" s="1" t="s">
        <v>102</v>
      </c>
      <c r="E11" s="7"/>
      <c r="G11" s="74">
        <f>-('[213]BS&amp;PL Conso ST'!$R$241)/N10</f>
        <v>67660</v>
      </c>
      <c r="I11" s="74">
        <v>68025</v>
      </c>
      <c r="J11" s="13"/>
      <c r="K11" s="13">
        <f>-[214]WPL!$G$14/N10</f>
        <v>67660</v>
      </c>
      <c r="L11" s="13"/>
      <c r="M11" s="74">
        <v>68025</v>
      </c>
      <c r="N11" s="63"/>
    </row>
    <row r="12" spans="1:20" ht="20.5">
      <c r="A12" s="17" t="s">
        <v>95</v>
      </c>
      <c r="E12" s="7"/>
      <c r="G12" s="120">
        <f>SUM(G10:G11)</f>
        <v>243917</v>
      </c>
      <c r="I12" s="120">
        <v>245854</v>
      </c>
      <c r="J12" s="13"/>
      <c r="K12" s="120">
        <f>SUM(K10:K11)</f>
        <v>96209</v>
      </c>
      <c r="L12" s="13"/>
      <c r="M12" s="120">
        <v>83577</v>
      </c>
      <c r="N12" s="63"/>
    </row>
    <row r="13" spans="1:20" ht="20.5">
      <c r="A13" s="17" t="s">
        <v>98</v>
      </c>
      <c r="E13" s="7"/>
      <c r="G13" s="10"/>
      <c r="I13" s="10"/>
      <c r="J13" s="13"/>
      <c r="K13" s="13"/>
      <c r="L13" s="13"/>
      <c r="M13" s="13"/>
      <c r="N13" s="63"/>
    </row>
    <row r="14" spans="1:20">
      <c r="B14" s="1" t="s">
        <v>20</v>
      </c>
      <c r="E14" s="7"/>
      <c r="G14" s="241">
        <v>-132069</v>
      </c>
      <c r="H14" s="15"/>
      <c r="I14" s="15">
        <v>-111996</v>
      </c>
      <c r="J14" s="15"/>
      <c r="K14" s="244">
        <f>T14</f>
        <v>-28331</v>
      </c>
      <c r="L14" s="15"/>
      <c r="M14" s="15">
        <v>-14376</v>
      </c>
      <c r="N14" s="65">
        <v>-130569</v>
      </c>
      <c r="O14" s="20">
        <v>-1500</v>
      </c>
      <c r="P14" s="10">
        <f>N14+O14</f>
        <v>-132069</v>
      </c>
      <c r="Q14" s="10"/>
      <c r="R14" s="20">
        <v>-31728</v>
      </c>
      <c r="S14" s="20">
        <v>3397</v>
      </c>
      <c r="T14" s="56">
        <f>R14+S14</f>
        <v>-28331</v>
      </c>
    </row>
    <row r="15" spans="1:20">
      <c r="B15" s="1" t="s">
        <v>103</v>
      </c>
      <c r="E15" s="7"/>
      <c r="G15" s="18">
        <f>K15</f>
        <v>-45150</v>
      </c>
      <c r="H15" s="15"/>
      <c r="I15" s="18">
        <v>-40718</v>
      </c>
      <c r="J15" s="15"/>
      <c r="K15" s="15">
        <v>-45150</v>
      </c>
      <c r="L15" s="15"/>
      <c r="M15" s="18">
        <v>-40718</v>
      </c>
      <c r="N15" s="65"/>
    </row>
    <row r="16" spans="1:20" ht="20.5">
      <c r="A16" s="17" t="s">
        <v>96</v>
      </c>
      <c r="E16" s="7"/>
      <c r="G16" s="121">
        <f>SUM(G14:G15)</f>
        <v>-177219</v>
      </c>
      <c r="H16" s="15"/>
      <c r="I16" s="121">
        <v>-152714</v>
      </c>
      <c r="J16" s="15"/>
      <c r="K16" s="121">
        <f>SUM(K14:K15)</f>
        <v>-73481</v>
      </c>
      <c r="L16" s="15"/>
      <c r="M16" s="121">
        <v>-55094</v>
      </c>
      <c r="N16" s="65"/>
    </row>
    <row r="17" spans="1:20" ht="20.5">
      <c r="A17" s="17" t="s">
        <v>77</v>
      </c>
      <c r="E17" s="7"/>
      <c r="G17" s="15">
        <f>SUM(G16,G12)</f>
        <v>66698</v>
      </c>
      <c r="I17" s="15">
        <v>93140</v>
      </c>
      <c r="J17" s="13"/>
      <c r="K17" s="15">
        <f>SUM(K16,K12)</f>
        <v>22728</v>
      </c>
      <c r="L17" s="13"/>
      <c r="M17" s="15">
        <v>28483</v>
      </c>
      <c r="N17" s="63"/>
    </row>
    <row r="18" spans="1:20">
      <c r="A18" s="1" t="s">
        <v>124</v>
      </c>
      <c r="E18" s="7"/>
      <c r="G18" s="15">
        <f>-('[213]BS&amp;PL Conso ST'!$R$269)/N10</f>
        <v>-61</v>
      </c>
      <c r="I18" s="15">
        <v>64</v>
      </c>
      <c r="J18" s="13"/>
      <c r="K18" s="15">
        <f>-[214]WPL!$G$19/N10</f>
        <v>0</v>
      </c>
      <c r="L18" s="13"/>
      <c r="M18" s="15">
        <v>2</v>
      </c>
      <c r="N18" s="65"/>
    </row>
    <row r="19" spans="1:20">
      <c r="A19" s="1" t="s">
        <v>5</v>
      </c>
      <c r="E19" s="7"/>
      <c r="G19" s="15">
        <f>-('[213]BS&amp;PL Conso ST'!$R$273)/N10</f>
        <v>1722</v>
      </c>
      <c r="I19" s="15">
        <v>2360</v>
      </c>
      <c r="J19" s="13"/>
      <c r="K19" s="15">
        <f>-'[213]BS&amp;PL Conso ST'!$E$273/1000</f>
        <v>1494</v>
      </c>
      <c r="L19" s="13"/>
      <c r="M19" s="15">
        <v>861</v>
      </c>
      <c r="N19" s="65"/>
    </row>
    <row r="20" spans="1:20">
      <c r="A20" s="1" t="s">
        <v>109</v>
      </c>
      <c r="E20" s="7"/>
      <c r="G20" s="15">
        <f>-('[213]BS&amp;PL Conso ST'!$R$259)/N10</f>
        <v>-7505</v>
      </c>
      <c r="H20" s="15"/>
      <c r="I20" s="15">
        <v>-9625</v>
      </c>
      <c r="J20" s="15"/>
      <c r="K20" s="241">
        <f>T20</f>
        <v>-1948</v>
      </c>
      <c r="L20" s="15"/>
      <c r="M20" s="15">
        <v>-2535</v>
      </c>
      <c r="N20" s="65"/>
      <c r="O20" s="54"/>
      <c r="R20" s="20">
        <v>-1142</v>
      </c>
      <c r="S20" s="20">
        <v>-806</v>
      </c>
      <c r="T20" s="56">
        <f>R20+S20</f>
        <v>-1948</v>
      </c>
    </row>
    <row r="21" spans="1:20">
      <c r="A21" s="1" t="s">
        <v>29</v>
      </c>
      <c r="E21" s="7"/>
      <c r="G21" s="241">
        <v>-46149</v>
      </c>
      <c r="H21" s="15"/>
      <c r="I21" s="15">
        <v>-42857</v>
      </c>
      <c r="J21" s="15"/>
      <c r="K21" s="241">
        <f>T21</f>
        <v>-15332</v>
      </c>
      <c r="L21" s="15"/>
      <c r="M21" s="15">
        <v>-15910</v>
      </c>
      <c r="N21" s="65">
        <v>-47649</v>
      </c>
      <c r="O21" s="20">
        <f>-O14</f>
        <v>1500</v>
      </c>
      <c r="P21" s="10">
        <f>N21+O21</f>
        <v>-46149</v>
      </c>
      <c r="Q21" s="10"/>
      <c r="R21" s="20">
        <v>-12741</v>
      </c>
      <c r="S21" s="20">
        <f>-2591</f>
        <v>-2591</v>
      </c>
      <c r="T21" s="56">
        <f>R21+S21</f>
        <v>-15332</v>
      </c>
    </row>
    <row r="22" spans="1:20">
      <c r="A22" s="1" t="s">
        <v>184</v>
      </c>
      <c r="E22" s="7"/>
      <c r="G22" s="18">
        <f>-('[213]BS&amp;PL Conso ST'!$R$266)/N10</f>
        <v>-1079</v>
      </c>
      <c r="H22" s="15"/>
      <c r="I22" s="18">
        <v>0</v>
      </c>
      <c r="J22" s="15"/>
      <c r="K22" s="18">
        <v>0</v>
      </c>
      <c r="L22" s="15"/>
      <c r="M22" s="18">
        <v>0</v>
      </c>
      <c r="N22" s="65"/>
      <c r="O22" s="20"/>
      <c r="P22" s="20"/>
      <c r="Q22" s="20"/>
    </row>
    <row r="23" spans="1:20" ht="20.5">
      <c r="A23" s="17" t="s">
        <v>258</v>
      </c>
      <c r="E23" s="7"/>
      <c r="G23" s="15">
        <f>SUM(G17:G22)</f>
        <v>13626</v>
      </c>
      <c r="H23" s="15"/>
      <c r="I23" s="15">
        <f>SUM(I17:I22)</f>
        <v>43082</v>
      </c>
      <c r="J23" s="15"/>
      <c r="K23" s="15">
        <f>SUM(K17:K22)</f>
        <v>6942</v>
      </c>
      <c r="L23" s="15"/>
      <c r="M23" s="15">
        <f>SUM(M17:M22)</f>
        <v>10901</v>
      </c>
      <c r="N23" s="65"/>
      <c r="O23" s="20"/>
      <c r="P23" s="20"/>
      <c r="Q23" s="20"/>
    </row>
    <row r="24" spans="1:20">
      <c r="A24" s="1" t="s">
        <v>47</v>
      </c>
      <c r="E24" s="7"/>
      <c r="G24" s="15">
        <f>-('[213]BS&amp;PL Conso ST'!$R$284)/N10</f>
        <v>-1921</v>
      </c>
      <c r="I24" s="15">
        <v>-4598</v>
      </c>
      <c r="J24" s="13"/>
      <c r="K24" s="15">
        <f>-[214]WPL!$G$28/N10</f>
        <v>-343</v>
      </c>
      <c r="L24" s="13"/>
      <c r="M24" s="15">
        <v>-2710</v>
      </c>
      <c r="N24" s="15"/>
    </row>
    <row r="25" spans="1:20">
      <c r="A25" s="1" t="s">
        <v>149</v>
      </c>
      <c r="E25" s="7">
        <v>8</v>
      </c>
      <c r="G25" s="18">
        <f>-'[213]BS&amp;PL Conso ST'!$R$246/N10</f>
        <v>-594</v>
      </c>
      <c r="I25" s="18">
        <v>-48</v>
      </c>
      <c r="J25" s="13"/>
      <c r="K25" s="18">
        <v>0</v>
      </c>
      <c r="L25" s="13"/>
      <c r="M25" s="18">
        <v>0</v>
      </c>
      <c r="N25" s="15"/>
    </row>
    <row r="26" spans="1:20" ht="20.5">
      <c r="A26" s="17" t="s">
        <v>148</v>
      </c>
      <c r="E26" s="7"/>
      <c r="G26" s="15">
        <f>SUM(G23:G25)</f>
        <v>11111</v>
      </c>
      <c r="I26" s="15">
        <v>38436</v>
      </c>
      <c r="J26" s="13"/>
      <c r="K26" s="15">
        <f>SUM(K23:K25)</f>
        <v>6599</v>
      </c>
      <c r="L26" s="13"/>
      <c r="M26" s="15">
        <v>8191</v>
      </c>
      <c r="N26" s="65"/>
    </row>
    <row r="27" spans="1:20">
      <c r="A27" s="1" t="s">
        <v>222</v>
      </c>
      <c r="E27" s="7"/>
      <c r="G27" s="18">
        <f>-('[213]BS&amp;PL Conso ST'!$R$289)/N10</f>
        <v>-2469</v>
      </c>
      <c r="I27" s="18">
        <v>-6423</v>
      </c>
      <c r="J27" s="13"/>
      <c r="K27" s="18">
        <f>-[214]WPL!$G$30/N10</f>
        <v>-326</v>
      </c>
      <c r="L27" s="13"/>
      <c r="M27" s="18">
        <v>-114</v>
      </c>
      <c r="N27" s="63"/>
      <c r="O27" s="75"/>
    </row>
    <row r="28" spans="1:20" ht="20.5">
      <c r="A28" s="17" t="s">
        <v>141</v>
      </c>
      <c r="E28" s="7"/>
      <c r="G28" s="80">
        <f>G26+G27</f>
        <v>8642</v>
      </c>
      <c r="I28" s="80">
        <v>32013</v>
      </c>
      <c r="J28" s="13"/>
      <c r="K28" s="80">
        <f>K26+K27</f>
        <v>6273</v>
      </c>
      <c r="L28" s="13"/>
      <c r="M28" s="80">
        <v>8077</v>
      </c>
      <c r="N28" s="65"/>
    </row>
    <row r="29" spans="1:20">
      <c r="A29" s="1" t="s">
        <v>142</v>
      </c>
      <c r="E29" s="7"/>
      <c r="G29" s="18">
        <v>0</v>
      </c>
      <c r="I29" s="18">
        <v>0</v>
      </c>
      <c r="J29" s="13"/>
      <c r="K29" s="18">
        <v>0</v>
      </c>
      <c r="L29" s="13"/>
      <c r="M29" s="18">
        <v>0</v>
      </c>
      <c r="N29" s="65"/>
    </row>
    <row r="30" spans="1:20" ht="20.5" thickBot="1">
      <c r="A30" s="1" t="s">
        <v>143</v>
      </c>
      <c r="E30" s="7"/>
      <c r="G30" s="125">
        <f>G28+G29</f>
        <v>8642</v>
      </c>
      <c r="I30" s="125">
        <v>32013</v>
      </c>
      <c r="J30" s="13"/>
      <c r="K30" s="125">
        <f>K28+K29</f>
        <v>6273</v>
      </c>
      <c r="L30" s="13"/>
      <c r="M30" s="125">
        <v>8077</v>
      </c>
      <c r="N30" s="65"/>
      <c r="O30" s="54"/>
      <c r="S30" s="20">
        <f>K30-'[215]เปลี่ยนแปลง(งบกิจการ)'!S20</f>
        <v>6273</v>
      </c>
    </row>
    <row r="31" spans="1:20" ht="20.5" thickTop="1">
      <c r="E31" s="7"/>
      <c r="G31" s="15"/>
      <c r="I31" s="15"/>
      <c r="J31" s="13"/>
      <c r="K31" s="15"/>
      <c r="L31" s="13"/>
      <c r="M31" s="15"/>
      <c r="N31" s="65"/>
      <c r="O31" s="54"/>
    </row>
    <row r="32" spans="1:20" ht="21" customHeight="1">
      <c r="A32" s="17" t="s">
        <v>144</v>
      </c>
      <c r="E32" s="7"/>
      <c r="G32" s="13"/>
      <c r="I32" s="13"/>
      <c r="J32" s="13"/>
      <c r="K32" s="13"/>
      <c r="L32" s="13"/>
      <c r="M32" s="13"/>
      <c r="N32" s="63"/>
    </row>
    <row r="33" spans="1:19" ht="20.5" thickBot="1">
      <c r="B33" s="1" t="s">
        <v>78</v>
      </c>
      <c r="E33" s="7"/>
      <c r="G33" s="15">
        <f>G35-G34</f>
        <v>8146</v>
      </c>
      <c r="I33" s="15">
        <v>22673</v>
      </c>
      <c r="J33" s="13"/>
      <c r="K33" s="153">
        <f>K30</f>
        <v>6273</v>
      </c>
      <c r="L33" s="13"/>
      <c r="M33" s="153">
        <v>8077</v>
      </c>
      <c r="N33" s="65"/>
    </row>
    <row r="34" spans="1:19" ht="20.5" thickTop="1">
      <c r="B34" s="1" t="s">
        <v>79</v>
      </c>
      <c r="E34" s="7"/>
      <c r="G34" s="15">
        <f>'[213]BS&amp;PL Conso ST'!$R$291/1000</f>
        <v>496</v>
      </c>
      <c r="I34" s="15">
        <v>9340</v>
      </c>
      <c r="J34" s="13"/>
      <c r="K34" s="15"/>
      <c r="L34" s="13"/>
      <c r="M34" s="15"/>
      <c r="N34" s="10"/>
    </row>
    <row r="35" spans="1:19" ht="20.5" thickBot="1">
      <c r="E35" s="7"/>
      <c r="G35" s="125">
        <f>G28</f>
        <v>8642</v>
      </c>
      <c r="I35" s="125">
        <v>32013</v>
      </c>
      <c r="J35" s="13"/>
      <c r="K35" s="15"/>
      <c r="L35" s="13"/>
      <c r="M35" s="15"/>
      <c r="N35" s="10"/>
    </row>
    <row r="36" spans="1:19" ht="20.5" thickTop="1">
      <c r="E36" s="7"/>
      <c r="G36" s="15"/>
      <c r="I36" s="15"/>
      <c r="J36" s="13"/>
      <c r="K36" s="15"/>
      <c r="L36" s="13"/>
      <c r="M36" s="15"/>
      <c r="N36" s="10"/>
    </row>
    <row r="37" spans="1:19" ht="20.5">
      <c r="A37" s="17" t="s">
        <v>145</v>
      </c>
      <c r="E37" s="7">
        <v>17</v>
      </c>
      <c r="G37" s="22"/>
      <c r="I37" s="13"/>
      <c r="J37" s="13"/>
      <c r="K37" s="13"/>
      <c r="L37" s="13"/>
      <c r="M37" s="13"/>
      <c r="N37" s="63"/>
    </row>
    <row r="38" spans="1:19" ht="20.5" thickBot="1">
      <c r="A38" s="9"/>
      <c r="B38" s="1" t="s">
        <v>146</v>
      </c>
      <c r="G38" s="229">
        <v>0.01</v>
      </c>
      <c r="I38" s="229">
        <v>0.04</v>
      </c>
      <c r="J38" s="22"/>
      <c r="K38" s="229">
        <v>0.01</v>
      </c>
      <c r="L38" s="22"/>
      <c r="M38" s="230">
        <v>0.01</v>
      </c>
      <c r="N38" s="64"/>
      <c r="O38" s="83"/>
      <c r="S38" s="243"/>
    </row>
    <row r="39" spans="1:19" ht="21" thickTop="1" thickBot="1">
      <c r="A39" s="9"/>
      <c r="B39" s="1" t="s">
        <v>147</v>
      </c>
      <c r="G39" s="229">
        <v>0.01</v>
      </c>
      <c r="H39" s="56"/>
      <c r="I39" s="231">
        <v>0.03</v>
      </c>
      <c r="J39" s="57"/>
      <c r="K39" s="229">
        <v>0.01</v>
      </c>
      <c r="L39" s="57"/>
      <c r="M39" s="137">
        <v>0.01</v>
      </c>
      <c r="N39" s="64"/>
      <c r="O39" s="83"/>
      <c r="S39" s="243"/>
    </row>
    <row r="40" spans="1:19" ht="20.5" thickTop="1">
      <c r="I40" s="13"/>
      <c r="J40" s="13"/>
      <c r="K40" s="13"/>
      <c r="L40" s="13"/>
      <c r="M40" s="13"/>
      <c r="N40" s="63"/>
    </row>
    <row r="41" spans="1:19">
      <c r="I41" s="13"/>
      <c r="J41" s="13"/>
      <c r="K41" s="13"/>
      <c r="L41" s="13"/>
      <c r="M41" s="13"/>
      <c r="N41" s="63"/>
    </row>
    <row r="42" spans="1:19">
      <c r="B42" s="8"/>
      <c r="C42" s="8"/>
      <c r="D42" s="8"/>
      <c r="E42" s="8"/>
      <c r="F42" s="8"/>
      <c r="G42" s="8"/>
      <c r="H42" s="8"/>
      <c r="I42" s="8"/>
      <c r="J42" s="8"/>
      <c r="K42" s="12"/>
      <c r="L42" s="8"/>
    </row>
    <row r="43" spans="1:19">
      <c r="A43" s="12"/>
      <c r="I43" s="8"/>
      <c r="J43" s="8"/>
      <c r="K43" s="1"/>
      <c r="M43" s="1"/>
      <c r="N43" s="61"/>
    </row>
    <row r="44" spans="1:19">
      <c r="B44" s="12" t="s">
        <v>15</v>
      </c>
      <c r="I44" s="12" t="s">
        <v>15</v>
      </c>
      <c r="K44" s="12"/>
      <c r="L44" s="55"/>
      <c r="M44" s="55"/>
    </row>
    <row r="45" spans="1:19">
      <c r="B45" s="12" t="s">
        <v>80</v>
      </c>
      <c r="C45" s="8"/>
      <c r="D45" s="8"/>
      <c r="I45" s="12" t="s">
        <v>81</v>
      </c>
      <c r="K45" s="12"/>
      <c r="L45" s="8"/>
    </row>
  </sheetData>
  <mergeCells count="6">
    <mergeCell ref="A3:M3"/>
    <mergeCell ref="A4:M4"/>
    <mergeCell ref="L5:M5"/>
    <mergeCell ref="G6:M6"/>
    <mergeCell ref="G7:I7"/>
    <mergeCell ref="K7:M7"/>
  </mergeCells>
  <printOptions horizontalCentered="1"/>
  <pageMargins left="0.86614173228346458" right="0.19685039370078741" top="0.78740157480314965" bottom="0.59055118110236227" header="0" footer="0.31496062992125984"/>
  <pageSetup paperSize="9" scale="80" firstPageNumber="6" orientation="portrait" useFirstPageNumber="1" r:id="rId1"/>
  <headerFooter alignWithMargins="0">
    <oddFooter xml:space="preserve">&amp;L&amp;"Angsana New,Regular"&amp;14         หมายเหตุประกอบงบการเงินเป็นส่วนหนึ่งของงบการเงินนี้&amp;C&amp;"Angsana New,Regular"&amp;16 &amp;R&amp;"Angsana New,Regular"&amp;14&amp;P </oddFooter>
  </headerFooter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0"/>
  <sheetViews>
    <sheetView view="pageBreakPreview" topLeftCell="A22" zoomScale="85" zoomScaleNormal="100" zoomScaleSheetLayoutView="85" workbookViewId="0">
      <selection activeCell="A42" sqref="A42:XFD42"/>
    </sheetView>
  </sheetViews>
  <sheetFormatPr defaultColWidth="9" defaultRowHeight="20"/>
  <cols>
    <col min="1" max="1" width="9" style="154"/>
    <col min="2" max="2" width="2.58203125" style="1" customWidth="1"/>
    <col min="3" max="3" width="5.83203125" style="1" customWidth="1"/>
    <col min="4" max="4" width="8.83203125" style="1" customWidth="1"/>
    <col min="5" max="5" width="26" style="1" customWidth="1"/>
    <col min="6" max="6" width="7.33203125" style="1" customWidth="1"/>
    <col min="7" max="7" width="0.58203125" style="1" customWidth="1"/>
    <col min="8" max="8" width="14.08203125" style="1" customWidth="1"/>
    <col min="9" max="9" width="1" style="1" customWidth="1"/>
    <col min="10" max="10" width="14.08203125" style="1" customWidth="1"/>
    <col min="11" max="11" width="0.83203125" style="1" customWidth="1"/>
    <col min="12" max="12" width="14.08203125" style="1" customWidth="1"/>
    <col min="13" max="13" width="0.83203125" style="1" customWidth="1"/>
    <col min="14" max="14" width="14.08203125" style="8" customWidth="1"/>
    <col min="15" max="15" width="11.5" style="10" customWidth="1"/>
    <col min="16" max="16" width="11.08203125" style="10" bestFit="1" customWidth="1"/>
    <col min="17" max="16384" width="9" style="1"/>
  </cols>
  <sheetData>
    <row r="1" spans="1:17" ht="26"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1" t="s">
        <v>137</v>
      </c>
      <c r="O1" s="236"/>
      <c r="P1" s="81"/>
    </row>
    <row r="2" spans="1:17" s="68" customFormat="1" ht="26.5" customHeight="1">
      <c r="A2" s="165"/>
      <c r="B2" s="422" t="s">
        <v>19</v>
      </c>
      <c r="C2" s="422"/>
      <c r="D2" s="422"/>
      <c r="E2" s="422"/>
      <c r="F2" s="422"/>
      <c r="G2" s="422"/>
      <c r="H2" s="422"/>
      <c r="I2" s="422"/>
      <c r="J2" s="422"/>
      <c r="K2" s="422"/>
      <c r="L2" s="422"/>
      <c r="M2" s="422"/>
      <c r="N2" s="422"/>
      <c r="O2" s="237"/>
      <c r="P2" s="234" t="s">
        <v>239</v>
      </c>
    </row>
    <row r="3" spans="1:17" s="68" customFormat="1" ht="26.5" customHeight="1">
      <c r="A3" s="165"/>
      <c r="B3" s="422" t="s">
        <v>126</v>
      </c>
      <c r="C3" s="422"/>
      <c r="D3" s="422"/>
      <c r="E3" s="422"/>
      <c r="F3" s="422"/>
      <c r="G3" s="422"/>
      <c r="H3" s="422"/>
      <c r="I3" s="422"/>
      <c r="J3" s="422"/>
      <c r="K3" s="422"/>
      <c r="L3" s="422"/>
      <c r="M3" s="422"/>
      <c r="N3" s="422"/>
      <c r="O3" s="13">
        <v>1000</v>
      </c>
      <c r="P3" s="234"/>
    </row>
    <row r="4" spans="1:17" s="68" customFormat="1" ht="26.5" customHeight="1">
      <c r="A4" s="165"/>
      <c r="B4" s="423" t="s">
        <v>238</v>
      </c>
      <c r="C4" s="423"/>
      <c r="D4" s="423"/>
      <c r="E4" s="423"/>
      <c r="F4" s="423"/>
      <c r="G4" s="423"/>
      <c r="H4" s="423"/>
      <c r="I4" s="423"/>
      <c r="J4" s="423"/>
      <c r="K4" s="423"/>
      <c r="L4" s="423"/>
      <c r="M4" s="423"/>
      <c r="N4" s="423"/>
      <c r="O4" s="237"/>
      <c r="P4" s="234"/>
    </row>
    <row r="5" spans="1:17" s="68" customFormat="1" ht="22.5" customHeight="1">
      <c r="A5" s="165"/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424"/>
      <c r="N5" s="424"/>
      <c r="O5" s="238"/>
      <c r="P5" s="234"/>
    </row>
    <row r="6" spans="1:17" ht="23">
      <c r="B6" s="203"/>
      <c r="C6" s="203"/>
      <c r="D6" s="203"/>
      <c r="E6" s="203"/>
      <c r="F6" s="203"/>
      <c r="G6" s="203"/>
      <c r="H6" s="421" t="s">
        <v>134</v>
      </c>
      <c r="I6" s="421"/>
      <c r="J6" s="421"/>
      <c r="K6" s="421"/>
      <c r="L6" s="421"/>
      <c r="M6" s="421"/>
      <c r="N6" s="421"/>
      <c r="O6" s="239"/>
      <c r="P6" s="81"/>
    </row>
    <row r="7" spans="1:17" ht="23">
      <c r="B7" s="166"/>
      <c r="C7" s="166"/>
      <c r="D7" s="166"/>
      <c r="E7" s="166"/>
      <c r="F7" s="166"/>
      <c r="G7" s="166"/>
      <c r="H7" s="421" t="s">
        <v>16</v>
      </c>
      <c r="I7" s="421"/>
      <c r="J7" s="421"/>
      <c r="K7" s="171"/>
      <c r="L7" s="421" t="s">
        <v>41</v>
      </c>
      <c r="M7" s="421"/>
      <c r="N7" s="421"/>
      <c r="O7" s="239"/>
      <c r="P7" s="81"/>
    </row>
    <row r="8" spans="1:17" ht="23">
      <c r="B8" s="166"/>
      <c r="C8" s="166"/>
      <c r="D8" s="166"/>
      <c r="E8" s="166"/>
      <c r="F8" s="168" t="s">
        <v>3</v>
      </c>
      <c r="G8" s="166"/>
      <c r="H8" s="204" t="s">
        <v>227</v>
      </c>
      <c r="I8" s="166"/>
      <c r="J8" s="204">
        <v>2565</v>
      </c>
      <c r="K8" s="167"/>
      <c r="L8" s="204" t="s">
        <v>227</v>
      </c>
      <c r="M8" s="166"/>
      <c r="N8" s="204">
        <v>2565</v>
      </c>
      <c r="O8" s="240"/>
      <c r="P8" s="81"/>
    </row>
    <row r="9" spans="1:17" ht="22.5" customHeight="1">
      <c r="B9" s="182" t="s">
        <v>97</v>
      </c>
      <c r="C9" s="166"/>
      <c r="D9" s="166"/>
      <c r="E9" s="166"/>
      <c r="F9" s="169"/>
      <c r="G9" s="166"/>
      <c r="H9" s="166"/>
      <c r="I9" s="166"/>
      <c r="J9" s="193"/>
      <c r="K9" s="171"/>
      <c r="L9" s="166"/>
      <c r="M9" s="166"/>
      <c r="N9" s="172"/>
      <c r="O9" s="81"/>
      <c r="P9" s="81"/>
    </row>
    <row r="10" spans="1:17" ht="23">
      <c r="A10" s="163" t="s">
        <v>240</v>
      </c>
      <c r="B10" s="166"/>
      <c r="C10" s="166" t="s">
        <v>74</v>
      </c>
      <c r="D10" s="166"/>
      <c r="E10" s="166"/>
      <c r="F10" s="169"/>
      <c r="G10" s="166"/>
      <c r="H10" s="187">
        <v>309178</v>
      </c>
      <c r="I10" s="166"/>
      <c r="J10" s="187">
        <v>332768</v>
      </c>
      <c r="K10" s="193"/>
      <c r="L10" s="185">
        <v>81108</v>
      </c>
      <c r="M10" s="193"/>
      <c r="N10" s="193">
        <v>30126</v>
      </c>
      <c r="O10" s="81">
        <v>309179</v>
      </c>
      <c r="P10" s="81">
        <f>H10-O10</f>
        <v>-1</v>
      </c>
      <c r="Q10" s="56"/>
    </row>
    <row r="11" spans="1:17" ht="23">
      <c r="A11" s="155" t="s">
        <v>241</v>
      </c>
      <c r="B11" s="166"/>
      <c r="C11" s="166" t="s">
        <v>102</v>
      </c>
      <c r="D11" s="166"/>
      <c r="E11" s="166"/>
      <c r="F11" s="169"/>
      <c r="G11" s="166"/>
      <c r="H11" s="187">
        <v>135320</v>
      </c>
      <c r="I11" s="166"/>
      <c r="J11" s="198">
        <v>135688</v>
      </c>
      <c r="K11" s="193"/>
      <c r="L11" s="185">
        <v>135320</v>
      </c>
      <c r="M11" s="193"/>
      <c r="N11" s="198">
        <v>135688</v>
      </c>
      <c r="O11" s="13">
        <v>135320</v>
      </c>
      <c r="P11" s="81">
        <f t="shared" ref="P11:P30" si="0">H11-O11</f>
        <v>0</v>
      </c>
      <c r="Q11" s="56"/>
    </row>
    <row r="12" spans="1:17" ht="23">
      <c r="B12" s="182" t="s">
        <v>95</v>
      </c>
      <c r="C12" s="166"/>
      <c r="D12" s="166"/>
      <c r="E12" s="166"/>
      <c r="F12" s="169"/>
      <c r="G12" s="166"/>
      <c r="H12" s="191">
        <v>444498</v>
      </c>
      <c r="I12" s="166"/>
      <c r="J12" s="191">
        <v>468456</v>
      </c>
      <c r="K12" s="193"/>
      <c r="L12" s="191">
        <v>216428</v>
      </c>
      <c r="M12" s="193"/>
      <c r="N12" s="191">
        <v>165814</v>
      </c>
      <c r="O12" s="13">
        <v>444499</v>
      </c>
      <c r="P12" s="81">
        <f t="shared" si="0"/>
        <v>-1</v>
      </c>
      <c r="Q12" s="56"/>
    </row>
    <row r="13" spans="1:17" ht="23">
      <c r="B13" s="182" t="s">
        <v>98</v>
      </c>
      <c r="C13" s="166"/>
      <c r="D13" s="166"/>
      <c r="E13" s="166"/>
      <c r="F13" s="169"/>
      <c r="G13" s="166"/>
      <c r="H13" s="187"/>
      <c r="I13" s="166"/>
      <c r="J13" s="187"/>
      <c r="K13" s="193"/>
      <c r="L13" s="193"/>
      <c r="M13" s="193"/>
      <c r="N13" s="193"/>
      <c r="O13" s="13"/>
      <c r="P13" s="81"/>
    </row>
    <row r="14" spans="1:17" ht="23">
      <c r="A14" s="161" t="s">
        <v>242</v>
      </c>
      <c r="B14" s="166"/>
      <c r="C14" s="166" t="s">
        <v>20</v>
      </c>
      <c r="D14" s="166"/>
      <c r="E14" s="166"/>
      <c r="F14" s="169"/>
      <c r="G14" s="166"/>
      <c r="H14" s="196">
        <v>-238558</v>
      </c>
      <c r="I14" s="196"/>
      <c r="J14" s="196">
        <v>-214432</v>
      </c>
      <c r="K14" s="196"/>
      <c r="L14" s="196">
        <v>-78200</v>
      </c>
      <c r="M14" s="196"/>
      <c r="N14" s="196">
        <v>-19618</v>
      </c>
      <c r="O14" s="13">
        <v>-238558</v>
      </c>
      <c r="P14" s="81">
        <f t="shared" si="0"/>
        <v>0</v>
      </c>
      <c r="Q14" s="56"/>
    </row>
    <row r="15" spans="1:17" ht="23">
      <c r="A15" s="157"/>
      <c r="B15" s="166"/>
      <c r="C15" s="166" t="s">
        <v>103</v>
      </c>
      <c r="D15" s="166"/>
      <c r="E15" s="166"/>
      <c r="F15" s="169"/>
      <c r="G15" s="166"/>
      <c r="H15" s="205">
        <v>-88307</v>
      </c>
      <c r="I15" s="205"/>
      <c r="J15" s="205">
        <v>-91162</v>
      </c>
      <c r="K15" s="205"/>
      <c r="L15" s="205">
        <v>-88307</v>
      </c>
      <c r="M15" s="205"/>
      <c r="N15" s="205">
        <v>-91162</v>
      </c>
      <c r="O15" s="13">
        <v>-88307</v>
      </c>
      <c r="P15" s="81">
        <f t="shared" si="0"/>
        <v>0</v>
      </c>
      <c r="Q15" s="56"/>
    </row>
    <row r="16" spans="1:17" ht="23">
      <c r="A16" s="161" t="s">
        <v>242</v>
      </c>
      <c r="B16" s="182" t="s">
        <v>96</v>
      </c>
      <c r="C16" s="166"/>
      <c r="D16" s="166"/>
      <c r="E16" s="166"/>
      <c r="F16" s="169"/>
      <c r="G16" s="166"/>
      <c r="H16" s="206">
        <v>-326865</v>
      </c>
      <c r="I16" s="206"/>
      <c r="J16" s="206">
        <v>-305594</v>
      </c>
      <c r="K16" s="206"/>
      <c r="L16" s="206">
        <v>-166507</v>
      </c>
      <c r="M16" s="206"/>
      <c r="N16" s="206">
        <v>-110780</v>
      </c>
      <c r="O16" s="13">
        <v>-326865</v>
      </c>
      <c r="P16" s="81">
        <f t="shared" si="0"/>
        <v>0</v>
      </c>
      <c r="Q16" s="56"/>
    </row>
    <row r="17" spans="1:17" ht="23">
      <c r="B17" s="182" t="s">
        <v>77</v>
      </c>
      <c r="C17" s="166"/>
      <c r="D17" s="166"/>
      <c r="E17" s="166"/>
      <c r="F17" s="169"/>
      <c r="G17" s="166"/>
      <c r="H17" s="196">
        <v>117633</v>
      </c>
      <c r="I17" s="166"/>
      <c r="J17" s="196">
        <v>162862</v>
      </c>
      <c r="K17" s="193"/>
      <c r="L17" s="196">
        <v>49921</v>
      </c>
      <c r="M17" s="193"/>
      <c r="N17" s="196">
        <v>55034</v>
      </c>
      <c r="O17" s="13">
        <v>117634</v>
      </c>
      <c r="P17" s="81">
        <f t="shared" si="0"/>
        <v>-1</v>
      </c>
      <c r="Q17" s="56"/>
    </row>
    <row r="18" spans="1:17" ht="23">
      <c r="A18" s="157" t="s">
        <v>243</v>
      </c>
      <c r="B18" s="166" t="s">
        <v>124</v>
      </c>
      <c r="C18" s="166"/>
      <c r="D18" s="166"/>
      <c r="E18" s="166"/>
      <c r="F18" s="169"/>
      <c r="G18" s="166"/>
      <c r="H18" s="196">
        <v>-89</v>
      </c>
      <c r="I18" s="166"/>
      <c r="J18" s="196">
        <v>109</v>
      </c>
      <c r="K18" s="193"/>
      <c r="L18" s="185">
        <v>2</v>
      </c>
      <c r="M18" s="193"/>
      <c r="N18" s="196">
        <v>2</v>
      </c>
      <c r="O18" s="13">
        <v>-89</v>
      </c>
      <c r="P18" s="81">
        <f t="shared" si="0"/>
        <v>0</v>
      </c>
      <c r="Q18" s="56"/>
    </row>
    <row r="19" spans="1:17" ht="23">
      <c r="A19" s="156" t="s">
        <v>244</v>
      </c>
      <c r="B19" s="166" t="s">
        <v>5</v>
      </c>
      <c r="C19" s="166"/>
      <c r="D19" s="166"/>
      <c r="E19" s="166"/>
      <c r="F19" s="169"/>
      <c r="G19" s="166"/>
      <c r="H19" s="187">
        <v>4329</v>
      </c>
      <c r="I19" s="166"/>
      <c r="J19" s="196">
        <v>3829</v>
      </c>
      <c r="K19" s="193"/>
      <c r="L19" s="185">
        <v>2867</v>
      </c>
      <c r="M19" s="193"/>
      <c r="N19" s="196">
        <v>2013</v>
      </c>
      <c r="O19" s="13">
        <v>4329</v>
      </c>
      <c r="P19" s="81">
        <f t="shared" si="0"/>
        <v>0</v>
      </c>
      <c r="Q19" s="56"/>
    </row>
    <row r="20" spans="1:17" ht="23">
      <c r="A20" s="162" t="s">
        <v>245</v>
      </c>
      <c r="B20" s="166" t="s">
        <v>109</v>
      </c>
      <c r="C20" s="166"/>
      <c r="D20" s="166"/>
      <c r="E20" s="166"/>
      <c r="F20" s="169"/>
      <c r="G20" s="166"/>
      <c r="H20" s="196">
        <v>-13859</v>
      </c>
      <c r="I20" s="196"/>
      <c r="J20" s="196">
        <v>-17674</v>
      </c>
      <c r="K20" s="196"/>
      <c r="L20" s="196">
        <v>-3505</v>
      </c>
      <c r="M20" s="196"/>
      <c r="N20" s="196">
        <v>-4818</v>
      </c>
      <c r="O20" s="13">
        <v>-13859</v>
      </c>
      <c r="P20" s="81">
        <f t="shared" si="0"/>
        <v>0</v>
      </c>
      <c r="Q20" s="56"/>
    </row>
    <row r="21" spans="1:17" ht="23">
      <c r="A21" s="159" t="s">
        <v>246</v>
      </c>
      <c r="B21" s="166" t="s">
        <v>29</v>
      </c>
      <c r="C21" s="166"/>
      <c r="D21" s="166"/>
      <c r="E21" s="166"/>
      <c r="F21" s="169"/>
      <c r="G21" s="166"/>
      <c r="H21" s="196">
        <v>-107676</v>
      </c>
      <c r="I21" s="196"/>
      <c r="J21" s="196">
        <v>-81287</v>
      </c>
      <c r="K21" s="196"/>
      <c r="L21" s="196">
        <v>-47882</v>
      </c>
      <c r="M21" s="196"/>
      <c r="N21" s="196">
        <v>-31309</v>
      </c>
      <c r="O21" s="13">
        <v>-107675</v>
      </c>
      <c r="P21" s="81">
        <f t="shared" si="0"/>
        <v>-1</v>
      </c>
      <c r="Q21" s="56"/>
    </row>
    <row r="22" spans="1:17" ht="23">
      <c r="A22" s="158" t="s">
        <v>247</v>
      </c>
      <c r="B22" s="166" t="s">
        <v>184</v>
      </c>
      <c r="C22" s="166"/>
      <c r="D22" s="166"/>
      <c r="E22" s="166"/>
      <c r="F22" s="169"/>
      <c r="G22" s="166"/>
      <c r="H22" s="205">
        <v>-2180</v>
      </c>
      <c r="I22" s="196"/>
      <c r="J22" s="196">
        <v>0</v>
      </c>
      <c r="K22" s="196"/>
      <c r="L22" s="233">
        <v>0</v>
      </c>
      <c r="M22" s="196"/>
      <c r="N22" s="196">
        <v>0</v>
      </c>
      <c r="O22" s="13">
        <v>-2180</v>
      </c>
      <c r="P22" s="81">
        <f t="shared" si="0"/>
        <v>0</v>
      </c>
      <c r="Q22" s="56"/>
    </row>
    <row r="23" spans="1:17" ht="23">
      <c r="A23" s="1"/>
      <c r="B23" s="182" t="s">
        <v>258</v>
      </c>
      <c r="C23" s="166"/>
      <c r="D23" s="166"/>
      <c r="E23" s="166"/>
      <c r="F23" s="169"/>
      <c r="G23" s="166"/>
      <c r="H23" s="196">
        <v>-1842</v>
      </c>
      <c r="I23" s="196"/>
      <c r="J23" s="207">
        <v>67839</v>
      </c>
      <c r="K23" s="196"/>
      <c r="L23" s="196">
        <v>1403</v>
      </c>
      <c r="M23" s="196"/>
      <c r="N23" s="207">
        <v>20922</v>
      </c>
      <c r="O23" s="13">
        <v>-1840</v>
      </c>
      <c r="P23" s="81">
        <f t="shared" si="0"/>
        <v>-2</v>
      </c>
      <c r="Q23" s="56"/>
    </row>
    <row r="24" spans="1:17" ht="23">
      <c r="A24" s="160" t="s">
        <v>248</v>
      </c>
      <c r="B24" s="166" t="s">
        <v>47</v>
      </c>
      <c r="C24" s="166"/>
      <c r="D24" s="166"/>
      <c r="E24" s="166"/>
      <c r="F24" s="169"/>
      <c r="G24" s="166"/>
      <c r="H24" s="196">
        <v>-6756</v>
      </c>
      <c r="I24" s="166"/>
      <c r="J24" s="196">
        <v>-8963</v>
      </c>
      <c r="K24" s="193"/>
      <c r="L24" s="196">
        <v>-1105</v>
      </c>
      <c r="M24" s="193"/>
      <c r="N24" s="196">
        <v>-5460</v>
      </c>
      <c r="O24" s="13">
        <v>-6756</v>
      </c>
      <c r="P24" s="81">
        <f t="shared" si="0"/>
        <v>0</v>
      </c>
      <c r="Q24" s="56"/>
    </row>
    <row r="25" spans="1:17" ht="23">
      <c r="A25" s="164" t="s">
        <v>249</v>
      </c>
      <c r="B25" s="166" t="s">
        <v>186</v>
      </c>
      <c r="C25" s="166"/>
      <c r="D25" s="166"/>
      <c r="E25" s="166"/>
      <c r="F25" s="176" t="s">
        <v>170</v>
      </c>
      <c r="G25" s="166"/>
      <c r="H25" s="205">
        <v>-835</v>
      </c>
      <c r="I25" s="166"/>
      <c r="J25" s="205">
        <v>146</v>
      </c>
      <c r="K25" s="193"/>
      <c r="L25" s="205">
        <v>0</v>
      </c>
      <c r="M25" s="193"/>
      <c r="N25" s="205">
        <v>0</v>
      </c>
      <c r="O25" s="13">
        <v>-835</v>
      </c>
      <c r="P25" s="81">
        <f t="shared" si="0"/>
        <v>0</v>
      </c>
      <c r="Q25" s="56"/>
    </row>
    <row r="26" spans="1:17" ht="23">
      <c r="B26" s="182" t="s">
        <v>148</v>
      </c>
      <c r="C26" s="166"/>
      <c r="D26" s="166"/>
      <c r="E26" s="166"/>
      <c r="F26" s="169"/>
      <c r="G26" s="166"/>
      <c r="H26" s="196">
        <v>-9433</v>
      </c>
      <c r="I26" s="166"/>
      <c r="J26" s="196">
        <v>59022</v>
      </c>
      <c r="K26" s="193"/>
      <c r="L26" s="196">
        <v>298</v>
      </c>
      <c r="M26" s="193"/>
      <c r="N26" s="196">
        <v>15462</v>
      </c>
      <c r="O26" s="13">
        <v>-9431</v>
      </c>
      <c r="P26" s="81">
        <f t="shared" si="0"/>
        <v>-2</v>
      </c>
      <c r="Q26" s="56"/>
    </row>
    <row r="27" spans="1:17" ht="23">
      <c r="A27" s="163" t="s">
        <v>250</v>
      </c>
      <c r="B27" s="166" t="s">
        <v>222</v>
      </c>
      <c r="C27" s="166"/>
      <c r="D27" s="166"/>
      <c r="E27" s="166"/>
      <c r="F27" s="169"/>
      <c r="G27" s="166"/>
      <c r="H27" s="205">
        <v>252</v>
      </c>
      <c r="I27" s="166"/>
      <c r="J27" s="205">
        <v>-9413</v>
      </c>
      <c r="K27" s="193"/>
      <c r="L27" s="205">
        <v>1527</v>
      </c>
      <c r="M27" s="193"/>
      <c r="N27" s="205">
        <v>-229</v>
      </c>
      <c r="O27" s="13">
        <v>252</v>
      </c>
      <c r="P27" s="81">
        <f t="shared" si="0"/>
        <v>0</v>
      </c>
      <c r="Q27" s="56"/>
    </row>
    <row r="28" spans="1:17" ht="23">
      <c r="B28" s="182" t="s">
        <v>141</v>
      </c>
      <c r="C28" s="166"/>
      <c r="D28" s="166"/>
      <c r="E28" s="166"/>
      <c r="F28" s="169"/>
      <c r="G28" s="166"/>
      <c r="H28" s="207">
        <v>-9181</v>
      </c>
      <c r="I28" s="166"/>
      <c r="J28" s="207">
        <v>49609</v>
      </c>
      <c r="K28" s="193"/>
      <c r="L28" s="207">
        <v>1825</v>
      </c>
      <c r="M28" s="193"/>
      <c r="N28" s="207">
        <v>15233</v>
      </c>
      <c r="O28" s="13">
        <v>-9179</v>
      </c>
      <c r="P28" s="81">
        <f t="shared" si="0"/>
        <v>-2</v>
      </c>
      <c r="Q28" s="56"/>
    </row>
    <row r="29" spans="1:17" ht="23">
      <c r="B29" s="166" t="s">
        <v>173</v>
      </c>
      <c r="C29" s="166"/>
      <c r="D29" s="166"/>
      <c r="E29" s="166"/>
      <c r="F29" s="169"/>
      <c r="G29" s="166"/>
      <c r="H29" s="205">
        <v>0</v>
      </c>
      <c r="I29" s="166"/>
      <c r="J29" s="205">
        <v>0</v>
      </c>
      <c r="K29" s="193"/>
      <c r="L29" s="205">
        <v>0</v>
      </c>
      <c r="M29" s="193"/>
      <c r="N29" s="205">
        <v>0</v>
      </c>
      <c r="O29" s="13">
        <v>0</v>
      </c>
      <c r="P29" s="81">
        <f t="shared" si="0"/>
        <v>0</v>
      </c>
      <c r="Q29" s="56"/>
    </row>
    <row r="30" spans="1:17" ht="23.5" thickBot="1">
      <c r="B30" s="166" t="s">
        <v>174</v>
      </c>
      <c r="C30" s="166"/>
      <c r="D30" s="166"/>
      <c r="E30" s="166"/>
      <c r="F30" s="169"/>
      <c r="G30" s="166"/>
      <c r="H30" s="208">
        <v>-9181</v>
      </c>
      <c r="I30" s="166"/>
      <c r="J30" s="208">
        <v>49609</v>
      </c>
      <c r="K30" s="193"/>
      <c r="L30" s="208">
        <v>1825</v>
      </c>
      <c r="M30" s="193"/>
      <c r="N30" s="208">
        <v>15233</v>
      </c>
      <c r="O30" s="13">
        <v>-9179</v>
      </c>
      <c r="P30" s="81">
        <f t="shared" si="0"/>
        <v>-2</v>
      </c>
      <c r="Q30" s="56"/>
    </row>
    <row r="31" spans="1:17" ht="23.5" thickTop="1">
      <c r="B31" s="166"/>
      <c r="C31" s="166"/>
      <c r="D31" s="166"/>
      <c r="E31" s="166"/>
      <c r="F31" s="169"/>
      <c r="G31" s="166"/>
      <c r="H31" s="196"/>
      <c r="I31" s="166"/>
      <c r="J31" s="196"/>
      <c r="K31" s="193"/>
      <c r="L31" s="196"/>
      <c r="M31" s="193"/>
      <c r="N31" s="196"/>
      <c r="O31" s="1"/>
      <c r="P31" s="81"/>
    </row>
    <row r="32" spans="1:17" ht="21" customHeight="1">
      <c r="B32" s="182" t="s">
        <v>187</v>
      </c>
      <c r="C32" s="166"/>
      <c r="D32" s="166"/>
      <c r="E32" s="166"/>
      <c r="F32" s="169"/>
      <c r="G32" s="166"/>
      <c r="H32" s="193"/>
      <c r="I32" s="166"/>
      <c r="J32" s="193"/>
      <c r="K32" s="193"/>
      <c r="L32" s="193"/>
      <c r="M32" s="193"/>
      <c r="N32" s="193"/>
      <c r="O32" s="1"/>
      <c r="P32" s="81"/>
    </row>
    <row r="33" spans="1:16" ht="23.5" thickBot="1">
      <c r="A33" s="155" t="s">
        <v>255</v>
      </c>
      <c r="B33" s="166"/>
      <c r="C33" s="166" t="s">
        <v>78</v>
      </c>
      <c r="D33" s="166"/>
      <c r="E33" s="166"/>
      <c r="F33" s="169"/>
      <c r="G33" s="166"/>
      <c r="H33" s="196">
        <v>-4926</v>
      </c>
      <c r="I33" s="166"/>
      <c r="J33" s="196">
        <v>36316</v>
      </c>
      <c r="K33" s="193"/>
      <c r="L33" s="209">
        <v>1825</v>
      </c>
      <c r="M33" s="193"/>
      <c r="N33" s="209">
        <v>15233</v>
      </c>
      <c r="O33" s="13">
        <v>-4924</v>
      </c>
      <c r="P33" s="81">
        <f t="shared" ref="P33:P35" si="1">H33-O33</f>
        <v>-2</v>
      </c>
    </row>
    <row r="34" spans="1:16" ht="23.5" thickTop="1">
      <c r="A34" s="161" t="s">
        <v>253</v>
      </c>
      <c r="B34" s="166"/>
      <c r="C34" s="166" t="s">
        <v>79</v>
      </c>
      <c r="D34" s="166"/>
      <c r="E34" s="166"/>
      <c r="F34" s="169"/>
      <c r="G34" s="166"/>
      <c r="H34" s="196">
        <v>-4255</v>
      </c>
      <c r="I34" s="166"/>
      <c r="J34" s="196">
        <v>13293</v>
      </c>
      <c r="K34" s="193"/>
      <c r="L34" s="196"/>
      <c r="M34" s="193"/>
      <c r="N34" s="196"/>
      <c r="O34" s="10">
        <v>-4255</v>
      </c>
      <c r="P34" s="81">
        <f t="shared" si="1"/>
        <v>0</v>
      </c>
    </row>
    <row r="35" spans="1:16" ht="23.5" thickBot="1">
      <c r="A35" s="156" t="s">
        <v>254</v>
      </c>
      <c r="B35" s="166"/>
      <c r="C35" s="166"/>
      <c r="D35" s="166"/>
      <c r="E35" s="166"/>
      <c r="F35" s="169"/>
      <c r="G35" s="166"/>
      <c r="H35" s="208">
        <v>-9181</v>
      </c>
      <c r="I35" s="166"/>
      <c r="J35" s="208">
        <v>49609</v>
      </c>
      <c r="K35" s="193"/>
      <c r="L35" s="196"/>
      <c r="M35" s="193"/>
      <c r="N35" s="196"/>
      <c r="O35" s="10">
        <v>-9179</v>
      </c>
      <c r="P35" s="81">
        <f t="shared" si="1"/>
        <v>-2</v>
      </c>
    </row>
    <row r="36" spans="1:16" ht="23.5" thickTop="1">
      <c r="B36" s="166"/>
      <c r="C36" s="166"/>
      <c r="D36" s="166"/>
      <c r="E36" s="166"/>
      <c r="F36" s="169"/>
      <c r="G36" s="166"/>
      <c r="H36" s="196"/>
      <c r="I36" s="166"/>
      <c r="J36" s="196"/>
      <c r="K36" s="193"/>
      <c r="L36" s="196"/>
      <c r="M36" s="193"/>
      <c r="N36" s="196"/>
      <c r="P36" s="81"/>
    </row>
    <row r="37" spans="1:16" ht="23">
      <c r="B37" s="182" t="s">
        <v>145</v>
      </c>
      <c r="C37" s="166"/>
      <c r="D37" s="166"/>
      <c r="E37" s="166"/>
      <c r="F37" s="176" t="s">
        <v>175</v>
      </c>
      <c r="G37" s="166"/>
      <c r="H37" s="186"/>
      <c r="I37" s="166"/>
      <c r="J37" s="193"/>
      <c r="K37" s="193"/>
      <c r="L37" s="193"/>
      <c r="M37" s="193"/>
      <c r="N37" s="193"/>
      <c r="O37" s="13"/>
      <c r="P37" s="81"/>
    </row>
    <row r="38" spans="1:16" ht="23.5" thickBot="1">
      <c r="B38" s="181"/>
      <c r="C38" s="166" t="s">
        <v>146</v>
      </c>
      <c r="D38" s="166"/>
      <c r="E38" s="166"/>
      <c r="F38" s="166"/>
      <c r="G38" s="166"/>
      <c r="H38" s="210" t="s">
        <v>151</v>
      </c>
      <c r="I38" s="166"/>
      <c r="J38" s="210">
        <v>0.06</v>
      </c>
      <c r="K38" s="186"/>
      <c r="L38" s="210" t="s">
        <v>252</v>
      </c>
      <c r="M38" s="186"/>
      <c r="N38" s="211">
        <v>0.03</v>
      </c>
      <c r="O38" s="13"/>
      <c r="P38" s="235"/>
    </row>
    <row r="39" spans="1:16" ht="24" thickTop="1" thickBot="1">
      <c r="B39" s="181"/>
      <c r="C39" s="166" t="s">
        <v>147</v>
      </c>
      <c r="D39" s="166"/>
      <c r="E39" s="166"/>
      <c r="F39" s="166"/>
      <c r="G39" s="166"/>
      <c r="H39" s="210" t="s">
        <v>151</v>
      </c>
      <c r="I39" s="189"/>
      <c r="J39" s="212">
        <v>0.06</v>
      </c>
      <c r="K39" s="213"/>
      <c r="L39" s="210" t="s">
        <v>252</v>
      </c>
      <c r="M39" s="213"/>
      <c r="N39" s="214">
        <v>0.02</v>
      </c>
      <c r="O39" s="13"/>
      <c r="P39" s="235"/>
    </row>
    <row r="40" spans="1:16" ht="20.5" thickTop="1">
      <c r="J40" s="13"/>
      <c r="K40" s="13"/>
      <c r="M40" s="13"/>
      <c r="N40" s="13"/>
      <c r="O40" s="13"/>
    </row>
    <row r="41" spans="1:16">
      <c r="B41" s="12"/>
      <c r="J41" s="8"/>
      <c r="K41" s="8"/>
      <c r="N41" s="1"/>
    </row>
    <row r="42" spans="1:16">
      <c r="C42" s="12"/>
      <c r="J42" s="12"/>
      <c r="L42" s="12"/>
      <c r="M42" s="55"/>
      <c r="N42" s="55"/>
    </row>
    <row r="43" spans="1:16">
      <c r="C43" s="12"/>
      <c r="D43" s="8"/>
      <c r="E43" s="8"/>
      <c r="J43" s="12"/>
      <c r="L43" s="12"/>
      <c r="M43" s="8"/>
    </row>
    <row r="47" spans="1:16">
      <c r="L47" s="10"/>
    </row>
    <row r="48" spans="1:16">
      <c r="L48" s="10"/>
    </row>
    <row r="49" spans="3:14">
      <c r="C49" s="12" t="s">
        <v>15</v>
      </c>
      <c r="J49" s="12" t="s">
        <v>15</v>
      </c>
      <c r="L49" s="12"/>
      <c r="M49" s="55"/>
      <c r="N49" s="55"/>
    </row>
    <row r="50" spans="3:14">
      <c r="C50" s="12" t="s">
        <v>80</v>
      </c>
      <c r="D50" s="8"/>
      <c r="E50" s="8"/>
      <c r="J50" s="12" t="s">
        <v>81</v>
      </c>
      <c r="L50" s="12"/>
      <c r="M50" s="8"/>
    </row>
  </sheetData>
  <mergeCells count="7">
    <mergeCell ref="H7:J7"/>
    <mergeCell ref="L7:N7"/>
    <mergeCell ref="B2:N2"/>
    <mergeCell ref="B3:N3"/>
    <mergeCell ref="B4:N4"/>
    <mergeCell ref="M5:N5"/>
    <mergeCell ref="H6:N6"/>
  </mergeCells>
  <printOptions horizontalCentered="1"/>
  <pageMargins left="0.86614173228346458" right="0.19685039370078741" top="0.98425196850393704" bottom="0.59055118110236227" header="0" footer="0.31496062992125984"/>
  <pageSetup paperSize="9" scale="75" firstPageNumber="7" orientation="portrait" useFirstPageNumber="1" r:id="rId1"/>
  <headerFooter alignWithMargins="0">
    <oddFooter xml:space="preserve">&amp;L&amp;"Angsana New,Regular"&amp;15         หมายเหตุประกอบงบการเงินเป็นส่วนหนึ่งของงบการเงินนี้&amp;C&amp;"Angsana New,Regular"&amp;16 &amp;R&amp;"Angsana New,Regular"&amp;18&amp;P 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BC1D8"/>
  </sheetPr>
  <dimension ref="A2:AF41"/>
  <sheetViews>
    <sheetView showGridLines="0" zoomScaleNormal="100" zoomScaleSheetLayoutView="85" workbookViewId="0">
      <selection activeCell="I1" sqref="I1"/>
    </sheetView>
  </sheetViews>
  <sheetFormatPr defaultColWidth="9" defaultRowHeight="23"/>
  <cols>
    <col min="1" max="1" width="1.58203125" style="363" customWidth="1"/>
    <col min="2" max="2" width="6.58203125" style="363" customWidth="1"/>
    <col min="3" max="3" width="31.08203125" style="363" customWidth="1"/>
    <col min="4" max="4" width="8.83203125" style="363" customWidth="1"/>
    <col min="5" max="5" width="8" style="371" customWidth="1"/>
    <col min="6" max="6" width="1.33203125" style="363" customWidth="1"/>
    <col min="7" max="7" width="11.58203125" style="363" customWidth="1"/>
    <col min="8" max="8" width="0.83203125" style="363" customWidth="1"/>
    <col min="9" max="9" width="11.33203125" style="363" customWidth="1"/>
    <col min="10" max="10" width="0.83203125" style="363" customWidth="1"/>
    <col min="11" max="11" width="10.83203125" style="363" customWidth="1"/>
    <col min="12" max="12" width="0.83203125" style="363" customWidth="1"/>
    <col min="13" max="13" width="11.5" style="363" customWidth="1"/>
    <col min="14" max="14" width="0.83203125" style="363" customWidth="1"/>
    <col min="15" max="15" width="9.5" style="373" customWidth="1"/>
    <col min="16" max="16" width="0.83203125" style="373" customWidth="1"/>
    <col min="17" max="17" width="11.1640625" style="373" customWidth="1"/>
    <col min="18" max="18" width="0.83203125" style="373" customWidth="1"/>
    <col min="19" max="19" width="12.58203125" style="363" customWidth="1"/>
    <col min="20" max="20" width="0.83203125" style="363" customWidth="1"/>
    <col min="21" max="21" width="12.33203125" style="373" customWidth="1"/>
    <col min="22" max="22" width="0.83203125" style="373" customWidth="1"/>
    <col min="23" max="23" width="10.83203125" style="373" customWidth="1"/>
    <col min="24" max="24" width="0.83203125" style="373" customWidth="1"/>
    <col min="25" max="25" width="12.08203125" style="364" customWidth="1"/>
    <col min="26" max="26" width="14.33203125" style="363" customWidth="1"/>
    <col min="27" max="27" width="12.58203125" style="363" customWidth="1"/>
    <col min="28" max="28" width="9" style="363"/>
    <col min="29" max="29" width="11.58203125" style="363" bestFit="1" customWidth="1"/>
    <col min="30" max="16384" width="9" style="363"/>
  </cols>
  <sheetData>
    <row r="2" spans="1:32" ht="26">
      <c r="A2" s="359" t="s">
        <v>19</v>
      </c>
      <c r="B2" s="359"/>
      <c r="C2" s="359"/>
      <c r="D2" s="359"/>
      <c r="E2" s="359"/>
      <c r="F2" s="359"/>
      <c r="G2" s="359"/>
      <c r="H2" s="359"/>
      <c r="I2" s="359"/>
      <c r="J2" s="359"/>
      <c r="K2" s="359"/>
      <c r="L2" s="359"/>
      <c r="M2" s="360"/>
      <c r="N2" s="360"/>
      <c r="O2" s="360"/>
      <c r="P2" s="360"/>
      <c r="Q2" s="360"/>
      <c r="R2" s="360"/>
      <c r="S2" s="360"/>
      <c r="T2" s="360"/>
      <c r="U2" s="360"/>
      <c r="V2" s="360"/>
      <c r="W2" s="360"/>
      <c r="X2" s="360"/>
      <c r="Y2" s="361" t="s">
        <v>137</v>
      </c>
      <c r="Z2" s="362"/>
    </row>
    <row r="3" spans="1:32" ht="26">
      <c r="A3" s="359" t="s">
        <v>48</v>
      </c>
      <c r="B3" s="359"/>
      <c r="C3" s="359"/>
      <c r="D3" s="359"/>
      <c r="E3" s="359"/>
      <c r="F3" s="359"/>
      <c r="G3" s="359"/>
      <c r="H3" s="359"/>
      <c r="I3" s="359"/>
      <c r="J3" s="359"/>
      <c r="K3" s="359"/>
      <c r="L3" s="359"/>
      <c r="M3" s="360"/>
      <c r="N3" s="360"/>
      <c r="O3" s="360"/>
      <c r="P3" s="360"/>
      <c r="Q3" s="360"/>
      <c r="R3" s="360"/>
      <c r="S3" s="360"/>
      <c r="T3" s="360"/>
      <c r="U3" s="360"/>
      <c r="V3" s="360"/>
      <c r="W3" s="360"/>
      <c r="X3" s="360"/>
    </row>
    <row r="4" spans="1:32" ht="26">
      <c r="A4" s="417" t="s">
        <v>265</v>
      </c>
      <c r="B4" s="417"/>
      <c r="C4" s="417"/>
      <c r="D4" s="417"/>
      <c r="E4" s="417"/>
      <c r="F4" s="417"/>
      <c r="G4" s="417"/>
      <c r="H4" s="417"/>
      <c r="I4" s="417"/>
      <c r="J4" s="417"/>
      <c r="K4" s="417"/>
      <c r="L4" s="417"/>
      <c r="M4" s="360"/>
      <c r="N4" s="360"/>
      <c r="O4" s="360"/>
      <c r="P4" s="360"/>
      <c r="Q4" s="360"/>
      <c r="R4" s="360"/>
      <c r="S4" s="360"/>
      <c r="T4" s="360"/>
      <c r="U4" s="360"/>
      <c r="V4" s="360"/>
      <c r="W4" s="360"/>
      <c r="X4" s="360"/>
      <c r="Y4" s="363"/>
    </row>
    <row r="5" spans="1:32" s="367" customFormat="1">
      <c r="A5" s="365"/>
      <c r="B5" s="365"/>
      <c r="C5" s="365"/>
      <c r="D5" s="365"/>
      <c r="E5" s="366"/>
      <c r="F5" s="365"/>
      <c r="G5" s="426" t="s">
        <v>134</v>
      </c>
      <c r="H5" s="426"/>
      <c r="I5" s="426"/>
      <c r="J5" s="426"/>
      <c r="K5" s="426"/>
      <c r="L5" s="426"/>
      <c r="M5" s="426"/>
      <c r="N5" s="426"/>
      <c r="O5" s="426"/>
      <c r="P5" s="426"/>
      <c r="Q5" s="426"/>
      <c r="R5" s="426"/>
      <c r="S5" s="426"/>
      <c r="T5" s="426"/>
      <c r="U5" s="426"/>
      <c r="V5" s="426"/>
      <c r="W5" s="426"/>
      <c r="X5" s="426"/>
      <c r="Y5" s="426"/>
      <c r="AD5" s="363"/>
      <c r="AE5" s="363"/>
      <c r="AF5" s="363"/>
    </row>
    <row r="6" spans="1:32">
      <c r="A6" s="368"/>
      <c r="B6" s="368"/>
      <c r="C6" s="368"/>
      <c r="D6" s="368"/>
      <c r="E6" s="369"/>
      <c r="F6" s="368"/>
      <c r="G6" s="425" t="s">
        <v>16</v>
      </c>
      <c r="H6" s="425"/>
      <c r="I6" s="425"/>
      <c r="J6" s="425"/>
      <c r="K6" s="425"/>
      <c r="L6" s="425"/>
      <c r="M6" s="425"/>
      <c r="N6" s="425"/>
      <c r="O6" s="425"/>
      <c r="P6" s="425"/>
      <c r="Q6" s="425"/>
      <c r="R6" s="425"/>
      <c r="S6" s="425"/>
      <c r="T6" s="425"/>
      <c r="U6" s="425"/>
      <c r="V6" s="425"/>
      <c r="W6" s="425"/>
      <c r="X6" s="425"/>
      <c r="Y6" s="425"/>
    </row>
    <row r="7" spans="1:32">
      <c r="A7" s="368"/>
      <c r="B7" s="368"/>
      <c r="C7" s="368"/>
      <c r="D7" s="368"/>
      <c r="E7" s="369"/>
      <c r="F7" s="368"/>
      <c r="G7" s="427" t="s">
        <v>37</v>
      </c>
      <c r="H7" s="427"/>
      <c r="I7" s="427"/>
      <c r="J7" s="427"/>
      <c r="K7" s="427"/>
      <c r="L7" s="427"/>
      <c r="M7" s="427"/>
      <c r="N7" s="427"/>
      <c r="O7" s="427"/>
      <c r="P7" s="427"/>
      <c r="Q7" s="427"/>
      <c r="R7" s="427"/>
      <c r="S7" s="427"/>
      <c r="T7" s="427"/>
      <c r="U7" s="427"/>
      <c r="V7" s="370"/>
      <c r="W7" s="370"/>
      <c r="X7" s="370"/>
      <c r="Y7" s="370"/>
    </row>
    <row r="8" spans="1:32">
      <c r="A8" s="368"/>
      <c r="B8" s="368"/>
      <c r="C8" s="368"/>
      <c r="D8" s="368"/>
      <c r="E8" s="369"/>
      <c r="F8" s="371"/>
      <c r="G8" s="371"/>
      <c r="H8" s="371"/>
      <c r="I8" s="371"/>
      <c r="J8" s="371"/>
      <c r="K8" s="371"/>
      <c r="L8" s="371"/>
      <c r="M8" s="371"/>
      <c r="N8" s="371"/>
      <c r="O8" s="428" t="s">
        <v>139</v>
      </c>
      <c r="P8" s="428"/>
      <c r="Q8" s="428"/>
      <c r="R8" s="371"/>
      <c r="U8" s="372"/>
      <c r="W8" s="363"/>
      <c r="Y8" s="373"/>
    </row>
    <row r="9" spans="1:32">
      <c r="A9" s="368"/>
      <c r="B9" s="368"/>
      <c r="C9" s="368"/>
      <c r="D9" s="368"/>
      <c r="E9" s="369"/>
      <c r="F9" s="368"/>
      <c r="G9" s="370" t="s">
        <v>7</v>
      </c>
      <c r="H9" s="374"/>
      <c r="I9" s="374"/>
      <c r="J9" s="374"/>
      <c r="K9" s="371" t="s">
        <v>54</v>
      </c>
      <c r="L9" s="371"/>
      <c r="M9" s="371" t="s">
        <v>92</v>
      </c>
      <c r="N9" s="371"/>
      <c r="O9" s="371"/>
      <c r="P9" s="371"/>
      <c r="Q9" s="371"/>
      <c r="R9" s="371"/>
      <c r="S9" s="371" t="s">
        <v>89</v>
      </c>
      <c r="T9" s="370"/>
      <c r="U9" s="372"/>
      <c r="W9" s="372" t="s">
        <v>34</v>
      </c>
      <c r="Y9" s="373"/>
    </row>
    <row r="10" spans="1:32">
      <c r="G10" s="371" t="s">
        <v>93</v>
      </c>
      <c r="H10" s="371"/>
      <c r="I10" s="371" t="s">
        <v>24</v>
      </c>
      <c r="J10" s="371"/>
      <c r="K10" s="371" t="s">
        <v>52</v>
      </c>
      <c r="L10" s="371"/>
      <c r="M10" s="371" t="s">
        <v>55</v>
      </c>
      <c r="O10" s="371" t="s">
        <v>17</v>
      </c>
      <c r="P10" s="363"/>
      <c r="Q10" s="371" t="s">
        <v>88</v>
      </c>
      <c r="R10" s="371"/>
      <c r="S10" s="370" t="s">
        <v>91</v>
      </c>
      <c r="U10" s="371" t="s">
        <v>28</v>
      </c>
      <c r="V10" s="363"/>
      <c r="W10" s="371" t="s">
        <v>35</v>
      </c>
      <c r="X10" s="363"/>
      <c r="Y10" s="216"/>
    </row>
    <row r="11" spans="1:32">
      <c r="C11" s="371"/>
      <c r="D11" s="371"/>
      <c r="E11" s="375" t="s">
        <v>3</v>
      </c>
      <c r="F11" s="371"/>
      <c r="G11" s="375" t="s">
        <v>94</v>
      </c>
      <c r="H11" s="371"/>
      <c r="I11" s="375" t="s">
        <v>25</v>
      </c>
      <c r="J11" s="371"/>
      <c r="K11" s="375" t="s">
        <v>53</v>
      </c>
      <c r="L11" s="371"/>
      <c r="M11" s="375" t="s">
        <v>26</v>
      </c>
      <c r="O11" s="375" t="s">
        <v>18</v>
      </c>
      <c r="P11" s="363"/>
      <c r="Q11" s="375" t="s">
        <v>87</v>
      </c>
      <c r="R11" s="371"/>
      <c r="S11" s="375" t="s">
        <v>90</v>
      </c>
      <c r="U11" s="375" t="s">
        <v>50</v>
      </c>
      <c r="V11" s="363"/>
      <c r="W11" s="375" t="s">
        <v>36</v>
      </c>
      <c r="X11" s="363"/>
      <c r="Y11" s="217" t="s">
        <v>14</v>
      </c>
    </row>
    <row r="12" spans="1:32" s="367" customFormat="1" ht="20.149999999999999" customHeight="1">
      <c r="C12" s="366"/>
      <c r="D12" s="366"/>
      <c r="E12" s="366"/>
      <c r="F12" s="366"/>
      <c r="G12" s="366"/>
      <c r="H12" s="366"/>
      <c r="I12" s="366"/>
      <c r="J12" s="366"/>
      <c r="K12" s="366"/>
      <c r="L12" s="366"/>
      <c r="M12" s="366"/>
      <c r="O12" s="366"/>
      <c r="Q12" s="366"/>
      <c r="R12" s="366"/>
      <c r="U12" s="366"/>
      <c r="W12" s="366"/>
      <c r="Y12" s="218"/>
    </row>
    <row r="13" spans="1:32" s="367" customFormat="1" ht="24.65" customHeight="1">
      <c r="A13" s="376" t="s">
        <v>231</v>
      </c>
      <c r="B13" s="376"/>
      <c r="C13" s="366"/>
      <c r="D13" s="366"/>
      <c r="E13" s="366"/>
      <c r="F13" s="366"/>
      <c r="G13" s="219">
        <v>648565</v>
      </c>
      <c r="H13" s="219">
        <v>0</v>
      </c>
      <c r="I13" s="219">
        <v>219321</v>
      </c>
      <c r="J13" s="219">
        <v>0</v>
      </c>
      <c r="K13" s="219">
        <v>0</v>
      </c>
      <c r="L13" s="219">
        <v>0</v>
      </c>
      <c r="M13" s="219">
        <v>39046</v>
      </c>
      <c r="N13" s="219">
        <v>0</v>
      </c>
      <c r="O13" s="219">
        <v>10569</v>
      </c>
      <c r="P13" s="219">
        <v>0</v>
      </c>
      <c r="Q13" s="219">
        <v>98109</v>
      </c>
      <c r="R13" s="219">
        <v>0</v>
      </c>
      <c r="S13" s="219">
        <v>0</v>
      </c>
      <c r="T13" s="219">
        <v>0</v>
      </c>
      <c r="U13" s="219">
        <v>1015610</v>
      </c>
      <c r="V13" s="219">
        <v>0</v>
      </c>
      <c r="W13" s="219">
        <v>237905</v>
      </c>
      <c r="X13" s="219">
        <v>0</v>
      </c>
      <c r="Y13" s="219">
        <v>1253515</v>
      </c>
    </row>
    <row r="14" spans="1:32" s="367" customFormat="1" ht="24.65" customHeight="1">
      <c r="A14" s="376" t="s">
        <v>228</v>
      </c>
      <c r="B14" s="376"/>
      <c r="C14" s="376"/>
      <c r="E14" s="377"/>
      <c r="F14" s="219"/>
      <c r="S14" s="219"/>
      <c r="U14" s="219"/>
      <c r="Y14" s="219"/>
    </row>
    <row r="15" spans="1:32" ht="24.65" customHeight="1">
      <c r="A15" s="367" t="s">
        <v>235</v>
      </c>
      <c r="E15" s="259"/>
      <c r="G15" s="220"/>
      <c r="H15" s="196"/>
      <c r="I15" s="193"/>
      <c r="J15" s="196"/>
      <c r="K15" s="220"/>
      <c r="L15" s="196"/>
      <c r="M15" s="196"/>
      <c r="N15" s="196"/>
      <c r="O15" s="196"/>
      <c r="P15" s="196"/>
      <c r="Q15" s="196"/>
      <c r="R15" s="363"/>
      <c r="S15" s="186"/>
      <c r="U15" s="219"/>
      <c r="V15" s="363"/>
      <c r="W15" s="186"/>
      <c r="X15" s="363"/>
      <c r="Y15" s="219"/>
    </row>
    <row r="16" spans="1:32" ht="24.65" customHeight="1">
      <c r="A16" s="367"/>
      <c r="B16" s="363" t="s">
        <v>236</v>
      </c>
      <c r="E16" s="259" t="s">
        <v>271</v>
      </c>
      <c r="G16" s="193">
        <v>0</v>
      </c>
      <c r="H16" s="196"/>
      <c r="I16" s="193">
        <v>0</v>
      </c>
      <c r="J16" s="196"/>
      <c r="K16" s="220">
        <v>0</v>
      </c>
      <c r="L16" s="196"/>
      <c r="M16" s="196">
        <v>-44742</v>
      </c>
      <c r="N16" s="196"/>
      <c r="O16" s="196">
        <v>0</v>
      </c>
      <c r="P16" s="196"/>
      <c r="Q16" s="196">
        <v>0</v>
      </c>
      <c r="R16" s="363"/>
      <c r="S16" s="186">
        <v>0</v>
      </c>
      <c r="U16" s="219">
        <v>-44742</v>
      </c>
      <c r="V16" s="363"/>
      <c r="W16" s="219">
        <v>-7758</v>
      </c>
      <c r="X16" s="363"/>
      <c r="Y16" s="219">
        <v>-52500</v>
      </c>
    </row>
    <row r="17" spans="1:32" ht="24.65" customHeight="1">
      <c r="A17" s="367" t="s">
        <v>274</v>
      </c>
      <c r="G17" s="193">
        <v>0</v>
      </c>
      <c r="H17" s="196"/>
      <c r="I17" s="193">
        <v>0</v>
      </c>
      <c r="J17" s="196"/>
      <c r="K17" s="220">
        <v>0</v>
      </c>
      <c r="L17" s="196"/>
      <c r="M17" s="220">
        <v>0</v>
      </c>
      <c r="N17" s="196"/>
      <c r="O17" s="196">
        <v>0</v>
      </c>
      <c r="P17" s="196"/>
      <c r="Q17" s="196">
        <v>-13244</v>
      </c>
      <c r="R17" s="363"/>
      <c r="S17" s="196">
        <v>0</v>
      </c>
      <c r="U17" s="219">
        <v>-13244</v>
      </c>
      <c r="V17" s="363"/>
      <c r="W17" s="222">
        <v>-3766</v>
      </c>
      <c r="X17" s="363"/>
      <c r="Y17" s="219">
        <v>-17010</v>
      </c>
      <c r="Z17" s="193"/>
      <c r="AA17" s="378"/>
    </row>
    <row r="18" spans="1:32" s="367" customFormat="1" ht="24.65" customHeight="1" thickBot="1">
      <c r="A18" s="376" t="s">
        <v>267</v>
      </c>
      <c r="E18" s="366"/>
      <c r="G18" s="223">
        <v>648565</v>
      </c>
      <c r="H18" s="219"/>
      <c r="I18" s="223">
        <v>219321</v>
      </c>
      <c r="J18" s="219"/>
      <c r="K18" s="223">
        <v>0</v>
      </c>
      <c r="L18" s="219"/>
      <c r="M18" s="223">
        <v>-5696</v>
      </c>
      <c r="N18" s="219"/>
      <c r="O18" s="223">
        <v>10569</v>
      </c>
      <c r="P18" s="219"/>
      <c r="Q18" s="223">
        <v>84865</v>
      </c>
      <c r="R18" s="219"/>
      <c r="S18" s="223">
        <v>0</v>
      </c>
      <c r="T18" s="219"/>
      <c r="U18" s="223">
        <v>957624</v>
      </c>
      <c r="V18" s="219"/>
      <c r="W18" s="223">
        <v>226381</v>
      </c>
      <c r="X18" s="219"/>
      <c r="Y18" s="223">
        <v>1184005</v>
      </c>
      <c r="Z18" s="378"/>
      <c r="AA18" s="362"/>
      <c r="AB18" s="362"/>
      <c r="AC18" s="232"/>
      <c r="AD18" s="232"/>
    </row>
    <row r="19" spans="1:32" ht="24.65" customHeight="1" thickTop="1">
      <c r="C19" s="371"/>
      <c r="D19" s="371"/>
      <c r="F19" s="371"/>
      <c r="G19" s="371"/>
      <c r="H19" s="371"/>
      <c r="I19" s="371"/>
      <c r="J19" s="219"/>
      <c r="K19" s="371"/>
      <c r="L19" s="371"/>
      <c r="M19" s="371"/>
      <c r="O19" s="371"/>
      <c r="P19" s="363"/>
      <c r="W19" s="224"/>
      <c r="Z19" s="364"/>
      <c r="AA19" s="378"/>
      <c r="AC19" s="186"/>
      <c r="AD19" s="186"/>
      <c r="AF19" s="379"/>
    </row>
    <row r="20" spans="1:32" s="367" customFormat="1" ht="24.65" customHeight="1">
      <c r="A20" s="376" t="s">
        <v>230</v>
      </c>
      <c r="B20" s="376"/>
      <c r="C20" s="366"/>
      <c r="D20" s="366"/>
      <c r="E20" s="366"/>
      <c r="F20" s="366"/>
      <c r="G20" s="219">
        <v>648565</v>
      </c>
      <c r="H20" s="219"/>
      <c r="I20" s="219">
        <v>219321</v>
      </c>
      <c r="J20" s="219"/>
      <c r="K20" s="219">
        <v>0</v>
      </c>
      <c r="L20" s="219"/>
      <c r="M20" s="219">
        <v>38843</v>
      </c>
      <c r="N20" s="219"/>
      <c r="O20" s="219">
        <v>9246</v>
      </c>
      <c r="P20" s="219"/>
      <c r="Q20" s="219">
        <v>35849</v>
      </c>
      <c r="R20" s="219"/>
      <c r="S20" s="219">
        <v>0</v>
      </c>
      <c r="T20" s="219"/>
      <c r="U20" s="219">
        <v>951824</v>
      </c>
      <c r="V20" s="219"/>
      <c r="W20" s="219">
        <v>201286</v>
      </c>
      <c r="X20" s="219"/>
      <c r="Y20" s="219">
        <v>1153110</v>
      </c>
      <c r="Z20" s="362"/>
    </row>
    <row r="21" spans="1:32" s="367" customFormat="1" ht="24.65" customHeight="1">
      <c r="A21" s="376" t="s">
        <v>228</v>
      </c>
      <c r="B21" s="376"/>
      <c r="C21" s="376"/>
      <c r="E21" s="366"/>
      <c r="F21" s="219"/>
      <c r="G21" s="380"/>
      <c r="H21" s="380"/>
      <c r="I21" s="380"/>
      <c r="J21" s="380"/>
      <c r="K21" s="380"/>
      <c r="U21" s="219"/>
      <c r="Y21" s="219"/>
      <c r="Z21" s="362"/>
    </row>
    <row r="22" spans="1:32" s="367" customFormat="1" ht="24.65" customHeight="1">
      <c r="A22" s="367" t="s">
        <v>167</v>
      </c>
      <c r="C22" s="376"/>
      <c r="E22" s="366"/>
      <c r="F22" s="219"/>
      <c r="G22" s="196">
        <v>0</v>
      </c>
      <c r="H22" s="196"/>
      <c r="I22" s="196">
        <v>0</v>
      </c>
      <c r="J22" s="196"/>
      <c r="K22" s="196">
        <v>0</v>
      </c>
      <c r="L22" s="196"/>
      <c r="M22" s="196">
        <v>0</v>
      </c>
      <c r="O22" s="196">
        <v>0</v>
      </c>
      <c r="Q22" s="196">
        <v>0</v>
      </c>
      <c r="S22" s="196">
        <v>0</v>
      </c>
      <c r="U22" s="196">
        <v>0</v>
      </c>
      <c r="W22" s="196">
        <v>4998</v>
      </c>
      <c r="Y22" s="219">
        <v>4998</v>
      </c>
      <c r="Z22" s="362"/>
    </row>
    <row r="23" spans="1:32" s="367" customFormat="1" ht="24.65" customHeight="1">
      <c r="A23" s="367" t="s">
        <v>168</v>
      </c>
      <c r="C23" s="376"/>
      <c r="E23" s="366"/>
      <c r="F23" s="219"/>
      <c r="G23" s="196"/>
      <c r="H23" s="196"/>
      <c r="I23" s="196"/>
      <c r="J23" s="196"/>
      <c r="K23" s="196"/>
      <c r="L23" s="196"/>
      <c r="M23" s="196"/>
      <c r="O23" s="221"/>
      <c r="Q23" s="196"/>
      <c r="S23" s="221"/>
      <c r="U23" s="196"/>
      <c r="W23" s="196"/>
      <c r="Y23" s="219"/>
      <c r="Z23" s="362"/>
    </row>
    <row r="24" spans="1:32" s="367" customFormat="1" ht="24.65" customHeight="1">
      <c r="B24" s="367" t="s">
        <v>182</v>
      </c>
      <c r="C24" s="376"/>
      <c r="E24" s="366"/>
      <c r="F24" s="219"/>
      <c r="G24" s="196">
        <v>0</v>
      </c>
      <c r="H24" s="196"/>
      <c r="I24" s="196">
        <v>0</v>
      </c>
      <c r="J24" s="196"/>
      <c r="K24" s="196">
        <v>0</v>
      </c>
      <c r="L24" s="196"/>
      <c r="M24" s="196">
        <v>203</v>
      </c>
      <c r="O24" s="221">
        <v>0</v>
      </c>
      <c r="Q24" s="196">
        <v>0</v>
      </c>
      <c r="S24" s="221">
        <v>0</v>
      </c>
      <c r="U24" s="219">
        <v>203</v>
      </c>
      <c r="W24" s="196">
        <v>-203</v>
      </c>
      <c r="Y24" s="219">
        <v>0</v>
      </c>
      <c r="Z24" s="362"/>
    </row>
    <row r="25" spans="1:32" s="367" customFormat="1" ht="24" customHeight="1">
      <c r="A25" s="367" t="s">
        <v>229</v>
      </c>
      <c r="C25" s="376"/>
      <c r="E25" s="366"/>
      <c r="F25" s="219"/>
      <c r="G25" s="196">
        <v>0</v>
      </c>
      <c r="H25" s="196"/>
      <c r="I25" s="196">
        <v>0</v>
      </c>
      <c r="J25" s="196"/>
      <c r="K25" s="196">
        <v>0</v>
      </c>
      <c r="L25" s="196"/>
      <c r="M25" s="196">
        <v>0</v>
      </c>
      <c r="O25" s="221">
        <v>0</v>
      </c>
      <c r="Q25" s="196">
        <v>53619</v>
      </c>
      <c r="S25" s="221">
        <v>0</v>
      </c>
      <c r="U25" s="219">
        <v>53619</v>
      </c>
      <c r="W25" s="196">
        <v>19405</v>
      </c>
      <c r="Y25" s="219">
        <v>73024</v>
      </c>
      <c r="Z25" s="362"/>
    </row>
    <row r="26" spans="1:32" s="367" customFormat="1" ht="24" customHeight="1" thickBot="1">
      <c r="A26" s="376" t="s">
        <v>266</v>
      </c>
      <c r="E26" s="366"/>
      <c r="G26" s="223">
        <v>648565</v>
      </c>
      <c r="H26" s="219"/>
      <c r="I26" s="223">
        <v>219321</v>
      </c>
      <c r="J26" s="219"/>
      <c r="K26" s="223">
        <v>0</v>
      </c>
      <c r="L26" s="219"/>
      <c r="M26" s="223">
        <v>39046</v>
      </c>
      <c r="N26" s="219"/>
      <c r="O26" s="223">
        <v>9246</v>
      </c>
      <c r="P26" s="219"/>
      <c r="Q26" s="223">
        <v>89468</v>
      </c>
      <c r="R26" s="219"/>
      <c r="S26" s="223">
        <v>0</v>
      </c>
      <c r="T26" s="219"/>
      <c r="U26" s="223">
        <v>1005646</v>
      </c>
      <c r="V26" s="219"/>
      <c r="W26" s="223">
        <v>225486</v>
      </c>
      <c r="X26" s="219"/>
      <c r="Y26" s="223">
        <v>1231132</v>
      </c>
      <c r="Z26" s="362"/>
      <c r="AA26" s="362"/>
      <c r="AB26" s="362"/>
      <c r="AC26" s="232"/>
      <c r="AD26" s="232"/>
    </row>
    <row r="27" spans="1:32" s="367" customFormat="1" ht="23.5" thickTop="1">
      <c r="B27" s="365"/>
      <c r="D27" s="365"/>
      <c r="E27" s="366"/>
      <c r="P27" s="225"/>
      <c r="Q27" s="365"/>
      <c r="R27" s="225"/>
      <c r="U27" s="225"/>
      <c r="V27" s="225"/>
      <c r="W27" s="219"/>
      <c r="X27" s="219"/>
      <c r="Y27" s="219"/>
    </row>
    <row r="28" spans="1:32" s="367" customFormat="1" ht="26.5" customHeight="1">
      <c r="A28" s="365"/>
      <c r="B28" s="365"/>
      <c r="D28" s="365"/>
      <c r="E28" s="381"/>
      <c r="F28" s="382"/>
      <c r="P28" s="382"/>
      <c r="Q28" s="365"/>
      <c r="R28" s="382"/>
      <c r="U28" s="382"/>
      <c r="V28" s="382"/>
      <c r="W28" s="219"/>
      <c r="X28" s="219"/>
      <c r="Y28" s="219"/>
    </row>
    <row r="29" spans="1:32" s="367" customFormat="1" ht="26.5" customHeight="1">
      <c r="A29" s="365"/>
      <c r="B29" s="365"/>
      <c r="D29" s="365"/>
      <c r="E29" s="381"/>
      <c r="F29" s="382"/>
      <c r="P29" s="382"/>
      <c r="Q29" s="365"/>
      <c r="R29" s="382"/>
      <c r="U29" s="382"/>
      <c r="V29" s="382"/>
      <c r="W29" s="219"/>
      <c r="X29" s="219"/>
      <c r="Y29" s="219"/>
    </row>
    <row r="30" spans="1:32" s="367" customFormat="1">
      <c r="A30" s="365"/>
      <c r="B30" s="365"/>
      <c r="E30" s="269"/>
      <c r="F30" s="258"/>
      <c r="G30" s="258"/>
      <c r="H30" s="219"/>
      <c r="I30" s="219"/>
      <c r="L30" s="219"/>
      <c r="M30" s="219"/>
      <c r="N30" s="219"/>
      <c r="O30" s="219"/>
      <c r="P30" s="219"/>
      <c r="Q30" s="219"/>
      <c r="R30" s="219"/>
      <c r="S30" s="269"/>
      <c r="T30" s="258"/>
      <c r="U30" s="258"/>
      <c r="V30" s="219"/>
      <c r="W30" s="219"/>
      <c r="X30" s="219"/>
      <c r="Y30" s="219"/>
    </row>
    <row r="31" spans="1:32" s="367" customFormat="1">
      <c r="A31" s="365"/>
      <c r="B31" s="365"/>
      <c r="E31" s="269"/>
      <c r="F31" s="252"/>
      <c r="G31" s="252"/>
      <c r="H31" s="219"/>
      <c r="I31" s="219"/>
      <c r="L31" s="219"/>
      <c r="M31" s="219"/>
      <c r="N31" s="219"/>
      <c r="O31" s="219"/>
      <c r="P31" s="219"/>
      <c r="Q31" s="219"/>
      <c r="R31" s="219"/>
      <c r="S31" s="269"/>
      <c r="T31" s="252"/>
      <c r="U31" s="252"/>
      <c r="V31" s="219"/>
      <c r="W31" s="219"/>
      <c r="X31" s="219"/>
      <c r="Y31" s="219"/>
    </row>
    <row r="32" spans="1:32" s="367" customFormat="1">
      <c r="A32" s="365"/>
      <c r="B32" s="365"/>
      <c r="E32" s="366"/>
      <c r="G32" s="219"/>
      <c r="H32" s="219"/>
      <c r="I32" s="219"/>
      <c r="J32" s="219"/>
      <c r="K32" s="219"/>
      <c r="L32" s="219"/>
      <c r="M32" s="219"/>
      <c r="N32" s="219"/>
      <c r="O32" s="219"/>
      <c r="P32" s="219"/>
      <c r="Q32" s="219"/>
      <c r="R32" s="219"/>
      <c r="S32" s="219"/>
      <c r="T32" s="219"/>
      <c r="U32" s="219"/>
      <c r="V32" s="219"/>
      <c r="W32" s="219"/>
      <c r="X32" s="219"/>
      <c r="Y32" s="219"/>
    </row>
    <row r="33" spans="1:25" s="367" customFormat="1">
      <c r="A33" s="365"/>
      <c r="B33" s="365"/>
      <c r="E33" s="366"/>
      <c r="G33" s="219"/>
      <c r="H33" s="219"/>
      <c r="I33" s="219"/>
      <c r="J33" s="219"/>
      <c r="K33" s="219"/>
      <c r="L33" s="219"/>
      <c r="M33" s="219"/>
      <c r="N33" s="219"/>
      <c r="O33" s="219"/>
      <c r="P33" s="219"/>
      <c r="Q33" s="219"/>
      <c r="R33" s="219"/>
      <c r="S33" s="219"/>
      <c r="T33" s="219"/>
      <c r="U33" s="219"/>
      <c r="V33" s="219"/>
      <c r="W33" s="219"/>
      <c r="X33" s="219"/>
      <c r="Y33" s="219"/>
    </row>
    <row r="34" spans="1:25" s="367" customFormat="1">
      <c r="A34" s="365"/>
      <c r="B34" s="365"/>
      <c r="E34" s="269"/>
      <c r="F34" s="258"/>
      <c r="G34" s="258"/>
      <c r="H34" s="219"/>
      <c r="I34" s="219"/>
      <c r="L34" s="219"/>
      <c r="M34" s="219"/>
      <c r="N34" s="219"/>
      <c r="O34" s="219"/>
      <c r="P34" s="219"/>
      <c r="Q34" s="219"/>
      <c r="R34" s="219"/>
      <c r="S34" s="269"/>
      <c r="T34" s="258"/>
      <c r="U34" s="258"/>
      <c r="V34" s="219"/>
      <c r="W34" s="219"/>
      <c r="X34" s="219"/>
      <c r="Y34" s="219"/>
    </row>
    <row r="35" spans="1:25" s="367" customFormat="1">
      <c r="A35" s="365"/>
      <c r="B35" s="365"/>
      <c r="E35" s="269"/>
      <c r="F35" s="252"/>
      <c r="G35" s="252"/>
      <c r="H35" s="219"/>
      <c r="I35" s="219"/>
      <c r="L35" s="219"/>
      <c r="M35" s="219"/>
      <c r="N35" s="219"/>
      <c r="O35" s="219"/>
      <c r="P35" s="219"/>
      <c r="Q35" s="219"/>
      <c r="R35" s="219"/>
      <c r="S35" s="269"/>
      <c r="T35" s="252"/>
      <c r="U35" s="252"/>
      <c r="V35" s="219"/>
      <c r="W35" s="219"/>
      <c r="X35" s="219"/>
      <c r="Y35" s="219"/>
    </row>
    <row r="36" spans="1:25" s="367" customFormat="1">
      <c r="E36" s="366"/>
      <c r="O36" s="366"/>
      <c r="P36" s="366"/>
      <c r="Q36" s="366"/>
      <c r="R36" s="366"/>
      <c r="U36" s="366"/>
      <c r="V36" s="366"/>
      <c r="W36" s="366"/>
      <c r="X36" s="366"/>
      <c r="Y36" s="383"/>
    </row>
    <row r="37" spans="1:25" s="367" customFormat="1">
      <c r="E37" s="366"/>
      <c r="O37" s="366"/>
      <c r="P37" s="366"/>
      <c r="Q37" s="366"/>
      <c r="R37" s="366"/>
      <c r="U37" s="366"/>
      <c r="V37" s="366"/>
      <c r="W37" s="366"/>
      <c r="X37" s="366"/>
      <c r="Y37" s="383"/>
    </row>
    <row r="38" spans="1:25" s="367" customFormat="1">
      <c r="E38" s="366"/>
      <c r="O38" s="366"/>
      <c r="P38" s="366"/>
      <c r="Q38" s="366"/>
      <c r="R38" s="366"/>
      <c r="U38" s="366"/>
      <c r="V38" s="366"/>
      <c r="W38" s="366"/>
      <c r="X38" s="366"/>
      <c r="Y38" s="383"/>
    </row>
    <row r="39" spans="1:25" s="367" customFormat="1">
      <c r="E39" s="366"/>
      <c r="O39" s="366"/>
      <c r="P39" s="366"/>
      <c r="Q39" s="366"/>
      <c r="R39" s="366"/>
      <c r="U39" s="366"/>
      <c r="V39" s="366"/>
      <c r="W39" s="366"/>
      <c r="X39" s="366"/>
      <c r="Y39" s="383"/>
    </row>
    <row r="40" spans="1:25" s="367" customFormat="1">
      <c r="E40" s="366"/>
      <c r="O40" s="366"/>
      <c r="P40" s="366"/>
      <c r="Q40" s="366"/>
      <c r="R40" s="366"/>
      <c r="U40" s="366"/>
      <c r="V40" s="366"/>
      <c r="W40" s="366"/>
      <c r="X40" s="366"/>
      <c r="Y40" s="383"/>
    </row>
    <row r="41" spans="1:25" s="367" customFormat="1">
      <c r="E41" s="366"/>
      <c r="O41" s="366"/>
      <c r="P41" s="366"/>
      <c r="Q41" s="366"/>
      <c r="R41" s="366"/>
      <c r="U41" s="366"/>
      <c r="V41" s="366"/>
      <c r="W41" s="366"/>
      <c r="X41" s="366"/>
      <c r="Y41" s="383"/>
    </row>
  </sheetData>
  <mergeCells count="5">
    <mergeCell ref="A4:L4"/>
    <mergeCell ref="G6:Y6"/>
    <mergeCell ref="G5:Y5"/>
    <mergeCell ref="G7:U7"/>
    <mergeCell ref="O8:Q8"/>
  </mergeCells>
  <phoneticPr fontId="10" type="noConversion"/>
  <printOptions horizontalCentered="1"/>
  <pageMargins left="0.78740157480314965" right="0.39370078740157483" top="0.98425196850393704" bottom="0.39370078740157483" header="0" footer="0.31496062992125984"/>
  <pageSetup paperSize="9" scale="70" firstPageNumber="8" orientation="landscape" useFirstPageNumber="1" r:id="rId1"/>
  <headerFooter alignWithMargins="0">
    <oddFooter xml:space="preserve">&amp;L&amp;"Angsana New,Regular"&amp;14         หมายเหตุประกอบงบการเงินเป็นส่วนหนึ่งของงบการเงินนี้&amp;C&amp;"Angsana New,Regular"&amp;16 &amp;R&amp;"Angsana New,Regular"&amp;18&amp;P 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BC1D8"/>
  </sheetPr>
  <dimension ref="A2:AA32"/>
  <sheetViews>
    <sheetView showGridLines="0" zoomScale="85" zoomScaleNormal="85" zoomScaleSheetLayoutView="85" workbookViewId="0">
      <selection activeCell="A4" sqref="A4:L4"/>
    </sheetView>
  </sheetViews>
  <sheetFormatPr defaultColWidth="9" defaultRowHeight="23"/>
  <cols>
    <col min="1" max="1" width="2.58203125" style="363" customWidth="1"/>
    <col min="2" max="2" width="5.83203125" style="363" customWidth="1"/>
    <col min="3" max="3" width="39.83203125" style="363" customWidth="1"/>
    <col min="4" max="4" width="6.58203125" style="363" hidden="1" customWidth="1"/>
    <col min="5" max="5" width="9.58203125" style="371" customWidth="1"/>
    <col min="6" max="6" width="1.83203125" style="363" customWidth="1"/>
    <col min="7" max="7" width="14.83203125" style="363" customWidth="1"/>
    <col min="8" max="8" width="0.83203125" style="363" customWidth="1"/>
    <col min="9" max="9" width="14.83203125" style="363" customWidth="1"/>
    <col min="10" max="10" width="0.58203125" style="363" customWidth="1"/>
    <col min="11" max="11" width="13.08203125" style="363" customWidth="1"/>
    <col min="12" max="12" width="1.08203125" style="363" customWidth="1"/>
    <col min="13" max="13" width="13.5" style="373" customWidth="1"/>
    <col min="14" max="14" width="0.83203125" style="373" customWidth="1"/>
    <col min="15" max="15" width="13.5" style="373" customWidth="1"/>
    <col min="16" max="16" width="0.83203125" style="373" customWidth="1"/>
    <col min="17" max="17" width="15.58203125" style="373" customWidth="1"/>
    <col min="18" max="18" width="0.83203125" style="373" customWidth="1"/>
    <col min="19" max="19" width="16.33203125" style="364" customWidth="1"/>
    <col min="20" max="20" width="9" style="363"/>
    <col min="21" max="21" width="12.83203125" style="363" bestFit="1" customWidth="1"/>
    <col min="22" max="23" width="10.58203125" style="363" bestFit="1" customWidth="1"/>
    <col min="24" max="16384" width="9" style="363"/>
  </cols>
  <sheetData>
    <row r="2" spans="1:23" ht="26.15" customHeight="1">
      <c r="A2" s="359" t="s">
        <v>19</v>
      </c>
      <c r="B2" s="359"/>
      <c r="C2" s="359"/>
      <c r="D2" s="359"/>
      <c r="E2" s="359"/>
      <c r="F2" s="359"/>
      <c r="G2" s="359"/>
      <c r="H2" s="359"/>
      <c r="I2" s="359"/>
      <c r="J2" s="359"/>
      <c r="K2" s="359"/>
      <c r="L2" s="359"/>
      <c r="M2" s="360"/>
      <c r="N2" s="360"/>
      <c r="O2" s="360"/>
      <c r="P2" s="360"/>
      <c r="Q2" s="360"/>
      <c r="R2" s="360"/>
      <c r="S2" s="361" t="s">
        <v>137</v>
      </c>
    </row>
    <row r="3" spans="1:23" ht="26.15" customHeight="1">
      <c r="A3" s="359" t="s">
        <v>48</v>
      </c>
      <c r="B3" s="359"/>
      <c r="C3" s="359"/>
      <c r="D3" s="359"/>
      <c r="E3" s="359"/>
      <c r="F3" s="359"/>
      <c r="G3" s="359"/>
      <c r="H3" s="359"/>
      <c r="I3" s="359"/>
      <c r="J3" s="359"/>
      <c r="K3" s="359"/>
      <c r="L3" s="359"/>
      <c r="M3" s="360"/>
      <c r="N3" s="360"/>
      <c r="O3" s="360"/>
      <c r="P3" s="360"/>
      <c r="Q3" s="360"/>
      <c r="R3" s="360"/>
      <c r="S3" s="360"/>
    </row>
    <row r="4" spans="1:23" ht="26.15" customHeight="1">
      <c r="A4" s="417" t="s">
        <v>265</v>
      </c>
      <c r="B4" s="417"/>
      <c r="C4" s="417"/>
      <c r="D4" s="417"/>
      <c r="E4" s="417"/>
      <c r="F4" s="417"/>
      <c r="G4" s="417"/>
      <c r="H4" s="417"/>
      <c r="I4" s="417"/>
      <c r="J4" s="417"/>
      <c r="K4" s="417"/>
      <c r="L4" s="417"/>
      <c r="M4" s="360"/>
      <c r="N4" s="360"/>
      <c r="O4" s="360"/>
      <c r="P4" s="360"/>
      <c r="Q4" s="360"/>
      <c r="R4" s="360"/>
      <c r="S4" s="360"/>
    </row>
    <row r="5" spans="1:23" ht="23.15" customHeight="1">
      <c r="A5" s="371"/>
      <c r="B5" s="371"/>
      <c r="C5" s="371"/>
      <c r="D5" s="371"/>
      <c r="F5" s="371"/>
      <c r="G5" s="428" t="s">
        <v>134</v>
      </c>
      <c r="H5" s="428"/>
      <c r="I5" s="428"/>
      <c r="J5" s="428"/>
      <c r="K5" s="428"/>
      <c r="L5" s="428"/>
      <c r="M5" s="428"/>
      <c r="N5" s="428"/>
      <c r="O5" s="428"/>
      <c r="P5" s="428"/>
      <c r="Q5" s="428"/>
      <c r="R5" s="428"/>
      <c r="S5" s="428"/>
    </row>
    <row r="6" spans="1:23" ht="23.15" customHeight="1">
      <c r="A6" s="368"/>
      <c r="B6" s="368"/>
      <c r="C6" s="368"/>
      <c r="D6" s="368"/>
      <c r="E6" s="369"/>
      <c r="F6" s="368"/>
      <c r="G6" s="425" t="s">
        <v>41</v>
      </c>
      <c r="H6" s="425"/>
      <c r="I6" s="425"/>
      <c r="J6" s="425"/>
      <c r="K6" s="425"/>
      <c r="L6" s="425"/>
      <c r="M6" s="425"/>
      <c r="N6" s="425"/>
      <c r="O6" s="425"/>
      <c r="P6" s="425"/>
      <c r="Q6" s="425"/>
      <c r="R6" s="425"/>
      <c r="S6" s="425"/>
    </row>
    <row r="7" spans="1:23" ht="23.15" customHeight="1">
      <c r="A7" s="368"/>
      <c r="B7" s="368"/>
      <c r="C7" s="368"/>
      <c r="D7" s="368"/>
      <c r="E7" s="369"/>
      <c r="F7" s="368"/>
      <c r="G7" s="370"/>
      <c r="H7" s="370"/>
      <c r="I7" s="370"/>
      <c r="J7" s="370"/>
      <c r="K7" s="370"/>
      <c r="L7" s="370"/>
      <c r="M7" s="370"/>
      <c r="N7" s="370"/>
      <c r="O7" s="370"/>
      <c r="P7" s="370"/>
      <c r="Q7" s="370"/>
      <c r="R7" s="370"/>
      <c r="S7" s="370"/>
    </row>
    <row r="8" spans="1:23" ht="23.15" customHeight="1">
      <c r="A8" s="368"/>
      <c r="B8" s="368"/>
      <c r="C8" s="368"/>
      <c r="D8" s="368"/>
      <c r="E8" s="369"/>
      <c r="F8" s="368"/>
      <c r="G8" s="374"/>
      <c r="H8" s="374"/>
      <c r="I8" s="374"/>
      <c r="J8" s="374"/>
      <c r="K8" s="371" t="s">
        <v>54</v>
      </c>
      <c r="L8" s="371"/>
      <c r="M8" s="428" t="s">
        <v>139</v>
      </c>
      <c r="N8" s="428"/>
      <c r="O8" s="428"/>
      <c r="P8" s="371"/>
      <c r="Q8" s="371"/>
      <c r="R8" s="371"/>
      <c r="S8" s="373"/>
    </row>
    <row r="9" spans="1:23" ht="23.15" customHeight="1">
      <c r="G9" s="371" t="s">
        <v>39</v>
      </c>
      <c r="H9" s="371"/>
      <c r="I9" s="371" t="s">
        <v>24</v>
      </c>
      <c r="K9" s="371" t="s">
        <v>52</v>
      </c>
      <c r="L9" s="371"/>
      <c r="M9" s="371" t="s">
        <v>17</v>
      </c>
      <c r="N9" s="363"/>
      <c r="O9" s="371" t="s">
        <v>88</v>
      </c>
      <c r="P9" s="371"/>
      <c r="Q9" s="371" t="s">
        <v>51</v>
      </c>
      <c r="R9" s="371"/>
      <c r="S9" s="216"/>
    </row>
    <row r="10" spans="1:23" ht="23.15" customHeight="1">
      <c r="C10" s="371"/>
      <c r="D10" s="371"/>
      <c r="E10" s="375" t="s">
        <v>3</v>
      </c>
      <c r="F10" s="371"/>
      <c r="G10" s="375" t="s">
        <v>40</v>
      </c>
      <c r="H10" s="371"/>
      <c r="I10" s="375" t="s">
        <v>25</v>
      </c>
      <c r="K10" s="375" t="s">
        <v>53</v>
      </c>
      <c r="L10" s="371"/>
      <c r="M10" s="375" t="s">
        <v>18</v>
      </c>
      <c r="N10" s="363"/>
      <c r="O10" s="375" t="s">
        <v>87</v>
      </c>
      <c r="P10" s="371"/>
      <c r="Q10" s="375" t="s">
        <v>44</v>
      </c>
      <c r="R10" s="371"/>
      <c r="S10" s="217" t="s">
        <v>14</v>
      </c>
    </row>
    <row r="11" spans="1:23" ht="20.149999999999999" customHeight="1">
      <c r="A11" s="384"/>
      <c r="C11" s="371"/>
      <c r="D11" s="371"/>
      <c r="F11" s="371"/>
      <c r="G11" s="371"/>
      <c r="H11" s="371"/>
      <c r="I11" s="371"/>
      <c r="K11" s="385"/>
      <c r="M11" s="371"/>
      <c r="N11" s="363"/>
      <c r="O11" s="371"/>
      <c r="P11" s="371"/>
      <c r="Q11" s="371"/>
      <c r="R11" s="371"/>
      <c r="S11" s="385"/>
    </row>
    <row r="12" spans="1:23" ht="23.15" customHeight="1">
      <c r="A12" s="376" t="s">
        <v>231</v>
      </c>
      <c r="G12" s="196">
        <v>648565</v>
      </c>
      <c r="H12" s="196">
        <v>0</v>
      </c>
      <c r="I12" s="196">
        <v>219321</v>
      </c>
      <c r="J12" s="196">
        <v>0</v>
      </c>
      <c r="K12" s="196">
        <v>0</v>
      </c>
      <c r="L12" s="196">
        <v>0</v>
      </c>
      <c r="M12" s="196">
        <v>10569</v>
      </c>
      <c r="N12" s="196">
        <v>0</v>
      </c>
      <c r="O12" s="196">
        <v>193285</v>
      </c>
      <c r="P12" s="196">
        <v>0</v>
      </c>
      <c r="Q12" s="196">
        <v>0</v>
      </c>
      <c r="R12" s="196">
        <v>0</v>
      </c>
      <c r="S12" s="196">
        <v>1071740</v>
      </c>
      <c r="U12" s="386"/>
    </row>
    <row r="13" spans="1:23" ht="23.15" customHeight="1">
      <c r="A13" s="387" t="s">
        <v>228</v>
      </c>
      <c r="C13" s="371"/>
      <c r="D13" s="371"/>
      <c r="F13" s="371"/>
      <c r="G13" s="193"/>
      <c r="H13" s="196"/>
      <c r="I13" s="193"/>
      <c r="J13" s="196"/>
      <c r="K13" s="196"/>
      <c r="L13" s="196"/>
      <c r="M13" s="193"/>
      <c r="N13" s="196"/>
      <c r="O13" s="196"/>
      <c r="P13" s="196"/>
      <c r="Q13" s="196"/>
      <c r="R13" s="196"/>
      <c r="S13" s="196"/>
      <c r="U13" s="186"/>
    </row>
    <row r="14" spans="1:23" ht="23.5" customHeight="1">
      <c r="A14" s="365" t="s">
        <v>274</v>
      </c>
      <c r="G14" s="193">
        <v>0</v>
      </c>
      <c r="H14" s="196"/>
      <c r="I14" s="193">
        <v>0</v>
      </c>
      <c r="J14" s="196"/>
      <c r="K14" s="193">
        <v>0</v>
      </c>
      <c r="L14" s="196"/>
      <c r="M14" s="193">
        <v>0</v>
      </c>
      <c r="N14" s="196"/>
      <c r="O14" s="196">
        <v>-10564</v>
      </c>
      <c r="P14" s="196"/>
      <c r="Q14" s="196">
        <v>0</v>
      </c>
      <c r="R14" s="196"/>
      <c r="S14" s="196">
        <v>-10564</v>
      </c>
      <c r="U14" s="386"/>
    </row>
    <row r="15" spans="1:23" ht="23.5" customHeight="1" thickBot="1">
      <c r="A15" s="376" t="s">
        <v>267</v>
      </c>
      <c r="G15" s="226">
        <v>648565</v>
      </c>
      <c r="H15" s="196"/>
      <c r="I15" s="226">
        <v>219321</v>
      </c>
      <c r="J15" s="196"/>
      <c r="K15" s="226">
        <v>0</v>
      </c>
      <c r="L15" s="196"/>
      <c r="M15" s="226">
        <v>10569</v>
      </c>
      <c r="N15" s="196"/>
      <c r="O15" s="226">
        <v>182721</v>
      </c>
      <c r="P15" s="196"/>
      <c r="Q15" s="226">
        <v>0</v>
      </c>
      <c r="R15" s="196"/>
      <c r="S15" s="226">
        <v>1061176</v>
      </c>
      <c r="U15" s="388"/>
      <c r="V15" s="187"/>
      <c r="W15" s="389"/>
    </row>
    <row r="16" spans="1:23" ht="23.5" customHeight="1" thickTop="1">
      <c r="A16" s="387"/>
      <c r="G16" s="193"/>
      <c r="H16" s="196"/>
      <c r="I16" s="193"/>
      <c r="J16" s="196"/>
      <c r="K16" s="196"/>
      <c r="L16" s="196"/>
      <c r="M16" s="193"/>
      <c r="N16" s="196"/>
      <c r="O16" s="196"/>
      <c r="P16" s="196"/>
      <c r="Q16" s="196"/>
      <c r="R16" s="196"/>
      <c r="S16" s="196"/>
      <c r="U16" s="386"/>
    </row>
    <row r="17" spans="1:27" ht="23.25" customHeight="1">
      <c r="A17" s="376" t="s">
        <v>230</v>
      </c>
      <c r="G17" s="193">
        <v>648565</v>
      </c>
      <c r="H17" s="196"/>
      <c r="I17" s="193">
        <v>219321</v>
      </c>
      <c r="J17" s="196"/>
      <c r="K17" s="196">
        <v>0</v>
      </c>
      <c r="L17" s="196"/>
      <c r="M17" s="193">
        <v>9246</v>
      </c>
      <c r="N17" s="196"/>
      <c r="O17" s="196">
        <v>168131</v>
      </c>
      <c r="P17" s="196"/>
      <c r="Q17" s="196">
        <v>0</v>
      </c>
      <c r="R17" s="196"/>
      <c r="S17" s="196">
        <v>1045263</v>
      </c>
    </row>
    <row r="18" spans="1:27" ht="23.5" customHeight="1">
      <c r="A18" s="387" t="s">
        <v>228</v>
      </c>
      <c r="C18" s="371"/>
      <c r="D18" s="371"/>
      <c r="F18" s="371"/>
      <c r="G18" s="193"/>
      <c r="H18" s="196"/>
      <c r="I18" s="193"/>
      <c r="J18" s="196"/>
      <c r="K18" s="196"/>
      <c r="L18" s="196"/>
      <c r="M18" s="193"/>
      <c r="N18" s="196"/>
      <c r="O18" s="196"/>
      <c r="P18" s="196"/>
      <c r="Q18" s="196"/>
      <c r="R18" s="196"/>
      <c r="S18" s="196"/>
    </row>
    <row r="19" spans="1:27" ht="24" customHeight="1">
      <c r="A19" s="363" t="s">
        <v>229</v>
      </c>
      <c r="E19" s="377"/>
      <c r="G19" s="193">
        <v>0</v>
      </c>
      <c r="H19" s="196"/>
      <c r="I19" s="193">
        <v>0</v>
      </c>
      <c r="J19" s="196"/>
      <c r="K19" s="196">
        <v>0</v>
      </c>
      <c r="L19" s="196"/>
      <c r="M19" s="193">
        <v>0</v>
      </c>
      <c r="N19" s="196"/>
      <c r="O19" s="196">
        <v>22582</v>
      </c>
      <c r="P19" s="196"/>
      <c r="Q19" s="196">
        <v>0</v>
      </c>
      <c r="R19" s="196"/>
      <c r="S19" s="196">
        <v>22582</v>
      </c>
    </row>
    <row r="20" spans="1:27" ht="24" customHeight="1" thickBot="1">
      <c r="A20" s="376" t="s">
        <v>266</v>
      </c>
      <c r="G20" s="226">
        <v>648565</v>
      </c>
      <c r="H20" s="196"/>
      <c r="I20" s="226">
        <v>219321</v>
      </c>
      <c r="J20" s="196"/>
      <c r="K20" s="226">
        <v>0</v>
      </c>
      <c r="L20" s="196"/>
      <c r="M20" s="226">
        <v>9246</v>
      </c>
      <c r="N20" s="196"/>
      <c r="O20" s="226">
        <v>190713</v>
      </c>
      <c r="P20" s="196"/>
      <c r="Q20" s="226">
        <v>0</v>
      </c>
      <c r="R20" s="196"/>
      <c r="S20" s="226">
        <v>1067845</v>
      </c>
    </row>
    <row r="21" spans="1:27" ht="23.5" thickTop="1">
      <c r="A21" s="376"/>
      <c r="G21" s="193"/>
      <c r="H21" s="196"/>
      <c r="I21" s="193"/>
      <c r="J21" s="196"/>
      <c r="K21" s="220"/>
      <c r="L21" s="196"/>
      <c r="M21" s="196"/>
      <c r="N21" s="196"/>
      <c r="O21" s="227"/>
      <c r="P21" s="227"/>
      <c r="Q21" s="227"/>
      <c r="R21" s="227"/>
      <c r="S21" s="227"/>
    </row>
    <row r="22" spans="1:27">
      <c r="C22" s="390"/>
      <c r="M22" s="363"/>
      <c r="N22" s="363"/>
      <c r="O22" s="363"/>
      <c r="P22" s="363"/>
      <c r="Q22" s="363"/>
      <c r="R22" s="363"/>
      <c r="S22" s="363"/>
    </row>
    <row r="23" spans="1:27">
      <c r="C23" s="390"/>
      <c r="M23" s="363"/>
      <c r="N23" s="363"/>
      <c r="O23" s="363"/>
      <c r="P23" s="363"/>
      <c r="Q23" s="363"/>
      <c r="R23" s="363"/>
      <c r="S23" s="363"/>
    </row>
    <row r="24" spans="1:27">
      <c r="C24" s="390"/>
      <c r="M24" s="363"/>
      <c r="N24" s="363"/>
      <c r="O24" s="363"/>
      <c r="P24" s="363"/>
      <c r="Q24" s="363"/>
      <c r="R24" s="363"/>
      <c r="S24" s="363"/>
    </row>
    <row r="25" spans="1:27">
      <c r="C25" s="365"/>
      <c r="D25" s="391"/>
      <c r="F25" s="391"/>
      <c r="M25" s="363"/>
      <c r="N25" s="363"/>
      <c r="O25" s="363"/>
      <c r="P25" s="363"/>
      <c r="Q25" s="363"/>
      <c r="R25" s="363"/>
      <c r="S25" s="363"/>
    </row>
    <row r="27" spans="1:27">
      <c r="A27" s="365"/>
      <c r="B27" s="365"/>
      <c r="C27" s="269"/>
      <c r="D27" s="258"/>
      <c r="E27" s="258"/>
      <c r="F27" s="219"/>
      <c r="G27" s="219"/>
      <c r="H27" s="367"/>
      <c r="K27" s="367"/>
      <c r="L27" s="219"/>
      <c r="M27" s="219"/>
      <c r="N27" s="219"/>
      <c r="O27" s="269"/>
      <c r="P27" s="258"/>
      <c r="Q27" s="258"/>
      <c r="R27" s="219"/>
      <c r="S27" s="219"/>
      <c r="T27" s="219"/>
      <c r="X27" s="219"/>
      <c r="Y27" s="219"/>
      <c r="Z27" s="219"/>
      <c r="AA27" s="219"/>
    </row>
    <row r="28" spans="1:27">
      <c r="A28" s="365"/>
      <c r="B28" s="365"/>
      <c r="C28" s="269"/>
      <c r="D28" s="252"/>
      <c r="E28" s="252"/>
      <c r="F28" s="219"/>
      <c r="G28" s="219"/>
      <c r="H28" s="367"/>
      <c r="K28" s="367"/>
      <c r="L28" s="219"/>
      <c r="M28" s="219"/>
      <c r="N28" s="219"/>
      <c r="O28" s="269"/>
      <c r="P28" s="252"/>
      <c r="Q28" s="252"/>
      <c r="R28" s="219"/>
      <c r="S28" s="219"/>
      <c r="T28" s="219"/>
      <c r="X28" s="219"/>
      <c r="Y28" s="219"/>
      <c r="Z28" s="219"/>
      <c r="AA28" s="219"/>
    </row>
    <row r="31" spans="1:27">
      <c r="A31" s="365"/>
      <c r="B31" s="365"/>
      <c r="C31" s="269"/>
      <c r="D31" s="258"/>
      <c r="E31" s="258"/>
      <c r="F31" s="219"/>
      <c r="G31" s="219"/>
      <c r="H31" s="367"/>
      <c r="K31" s="367"/>
      <c r="L31" s="219"/>
      <c r="M31" s="219"/>
      <c r="N31" s="219"/>
      <c r="O31" s="269"/>
      <c r="P31" s="258"/>
      <c r="Q31" s="258"/>
      <c r="R31" s="219"/>
      <c r="S31" s="219"/>
      <c r="T31" s="219"/>
      <c r="X31" s="219"/>
      <c r="Y31" s="219"/>
      <c r="Z31" s="219"/>
      <c r="AA31" s="219"/>
    </row>
    <row r="32" spans="1:27">
      <c r="A32" s="365"/>
      <c r="B32" s="365"/>
      <c r="C32" s="269"/>
      <c r="D32" s="252"/>
      <c r="E32" s="252"/>
      <c r="F32" s="219"/>
      <c r="G32" s="219"/>
      <c r="H32" s="367"/>
      <c r="K32" s="367"/>
      <c r="L32" s="219"/>
      <c r="M32" s="219"/>
      <c r="N32" s="219"/>
      <c r="O32" s="269"/>
      <c r="P32" s="252"/>
      <c r="Q32" s="252"/>
      <c r="R32" s="219"/>
      <c r="S32" s="219"/>
      <c r="T32" s="219"/>
      <c r="X32" s="219"/>
      <c r="Y32" s="219"/>
      <c r="Z32" s="219"/>
      <c r="AA32" s="219"/>
    </row>
  </sheetData>
  <mergeCells count="4">
    <mergeCell ref="A4:L4"/>
    <mergeCell ref="G5:S5"/>
    <mergeCell ref="G6:S6"/>
    <mergeCell ref="M8:O8"/>
  </mergeCells>
  <phoneticPr fontId="8" type="noConversion"/>
  <printOptions horizontalCentered="1"/>
  <pageMargins left="0.78740157480314965" right="0.39370078740157483" top="0.98425196850393704" bottom="0.39370078740157483" header="0" footer="0.31496062992125984"/>
  <pageSetup paperSize="9" scale="75" firstPageNumber="9" orientation="landscape" useFirstPageNumber="1" r:id="rId1"/>
  <headerFooter alignWithMargins="0">
    <oddFooter xml:space="preserve">&amp;L&amp;"Angsana New,Regular"&amp;14         หมายเหตุประกอบงบการเงินเป็นส่วนหนึ่งของงบการเงินนี้&amp;C&amp;"Angsana New,Regular"&amp;16 &amp;R&amp;"Angsana New,Regular"&amp;18&amp;P 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O37"/>
  <sheetViews>
    <sheetView showGridLines="0" zoomScaleNormal="100" zoomScaleSheetLayoutView="100" workbookViewId="0">
      <selection activeCell="I5" sqref="I5"/>
    </sheetView>
  </sheetViews>
  <sheetFormatPr defaultColWidth="8" defaultRowHeight="23"/>
  <cols>
    <col min="1" max="1" width="2.58203125" style="392" customWidth="1"/>
    <col min="2" max="2" width="5.83203125" style="279" customWidth="1"/>
    <col min="3" max="3" width="12.83203125" style="279" customWidth="1"/>
    <col min="4" max="4" width="24.08203125" style="279" customWidth="1"/>
    <col min="5" max="5" width="13.08203125" style="279" customWidth="1"/>
    <col min="6" max="6" width="0.83203125" style="279" customWidth="1"/>
    <col min="7" max="7" width="13.08203125" style="279" customWidth="1"/>
    <col min="8" max="8" width="0.83203125" style="279" customWidth="1"/>
    <col min="9" max="9" width="12.58203125" style="279" customWidth="1"/>
    <col min="10" max="10" width="0.83203125" style="279" customWidth="1"/>
    <col min="11" max="11" width="13.08203125" style="279" customWidth="1"/>
    <col min="12" max="12" width="8" style="279"/>
    <col min="13" max="13" width="10.08203125" style="279" bestFit="1" customWidth="1"/>
    <col min="14" max="14" width="9.58203125" style="279" bestFit="1" customWidth="1"/>
    <col min="15" max="15" width="7.5" style="279" customWidth="1"/>
    <col min="16" max="16384" width="8" style="279"/>
  </cols>
  <sheetData>
    <row r="1" spans="1:15">
      <c r="K1" s="283" t="s">
        <v>137</v>
      </c>
    </row>
    <row r="2" spans="1:15" s="393" customFormat="1" ht="22">
      <c r="A2" s="291" t="s">
        <v>19</v>
      </c>
      <c r="B2" s="291"/>
      <c r="C2" s="291"/>
      <c r="D2" s="291"/>
      <c r="E2" s="291"/>
      <c r="F2" s="291"/>
      <c r="G2" s="291"/>
      <c r="H2" s="291"/>
      <c r="I2" s="291"/>
      <c r="J2" s="291"/>
    </row>
    <row r="3" spans="1:15" s="393" customFormat="1" ht="22">
      <c r="A3" s="291" t="s">
        <v>299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</row>
    <row r="4" spans="1:15" s="393" customFormat="1" ht="22.5" customHeight="1">
      <c r="A4" s="290" t="s">
        <v>265</v>
      </c>
      <c r="B4" s="290"/>
      <c r="C4" s="290"/>
      <c r="D4" s="290"/>
      <c r="E4" s="290"/>
      <c r="F4" s="290"/>
      <c r="G4" s="290"/>
      <c r="H4" s="290"/>
      <c r="I4" s="290"/>
      <c r="J4" s="290"/>
      <c r="K4" s="290"/>
      <c r="L4" s="290"/>
    </row>
    <row r="5" spans="1:15" ht="22.5" customHeight="1">
      <c r="A5" s="247"/>
      <c r="B5" s="247"/>
      <c r="C5" s="247"/>
      <c r="D5" s="247"/>
      <c r="E5" s="247"/>
      <c r="F5" s="247"/>
      <c r="G5" s="247"/>
      <c r="H5" s="247"/>
      <c r="I5" s="247"/>
      <c r="J5" s="247"/>
      <c r="K5" s="289"/>
    </row>
    <row r="6" spans="1:15" s="280" customFormat="1" ht="20">
      <c r="A6" s="394"/>
      <c r="E6" s="429" t="s">
        <v>134</v>
      </c>
      <c r="F6" s="429"/>
      <c r="G6" s="429"/>
      <c r="H6" s="429"/>
      <c r="I6" s="429"/>
      <c r="J6" s="429"/>
      <c r="K6" s="429"/>
    </row>
    <row r="7" spans="1:15" s="280" customFormat="1" ht="20">
      <c r="A7" s="394"/>
      <c r="E7" s="430" t="s">
        <v>16</v>
      </c>
      <c r="F7" s="430"/>
      <c r="G7" s="430"/>
      <c r="H7" s="288"/>
      <c r="I7" s="430" t="s">
        <v>41</v>
      </c>
      <c r="J7" s="430"/>
      <c r="K7" s="430"/>
    </row>
    <row r="8" spans="1:15" s="280" customFormat="1" ht="20">
      <c r="A8" s="394"/>
      <c r="E8" s="287" t="s">
        <v>227</v>
      </c>
      <c r="F8" s="281"/>
      <c r="G8" s="287">
        <v>2565</v>
      </c>
      <c r="H8" s="286"/>
      <c r="I8" s="287" t="s">
        <v>227</v>
      </c>
      <c r="J8" s="281"/>
      <c r="K8" s="287">
        <v>2565</v>
      </c>
    </row>
    <row r="9" spans="1:15" s="280" customFormat="1" ht="20">
      <c r="A9" s="394"/>
      <c r="E9" s="285"/>
      <c r="F9" s="281"/>
      <c r="G9" s="284"/>
      <c r="H9" s="286"/>
      <c r="I9" s="285"/>
      <c r="J9" s="281"/>
      <c r="K9" s="284"/>
    </row>
    <row r="10" spans="1:15" s="280" customFormat="1" ht="20.5">
      <c r="A10" s="395" t="s">
        <v>298</v>
      </c>
      <c r="K10" s="283"/>
      <c r="O10" s="396"/>
    </row>
    <row r="11" spans="1:15" s="280" customFormat="1" ht="20">
      <c r="A11" s="394" t="s">
        <v>297</v>
      </c>
      <c r="E11" s="31">
        <v>-17010</v>
      </c>
      <c r="F11" s="13"/>
      <c r="G11" s="10">
        <v>73024</v>
      </c>
      <c r="H11" s="13"/>
      <c r="I11" s="31">
        <v>-10564</v>
      </c>
      <c r="K11" s="31">
        <v>22582</v>
      </c>
      <c r="L11" s="13"/>
      <c r="M11" s="282"/>
      <c r="N11" s="282"/>
    </row>
    <row r="12" spans="1:15" s="280" customFormat="1" ht="20">
      <c r="A12" s="394" t="s">
        <v>296</v>
      </c>
      <c r="E12" s="13"/>
      <c r="G12" s="31"/>
      <c r="H12" s="31"/>
      <c r="I12" s="31"/>
      <c r="J12" s="31"/>
      <c r="K12" s="31"/>
      <c r="O12" s="396"/>
    </row>
    <row r="13" spans="1:15" s="280" customFormat="1" ht="20">
      <c r="A13" s="394"/>
      <c r="B13" s="394" t="s">
        <v>295</v>
      </c>
      <c r="D13" s="397"/>
      <c r="E13" s="13"/>
      <c r="G13" s="31"/>
      <c r="H13" s="31"/>
      <c r="I13" s="31"/>
      <c r="J13" s="31"/>
      <c r="K13" s="31"/>
    </row>
    <row r="14" spans="1:15" s="280" customFormat="1" ht="20">
      <c r="A14" s="394"/>
      <c r="B14" s="280" t="s">
        <v>294</v>
      </c>
      <c r="D14" s="397"/>
      <c r="E14" s="31">
        <v>1186</v>
      </c>
      <c r="G14" s="31">
        <v>13890</v>
      </c>
      <c r="H14" s="31"/>
      <c r="I14" s="31">
        <v>-1527</v>
      </c>
      <c r="J14" s="31"/>
      <c r="K14" s="31">
        <v>229</v>
      </c>
      <c r="M14" s="282"/>
      <c r="N14" s="282"/>
    </row>
    <row r="15" spans="1:15" s="280" customFormat="1" ht="20">
      <c r="A15" s="394"/>
      <c r="B15" s="394" t="s">
        <v>293</v>
      </c>
      <c r="D15" s="394"/>
      <c r="E15" s="31">
        <v>102874</v>
      </c>
      <c r="F15" s="31"/>
      <c r="G15" s="31">
        <v>96037</v>
      </c>
      <c r="H15" s="31"/>
      <c r="I15" s="31">
        <v>62494</v>
      </c>
      <c r="J15" s="31"/>
      <c r="K15" s="31">
        <v>63198</v>
      </c>
      <c r="M15" s="282"/>
      <c r="N15" s="282"/>
      <c r="O15" s="398"/>
    </row>
    <row r="16" spans="1:15" s="280" customFormat="1" ht="20">
      <c r="A16" s="394"/>
      <c r="B16" s="394" t="s">
        <v>292</v>
      </c>
      <c r="D16" s="394"/>
      <c r="E16" s="31">
        <v>269</v>
      </c>
      <c r="F16" s="31"/>
      <c r="G16" s="31">
        <v>413</v>
      </c>
      <c r="H16" s="31"/>
      <c r="I16" s="31">
        <v>269</v>
      </c>
      <c r="J16" s="31"/>
      <c r="K16" s="31">
        <v>0</v>
      </c>
      <c r="M16" s="282"/>
      <c r="N16" s="282"/>
      <c r="O16" s="398"/>
    </row>
    <row r="17" spans="1:15" s="280" customFormat="1" ht="20">
      <c r="A17" s="394"/>
      <c r="B17" s="394" t="s">
        <v>291</v>
      </c>
      <c r="D17" s="394"/>
      <c r="E17" s="31">
        <v>5009</v>
      </c>
      <c r="F17" s="31"/>
      <c r="G17" s="31">
        <v>7155</v>
      </c>
      <c r="H17" s="31"/>
      <c r="I17" s="31">
        <v>0</v>
      </c>
      <c r="J17" s="31"/>
      <c r="K17" s="31">
        <v>0</v>
      </c>
      <c r="M17" s="282"/>
      <c r="N17" s="282"/>
      <c r="O17" s="396"/>
    </row>
    <row r="18" spans="1:15" s="280" customFormat="1" ht="20">
      <c r="A18" s="394"/>
      <c r="B18" s="394" t="s">
        <v>290</v>
      </c>
      <c r="D18" s="394"/>
      <c r="E18" s="31">
        <v>16</v>
      </c>
      <c r="F18" s="31"/>
      <c r="G18" s="31">
        <v>31</v>
      </c>
      <c r="H18" s="31"/>
      <c r="I18" s="31">
        <v>16</v>
      </c>
      <c r="J18" s="31"/>
      <c r="K18" s="31">
        <v>29</v>
      </c>
      <c r="M18" s="282"/>
      <c r="N18" s="282"/>
      <c r="O18" s="396"/>
    </row>
    <row r="19" spans="1:15" s="280" customFormat="1" ht="20">
      <c r="A19" s="394"/>
      <c r="B19" s="394" t="s">
        <v>289</v>
      </c>
      <c r="D19" s="394"/>
      <c r="E19" s="31">
        <v>7428</v>
      </c>
      <c r="F19" s="31"/>
      <c r="G19" s="31">
        <v>0</v>
      </c>
      <c r="H19" s="31"/>
      <c r="I19" s="31">
        <v>7428</v>
      </c>
      <c r="J19" s="31"/>
      <c r="K19" s="31">
        <v>0</v>
      </c>
      <c r="M19" s="282"/>
      <c r="N19" s="282"/>
      <c r="O19" s="396"/>
    </row>
    <row r="20" spans="1:15" s="280" customFormat="1" ht="20">
      <c r="A20" s="394"/>
      <c r="B20" s="394" t="s">
        <v>288</v>
      </c>
      <c r="D20" s="394"/>
      <c r="E20" s="31">
        <v>22090</v>
      </c>
      <c r="F20" s="31"/>
      <c r="G20" s="31">
        <v>3676</v>
      </c>
      <c r="H20" s="31"/>
      <c r="I20" s="31">
        <v>19910</v>
      </c>
      <c r="J20" s="31"/>
      <c r="K20" s="31">
        <v>0</v>
      </c>
      <c r="M20" s="282"/>
      <c r="N20" s="282"/>
      <c r="O20" s="396"/>
    </row>
    <row r="21" spans="1:15" s="280" customFormat="1" ht="20">
      <c r="A21" s="394"/>
      <c r="B21" s="394" t="s">
        <v>287</v>
      </c>
      <c r="D21" s="394"/>
      <c r="E21" s="31">
        <v>1210</v>
      </c>
      <c r="F21" s="31"/>
      <c r="G21" s="31">
        <v>-350</v>
      </c>
      <c r="H21" s="31"/>
      <c r="I21" s="31">
        <v>0</v>
      </c>
      <c r="J21" s="31"/>
      <c r="K21" s="31">
        <v>0</v>
      </c>
      <c r="M21" s="282"/>
      <c r="N21" s="282"/>
    </row>
    <row r="22" spans="1:15" s="280" customFormat="1" ht="20">
      <c r="A22" s="394"/>
      <c r="B22" s="394" t="s">
        <v>286</v>
      </c>
      <c r="D22" s="394"/>
      <c r="E22" s="31"/>
      <c r="I22" s="22"/>
      <c r="K22" s="31"/>
      <c r="M22" s="282"/>
      <c r="N22" s="282"/>
    </row>
    <row r="23" spans="1:15" s="280" customFormat="1" ht="20">
      <c r="A23" s="394"/>
      <c r="B23" s="394" t="s">
        <v>285</v>
      </c>
      <c r="D23" s="397"/>
      <c r="E23" s="31">
        <v>5</v>
      </c>
      <c r="F23" s="394"/>
      <c r="G23" s="31">
        <v>-18</v>
      </c>
      <c r="H23" s="31"/>
      <c r="I23" s="282">
        <v>20</v>
      </c>
      <c r="J23" s="31"/>
      <c r="K23" s="282">
        <v>0</v>
      </c>
      <c r="M23" s="282"/>
      <c r="N23" s="282"/>
    </row>
    <row r="24" spans="1:15" s="280" customFormat="1" ht="20">
      <c r="A24" s="394"/>
      <c r="B24" s="394" t="s">
        <v>284</v>
      </c>
      <c r="D24" s="397"/>
      <c r="E24" s="31">
        <v>2307</v>
      </c>
      <c r="F24" s="394"/>
      <c r="G24" s="31">
        <v>5563</v>
      </c>
      <c r="H24" s="31"/>
      <c r="I24" s="282">
        <v>0</v>
      </c>
      <c r="J24" s="31"/>
      <c r="K24" s="282">
        <v>0</v>
      </c>
      <c r="M24" s="282"/>
      <c r="N24" s="282"/>
    </row>
    <row r="25" spans="1:15" s="280" customFormat="1" ht="20">
      <c r="A25" s="394"/>
      <c r="B25" s="394" t="s">
        <v>283</v>
      </c>
      <c r="D25" s="397"/>
      <c r="E25" s="31">
        <v>746</v>
      </c>
      <c r="F25" s="394"/>
      <c r="G25" s="31">
        <v>-351</v>
      </c>
      <c r="H25" s="31"/>
      <c r="I25" s="31">
        <v>-145</v>
      </c>
      <c r="J25" s="31"/>
      <c r="K25" s="31">
        <v>-70</v>
      </c>
      <c r="M25" s="282"/>
      <c r="N25" s="282"/>
    </row>
    <row r="26" spans="1:15" s="280" customFormat="1" ht="20">
      <c r="A26" s="394"/>
      <c r="B26" s="394" t="s">
        <v>282</v>
      </c>
      <c r="D26" s="397"/>
      <c r="E26" s="31">
        <v>13187</v>
      </c>
      <c r="F26" s="394"/>
      <c r="G26" s="31">
        <v>0</v>
      </c>
      <c r="H26" s="31"/>
      <c r="I26" s="31">
        <v>13187</v>
      </c>
      <c r="J26" s="31"/>
      <c r="K26" s="31">
        <v>0</v>
      </c>
      <c r="M26" s="282"/>
      <c r="N26" s="282"/>
    </row>
    <row r="27" spans="1:15" s="280" customFormat="1" ht="20">
      <c r="A27" s="394"/>
      <c r="B27" s="394" t="s">
        <v>281</v>
      </c>
      <c r="D27" s="397"/>
      <c r="E27" s="31">
        <v>0</v>
      </c>
      <c r="F27" s="394"/>
      <c r="G27" s="31">
        <v>0</v>
      </c>
      <c r="H27" s="31"/>
      <c r="I27" s="31">
        <v>-3664</v>
      </c>
      <c r="J27" s="31"/>
      <c r="K27" s="31">
        <v>0</v>
      </c>
      <c r="M27" s="282"/>
      <c r="N27" s="282"/>
    </row>
    <row r="28" spans="1:15" s="280" customFormat="1" ht="20">
      <c r="A28" s="394"/>
      <c r="B28" s="394" t="s">
        <v>280</v>
      </c>
      <c r="D28" s="397"/>
      <c r="E28" s="31"/>
      <c r="F28" s="394"/>
      <c r="G28" s="31"/>
      <c r="H28" s="31"/>
      <c r="I28" s="282"/>
      <c r="J28" s="31"/>
      <c r="K28" s="31"/>
      <c r="M28" s="282"/>
      <c r="N28" s="282"/>
    </row>
    <row r="29" spans="1:15" s="280" customFormat="1" ht="20">
      <c r="A29" s="394"/>
      <c r="B29" s="394" t="s">
        <v>279</v>
      </c>
      <c r="D29" s="394"/>
      <c r="E29" s="31">
        <v>1781</v>
      </c>
      <c r="F29" s="394"/>
      <c r="G29" s="31">
        <v>2448</v>
      </c>
      <c r="H29" s="31"/>
      <c r="I29" s="31">
        <v>0</v>
      </c>
      <c r="J29" s="31"/>
      <c r="K29" s="31">
        <v>738</v>
      </c>
      <c r="M29" s="282"/>
      <c r="N29" s="282"/>
    </row>
    <row r="30" spans="1:15" s="280" customFormat="1" ht="20">
      <c r="A30" s="394"/>
      <c r="B30" s="394" t="s">
        <v>278</v>
      </c>
      <c r="D30" s="394"/>
      <c r="E30" s="31">
        <v>12655</v>
      </c>
      <c r="F30" s="394"/>
      <c r="G30" s="31">
        <v>13475</v>
      </c>
      <c r="H30" s="31"/>
      <c r="I30" s="31">
        <v>2100</v>
      </c>
      <c r="J30" s="31"/>
      <c r="K30" s="31">
        <v>8418</v>
      </c>
      <c r="M30" s="282"/>
      <c r="N30" s="282"/>
    </row>
    <row r="31" spans="1:15" s="280" customFormat="1" ht="20">
      <c r="A31" s="394"/>
      <c r="B31" s="394" t="s">
        <v>277</v>
      </c>
      <c r="D31" s="394"/>
      <c r="E31" s="18">
        <v>-2685</v>
      </c>
      <c r="F31" s="394"/>
      <c r="G31" s="18">
        <v>-2590</v>
      </c>
      <c r="H31" s="15"/>
      <c r="I31" s="18">
        <v>-2575</v>
      </c>
      <c r="J31" s="15"/>
      <c r="K31" s="18">
        <v>-2565</v>
      </c>
      <c r="M31" s="282"/>
      <c r="N31" s="282"/>
    </row>
    <row r="32" spans="1:15" s="280" customFormat="1" ht="20">
      <c r="A32" s="296" t="s">
        <v>276</v>
      </c>
      <c r="B32" s="281"/>
      <c r="C32" s="281"/>
      <c r="D32" s="281"/>
      <c r="E32" s="31"/>
      <c r="F32" s="281"/>
      <c r="G32" s="80"/>
      <c r="H32" s="31"/>
      <c r="I32" s="80">
        <v>0</v>
      </c>
      <c r="J32" s="31"/>
      <c r="K32" s="80"/>
      <c r="M32" s="282"/>
      <c r="N32" s="282"/>
    </row>
    <row r="33" spans="1:14" s="280" customFormat="1" ht="20">
      <c r="A33" s="296" t="s">
        <v>275</v>
      </c>
      <c r="B33" s="281"/>
      <c r="C33" s="281"/>
      <c r="D33" s="281"/>
      <c r="E33" s="31">
        <v>151068</v>
      </c>
      <c r="F33" s="281"/>
      <c r="G33" s="31">
        <v>212403</v>
      </c>
      <c r="H33" s="31"/>
      <c r="I33" s="31">
        <v>86949</v>
      </c>
      <c r="J33" s="31"/>
      <c r="K33" s="31">
        <v>92559</v>
      </c>
      <c r="M33" s="282"/>
      <c r="N33" s="282"/>
    </row>
    <row r="34" spans="1:14" s="280" customFormat="1" ht="20">
      <c r="A34" s="394"/>
      <c r="G34" s="399"/>
      <c r="I34" s="282"/>
    </row>
    <row r="35" spans="1:14" s="280" customFormat="1" ht="20">
      <c r="A35" s="394"/>
    </row>
    <row r="36" spans="1:14" s="280" customFormat="1" ht="20">
      <c r="A36" s="394"/>
      <c r="B36" s="296"/>
      <c r="C36" s="281"/>
      <c r="D36" s="281"/>
      <c r="E36" s="281"/>
      <c r="F36" s="281"/>
      <c r="G36" s="296"/>
      <c r="H36" s="281"/>
    </row>
    <row r="37" spans="1:14" s="280" customFormat="1" ht="20">
      <c r="A37" s="394"/>
      <c r="B37" s="296"/>
      <c r="C37" s="295"/>
      <c r="D37" s="295"/>
      <c r="E37" s="281"/>
      <c r="F37" s="281"/>
      <c r="G37" s="296"/>
      <c r="H37" s="295"/>
    </row>
  </sheetData>
  <mergeCells count="3">
    <mergeCell ref="E6:K6"/>
    <mergeCell ref="E7:G7"/>
    <mergeCell ref="I7:K7"/>
  </mergeCells>
  <printOptions horizontalCentered="1"/>
  <pageMargins left="0.78740157480314965" right="0.31496062992125984" top="0.78740157480314965" bottom="0.59055118110236227" header="0" footer="0.31496062992125984"/>
  <pageSetup paperSize="9" scale="85" firstPageNumber="10" orientation="portrait" useFirstPageNumber="1" r:id="rId1"/>
  <headerFooter alignWithMargins="0">
    <oddFooter xml:space="preserve">&amp;L&amp;"Angsana New,Regular"&amp;14         หมายเหตุประกอบงบการเงินเป็นส่วนหนึ่งของงบการเงินนี้&amp;C&amp;"Angsana New,Regular"&amp;16 &amp;R&amp;"Angsana New,Regular"&amp;14&amp;P 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N41"/>
  <sheetViews>
    <sheetView showGridLines="0" zoomScaleNormal="100" zoomScaleSheetLayoutView="100" workbookViewId="0">
      <selection activeCell="K2" sqref="K2"/>
    </sheetView>
  </sheetViews>
  <sheetFormatPr defaultColWidth="8" defaultRowHeight="20"/>
  <cols>
    <col min="1" max="1" width="2.58203125" style="280" customWidth="1"/>
    <col min="2" max="2" width="5.83203125" style="280" customWidth="1"/>
    <col min="3" max="3" width="12.83203125" style="280" customWidth="1"/>
    <col min="4" max="4" width="21.5" style="280" customWidth="1"/>
    <col min="5" max="5" width="13.08203125" style="280" customWidth="1"/>
    <col min="6" max="6" width="0.83203125" style="280" customWidth="1"/>
    <col min="7" max="7" width="13.08203125" style="280" customWidth="1"/>
    <col min="8" max="8" width="0.83203125" style="280" customWidth="1"/>
    <col min="9" max="9" width="12.58203125" style="280" customWidth="1"/>
    <col min="10" max="10" width="0.83203125" style="280" customWidth="1"/>
    <col min="11" max="11" width="13.08203125" style="280" customWidth="1"/>
    <col min="12" max="12" width="11.08203125" style="280" customWidth="1"/>
    <col min="13" max="16384" width="8" style="280"/>
  </cols>
  <sheetData>
    <row r="1" spans="1:14">
      <c r="K1" s="283" t="s">
        <v>137</v>
      </c>
    </row>
    <row r="2" spans="1:14" s="393" customFormat="1" ht="22">
      <c r="A2" s="294" t="s">
        <v>19</v>
      </c>
      <c r="B2" s="294"/>
      <c r="C2" s="294"/>
      <c r="D2" s="294"/>
      <c r="E2" s="294"/>
      <c r="F2" s="294"/>
      <c r="G2" s="294"/>
      <c r="H2" s="294"/>
      <c r="I2" s="294"/>
      <c r="J2" s="294"/>
    </row>
    <row r="3" spans="1:14" s="393" customFormat="1" ht="22">
      <c r="A3" s="431" t="s">
        <v>322</v>
      </c>
      <c r="B3" s="431"/>
      <c r="C3" s="431"/>
      <c r="D3" s="431"/>
      <c r="E3" s="431"/>
      <c r="F3" s="431"/>
      <c r="G3" s="431"/>
      <c r="H3" s="431"/>
      <c r="I3" s="431"/>
      <c r="J3" s="431"/>
      <c r="K3" s="431"/>
    </row>
    <row r="4" spans="1:14" s="393" customFormat="1" ht="22">
      <c r="A4" s="432" t="s">
        <v>265</v>
      </c>
      <c r="B4" s="432"/>
      <c r="C4" s="432"/>
      <c r="D4" s="432"/>
      <c r="E4" s="432"/>
      <c r="F4" s="432"/>
      <c r="G4" s="432"/>
      <c r="H4" s="432"/>
      <c r="I4" s="432"/>
      <c r="J4" s="432"/>
      <c r="K4" s="432"/>
    </row>
    <row r="5" spans="1:14" ht="20.5">
      <c r="A5" s="293"/>
      <c r="B5" s="293"/>
      <c r="C5" s="293"/>
      <c r="D5" s="293"/>
      <c r="E5" s="293"/>
      <c r="F5" s="293"/>
      <c r="G5" s="293"/>
      <c r="H5" s="293"/>
      <c r="I5" s="293"/>
      <c r="J5" s="293"/>
      <c r="K5" s="400"/>
    </row>
    <row r="6" spans="1:14">
      <c r="E6" s="429" t="s">
        <v>134</v>
      </c>
      <c r="F6" s="429"/>
      <c r="G6" s="429"/>
      <c r="H6" s="429"/>
      <c r="I6" s="429"/>
      <c r="J6" s="429"/>
      <c r="K6" s="429"/>
    </row>
    <row r="7" spans="1:14">
      <c r="E7" s="430" t="s">
        <v>16</v>
      </c>
      <c r="F7" s="430"/>
      <c r="G7" s="430"/>
      <c r="H7" s="401"/>
      <c r="I7" s="430" t="s">
        <v>41</v>
      </c>
      <c r="J7" s="430"/>
      <c r="K7" s="430"/>
    </row>
    <row r="8" spans="1:14">
      <c r="E8" s="287" t="s">
        <v>227</v>
      </c>
      <c r="F8" s="281"/>
      <c r="G8" s="287">
        <v>2565</v>
      </c>
      <c r="H8" s="286"/>
      <c r="I8" s="287" t="s">
        <v>227</v>
      </c>
      <c r="J8" s="281"/>
      <c r="K8" s="287">
        <v>2565</v>
      </c>
    </row>
    <row r="9" spans="1:14">
      <c r="E9" s="285"/>
      <c r="F9" s="281"/>
      <c r="G9" s="284"/>
      <c r="H9" s="286"/>
      <c r="I9" s="285"/>
      <c r="J9" s="281"/>
      <c r="K9" s="284"/>
    </row>
    <row r="10" spans="1:14">
      <c r="A10" s="394" t="s">
        <v>321</v>
      </c>
      <c r="E10" s="285"/>
      <c r="F10" s="281"/>
      <c r="G10" s="284"/>
      <c r="H10" s="286"/>
      <c r="I10" s="285"/>
      <c r="J10" s="281"/>
      <c r="K10" s="284"/>
    </row>
    <row r="11" spans="1:14">
      <c r="A11" s="394"/>
      <c r="B11" s="280" t="s">
        <v>320</v>
      </c>
      <c r="E11" s="31">
        <v>-9005</v>
      </c>
      <c r="G11" s="31">
        <v>3856</v>
      </c>
      <c r="H11" s="15"/>
      <c r="I11" s="31">
        <v>-31927</v>
      </c>
      <c r="J11" s="15"/>
      <c r="K11" s="31">
        <v>5291</v>
      </c>
      <c r="M11" s="282"/>
      <c r="N11" s="282"/>
    </row>
    <row r="12" spans="1:14">
      <c r="A12" s="394"/>
      <c r="B12" s="296" t="s">
        <v>319</v>
      </c>
      <c r="E12" s="31">
        <v>-148194</v>
      </c>
      <c r="G12" s="31">
        <v>-202980</v>
      </c>
      <c r="H12" s="15"/>
      <c r="I12" s="31">
        <v>-147098</v>
      </c>
      <c r="J12" s="15"/>
      <c r="K12" s="31">
        <v>-202980</v>
      </c>
      <c r="M12" s="282"/>
      <c r="N12" s="282"/>
    </row>
    <row r="13" spans="1:14">
      <c r="A13" s="394"/>
      <c r="B13" s="280" t="s">
        <v>318</v>
      </c>
      <c r="E13" s="31">
        <v>-14916</v>
      </c>
      <c r="G13" s="31">
        <v>-4152</v>
      </c>
      <c r="H13" s="15"/>
      <c r="I13" s="31">
        <v>-19361</v>
      </c>
      <c r="J13" s="15"/>
      <c r="K13" s="31">
        <v>672</v>
      </c>
      <c r="M13" s="282"/>
      <c r="N13" s="282"/>
    </row>
    <row r="14" spans="1:14">
      <c r="A14" s="394"/>
      <c r="B14" s="280" t="s">
        <v>317</v>
      </c>
      <c r="E14" s="31">
        <v>26156</v>
      </c>
      <c r="G14" s="31">
        <v>-2406</v>
      </c>
      <c r="H14" s="15"/>
      <c r="I14" s="31">
        <v>0</v>
      </c>
      <c r="J14" s="15"/>
      <c r="K14" s="31">
        <v>174</v>
      </c>
      <c r="M14" s="282"/>
      <c r="N14" s="282"/>
    </row>
    <row r="15" spans="1:14">
      <c r="A15" s="394"/>
      <c r="B15" s="280" t="s">
        <v>316</v>
      </c>
      <c r="E15" s="31">
        <v>18467</v>
      </c>
      <c r="G15" s="31">
        <v>-4149</v>
      </c>
      <c r="H15" s="15"/>
      <c r="I15" s="31">
        <v>1804</v>
      </c>
      <c r="J15" s="15"/>
      <c r="K15" s="31">
        <v>3037</v>
      </c>
      <c r="M15" s="282"/>
      <c r="N15" s="282"/>
    </row>
    <row r="16" spans="1:14">
      <c r="A16" s="394" t="s">
        <v>315</v>
      </c>
      <c r="E16" s="285"/>
      <c r="F16" s="281"/>
      <c r="G16" s="284"/>
      <c r="H16" s="286"/>
      <c r="I16" s="285"/>
      <c r="J16" s="281"/>
      <c r="K16" s="284"/>
    </row>
    <row r="17" spans="1:14">
      <c r="B17" s="394" t="s">
        <v>82</v>
      </c>
      <c r="C17" s="394"/>
      <c r="D17" s="394"/>
      <c r="E17" s="31">
        <v>-39258</v>
      </c>
      <c r="G17" s="31">
        <v>632</v>
      </c>
      <c r="H17" s="15"/>
      <c r="I17" s="31">
        <v>-130</v>
      </c>
      <c r="J17" s="15"/>
      <c r="K17" s="31">
        <v>-1227</v>
      </c>
      <c r="M17" s="282"/>
      <c r="N17" s="282"/>
    </row>
    <row r="18" spans="1:14">
      <c r="A18" s="280" t="s">
        <v>314</v>
      </c>
      <c r="E18" s="80">
        <v>-15682</v>
      </c>
      <c r="G18" s="80">
        <v>3204</v>
      </c>
      <c r="H18" s="15"/>
      <c r="I18" s="80">
        <v>-109763</v>
      </c>
      <c r="J18" s="15"/>
      <c r="K18" s="80">
        <v>-102474</v>
      </c>
      <c r="M18" s="282"/>
      <c r="N18" s="282"/>
    </row>
    <row r="19" spans="1:14">
      <c r="B19" s="394" t="s">
        <v>313</v>
      </c>
      <c r="C19" s="394"/>
      <c r="D19" s="394"/>
      <c r="E19" s="15">
        <v>-12655</v>
      </c>
      <c r="G19" s="15">
        <v>-12865</v>
      </c>
      <c r="H19" s="15"/>
      <c r="I19" s="15">
        <v>-2100</v>
      </c>
      <c r="J19" s="15"/>
      <c r="K19" s="15">
        <v>-7808</v>
      </c>
      <c r="M19" s="282"/>
      <c r="N19" s="282"/>
    </row>
    <row r="20" spans="1:14">
      <c r="B20" s="394" t="s">
        <v>312</v>
      </c>
      <c r="C20" s="394"/>
      <c r="D20" s="394"/>
      <c r="E20" s="31">
        <v>230</v>
      </c>
      <c r="G20" s="31">
        <v>135</v>
      </c>
      <c r="H20" s="15"/>
      <c r="I20" s="31">
        <v>211</v>
      </c>
      <c r="J20" s="15"/>
      <c r="K20" s="31">
        <v>111</v>
      </c>
      <c r="M20" s="282"/>
      <c r="N20" s="282"/>
    </row>
    <row r="21" spans="1:14">
      <c r="B21" s="394" t="s">
        <v>311</v>
      </c>
      <c r="C21" s="394"/>
      <c r="D21" s="394"/>
      <c r="E21" s="31">
        <v>-7870</v>
      </c>
      <c r="G21" s="31">
        <v>0</v>
      </c>
      <c r="H21" s="15"/>
      <c r="I21" s="31">
        <v>0</v>
      </c>
      <c r="J21" s="15"/>
      <c r="K21" s="31">
        <v>0</v>
      </c>
      <c r="M21" s="282"/>
      <c r="N21" s="282"/>
    </row>
    <row r="22" spans="1:14">
      <c r="B22" s="394" t="s">
        <v>310</v>
      </c>
      <c r="C22" s="394"/>
      <c r="D22" s="394"/>
      <c r="E22" s="15">
        <v>-13206</v>
      </c>
      <c r="G22" s="15">
        <v>-21330</v>
      </c>
      <c r="H22" s="15"/>
      <c r="I22" s="15">
        <v>-1654</v>
      </c>
      <c r="J22" s="15"/>
      <c r="K22" s="15">
        <v>-283</v>
      </c>
      <c r="M22" s="282"/>
      <c r="N22" s="282"/>
    </row>
    <row r="23" spans="1:14">
      <c r="B23" s="394" t="s">
        <v>309</v>
      </c>
      <c r="C23" s="394"/>
      <c r="D23" s="394"/>
      <c r="E23" s="18">
        <v>1517</v>
      </c>
      <c r="G23" s="18">
        <v>9352</v>
      </c>
      <c r="H23" s="15"/>
      <c r="I23" s="18">
        <v>1517</v>
      </c>
      <c r="J23" s="15"/>
      <c r="K23" s="18">
        <v>9352</v>
      </c>
      <c r="M23" s="282"/>
      <c r="N23" s="282"/>
    </row>
    <row r="24" spans="1:14">
      <c r="A24" s="280" t="s">
        <v>308</v>
      </c>
      <c r="E24" s="121">
        <v>-47666</v>
      </c>
      <c r="G24" s="121">
        <v>-21504</v>
      </c>
      <c r="H24" s="15"/>
      <c r="I24" s="121">
        <v>-111789</v>
      </c>
      <c r="J24" s="31"/>
      <c r="K24" s="121">
        <v>-101102</v>
      </c>
      <c r="L24" s="282"/>
      <c r="M24" s="282"/>
      <c r="N24" s="282"/>
    </row>
    <row r="25" spans="1:14">
      <c r="E25" s="15"/>
      <c r="G25" s="15"/>
      <c r="H25" s="15"/>
      <c r="I25" s="15"/>
      <c r="J25" s="31"/>
      <c r="K25" s="15"/>
    </row>
    <row r="26" spans="1:14" ht="18.75" customHeight="1">
      <c r="A26" s="306" t="s">
        <v>307</v>
      </c>
      <c r="E26" s="282"/>
      <c r="G26" s="282"/>
      <c r="H26" s="402"/>
      <c r="I26" s="282"/>
    </row>
    <row r="27" spans="1:14">
      <c r="A27" s="394"/>
      <c r="B27" s="394" t="s">
        <v>306</v>
      </c>
      <c r="C27" s="394"/>
      <c r="D27" s="394"/>
      <c r="E27" s="282">
        <v>-4950</v>
      </c>
      <c r="F27" s="31"/>
      <c r="G27" s="31">
        <v>23730</v>
      </c>
      <c r="H27" s="15"/>
      <c r="I27" s="31">
        <v>-6000</v>
      </c>
      <c r="J27" s="31"/>
      <c r="K27" s="31">
        <v>22480</v>
      </c>
      <c r="M27" s="282"/>
      <c r="N27" s="282"/>
    </row>
    <row r="28" spans="1:14">
      <c r="B28" s="394" t="s">
        <v>305</v>
      </c>
      <c r="E28" s="282">
        <v>863</v>
      </c>
      <c r="F28" s="31"/>
      <c r="G28" s="282">
        <v>504</v>
      </c>
      <c r="H28" s="15"/>
      <c r="I28" s="292">
        <v>377</v>
      </c>
      <c r="J28" s="31"/>
      <c r="K28" s="31">
        <v>76</v>
      </c>
      <c r="M28" s="282"/>
      <c r="N28" s="282"/>
    </row>
    <row r="29" spans="1:14">
      <c r="B29" s="394" t="s">
        <v>304</v>
      </c>
      <c r="E29" s="282">
        <v>-8444</v>
      </c>
      <c r="F29" s="31"/>
      <c r="G29" s="282">
        <v>-2300</v>
      </c>
      <c r="H29" s="15"/>
      <c r="I29" s="15">
        <v>-6978</v>
      </c>
      <c r="J29" s="31"/>
      <c r="K29" s="31">
        <v>-2300</v>
      </c>
      <c r="M29" s="282"/>
      <c r="N29" s="282"/>
    </row>
    <row r="30" spans="1:14">
      <c r="B30" s="394" t="s">
        <v>303</v>
      </c>
      <c r="C30" s="394"/>
      <c r="D30" s="394"/>
    </row>
    <row r="31" spans="1:14">
      <c r="B31" s="397" t="s">
        <v>302</v>
      </c>
      <c r="C31" s="394"/>
      <c r="D31" s="394"/>
      <c r="E31" s="282">
        <v>-277268</v>
      </c>
      <c r="F31" s="31"/>
      <c r="G31" s="282">
        <v>-74311</v>
      </c>
      <c r="H31" s="15"/>
      <c r="I31" s="31">
        <v>-1723</v>
      </c>
      <c r="J31" s="31"/>
      <c r="K31" s="31">
        <v>-1182</v>
      </c>
      <c r="M31" s="282"/>
      <c r="N31" s="282"/>
    </row>
    <row r="32" spans="1:14">
      <c r="B32" s="394" t="s">
        <v>301</v>
      </c>
      <c r="C32" s="394"/>
      <c r="D32" s="394"/>
      <c r="E32" s="282">
        <v>-52500</v>
      </c>
      <c r="F32" s="31"/>
      <c r="G32" s="282">
        <v>0</v>
      </c>
      <c r="H32" s="15"/>
      <c r="I32" s="31">
        <v>-67500</v>
      </c>
      <c r="J32" s="31"/>
      <c r="K32" s="31">
        <v>0</v>
      </c>
      <c r="M32" s="282"/>
      <c r="N32" s="282"/>
    </row>
    <row r="33" spans="1:14">
      <c r="A33" s="280" t="s">
        <v>300</v>
      </c>
      <c r="E33" s="121">
        <v>-342299</v>
      </c>
      <c r="F33" s="31"/>
      <c r="G33" s="121">
        <v>-52377</v>
      </c>
      <c r="H33" s="15"/>
      <c r="I33" s="121">
        <v>-81824</v>
      </c>
      <c r="J33" s="31"/>
      <c r="K33" s="121">
        <v>19074</v>
      </c>
      <c r="L33" s="403"/>
      <c r="M33" s="282"/>
      <c r="N33" s="282"/>
    </row>
    <row r="34" spans="1:14">
      <c r="E34" s="15"/>
      <c r="F34" s="31"/>
      <c r="G34" s="15"/>
      <c r="H34" s="15"/>
      <c r="I34" s="15"/>
      <c r="J34" s="31"/>
      <c r="K34" s="15"/>
      <c r="N34" s="282"/>
    </row>
    <row r="35" spans="1:14">
      <c r="A35" s="281"/>
    </row>
    <row r="36" spans="1:14">
      <c r="A36" s="281"/>
    </row>
    <row r="38" spans="1:14">
      <c r="B38" s="296"/>
      <c r="C38" s="281"/>
      <c r="D38" s="281"/>
      <c r="E38" s="281"/>
      <c r="F38" s="281"/>
      <c r="G38" s="296"/>
      <c r="H38" s="281"/>
      <c r="J38" s="281"/>
      <c r="K38" s="281"/>
    </row>
    <row r="39" spans="1:14">
      <c r="B39" s="296"/>
      <c r="C39" s="295"/>
      <c r="D39" s="295"/>
      <c r="E39" s="281"/>
      <c r="F39" s="281"/>
      <c r="G39" s="296"/>
      <c r="H39" s="295"/>
      <c r="J39" s="295"/>
      <c r="K39" s="295"/>
    </row>
    <row r="41" spans="1:14">
      <c r="G41" s="399"/>
    </row>
  </sheetData>
  <mergeCells count="5">
    <mergeCell ref="A3:K3"/>
    <mergeCell ref="E6:K6"/>
    <mergeCell ref="E7:G7"/>
    <mergeCell ref="I7:K7"/>
    <mergeCell ref="A4:K4"/>
  </mergeCells>
  <printOptions horizontalCentered="1"/>
  <pageMargins left="0.78740157480314965" right="0.31496062992125984" top="0.78740157480314965" bottom="0.59055118110236227" header="0" footer="0.31496062992125984"/>
  <pageSetup paperSize="9" scale="85" firstPageNumber="11" fitToHeight="0" orientation="portrait" useFirstPageNumber="1" r:id="rId1"/>
  <headerFooter alignWithMargins="0">
    <oddFooter xml:space="preserve">&amp;L&amp;"Angsana New,Regular"&amp;14         หมายเหตุประกอบงบการเงินเป็นส่วนหนึ่งของงบการเงินนี้&amp;C&amp;"Angsana New,Regular"&amp;16 &amp;R&amp;"Angsana New,Regular"&amp;14&amp;P 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S38"/>
  <sheetViews>
    <sheetView showGridLines="0" zoomScaleNormal="100" zoomScaleSheetLayoutView="100" workbookViewId="0">
      <selection activeCell="L1" sqref="L1"/>
    </sheetView>
  </sheetViews>
  <sheetFormatPr defaultColWidth="8" defaultRowHeight="20"/>
  <cols>
    <col min="1" max="1" width="1.08203125" style="280" customWidth="1"/>
    <col min="2" max="2" width="5.83203125" style="280" customWidth="1"/>
    <col min="3" max="3" width="12.83203125" style="280" customWidth="1"/>
    <col min="4" max="4" width="23.58203125" style="280" customWidth="1"/>
    <col min="5" max="5" width="2.08203125" style="280" customWidth="1"/>
    <col min="6" max="6" width="13.08203125" style="280" customWidth="1"/>
    <col min="7" max="7" width="0.83203125" style="280" customWidth="1"/>
    <col min="8" max="8" width="13.08203125" style="280" customWidth="1"/>
    <col min="9" max="9" width="0.58203125" style="280" customWidth="1"/>
    <col min="10" max="10" width="13.08203125" style="280" customWidth="1"/>
    <col min="11" max="11" width="0.83203125" style="280" customWidth="1"/>
    <col min="12" max="12" width="13.08203125" style="280" customWidth="1"/>
    <col min="13" max="13" width="11.58203125" style="280" bestFit="1" customWidth="1"/>
    <col min="14" max="14" width="10.5" style="280" bestFit="1" customWidth="1"/>
    <col min="15" max="15" width="10.58203125" style="280" bestFit="1" customWidth="1"/>
    <col min="16" max="17" width="11" style="280" bestFit="1" customWidth="1"/>
    <col min="18" max="16384" width="8" style="280"/>
  </cols>
  <sheetData>
    <row r="1" spans="1:16">
      <c r="L1" s="283" t="s">
        <v>137</v>
      </c>
    </row>
    <row r="2" spans="1:16" ht="20.5">
      <c r="A2" s="306" t="s">
        <v>19</v>
      </c>
      <c r="B2" s="306"/>
      <c r="C2" s="306"/>
      <c r="D2" s="306"/>
      <c r="E2" s="306"/>
      <c r="F2" s="306"/>
      <c r="G2" s="306"/>
      <c r="H2" s="306"/>
      <c r="I2" s="306"/>
      <c r="J2" s="306"/>
      <c r="K2" s="306"/>
    </row>
    <row r="3" spans="1:16" ht="20.5">
      <c r="A3" s="433" t="s">
        <v>322</v>
      </c>
      <c r="B3" s="433"/>
      <c r="C3" s="433"/>
      <c r="D3" s="433"/>
      <c r="E3" s="433"/>
      <c r="F3" s="433"/>
      <c r="G3" s="433"/>
      <c r="H3" s="433"/>
      <c r="I3" s="433"/>
      <c r="J3" s="433"/>
      <c r="K3" s="433"/>
      <c r="L3" s="433"/>
    </row>
    <row r="4" spans="1:16" ht="20.5">
      <c r="A4" s="434" t="s">
        <v>265</v>
      </c>
      <c r="B4" s="434"/>
      <c r="C4" s="434"/>
      <c r="D4" s="434"/>
      <c r="E4" s="434"/>
      <c r="F4" s="434"/>
      <c r="G4" s="434"/>
      <c r="H4" s="434"/>
      <c r="I4" s="434"/>
      <c r="J4" s="434"/>
      <c r="K4" s="434"/>
      <c r="L4" s="434"/>
      <c r="M4" s="434"/>
    </row>
    <row r="5" spans="1:16" ht="20.5">
      <c r="A5" s="293"/>
      <c r="B5" s="293"/>
      <c r="C5" s="293"/>
      <c r="D5" s="293"/>
      <c r="E5" s="293"/>
      <c r="F5" s="293"/>
      <c r="G5" s="293"/>
      <c r="H5" s="293"/>
      <c r="I5" s="293"/>
      <c r="J5" s="293"/>
      <c r="K5" s="293"/>
      <c r="L5" s="400"/>
    </row>
    <row r="6" spans="1:16">
      <c r="F6" s="429" t="s">
        <v>134</v>
      </c>
      <c r="G6" s="429"/>
      <c r="H6" s="429"/>
      <c r="I6" s="429"/>
      <c r="J6" s="429"/>
      <c r="K6" s="429"/>
      <c r="L6" s="429"/>
    </row>
    <row r="7" spans="1:16">
      <c r="F7" s="430" t="s">
        <v>16</v>
      </c>
      <c r="G7" s="430"/>
      <c r="H7" s="430"/>
      <c r="I7" s="401"/>
      <c r="J7" s="430" t="s">
        <v>41</v>
      </c>
      <c r="K7" s="430"/>
      <c r="L7" s="430"/>
    </row>
    <row r="8" spans="1:16">
      <c r="F8" s="287" t="s">
        <v>227</v>
      </c>
      <c r="G8" s="281"/>
      <c r="H8" s="287">
        <v>2565</v>
      </c>
      <c r="I8" s="286"/>
      <c r="J8" s="287" t="s">
        <v>227</v>
      </c>
      <c r="K8" s="281"/>
      <c r="L8" s="287">
        <v>2565</v>
      </c>
    </row>
    <row r="9" spans="1:16">
      <c r="F9" s="285"/>
      <c r="G9" s="281"/>
      <c r="H9" s="284"/>
      <c r="I9" s="286"/>
      <c r="J9" s="285"/>
      <c r="K9" s="281"/>
      <c r="L9" s="284"/>
    </row>
    <row r="10" spans="1:16" ht="20.5">
      <c r="A10" s="306" t="s">
        <v>348</v>
      </c>
      <c r="F10" s="302"/>
      <c r="I10" s="302"/>
      <c r="J10" s="302"/>
      <c r="K10" s="302"/>
    </row>
    <row r="11" spans="1:16">
      <c r="B11" s="394" t="s">
        <v>347</v>
      </c>
      <c r="C11" s="394"/>
      <c r="D11" s="394"/>
      <c r="E11" s="404"/>
      <c r="N11" s="282"/>
    </row>
    <row r="12" spans="1:16">
      <c r="B12" s="397" t="s">
        <v>346</v>
      </c>
      <c r="C12" s="394"/>
      <c r="D12" s="394"/>
      <c r="E12" s="404"/>
      <c r="F12" s="31">
        <v>133466</v>
      </c>
      <c r="H12" s="302">
        <v>29789</v>
      </c>
      <c r="I12" s="302"/>
      <c r="J12" s="302">
        <v>108550</v>
      </c>
      <c r="K12" s="302"/>
      <c r="L12" s="302">
        <v>35789</v>
      </c>
      <c r="N12" s="282"/>
      <c r="O12" s="282"/>
    </row>
    <row r="13" spans="1:16">
      <c r="B13" s="394" t="s">
        <v>345</v>
      </c>
      <c r="C13" s="394"/>
      <c r="D13" s="394"/>
      <c r="E13" s="394"/>
      <c r="F13" s="31">
        <v>0</v>
      </c>
      <c r="G13" s="302"/>
      <c r="H13" s="14">
        <v>0</v>
      </c>
      <c r="I13" s="302"/>
      <c r="J13" s="292">
        <v>7350</v>
      </c>
      <c r="K13" s="302"/>
      <c r="L13" s="302">
        <v>0</v>
      </c>
      <c r="N13" s="282"/>
      <c r="O13" s="282"/>
    </row>
    <row r="14" spans="1:16">
      <c r="B14" s="394" t="s">
        <v>344</v>
      </c>
      <c r="C14" s="394"/>
      <c r="D14" s="394"/>
      <c r="E14" s="394"/>
      <c r="F14" s="31">
        <v>153066</v>
      </c>
      <c r="H14" s="282">
        <v>59813</v>
      </c>
      <c r="I14" s="302"/>
      <c r="J14" s="13">
        <v>0</v>
      </c>
      <c r="K14" s="302"/>
      <c r="L14" s="302">
        <v>0</v>
      </c>
      <c r="M14" s="282"/>
      <c r="N14" s="282"/>
      <c r="O14" s="282"/>
      <c r="P14" s="282"/>
    </row>
    <row r="15" spans="1:16">
      <c r="B15" s="394" t="s">
        <v>343</v>
      </c>
      <c r="C15" s="394"/>
      <c r="D15" s="394"/>
      <c r="E15" s="394"/>
      <c r="F15" s="31">
        <v>-39954</v>
      </c>
      <c r="H15" s="302">
        <v>-66367</v>
      </c>
      <c r="I15" s="302"/>
      <c r="J15" s="302">
        <v>-802</v>
      </c>
      <c r="K15" s="302"/>
      <c r="L15" s="302">
        <v>0</v>
      </c>
      <c r="N15" s="282"/>
      <c r="O15" s="282"/>
      <c r="P15" s="282"/>
    </row>
    <row r="16" spans="1:16">
      <c r="B16" s="394" t="s">
        <v>342</v>
      </c>
      <c r="C16" s="394"/>
      <c r="D16" s="394"/>
      <c r="E16" s="394"/>
      <c r="F16" s="31">
        <v>-10738</v>
      </c>
      <c r="H16" s="282">
        <v>-14886</v>
      </c>
      <c r="I16" s="302"/>
      <c r="J16" s="302">
        <v>-4936</v>
      </c>
      <c r="K16" s="302"/>
      <c r="L16" s="302">
        <v>-6788</v>
      </c>
      <c r="N16" s="282"/>
      <c r="O16" s="282"/>
    </row>
    <row r="17" spans="1:19">
      <c r="B17" s="394" t="s">
        <v>341</v>
      </c>
      <c r="C17" s="394"/>
      <c r="D17" s="394"/>
      <c r="E17" s="394"/>
      <c r="F17" s="31">
        <v>0</v>
      </c>
      <c r="H17" s="282">
        <v>4998</v>
      </c>
      <c r="I17" s="302"/>
      <c r="J17" s="302">
        <v>0</v>
      </c>
      <c r="K17" s="302"/>
      <c r="L17" s="302">
        <v>0</v>
      </c>
      <c r="N17" s="282"/>
      <c r="O17" s="282"/>
    </row>
    <row r="18" spans="1:19">
      <c r="B18" s="394" t="s">
        <v>340</v>
      </c>
      <c r="C18" s="394"/>
      <c r="D18" s="394"/>
      <c r="E18" s="394"/>
      <c r="F18" s="31">
        <v>51832</v>
      </c>
      <c r="H18" s="302">
        <v>0</v>
      </c>
      <c r="I18" s="302"/>
      <c r="J18" s="302">
        <v>0</v>
      </c>
      <c r="K18" s="302"/>
      <c r="L18" s="302">
        <v>0</v>
      </c>
      <c r="N18" s="282"/>
      <c r="O18" s="282"/>
    </row>
    <row r="19" spans="1:19">
      <c r="B19" s="394" t="s">
        <v>339</v>
      </c>
      <c r="C19" s="394"/>
      <c r="D19" s="394"/>
      <c r="E19" s="394"/>
      <c r="F19" s="31">
        <v>-2764</v>
      </c>
      <c r="H19" s="302">
        <v>0</v>
      </c>
      <c r="I19" s="302"/>
      <c r="J19" s="302">
        <v>0</v>
      </c>
      <c r="K19" s="302"/>
      <c r="L19" s="302">
        <v>0</v>
      </c>
      <c r="N19" s="282"/>
      <c r="O19" s="282"/>
    </row>
    <row r="20" spans="1:19">
      <c r="A20" s="280" t="s">
        <v>338</v>
      </c>
      <c r="F20" s="305">
        <v>284908</v>
      </c>
      <c r="H20" s="305">
        <v>13347</v>
      </c>
      <c r="I20" s="302"/>
      <c r="J20" s="305">
        <v>110162</v>
      </c>
      <c r="K20" s="302"/>
      <c r="L20" s="305">
        <v>29001</v>
      </c>
      <c r="M20" s="22"/>
      <c r="N20" s="282"/>
      <c r="O20" s="282"/>
      <c r="P20" s="403"/>
      <c r="Q20" s="403"/>
    </row>
    <row r="21" spans="1:19" ht="17.25" customHeight="1">
      <c r="F21" s="302"/>
      <c r="H21" s="302"/>
      <c r="I21" s="302"/>
      <c r="J21" s="302"/>
      <c r="K21" s="302"/>
      <c r="L21" s="302"/>
      <c r="M21" s="22"/>
      <c r="N21" s="22"/>
      <c r="O21" s="22"/>
    </row>
    <row r="22" spans="1:19">
      <c r="A22" s="280" t="s">
        <v>337</v>
      </c>
      <c r="F22" s="302">
        <v>-105057</v>
      </c>
      <c r="H22" s="302">
        <v>-60534</v>
      </c>
      <c r="I22" s="302"/>
      <c r="J22" s="302">
        <v>-83451</v>
      </c>
      <c r="K22" s="302"/>
      <c r="L22" s="302">
        <v>-53027</v>
      </c>
      <c r="N22" s="282"/>
      <c r="O22" s="282"/>
      <c r="P22" s="282"/>
    </row>
    <row r="23" spans="1:19">
      <c r="A23" s="280" t="s">
        <v>336</v>
      </c>
      <c r="F23" s="304">
        <v>210243</v>
      </c>
      <c r="H23" s="304">
        <v>80586</v>
      </c>
      <c r="I23" s="302"/>
      <c r="J23" s="304">
        <v>142912</v>
      </c>
      <c r="K23" s="302"/>
      <c r="L23" s="304">
        <v>54848</v>
      </c>
      <c r="N23" s="282"/>
      <c r="O23" s="282"/>
    </row>
    <row r="24" spans="1:19" ht="20.5" thickBot="1">
      <c r="A24" s="280" t="s">
        <v>335</v>
      </c>
      <c r="F24" s="303">
        <v>105186</v>
      </c>
      <c r="H24" s="303">
        <v>20052</v>
      </c>
      <c r="I24" s="302"/>
      <c r="J24" s="303">
        <v>59461</v>
      </c>
      <c r="K24" s="302"/>
      <c r="L24" s="303">
        <v>1821</v>
      </c>
      <c r="M24" s="13"/>
      <c r="N24" s="282"/>
      <c r="O24" s="282"/>
      <c r="P24" s="403"/>
      <c r="Q24" s="13"/>
      <c r="R24" s="22"/>
      <c r="S24" s="302"/>
    </row>
    <row r="25" spans="1:19" ht="20.5" thickTop="1">
      <c r="C25" s="405"/>
      <c r="D25" s="405"/>
      <c r="H25" s="302"/>
      <c r="I25" s="302"/>
      <c r="J25" s="302"/>
      <c r="K25" s="302"/>
      <c r="L25" s="302"/>
      <c r="M25" s="22"/>
      <c r="N25" s="22"/>
      <c r="O25" s="22"/>
      <c r="P25" s="403"/>
      <c r="S25" s="302"/>
    </row>
    <row r="26" spans="1:19" s="300" customFormat="1">
      <c r="C26" s="405"/>
      <c r="D26" s="301"/>
      <c r="H26" s="299"/>
      <c r="I26" s="298"/>
      <c r="J26" s="298"/>
      <c r="K26" s="298"/>
      <c r="L26" s="298">
        <v>0</v>
      </c>
    </row>
    <row r="27" spans="1:19" ht="20.5">
      <c r="A27" s="306" t="s">
        <v>334</v>
      </c>
      <c r="F27" s="285"/>
      <c r="G27" s="281"/>
      <c r="H27" s="297"/>
      <c r="I27" s="297"/>
      <c r="J27" s="297"/>
      <c r="K27" s="297"/>
      <c r="L27" s="297"/>
    </row>
    <row r="28" spans="1:19">
      <c r="A28" s="280" t="s">
        <v>333</v>
      </c>
      <c r="C28" s="406"/>
      <c r="D28" s="394"/>
      <c r="E28" s="394"/>
      <c r="F28" s="10">
        <v>878</v>
      </c>
      <c r="G28" s="10"/>
      <c r="H28" s="10">
        <v>2496</v>
      </c>
      <c r="I28" s="10"/>
      <c r="J28" s="10">
        <v>0</v>
      </c>
      <c r="K28" s="10"/>
      <c r="L28" s="10">
        <v>0</v>
      </c>
      <c r="N28" s="282"/>
      <c r="O28" s="282"/>
    </row>
    <row r="29" spans="1:19">
      <c r="A29" s="280" t="s">
        <v>332</v>
      </c>
      <c r="C29" s="406"/>
      <c r="D29" s="394"/>
      <c r="E29" s="394"/>
      <c r="F29" s="10">
        <v>0</v>
      </c>
      <c r="G29" s="10"/>
      <c r="H29" s="10">
        <v>17911</v>
      </c>
      <c r="I29" s="10"/>
      <c r="J29" s="10">
        <v>0</v>
      </c>
      <c r="K29" s="10"/>
      <c r="L29" s="10">
        <v>0</v>
      </c>
      <c r="N29" s="282"/>
      <c r="O29" s="282"/>
    </row>
    <row r="30" spans="1:19">
      <c r="A30" s="281" t="s">
        <v>331</v>
      </c>
      <c r="F30" s="10">
        <v>11471</v>
      </c>
      <c r="G30" s="10"/>
      <c r="H30" s="297">
        <v>16500</v>
      </c>
      <c r="I30" s="10"/>
      <c r="J30" s="10">
        <v>0</v>
      </c>
      <c r="K30" s="10"/>
      <c r="L30" s="10">
        <v>16500</v>
      </c>
      <c r="N30" s="282"/>
      <c r="O30" s="282"/>
    </row>
    <row r="31" spans="1:19">
      <c r="A31" s="281" t="s">
        <v>330</v>
      </c>
      <c r="F31" s="10">
        <v>244</v>
      </c>
      <c r="G31" s="10"/>
      <c r="H31" s="10">
        <v>0</v>
      </c>
      <c r="I31" s="10"/>
      <c r="J31" s="10">
        <v>0</v>
      </c>
      <c r="K31" s="10"/>
      <c r="L31" s="10">
        <v>0</v>
      </c>
      <c r="N31" s="282"/>
      <c r="O31" s="282"/>
    </row>
    <row r="32" spans="1:19">
      <c r="A32" s="281" t="s">
        <v>329</v>
      </c>
      <c r="G32" s="10"/>
      <c r="H32" s="10"/>
      <c r="I32" s="10"/>
      <c r="J32" s="10"/>
      <c r="K32" s="10"/>
      <c r="L32" s="10"/>
      <c r="N32" s="282"/>
    </row>
    <row r="33" spans="1:15">
      <c r="A33" s="281"/>
      <c r="B33" s="280" t="s">
        <v>328</v>
      </c>
      <c r="F33" s="10">
        <v>6794</v>
      </c>
      <c r="G33" s="10"/>
      <c r="H33" s="10">
        <v>0</v>
      </c>
      <c r="I33" s="10"/>
      <c r="J33" s="10">
        <v>0</v>
      </c>
      <c r="K33" s="10"/>
      <c r="L33" s="10">
        <v>0</v>
      </c>
      <c r="N33" s="282"/>
      <c r="O33" s="282"/>
    </row>
    <row r="34" spans="1:15">
      <c r="A34" s="280" t="s">
        <v>327</v>
      </c>
      <c r="B34" s="394"/>
      <c r="C34" s="406"/>
      <c r="D34" s="394"/>
      <c r="E34" s="394"/>
      <c r="F34" s="10">
        <v>2518</v>
      </c>
      <c r="G34" s="10"/>
      <c r="H34" s="10">
        <v>2496</v>
      </c>
      <c r="I34" s="10"/>
      <c r="J34" s="10">
        <v>1296</v>
      </c>
      <c r="K34" s="10"/>
      <c r="L34" s="10">
        <v>1993</v>
      </c>
      <c r="N34" s="282"/>
      <c r="O34" s="282"/>
    </row>
    <row r="35" spans="1:15">
      <c r="A35" s="280" t="s">
        <v>326</v>
      </c>
      <c r="C35" s="406"/>
      <c r="D35" s="394"/>
      <c r="E35" s="394"/>
      <c r="F35" s="10">
        <v>48</v>
      </c>
      <c r="G35" s="10"/>
      <c r="H35" s="10">
        <v>17911</v>
      </c>
      <c r="I35" s="10"/>
      <c r="J35" s="10">
        <v>0</v>
      </c>
      <c r="K35" s="10"/>
      <c r="L35" s="10">
        <v>0</v>
      </c>
      <c r="N35" s="282"/>
      <c r="O35" s="282"/>
    </row>
    <row r="36" spans="1:15">
      <c r="A36" s="281" t="s">
        <v>325</v>
      </c>
      <c r="F36" s="22">
        <v>0</v>
      </c>
      <c r="H36" s="297">
        <v>16500</v>
      </c>
      <c r="J36" s="10">
        <v>0</v>
      </c>
      <c r="L36" s="297">
        <v>16500</v>
      </c>
      <c r="N36" s="282"/>
      <c r="O36" s="282"/>
    </row>
    <row r="37" spans="1:15">
      <c r="A37" s="280" t="s">
        <v>324</v>
      </c>
      <c r="B37" s="296"/>
      <c r="C37" s="281"/>
      <c r="D37" s="281"/>
      <c r="E37" s="281"/>
    </row>
    <row r="38" spans="1:15">
      <c r="B38" s="296" t="s">
        <v>323</v>
      </c>
      <c r="C38" s="295"/>
      <c r="D38" s="295"/>
      <c r="E38" s="281"/>
      <c r="F38" s="10">
        <v>70000</v>
      </c>
      <c r="G38" s="281"/>
      <c r="H38" s="49">
        <v>0</v>
      </c>
      <c r="I38" s="281"/>
      <c r="J38" s="10">
        <v>70000</v>
      </c>
      <c r="K38" s="281"/>
      <c r="L38" s="20">
        <v>0</v>
      </c>
      <c r="N38" s="282"/>
      <c r="O38" s="282"/>
    </row>
  </sheetData>
  <mergeCells count="5">
    <mergeCell ref="A3:L3"/>
    <mergeCell ref="F6:L6"/>
    <mergeCell ref="F7:H7"/>
    <mergeCell ref="J7:L7"/>
    <mergeCell ref="A4:M4"/>
  </mergeCells>
  <printOptions horizontalCentered="1"/>
  <pageMargins left="0.78740157480314965" right="0.31496062992125984" top="0.78740157480314965" bottom="0.59055118110236227" header="0" footer="0.31496062992125984"/>
  <pageSetup paperSize="9" scale="85" firstPageNumber="12" orientation="portrait" useFirstPageNumber="1" r:id="rId1"/>
  <headerFooter alignWithMargins="0">
    <oddFooter xml:space="preserve">&amp;L&amp;"Angsana New,Regular"&amp;14         หมายเหตุประกอบงบการเงินเป็นส่วนหนึ่งของงบการเงินนี้&amp;C&amp;"Angsana New,Regular"&amp;16 &amp;R&amp;"Angsana New,Regular"&amp;14&amp;P 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1" tint="0.249977111117893"/>
  </sheetPr>
  <dimension ref="A1:N47"/>
  <sheetViews>
    <sheetView view="pageBreakPreview" zoomScale="110" zoomScaleNormal="100" zoomScaleSheetLayoutView="110" workbookViewId="0">
      <selection activeCell="K7" sqref="K7:M7"/>
    </sheetView>
  </sheetViews>
  <sheetFormatPr defaultColWidth="9" defaultRowHeight="20"/>
  <cols>
    <col min="1" max="1" width="2.58203125" style="1" customWidth="1"/>
    <col min="2" max="2" width="5.83203125" style="1" customWidth="1"/>
    <col min="3" max="3" width="8.83203125" style="1" customWidth="1"/>
    <col min="4" max="4" width="15.83203125" style="1" customWidth="1"/>
    <col min="5" max="5" width="6.58203125" style="1" customWidth="1"/>
    <col min="6" max="6" width="0.58203125" style="1" customWidth="1"/>
    <col min="7" max="7" width="13.08203125" style="91" customWidth="1"/>
    <col min="8" max="8" width="1" style="1" customWidth="1"/>
    <col min="9" max="9" width="13.08203125" style="1" customWidth="1"/>
    <col min="10" max="10" width="0.83203125" style="1" customWidth="1"/>
    <col min="11" max="11" width="13.08203125" style="91" customWidth="1"/>
    <col min="12" max="12" width="0.83203125" style="1" customWidth="1"/>
    <col min="13" max="13" width="13.08203125" style="8" customWidth="1"/>
    <col min="14" max="14" width="6.5" style="60" customWidth="1"/>
    <col min="15" max="16384" width="9" style="1"/>
  </cols>
  <sheetData>
    <row r="1" spans="1:14">
      <c r="M1" s="30" t="s">
        <v>137</v>
      </c>
      <c r="N1" s="70"/>
    </row>
    <row r="2" spans="1:14" s="68" customFormat="1" ht="22">
      <c r="A2" s="410" t="s">
        <v>19</v>
      </c>
      <c r="B2" s="410"/>
      <c r="C2" s="410"/>
      <c r="D2" s="410"/>
      <c r="E2" s="410"/>
      <c r="F2" s="410"/>
      <c r="G2" s="410"/>
      <c r="H2" s="410"/>
      <c r="I2" s="410"/>
      <c r="J2" s="410"/>
      <c r="K2" s="410"/>
      <c r="L2" s="410"/>
      <c r="M2" s="410"/>
      <c r="N2" s="72"/>
    </row>
    <row r="3" spans="1:14" s="68" customFormat="1" ht="22">
      <c r="A3" s="410" t="s">
        <v>126</v>
      </c>
      <c r="B3" s="410"/>
      <c r="C3" s="410"/>
      <c r="D3" s="410"/>
      <c r="E3" s="410"/>
      <c r="F3" s="410"/>
      <c r="G3" s="410"/>
      <c r="H3" s="410"/>
      <c r="I3" s="410"/>
      <c r="J3" s="410"/>
      <c r="K3" s="410"/>
      <c r="L3" s="410"/>
      <c r="M3" s="410"/>
      <c r="N3" s="72"/>
    </row>
    <row r="4" spans="1:14" s="68" customFormat="1" ht="22.5" customHeight="1">
      <c r="A4" s="411" t="s">
        <v>150</v>
      </c>
      <c r="B4" s="411"/>
      <c r="C4" s="411"/>
      <c r="D4" s="411"/>
      <c r="E4" s="411"/>
      <c r="F4" s="411"/>
      <c r="G4" s="411"/>
      <c r="H4" s="411"/>
      <c r="I4" s="411"/>
      <c r="J4" s="411"/>
      <c r="K4" s="411"/>
      <c r="L4" s="411"/>
      <c r="M4" s="411"/>
      <c r="N4" s="71"/>
    </row>
    <row r="5" spans="1:14" s="68" customFormat="1" ht="22.5" customHeight="1">
      <c r="A5" s="89"/>
      <c r="B5" s="89"/>
      <c r="C5" s="89"/>
      <c r="D5" s="89"/>
      <c r="E5" s="89"/>
      <c r="F5" s="89"/>
      <c r="G5" s="97"/>
      <c r="H5" s="89"/>
      <c r="I5" s="89"/>
      <c r="J5" s="89"/>
      <c r="K5" s="97"/>
      <c r="L5" s="412"/>
      <c r="M5" s="412"/>
      <c r="N5" s="69"/>
    </row>
    <row r="6" spans="1:14">
      <c r="A6" s="53"/>
      <c r="B6" s="53"/>
      <c r="C6" s="53"/>
      <c r="D6" s="53"/>
      <c r="E6" s="53"/>
      <c r="F6" s="53"/>
      <c r="G6" s="409" t="s">
        <v>134</v>
      </c>
      <c r="H6" s="409"/>
      <c r="I6" s="409"/>
      <c r="J6" s="409"/>
      <c r="K6" s="409"/>
      <c r="L6" s="409"/>
      <c r="M6" s="409"/>
      <c r="N6" s="67"/>
    </row>
    <row r="7" spans="1:14">
      <c r="G7" s="409" t="s">
        <v>16</v>
      </c>
      <c r="H7" s="409"/>
      <c r="I7" s="409"/>
      <c r="J7" s="6"/>
      <c r="K7" s="409" t="s">
        <v>41</v>
      </c>
      <c r="L7" s="409"/>
      <c r="M7" s="409"/>
      <c r="N7" s="67"/>
    </row>
    <row r="8" spans="1:14">
      <c r="E8" s="90" t="s">
        <v>3</v>
      </c>
      <c r="G8" s="98" t="s">
        <v>136</v>
      </c>
      <c r="I8" s="16">
        <v>2564</v>
      </c>
      <c r="J8" s="5"/>
      <c r="K8" s="98" t="s">
        <v>136</v>
      </c>
      <c r="M8" s="16">
        <v>2564</v>
      </c>
      <c r="N8" s="66"/>
    </row>
    <row r="9" spans="1:14" ht="22.5" customHeight="1">
      <c r="A9" s="17" t="s">
        <v>97</v>
      </c>
      <c r="E9" s="7"/>
      <c r="I9" s="13"/>
      <c r="J9" s="6"/>
    </row>
    <row r="10" spans="1:14">
      <c r="B10" s="1" t="s">
        <v>74</v>
      </c>
      <c r="E10" s="7"/>
      <c r="G10" s="94">
        <v>177829</v>
      </c>
      <c r="I10" s="10">
        <v>188190</v>
      </c>
      <c r="J10" s="13"/>
      <c r="K10" s="92">
        <v>15552</v>
      </c>
      <c r="L10" s="13"/>
      <c r="M10" s="13">
        <v>19263</v>
      </c>
      <c r="N10" s="63"/>
    </row>
    <row r="11" spans="1:14">
      <c r="B11" s="1" t="s">
        <v>102</v>
      </c>
      <c r="E11" s="7"/>
      <c r="G11" s="96">
        <v>68025</v>
      </c>
      <c r="I11" s="74">
        <v>65851</v>
      </c>
      <c r="J11" s="13"/>
      <c r="K11" s="84">
        <v>68025</v>
      </c>
      <c r="L11" s="13"/>
      <c r="M11" s="74">
        <v>65851</v>
      </c>
      <c r="N11" s="63"/>
    </row>
    <row r="12" spans="1:14" ht="20.5">
      <c r="A12" s="17" t="s">
        <v>95</v>
      </c>
      <c r="E12" s="7"/>
      <c r="G12" s="95">
        <v>245854</v>
      </c>
      <c r="I12" s="11">
        <v>254041</v>
      </c>
      <c r="J12" s="13"/>
      <c r="K12" s="95">
        <v>83577</v>
      </c>
      <c r="L12" s="13"/>
      <c r="M12" s="11">
        <v>85114</v>
      </c>
      <c r="N12" s="63"/>
    </row>
    <row r="13" spans="1:14" ht="20.5">
      <c r="A13" s="17" t="s">
        <v>98</v>
      </c>
      <c r="E13" s="7"/>
      <c r="G13" s="94"/>
      <c r="I13" s="10"/>
      <c r="J13" s="13"/>
      <c r="K13" s="84"/>
      <c r="L13" s="13"/>
      <c r="M13" s="13"/>
      <c r="N13" s="63"/>
    </row>
    <row r="14" spans="1:14">
      <c r="B14" s="1" t="s">
        <v>20</v>
      </c>
      <c r="E14" s="7"/>
      <c r="G14" s="58">
        <v>-111996</v>
      </c>
      <c r="H14" s="15"/>
      <c r="I14" s="15">
        <v>-115293</v>
      </c>
      <c r="J14" s="15"/>
      <c r="K14" s="105">
        <v>-14376</v>
      </c>
      <c r="L14" s="15"/>
      <c r="M14" s="15">
        <v>-15282</v>
      </c>
      <c r="N14" s="65"/>
    </row>
    <row r="15" spans="1:14">
      <c r="B15" s="1" t="s">
        <v>103</v>
      </c>
      <c r="E15" s="7"/>
      <c r="G15" s="99">
        <v>-40718</v>
      </c>
      <c r="H15" s="15"/>
      <c r="I15" s="18">
        <v>-45160</v>
      </c>
      <c r="J15" s="15"/>
      <c r="K15" s="58">
        <v>-40718</v>
      </c>
      <c r="L15" s="15"/>
      <c r="M15" s="18">
        <v>-45160</v>
      </c>
      <c r="N15" s="65"/>
    </row>
    <row r="16" spans="1:14" ht="20.5">
      <c r="A16" s="17" t="s">
        <v>96</v>
      </c>
      <c r="E16" s="7"/>
      <c r="G16" s="100">
        <v>-152714</v>
      </c>
      <c r="H16" s="15"/>
      <c r="I16" s="19">
        <v>-160453</v>
      </c>
      <c r="J16" s="15"/>
      <c r="K16" s="100">
        <v>-55094</v>
      </c>
      <c r="L16" s="15"/>
      <c r="M16" s="19">
        <v>-60442</v>
      </c>
      <c r="N16" s="65"/>
    </row>
    <row r="17" spans="1:14" ht="20.5">
      <c r="A17" s="17" t="s">
        <v>77</v>
      </c>
      <c r="E17" s="7"/>
      <c r="G17" s="58">
        <v>93140</v>
      </c>
      <c r="I17" s="15">
        <v>93588</v>
      </c>
      <c r="J17" s="13"/>
      <c r="K17" s="58">
        <v>28483</v>
      </c>
      <c r="L17" s="13"/>
      <c r="M17" s="15">
        <v>24672</v>
      </c>
      <c r="N17" s="63"/>
    </row>
    <row r="18" spans="1:14">
      <c r="A18" s="1" t="s">
        <v>124</v>
      </c>
      <c r="E18" s="7"/>
      <c r="G18" s="58">
        <v>64</v>
      </c>
      <c r="I18" s="15">
        <v>-316</v>
      </c>
      <c r="J18" s="13"/>
      <c r="K18" s="58">
        <v>2</v>
      </c>
      <c r="L18" s="13"/>
      <c r="M18" s="15">
        <v>29</v>
      </c>
      <c r="N18" s="65"/>
    </row>
    <row r="19" spans="1:14">
      <c r="A19" s="1" t="s">
        <v>5</v>
      </c>
      <c r="E19" s="7"/>
      <c r="G19" s="58">
        <v>2360</v>
      </c>
      <c r="I19" s="15">
        <v>3357</v>
      </c>
      <c r="J19" s="13"/>
      <c r="K19" s="58">
        <v>861</v>
      </c>
      <c r="L19" s="13"/>
      <c r="M19" s="15">
        <v>2491</v>
      </c>
      <c r="N19" s="65"/>
    </row>
    <row r="20" spans="1:14">
      <c r="A20" s="1" t="s">
        <v>109</v>
      </c>
      <c r="E20" s="7"/>
      <c r="G20" s="58">
        <v>-9625</v>
      </c>
      <c r="H20" s="15"/>
      <c r="I20" s="15">
        <v>-10245</v>
      </c>
      <c r="J20" s="15"/>
      <c r="K20" s="58">
        <v>-2535</v>
      </c>
      <c r="L20" s="15"/>
      <c r="M20" s="15">
        <v>-5089</v>
      </c>
      <c r="N20" s="65"/>
    </row>
    <row r="21" spans="1:14">
      <c r="A21" s="1" t="s">
        <v>29</v>
      </c>
      <c r="E21" s="7"/>
      <c r="G21" s="58">
        <v>-42857</v>
      </c>
      <c r="H21" s="15"/>
      <c r="I21" s="15">
        <v>-43215</v>
      </c>
      <c r="J21" s="15"/>
      <c r="K21" s="58">
        <v>-15910</v>
      </c>
      <c r="L21" s="15"/>
      <c r="M21" s="15">
        <v>-20076</v>
      </c>
      <c r="N21" s="65"/>
    </row>
    <row r="22" spans="1:14" ht="20.5">
      <c r="A22" s="17" t="s">
        <v>110</v>
      </c>
      <c r="E22" s="7"/>
      <c r="G22" s="100">
        <v>43082</v>
      </c>
      <c r="H22" s="15"/>
      <c r="I22" s="19">
        <v>43169</v>
      </c>
      <c r="J22" s="15"/>
      <c r="K22" s="100">
        <v>10901</v>
      </c>
      <c r="L22" s="15"/>
      <c r="M22" s="19">
        <v>2027</v>
      </c>
      <c r="N22" s="65"/>
    </row>
    <row r="23" spans="1:14">
      <c r="A23" s="1" t="s">
        <v>47</v>
      </c>
      <c r="E23" s="7"/>
      <c r="G23" s="58">
        <v>-4598</v>
      </c>
      <c r="I23" s="15">
        <v>-8432</v>
      </c>
      <c r="J23" s="13"/>
      <c r="K23" s="58">
        <v>-2710</v>
      </c>
      <c r="L23" s="13"/>
      <c r="M23" s="15">
        <v>-6435</v>
      </c>
      <c r="N23" s="15"/>
    </row>
    <row r="24" spans="1:14">
      <c r="A24" s="1" t="s">
        <v>149</v>
      </c>
      <c r="E24" s="7">
        <v>11</v>
      </c>
      <c r="G24" s="99">
        <v>-48</v>
      </c>
      <c r="I24" s="18">
        <v>-105</v>
      </c>
      <c r="J24" s="13"/>
      <c r="K24" s="99">
        <v>0</v>
      </c>
      <c r="L24" s="13"/>
      <c r="M24" s="18">
        <v>0</v>
      </c>
      <c r="N24" s="15"/>
    </row>
    <row r="25" spans="1:14" ht="20.5">
      <c r="A25" s="17" t="s">
        <v>148</v>
      </c>
      <c r="E25" s="7"/>
      <c r="G25" s="58">
        <v>38436</v>
      </c>
      <c r="I25" s="15">
        <v>34632</v>
      </c>
      <c r="J25" s="13"/>
      <c r="K25" s="58">
        <v>8191</v>
      </c>
      <c r="L25" s="13"/>
      <c r="M25" s="15">
        <v>-4408</v>
      </c>
      <c r="N25" s="65"/>
    </row>
    <row r="26" spans="1:14">
      <c r="A26" s="1" t="s">
        <v>140</v>
      </c>
      <c r="E26" s="7">
        <v>15</v>
      </c>
      <c r="G26" s="99">
        <v>-6423</v>
      </c>
      <c r="I26" s="18">
        <v>-8364</v>
      </c>
      <c r="J26" s="13"/>
      <c r="K26" s="99">
        <v>-114</v>
      </c>
      <c r="L26" s="13"/>
      <c r="M26" s="18">
        <v>-318</v>
      </c>
      <c r="N26" s="63"/>
    </row>
    <row r="27" spans="1:14" ht="20.5">
      <c r="A27" s="17" t="s">
        <v>141</v>
      </c>
      <c r="E27" s="7"/>
      <c r="G27" s="101">
        <v>32013</v>
      </c>
      <c r="I27" s="80">
        <v>26268</v>
      </c>
      <c r="J27" s="13"/>
      <c r="K27" s="101">
        <v>8077</v>
      </c>
      <c r="L27" s="13"/>
      <c r="M27" s="80">
        <v>-4726</v>
      </c>
      <c r="N27" s="65"/>
    </row>
    <row r="28" spans="1:14">
      <c r="A28" s="1" t="s">
        <v>142</v>
      </c>
      <c r="E28" s="7"/>
      <c r="G28" s="99">
        <v>0</v>
      </c>
      <c r="I28" s="18">
        <v>0</v>
      </c>
      <c r="J28" s="13"/>
      <c r="K28" s="99">
        <v>0</v>
      </c>
      <c r="L28" s="13"/>
      <c r="M28" s="18">
        <v>0</v>
      </c>
      <c r="N28" s="65"/>
    </row>
    <row r="29" spans="1:14" ht="20.5" thickBot="1">
      <c r="A29" s="1" t="s">
        <v>143</v>
      </c>
      <c r="E29" s="7"/>
      <c r="G29" s="102">
        <v>32013</v>
      </c>
      <c r="I29" s="21">
        <v>26268</v>
      </c>
      <c r="J29" s="13"/>
      <c r="K29" s="102">
        <v>8077</v>
      </c>
      <c r="L29" s="13"/>
      <c r="M29" s="21">
        <v>-4726</v>
      </c>
      <c r="N29" s="65"/>
    </row>
    <row r="30" spans="1:14" ht="20.5" thickTop="1">
      <c r="E30" s="7"/>
      <c r="G30" s="58"/>
      <c r="I30" s="15"/>
      <c r="J30" s="13"/>
      <c r="K30" s="58"/>
      <c r="L30" s="13"/>
      <c r="M30" s="15"/>
      <c r="N30" s="65"/>
    </row>
    <row r="31" spans="1:14" ht="21" customHeight="1">
      <c r="A31" s="17" t="s">
        <v>144</v>
      </c>
      <c r="E31" s="7"/>
      <c r="G31" s="84"/>
      <c r="I31" s="13"/>
      <c r="J31" s="13"/>
      <c r="K31" s="84"/>
      <c r="L31" s="13"/>
      <c r="M31" s="13"/>
      <c r="N31" s="63"/>
    </row>
    <row r="32" spans="1:14">
      <c r="B32" s="1" t="s">
        <v>78</v>
      </c>
      <c r="E32" s="7"/>
      <c r="G32" s="58">
        <v>22673</v>
      </c>
      <c r="I32" s="15">
        <v>17084</v>
      </c>
      <c r="J32" s="13"/>
      <c r="K32" s="58">
        <v>8077</v>
      </c>
      <c r="L32" s="13"/>
      <c r="M32" s="15">
        <v>-4726</v>
      </c>
      <c r="N32" s="65"/>
    </row>
    <row r="33" spans="1:14">
      <c r="B33" s="1" t="s">
        <v>79</v>
      </c>
      <c r="E33" s="7"/>
      <c r="G33" s="58">
        <v>9340</v>
      </c>
      <c r="I33" s="15">
        <v>9184</v>
      </c>
      <c r="J33" s="13"/>
      <c r="K33" s="58">
        <v>0</v>
      </c>
      <c r="L33" s="13"/>
      <c r="M33" s="15">
        <v>0</v>
      </c>
      <c r="N33" s="10"/>
    </row>
    <row r="34" spans="1:14" ht="20.5" thickBot="1">
      <c r="E34" s="7"/>
      <c r="G34" s="102">
        <v>32013</v>
      </c>
      <c r="I34" s="21">
        <v>26268</v>
      </c>
      <c r="J34" s="13"/>
      <c r="K34" s="102">
        <v>8077</v>
      </c>
      <c r="L34" s="13"/>
      <c r="M34" s="21">
        <v>-4726</v>
      </c>
      <c r="N34" s="10"/>
    </row>
    <row r="35" spans="1:14" ht="20.5" thickTop="1">
      <c r="E35" s="7"/>
      <c r="G35" s="58"/>
      <c r="I35" s="15"/>
      <c r="J35" s="13"/>
      <c r="K35" s="58"/>
      <c r="L35" s="13"/>
      <c r="M35" s="15"/>
      <c r="N35" s="10"/>
    </row>
    <row r="36" spans="1:14" ht="20.5">
      <c r="A36" s="17" t="s">
        <v>145</v>
      </c>
      <c r="E36" s="7">
        <v>24</v>
      </c>
      <c r="G36" s="103"/>
      <c r="I36" s="13"/>
      <c r="J36" s="13"/>
      <c r="K36" s="84"/>
      <c r="L36" s="13"/>
      <c r="M36" s="13"/>
      <c r="N36" s="63"/>
    </row>
    <row r="37" spans="1:14" ht="20.5" thickBot="1">
      <c r="A37" s="9"/>
      <c r="B37" s="1" t="s">
        <v>146</v>
      </c>
      <c r="G37" s="104">
        <v>0.04</v>
      </c>
      <c r="I37" s="78">
        <v>0.03</v>
      </c>
      <c r="J37" s="22"/>
      <c r="K37" s="104">
        <v>0.01</v>
      </c>
      <c r="L37" s="22"/>
      <c r="M37" s="76" t="s">
        <v>151</v>
      </c>
      <c r="N37" s="64"/>
    </row>
    <row r="38" spans="1:14" ht="21" thickTop="1" thickBot="1">
      <c r="A38" s="9"/>
      <c r="B38" s="1" t="s">
        <v>147</v>
      </c>
      <c r="G38" s="104">
        <v>0.03</v>
      </c>
      <c r="H38" s="56"/>
      <c r="I38" s="79">
        <v>0.03</v>
      </c>
      <c r="J38" s="57"/>
      <c r="K38" s="104">
        <v>0.01</v>
      </c>
      <c r="L38" s="57"/>
      <c r="M38" s="77" t="s">
        <v>151</v>
      </c>
      <c r="N38" s="64"/>
    </row>
    <row r="39" spans="1:14" ht="20.5" thickTop="1">
      <c r="I39" s="13"/>
      <c r="J39" s="13"/>
      <c r="K39" s="84"/>
      <c r="L39" s="13"/>
      <c r="M39" s="13"/>
      <c r="N39" s="63"/>
    </row>
    <row r="40" spans="1:14">
      <c r="I40" s="13"/>
      <c r="J40" s="13"/>
      <c r="K40" s="84"/>
      <c r="L40" s="13"/>
      <c r="M40" s="13"/>
      <c r="N40" s="63"/>
    </row>
    <row r="41" spans="1:14">
      <c r="I41" s="13"/>
      <c r="J41" s="13"/>
      <c r="K41" s="84"/>
      <c r="L41" s="13"/>
      <c r="M41" s="13"/>
      <c r="N41" s="63"/>
    </row>
    <row r="42" spans="1:14">
      <c r="A42" s="12"/>
      <c r="N42" s="62"/>
    </row>
    <row r="43" spans="1:14">
      <c r="A43" s="12"/>
    </row>
    <row r="44" spans="1:14">
      <c r="B44" s="8"/>
      <c r="C44" s="8"/>
      <c r="D44" s="8"/>
      <c r="E44" s="8"/>
      <c r="F44" s="8"/>
      <c r="G44" s="93"/>
      <c r="H44" s="8"/>
      <c r="I44" s="8"/>
      <c r="J44" s="8"/>
      <c r="K44" s="85"/>
      <c r="L44" s="8"/>
    </row>
    <row r="45" spans="1:14">
      <c r="A45" s="12"/>
      <c r="I45" s="8"/>
      <c r="J45" s="8"/>
      <c r="M45" s="1"/>
      <c r="N45" s="61"/>
    </row>
    <row r="46" spans="1:14">
      <c r="B46" s="12" t="s">
        <v>15</v>
      </c>
      <c r="I46" s="12" t="s">
        <v>15</v>
      </c>
      <c r="K46" s="85"/>
      <c r="L46" s="55"/>
      <c r="M46" s="55"/>
    </row>
    <row r="47" spans="1:14">
      <c r="B47" s="12" t="s">
        <v>80</v>
      </c>
      <c r="C47" s="8"/>
      <c r="D47" s="8"/>
      <c r="I47" s="12" t="s">
        <v>81</v>
      </c>
      <c r="K47" s="85"/>
      <c r="L47" s="8"/>
    </row>
  </sheetData>
  <mergeCells count="7">
    <mergeCell ref="G7:I7"/>
    <mergeCell ref="K7:M7"/>
    <mergeCell ref="A2:M2"/>
    <mergeCell ref="A3:M3"/>
    <mergeCell ref="A4:M4"/>
    <mergeCell ref="L5:M5"/>
    <mergeCell ref="G6:M6"/>
  </mergeCells>
  <printOptions horizontalCentered="1"/>
  <pageMargins left="0.86614173228346503" right="0.196850393700787" top="0.98425196850393704" bottom="0.59055118110236204" header="0" footer="0.31496062992126"/>
  <pageSetup paperSize="9" scale="82" firstPageNumber="6" orientation="portrait" useFirstPageNumber="1" r:id="rId1"/>
  <headerFooter alignWithMargins="0">
    <oddFooter xml:space="preserve">&amp;L&amp;"Angsana New,Regular"&amp;15         หมายเหตุประกอบงบการเงินเป็นส่วนหนึ่งของงบการเงินนี้&amp;C&amp;"Angsana New,Regular"&amp;16 &amp;R&amp;"Angsana New,Regular"&amp;15&amp;P </oddFooter>
  </headerFooter>
  <drawing r:id="rId2"/>
  <legacyDrawing r:id="rId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V58"/>
  <sheetViews>
    <sheetView view="pageBreakPreview" zoomScale="70" zoomScaleNormal="130" zoomScaleSheetLayoutView="70" workbookViewId="0">
      <selection activeCell="G26" sqref="G26"/>
    </sheetView>
  </sheetViews>
  <sheetFormatPr defaultRowHeight="20"/>
  <cols>
    <col min="1" max="1" width="2.58203125" style="2" customWidth="1"/>
    <col min="2" max="2" width="5.83203125" style="2" customWidth="1"/>
    <col min="3" max="3" width="8.83203125" style="2" customWidth="1"/>
    <col min="4" max="4" width="23.33203125" style="2" customWidth="1"/>
    <col min="5" max="5" width="5.08203125" style="24" customWidth="1"/>
    <col min="6" max="6" width="2.5" style="24" customWidth="1"/>
    <col min="7" max="7" width="11.33203125" style="24" customWidth="1"/>
    <col min="8" max="8" width="0.83203125" style="24" customWidth="1"/>
    <col min="9" max="9" width="11.33203125" style="24" customWidth="1"/>
    <col min="10" max="10" width="0.83203125" style="2" customWidth="1"/>
    <col min="11" max="11" width="11.33203125" style="2" customWidth="1"/>
    <col min="12" max="12" width="1.33203125" style="2" customWidth="1"/>
    <col min="13" max="13" width="11.33203125" style="48" customWidth="1"/>
    <col min="14" max="14" width="10.5" style="2" bestFit="1" customWidth="1"/>
    <col min="15" max="15" width="2.08203125" style="2" customWidth="1"/>
    <col min="16" max="16" width="11.08203125" style="2" bestFit="1" customWidth="1"/>
    <col min="17" max="17" width="2" style="2" customWidth="1"/>
    <col min="18" max="18" width="11.08203125" style="2" bestFit="1" customWidth="1"/>
    <col min="19" max="19" width="1.58203125" style="2" customWidth="1"/>
    <col min="20" max="20" width="11.08203125" style="2" bestFit="1" customWidth="1"/>
    <col min="21" max="21" width="9.33203125" style="2" bestFit="1" customWidth="1"/>
    <col min="22" max="22" width="11.08203125" style="2" bestFit="1" customWidth="1"/>
    <col min="23" max="256" width="9" style="2"/>
    <col min="257" max="257" width="2.58203125" style="2" customWidth="1"/>
    <col min="258" max="258" width="5.83203125" style="2" customWidth="1"/>
    <col min="259" max="259" width="8.83203125" style="2" customWidth="1"/>
    <col min="260" max="260" width="20.5" style="2" customWidth="1"/>
    <col min="261" max="261" width="5.08203125" style="2" customWidth="1"/>
    <col min="262" max="262" width="1.08203125" style="2" customWidth="1"/>
    <col min="263" max="263" width="11.08203125" style="2" customWidth="1"/>
    <col min="264" max="264" width="0.83203125" style="2" customWidth="1"/>
    <col min="265" max="265" width="11.08203125" style="2" customWidth="1"/>
    <col min="266" max="266" width="0.83203125" style="2" customWidth="1"/>
    <col min="267" max="267" width="11.08203125" style="2" customWidth="1"/>
    <col min="268" max="268" width="0.83203125" style="2" customWidth="1"/>
    <col min="269" max="269" width="11.08203125" style="2" customWidth="1"/>
    <col min="270" max="270" width="10.5" style="2" bestFit="1" customWidth="1"/>
    <col min="271" max="271" width="2.08203125" style="2" customWidth="1"/>
    <col min="272" max="272" width="11.08203125" style="2" bestFit="1" customWidth="1"/>
    <col min="273" max="273" width="2" style="2" customWidth="1"/>
    <col min="274" max="274" width="11.08203125" style="2" bestFit="1" customWidth="1"/>
    <col min="275" max="275" width="1.58203125" style="2" customWidth="1"/>
    <col min="276" max="276" width="11.08203125" style="2" bestFit="1" customWidth="1"/>
    <col min="277" max="277" width="9.33203125" style="2" bestFit="1" customWidth="1"/>
    <col min="278" max="278" width="11.08203125" style="2" bestFit="1" customWidth="1"/>
    <col min="279" max="512" width="9" style="2"/>
    <col min="513" max="513" width="2.58203125" style="2" customWidth="1"/>
    <col min="514" max="514" width="5.83203125" style="2" customWidth="1"/>
    <col min="515" max="515" width="8.83203125" style="2" customWidth="1"/>
    <col min="516" max="516" width="20.5" style="2" customWidth="1"/>
    <col min="517" max="517" width="5.08203125" style="2" customWidth="1"/>
    <col min="518" max="518" width="1.08203125" style="2" customWidth="1"/>
    <col min="519" max="519" width="11.08203125" style="2" customWidth="1"/>
    <col min="520" max="520" width="0.83203125" style="2" customWidth="1"/>
    <col min="521" max="521" width="11.08203125" style="2" customWidth="1"/>
    <col min="522" max="522" width="0.83203125" style="2" customWidth="1"/>
    <col min="523" max="523" width="11.08203125" style="2" customWidth="1"/>
    <col min="524" max="524" width="0.83203125" style="2" customWidth="1"/>
    <col min="525" max="525" width="11.08203125" style="2" customWidth="1"/>
    <col min="526" max="526" width="10.5" style="2" bestFit="1" customWidth="1"/>
    <col min="527" max="527" width="2.08203125" style="2" customWidth="1"/>
    <col min="528" max="528" width="11.08203125" style="2" bestFit="1" customWidth="1"/>
    <col min="529" max="529" width="2" style="2" customWidth="1"/>
    <col min="530" max="530" width="11.08203125" style="2" bestFit="1" customWidth="1"/>
    <col min="531" max="531" width="1.58203125" style="2" customWidth="1"/>
    <col min="532" max="532" width="11.08203125" style="2" bestFit="1" customWidth="1"/>
    <col min="533" max="533" width="9.33203125" style="2" bestFit="1" customWidth="1"/>
    <col min="534" max="534" width="11.08203125" style="2" bestFit="1" customWidth="1"/>
    <col min="535" max="768" width="9" style="2"/>
    <col min="769" max="769" width="2.58203125" style="2" customWidth="1"/>
    <col min="770" max="770" width="5.83203125" style="2" customWidth="1"/>
    <col min="771" max="771" width="8.83203125" style="2" customWidth="1"/>
    <col min="772" max="772" width="20.5" style="2" customWidth="1"/>
    <col min="773" max="773" width="5.08203125" style="2" customWidth="1"/>
    <col min="774" max="774" width="1.08203125" style="2" customWidth="1"/>
    <col min="775" max="775" width="11.08203125" style="2" customWidth="1"/>
    <col min="776" max="776" width="0.83203125" style="2" customWidth="1"/>
    <col min="777" max="777" width="11.08203125" style="2" customWidth="1"/>
    <col min="778" max="778" width="0.83203125" style="2" customWidth="1"/>
    <col min="779" max="779" width="11.08203125" style="2" customWidth="1"/>
    <col min="780" max="780" width="0.83203125" style="2" customWidth="1"/>
    <col min="781" max="781" width="11.08203125" style="2" customWidth="1"/>
    <col min="782" max="782" width="10.5" style="2" bestFit="1" customWidth="1"/>
    <col min="783" max="783" width="2.08203125" style="2" customWidth="1"/>
    <col min="784" max="784" width="11.08203125" style="2" bestFit="1" customWidth="1"/>
    <col min="785" max="785" width="2" style="2" customWidth="1"/>
    <col min="786" max="786" width="11.08203125" style="2" bestFit="1" customWidth="1"/>
    <col min="787" max="787" width="1.58203125" style="2" customWidth="1"/>
    <col min="788" max="788" width="11.08203125" style="2" bestFit="1" customWidth="1"/>
    <col min="789" max="789" width="9.33203125" style="2" bestFit="1" customWidth="1"/>
    <col min="790" max="790" width="11.08203125" style="2" bestFit="1" customWidth="1"/>
    <col min="791" max="1024" width="9" style="2"/>
    <col min="1025" max="1025" width="2.58203125" style="2" customWidth="1"/>
    <col min="1026" max="1026" width="5.83203125" style="2" customWidth="1"/>
    <col min="1027" max="1027" width="8.83203125" style="2" customWidth="1"/>
    <col min="1028" max="1028" width="20.5" style="2" customWidth="1"/>
    <col min="1029" max="1029" width="5.08203125" style="2" customWidth="1"/>
    <col min="1030" max="1030" width="1.08203125" style="2" customWidth="1"/>
    <col min="1031" max="1031" width="11.08203125" style="2" customWidth="1"/>
    <col min="1032" max="1032" width="0.83203125" style="2" customWidth="1"/>
    <col min="1033" max="1033" width="11.08203125" style="2" customWidth="1"/>
    <col min="1034" max="1034" width="0.83203125" style="2" customWidth="1"/>
    <col min="1035" max="1035" width="11.08203125" style="2" customWidth="1"/>
    <col min="1036" max="1036" width="0.83203125" style="2" customWidth="1"/>
    <col min="1037" max="1037" width="11.08203125" style="2" customWidth="1"/>
    <col min="1038" max="1038" width="10.5" style="2" bestFit="1" customWidth="1"/>
    <col min="1039" max="1039" width="2.08203125" style="2" customWidth="1"/>
    <col min="1040" max="1040" width="11.08203125" style="2" bestFit="1" customWidth="1"/>
    <col min="1041" max="1041" width="2" style="2" customWidth="1"/>
    <col min="1042" max="1042" width="11.08203125" style="2" bestFit="1" customWidth="1"/>
    <col min="1043" max="1043" width="1.58203125" style="2" customWidth="1"/>
    <col min="1044" max="1044" width="11.08203125" style="2" bestFit="1" customWidth="1"/>
    <col min="1045" max="1045" width="9.33203125" style="2" bestFit="1" customWidth="1"/>
    <col min="1046" max="1046" width="11.08203125" style="2" bestFit="1" customWidth="1"/>
    <col min="1047" max="1280" width="9" style="2"/>
    <col min="1281" max="1281" width="2.58203125" style="2" customWidth="1"/>
    <col min="1282" max="1282" width="5.83203125" style="2" customWidth="1"/>
    <col min="1283" max="1283" width="8.83203125" style="2" customWidth="1"/>
    <col min="1284" max="1284" width="20.5" style="2" customWidth="1"/>
    <col min="1285" max="1285" width="5.08203125" style="2" customWidth="1"/>
    <col min="1286" max="1286" width="1.08203125" style="2" customWidth="1"/>
    <col min="1287" max="1287" width="11.08203125" style="2" customWidth="1"/>
    <col min="1288" max="1288" width="0.83203125" style="2" customWidth="1"/>
    <col min="1289" max="1289" width="11.08203125" style="2" customWidth="1"/>
    <col min="1290" max="1290" width="0.83203125" style="2" customWidth="1"/>
    <col min="1291" max="1291" width="11.08203125" style="2" customWidth="1"/>
    <col min="1292" max="1292" width="0.83203125" style="2" customWidth="1"/>
    <col min="1293" max="1293" width="11.08203125" style="2" customWidth="1"/>
    <col min="1294" max="1294" width="10.5" style="2" bestFit="1" customWidth="1"/>
    <col min="1295" max="1295" width="2.08203125" style="2" customWidth="1"/>
    <col min="1296" max="1296" width="11.08203125" style="2" bestFit="1" customWidth="1"/>
    <col min="1297" max="1297" width="2" style="2" customWidth="1"/>
    <col min="1298" max="1298" width="11.08203125" style="2" bestFit="1" customWidth="1"/>
    <col min="1299" max="1299" width="1.58203125" style="2" customWidth="1"/>
    <col min="1300" max="1300" width="11.08203125" style="2" bestFit="1" customWidth="1"/>
    <col min="1301" max="1301" width="9.33203125" style="2" bestFit="1" customWidth="1"/>
    <col min="1302" max="1302" width="11.08203125" style="2" bestFit="1" customWidth="1"/>
    <col min="1303" max="1536" width="9" style="2"/>
    <col min="1537" max="1537" width="2.58203125" style="2" customWidth="1"/>
    <col min="1538" max="1538" width="5.83203125" style="2" customWidth="1"/>
    <col min="1539" max="1539" width="8.83203125" style="2" customWidth="1"/>
    <col min="1540" max="1540" width="20.5" style="2" customWidth="1"/>
    <col min="1541" max="1541" width="5.08203125" style="2" customWidth="1"/>
    <col min="1542" max="1542" width="1.08203125" style="2" customWidth="1"/>
    <col min="1543" max="1543" width="11.08203125" style="2" customWidth="1"/>
    <col min="1544" max="1544" width="0.83203125" style="2" customWidth="1"/>
    <col min="1545" max="1545" width="11.08203125" style="2" customWidth="1"/>
    <col min="1546" max="1546" width="0.83203125" style="2" customWidth="1"/>
    <col min="1547" max="1547" width="11.08203125" style="2" customWidth="1"/>
    <col min="1548" max="1548" width="0.83203125" style="2" customWidth="1"/>
    <col min="1549" max="1549" width="11.08203125" style="2" customWidth="1"/>
    <col min="1550" max="1550" width="10.5" style="2" bestFit="1" customWidth="1"/>
    <col min="1551" max="1551" width="2.08203125" style="2" customWidth="1"/>
    <col min="1552" max="1552" width="11.08203125" style="2" bestFit="1" customWidth="1"/>
    <col min="1553" max="1553" width="2" style="2" customWidth="1"/>
    <col min="1554" max="1554" width="11.08203125" style="2" bestFit="1" customWidth="1"/>
    <col min="1555" max="1555" width="1.58203125" style="2" customWidth="1"/>
    <col min="1556" max="1556" width="11.08203125" style="2" bestFit="1" customWidth="1"/>
    <col min="1557" max="1557" width="9.33203125" style="2" bestFit="1" customWidth="1"/>
    <col min="1558" max="1558" width="11.08203125" style="2" bestFit="1" customWidth="1"/>
    <col min="1559" max="1792" width="9" style="2"/>
    <col min="1793" max="1793" width="2.58203125" style="2" customWidth="1"/>
    <col min="1794" max="1794" width="5.83203125" style="2" customWidth="1"/>
    <col min="1795" max="1795" width="8.83203125" style="2" customWidth="1"/>
    <col min="1796" max="1796" width="20.5" style="2" customWidth="1"/>
    <col min="1797" max="1797" width="5.08203125" style="2" customWidth="1"/>
    <col min="1798" max="1798" width="1.08203125" style="2" customWidth="1"/>
    <col min="1799" max="1799" width="11.08203125" style="2" customWidth="1"/>
    <col min="1800" max="1800" width="0.83203125" style="2" customWidth="1"/>
    <col min="1801" max="1801" width="11.08203125" style="2" customWidth="1"/>
    <col min="1802" max="1802" width="0.83203125" style="2" customWidth="1"/>
    <col min="1803" max="1803" width="11.08203125" style="2" customWidth="1"/>
    <col min="1804" max="1804" width="0.83203125" style="2" customWidth="1"/>
    <col min="1805" max="1805" width="11.08203125" style="2" customWidth="1"/>
    <col min="1806" max="1806" width="10.5" style="2" bestFit="1" customWidth="1"/>
    <col min="1807" max="1807" width="2.08203125" style="2" customWidth="1"/>
    <col min="1808" max="1808" width="11.08203125" style="2" bestFit="1" customWidth="1"/>
    <col min="1809" max="1809" width="2" style="2" customWidth="1"/>
    <col min="1810" max="1810" width="11.08203125" style="2" bestFit="1" customWidth="1"/>
    <col min="1811" max="1811" width="1.58203125" style="2" customWidth="1"/>
    <col min="1812" max="1812" width="11.08203125" style="2" bestFit="1" customWidth="1"/>
    <col min="1813" max="1813" width="9.33203125" style="2" bestFit="1" customWidth="1"/>
    <col min="1814" max="1814" width="11.08203125" style="2" bestFit="1" customWidth="1"/>
    <col min="1815" max="2048" width="9" style="2"/>
    <col min="2049" max="2049" width="2.58203125" style="2" customWidth="1"/>
    <col min="2050" max="2050" width="5.83203125" style="2" customWidth="1"/>
    <col min="2051" max="2051" width="8.83203125" style="2" customWidth="1"/>
    <col min="2052" max="2052" width="20.5" style="2" customWidth="1"/>
    <col min="2053" max="2053" width="5.08203125" style="2" customWidth="1"/>
    <col min="2054" max="2054" width="1.08203125" style="2" customWidth="1"/>
    <col min="2055" max="2055" width="11.08203125" style="2" customWidth="1"/>
    <col min="2056" max="2056" width="0.83203125" style="2" customWidth="1"/>
    <col min="2057" max="2057" width="11.08203125" style="2" customWidth="1"/>
    <col min="2058" max="2058" width="0.83203125" style="2" customWidth="1"/>
    <col min="2059" max="2059" width="11.08203125" style="2" customWidth="1"/>
    <col min="2060" max="2060" width="0.83203125" style="2" customWidth="1"/>
    <col min="2061" max="2061" width="11.08203125" style="2" customWidth="1"/>
    <col min="2062" max="2062" width="10.5" style="2" bestFit="1" customWidth="1"/>
    <col min="2063" max="2063" width="2.08203125" style="2" customWidth="1"/>
    <col min="2064" max="2064" width="11.08203125" style="2" bestFit="1" customWidth="1"/>
    <col min="2065" max="2065" width="2" style="2" customWidth="1"/>
    <col min="2066" max="2066" width="11.08203125" style="2" bestFit="1" customWidth="1"/>
    <col min="2067" max="2067" width="1.58203125" style="2" customWidth="1"/>
    <col min="2068" max="2068" width="11.08203125" style="2" bestFit="1" customWidth="1"/>
    <col min="2069" max="2069" width="9.33203125" style="2" bestFit="1" customWidth="1"/>
    <col min="2070" max="2070" width="11.08203125" style="2" bestFit="1" customWidth="1"/>
    <col min="2071" max="2304" width="9" style="2"/>
    <col min="2305" max="2305" width="2.58203125" style="2" customWidth="1"/>
    <col min="2306" max="2306" width="5.83203125" style="2" customWidth="1"/>
    <col min="2307" max="2307" width="8.83203125" style="2" customWidth="1"/>
    <col min="2308" max="2308" width="20.5" style="2" customWidth="1"/>
    <col min="2309" max="2309" width="5.08203125" style="2" customWidth="1"/>
    <col min="2310" max="2310" width="1.08203125" style="2" customWidth="1"/>
    <col min="2311" max="2311" width="11.08203125" style="2" customWidth="1"/>
    <col min="2312" max="2312" width="0.83203125" style="2" customWidth="1"/>
    <col min="2313" max="2313" width="11.08203125" style="2" customWidth="1"/>
    <col min="2314" max="2314" width="0.83203125" style="2" customWidth="1"/>
    <col min="2315" max="2315" width="11.08203125" style="2" customWidth="1"/>
    <col min="2316" max="2316" width="0.83203125" style="2" customWidth="1"/>
    <col min="2317" max="2317" width="11.08203125" style="2" customWidth="1"/>
    <col min="2318" max="2318" width="10.5" style="2" bestFit="1" customWidth="1"/>
    <col min="2319" max="2319" width="2.08203125" style="2" customWidth="1"/>
    <col min="2320" max="2320" width="11.08203125" style="2" bestFit="1" customWidth="1"/>
    <col min="2321" max="2321" width="2" style="2" customWidth="1"/>
    <col min="2322" max="2322" width="11.08203125" style="2" bestFit="1" customWidth="1"/>
    <col min="2323" max="2323" width="1.58203125" style="2" customWidth="1"/>
    <col min="2324" max="2324" width="11.08203125" style="2" bestFit="1" customWidth="1"/>
    <col min="2325" max="2325" width="9.33203125" style="2" bestFit="1" customWidth="1"/>
    <col min="2326" max="2326" width="11.08203125" style="2" bestFit="1" customWidth="1"/>
    <col min="2327" max="2560" width="9" style="2"/>
    <col min="2561" max="2561" width="2.58203125" style="2" customWidth="1"/>
    <col min="2562" max="2562" width="5.83203125" style="2" customWidth="1"/>
    <col min="2563" max="2563" width="8.83203125" style="2" customWidth="1"/>
    <col min="2564" max="2564" width="20.5" style="2" customWidth="1"/>
    <col min="2565" max="2565" width="5.08203125" style="2" customWidth="1"/>
    <col min="2566" max="2566" width="1.08203125" style="2" customWidth="1"/>
    <col min="2567" max="2567" width="11.08203125" style="2" customWidth="1"/>
    <col min="2568" max="2568" width="0.83203125" style="2" customWidth="1"/>
    <col min="2569" max="2569" width="11.08203125" style="2" customWidth="1"/>
    <col min="2570" max="2570" width="0.83203125" style="2" customWidth="1"/>
    <col min="2571" max="2571" width="11.08203125" style="2" customWidth="1"/>
    <col min="2572" max="2572" width="0.83203125" style="2" customWidth="1"/>
    <col min="2573" max="2573" width="11.08203125" style="2" customWidth="1"/>
    <col min="2574" max="2574" width="10.5" style="2" bestFit="1" customWidth="1"/>
    <col min="2575" max="2575" width="2.08203125" style="2" customWidth="1"/>
    <col min="2576" max="2576" width="11.08203125" style="2" bestFit="1" customWidth="1"/>
    <col min="2577" max="2577" width="2" style="2" customWidth="1"/>
    <col min="2578" max="2578" width="11.08203125" style="2" bestFit="1" customWidth="1"/>
    <col min="2579" max="2579" width="1.58203125" style="2" customWidth="1"/>
    <col min="2580" max="2580" width="11.08203125" style="2" bestFit="1" customWidth="1"/>
    <col min="2581" max="2581" width="9.33203125" style="2" bestFit="1" customWidth="1"/>
    <col min="2582" max="2582" width="11.08203125" style="2" bestFit="1" customWidth="1"/>
    <col min="2583" max="2816" width="9" style="2"/>
    <col min="2817" max="2817" width="2.58203125" style="2" customWidth="1"/>
    <col min="2818" max="2818" width="5.83203125" style="2" customWidth="1"/>
    <col min="2819" max="2819" width="8.83203125" style="2" customWidth="1"/>
    <col min="2820" max="2820" width="20.5" style="2" customWidth="1"/>
    <col min="2821" max="2821" width="5.08203125" style="2" customWidth="1"/>
    <col min="2822" max="2822" width="1.08203125" style="2" customWidth="1"/>
    <col min="2823" max="2823" width="11.08203125" style="2" customWidth="1"/>
    <col min="2824" max="2824" width="0.83203125" style="2" customWidth="1"/>
    <col min="2825" max="2825" width="11.08203125" style="2" customWidth="1"/>
    <col min="2826" max="2826" width="0.83203125" style="2" customWidth="1"/>
    <col min="2827" max="2827" width="11.08203125" style="2" customWidth="1"/>
    <col min="2828" max="2828" width="0.83203125" style="2" customWidth="1"/>
    <col min="2829" max="2829" width="11.08203125" style="2" customWidth="1"/>
    <col min="2830" max="2830" width="10.5" style="2" bestFit="1" customWidth="1"/>
    <col min="2831" max="2831" width="2.08203125" style="2" customWidth="1"/>
    <col min="2832" max="2832" width="11.08203125" style="2" bestFit="1" customWidth="1"/>
    <col min="2833" max="2833" width="2" style="2" customWidth="1"/>
    <col min="2834" max="2834" width="11.08203125" style="2" bestFit="1" customWidth="1"/>
    <col min="2835" max="2835" width="1.58203125" style="2" customWidth="1"/>
    <col min="2836" max="2836" width="11.08203125" style="2" bestFit="1" customWidth="1"/>
    <col min="2837" max="2837" width="9.33203125" style="2" bestFit="1" customWidth="1"/>
    <col min="2838" max="2838" width="11.08203125" style="2" bestFit="1" customWidth="1"/>
    <col min="2839" max="3072" width="9" style="2"/>
    <col min="3073" max="3073" width="2.58203125" style="2" customWidth="1"/>
    <col min="3074" max="3074" width="5.83203125" style="2" customWidth="1"/>
    <col min="3075" max="3075" width="8.83203125" style="2" customWidth="1"/>
    <col min="3076" max="3076" width="20.5" style="2" customWidth="1"/>
    <col min="3077" max="3077" width="5.08203125" style="2" customWidth="1"/>
    <col min="3078" max="3078" width="1.08203125" style="2" customWidth="1"/>
    <col min="3079" max="3079" width="11.08203125" style="2" customWidth="1"/>
    <col min="3080" max="3080" width="0.83203125" style="2" customWidth="1"/>
    <col min="3081" max="3081" width="11.08203125" style="2" customWidth="1"/>
    <col min="3082" max="3082" width="0.83203125" style="2" customWidth="1"/>
    <col min="3083" max="3083" width="11.08203125" style="2" customWidth="1"/>
    <col min="3084" max="3084" width="0.83203125" style="2" customWidth="1"/>
    <col min="3085" max="3085" width="11.08203125" style="2" customWidth="1"/>
    <col min="3086" max="3086" width="10.5" style="2" bestFit="1" customWidth="1"/>
    <col min="3087" max="3087" width="2.08203125" style="2" customWidth="1"/>
    <col min="3088" max="3088" width="11.08203125" style="2" bestFit="1" customWidth="1"/>
    <col min="3089" max="3089" width="2" style="2" customWidth="1"/>
    <col min="3090" max="3090" width="11.08203125" style="2" bestFit="1" customWidth="1"/>
    <col min="3091" max="3091" width="1.58203125" style="2" customWidth="1"/>
    <col min="3092" max="3092" width="11.08203125" style="2" bestFit="1" customWidth="1"/>
    <col min="3093" max="3093" width="9.33203125" style="2" bestFit="1" customWidth="1"/>
    <col min="3094" max="3094" width="11.08203125" style="2" bestFit="1" customWidth="1"/>
    <col min="3095" max="3328" width="9" style="2"/>
    <col min="3329" max="3329" width="2.58203125" style="2" customWidth="1"/>
    <col min="3330" max="3330" width="5.83203125" style="2" customWidth="1"/>
    <col min="3331" max="3331" width="8.83203125" style="2" customWidth="1"/>
    <col min="3332" max="3332" width="20.5" style="2" customWidth="1"/>
    <col min="3333" max="3333" width="5.08203125" style="2" customWidth="1"/>
    <col min="3334" max="3334" width="1.08203125" style="2" customWidth="1"/>
    <col min="3335" max="3335" width="11.08203125" style="2" customWidth="1"/>
    <col min="3336" max="3336" width="0.83203125" style="2" customWidth="1"/>
    <col min="3337" max="3337" width="11.08203125" style="2" customWidth="1"/>
    <col min="3338" max="3338" width="0.83203125" style="2" customWidth="1"/>
    <col min="3339" max="3339" width="11.08203125" style="2" customWidth="1"/>
    <col min="3340" max="3340" width="0.83203125" style="2" customWidth="1"/>
    <col min="3341" max="3341" width="11.08203125" style="2" customWidth="1"/>
    <col min="3342" max="3342" width="10.5" style="2" bestFit="1" customWidth="1"/>
    <col min="3343" max="3343" width="2.08203125" style="2" customWidth="1"/>
    <col min="3344" max="3344" width="11.08203125" style="2" bestFit="1" customWidth="1"/>
    <col min="3345" max="3345" width="2" style="2" customWidth="1"/>
    <col min="3346" max="3346" width="11.08203125" style="2" bestFit="1" customWidth="1"/>
    <col min="3347" max="3347" width="1.58203125" style="2" customWidth="1"/>
    <col min="3348" max="3348" width="11.08203125" style="2" bestFit="1" customWidth="1"/>
    <col min="3349" max="3349" width="9.33203125" style="2" bestFit="1" customWidth="1"/>
    <col min="3350" max="3350" width="11.08203125" style="2" bestFit="1" customWidth="1"/>
    <col min="3351" max="3584" width="9" style="2"/>
    <col min="3585" max="3585" width="2.58203125" style="2" customWidth="1"/>
    <col min="3586" max="3586" width="5.83203125" style="2" customWidth="1"/>
    <col min="3587" max="3587" width="8.83203125" style="2" customWidth="1"/>
    <col min="3588" max="3588" width="20.5" style="2" customWidth="1"/>
    <col min="3589" max="3589" width="5.08203125" style="2" customWidth="1"/>
    <col min="3590" max="3590" width="1.08203125" style="2" customWidth="1"/>
    <col min="3591" max="3591" width="11.08203125" style="2" customWidth="1"/>
    <col min="3592" max="3592" width="0.83203125" style="2" customWidth="1"/>
    <col min="3593" max="3593" width="11.08203125" style="2" customWidth="1"/>
    <col min="3594" max="3594" width="0.83203125" style="2" customWidth="1"/>
    <col min="3595" max="3595" width="11.08203125" style="2" customWidth="1"/>
    <col min="3596" max="3596" width="0.83203125" style="2" customWidth="1"/>
    <col min="3597" max="3597" width="11.08203125" style="2" customWidth="1"/>
    <col min="3598" max="3598" width="10.5" style="2" bestFit="1" customWidth="1"/>
    <col min="3599" max="3599" width="2.08203125" style="2" customWidth="1"/>
    <col min="3600" max="3600" width="11.08203125" style="2" bestFit="1" customWidth="1"/>
    <col min="3601" max="3601" width="2" style="2" customWidth="1"/>
    <col min="3602" max="3602" width="11.08203125" style="2" bestFit="1" customWidth="1"/>
    <col min="3603" max="3603" width="1.58203125" style="2" customWidth="1"/>
    <col min="3604" max="3604" width="11.08203125" style="2" bestFit="1" customWidth="1"/>
    <col min="3605" max="3605" width="9.33203125" style="2" bestFit="1" customWidth="1"/>
    <col min="3606" max="3606" width="11.08203125" style="2" bestFit="1" customWidth="1"/>
    <col min="3607" max="3840" width="9" style="2"/>
    <col min="3841" max="3841" width="2.58203125" style="2" customWidth="1"/>
    <col min="3842" max="3842" width="5.83203125" style="2" customWidth="1"/>
    <col min="3843" max="3843" width="8.83203125" style="2" customWidth="1"/>
    <col min="3844" max="3844" width="20.5" style="2" customWidth="1"/>
    <col min="3845" max="3845" width="5.08203125" style="2" customWidth="1"/>
    <col min="3846" max="3846" width="1.08203125" style="2" customWidth="1"/>
    <col min="3847" max="3847" width="11.08203125" style="2" customWidth="1"/>
    <col min="3848" max="3848" width="0.83203125" style="2" customWidth="1"/>
    <col min="3849" max="3849" width="11.08203125" style="2" customWidth="1"/>
    <col min="3850" max="3850" width="0.83203125" style="2" customWidth="1"/>
    <col min="3851" max="3851" width="11.08203125" style="2" customWidth="1"/>
    <col min="3852" max="3852" width="0.83203125" style="2" customWidth="1"/>
    <col min="3853" max="3853" width="11.08203125" style="2" customWidth="1"/>
    <col min="3854" max="3854" width="10.5" style="2" bestFit="1" customWidth="1"/>
    <col min="3855" max="3855" width="2.08203125" style="2" customWidth="1"/>
    <col min="3856" max="3856" width="11.08203125" style="2" bestFit="1" customWidth="1"/>
    <col min="3857" max="3857" width="2" style="2" customWidth="1"/>
    <col min="3858" max="3858" width="11.08203125" style="2" bestFit="1" customWidth="1"/>
    <col min="3859" max="3859" width="1.58203125" style="2" customWidth="1"/>
    <col min="3860" max="3860" width="11.08203125" style="2" bestFit="1" customWidth="1"/>
    <col min="3861" max="3861" width="9.33203125" style="2" bestFit="1" customWidth="1"/>
    <col min="3862" max="3862" width="11.08203125" style="2" bestFit="1" customWidth="1"/>
    <col min="3863" max="4096" width="9" style="2"/>
    <col min="4097" max="4097" width="2.58203125" style="2" customWidth="1"/>
    <col min="4098" max="4098" width="5.83203125" style="2" customWidth="1"/>
    <col min="4099" max="4099" width="8.83203125" style="2" customWidth="1"/>
    <col min="4100" max="4100" width="20.5" style="2" customWidth="1"/>
    <col min="4101" max="4101" width="5.08203125" style="2" customWidth="1"/>
    <col min="4102" max="4102" width="1.08203125" style="2" customWidth="1"/>
    <col min="4103" max="4103" width="11.08203125" style="2" customWidth="1"/>
    <col min="4104" max="4104" width="0.83203125" style="2" customWidth="1"/>
    <col min="4105" max="4105" width="11.08203125" style="2" customWidth="1"/>
    <col min="4106" max="4106" width="0.83203125" style="2" customWidth="1"/>
    <col min="4107" max="4107" width="11.08203125" style="2" customWidth="1"/>
    <col min="4108" max="4108" width="0.83203125" style="2" customWidth="1"/>
    <col min="4109" max="4109" width="11.08203125" style="2" customWidth="1"/>
    <col min="4110" max="4110" width="10.5" style="2" bestFit="1" customWidth="1"/>
    <col min="4111" max="4111" width="2.08203125" style="2" customWidth="1"/>
    <col min="4112" max="4112" width="11.08203125" style="2" bestFit="1" customWidth="1"/>
    <col min="4113" max="4113" width="2" style="2" customWidth="1"/>
    <col min="4114" max="4114" width="11.08203125" style="2" bestFit="1" customWidth="1"/>
    <col min="4115" max="4115" width="1.58203125" style="2" customWidth="1"/>
    <col min="4116" max="4116" width="11.08203125" style="2" bestFit="1" customWidth="1"/>
    <col min="4117" max="4117" width="9.33203125" style="2" bestFit="1" customWidth="1"/>
    <col min="4118" max="4118" width="11.08203125" style="2" bestFit="1" customWidth="1"/>
    <col min="4119" max="4352" width="9" style="2"/>
    <col min="4353" max="4353" width="2.58203125" style="2" customWidth="1"/>
    <col min="4354" max="4354" width="5.83203125" style="2" customWidth="1"/>
    <col min="4355" max="4355" width="8.83203125" style="2" customWidth="1"/>
    <col min="4356" max="4356" width="20.5" style="2" customWidth="1"/>
    <col min="4357" max="4357" width="5.08203125" style="2" customWidth="1"/>
    <col min="4358" max="4358" width="1.08203125" style="2" customWidth="1"/>
    <col min="4359" max="4359" width="11.08203125" style="2" customWidth="1"/>
    <col min="4360" max="4360" width="0.83203125" style="2" customWidth="1"/>
    <col min="4361" max="4361" width="11.08203125" style="2" customWidth="1"/>
    <col min="4362" max="4362" width="0.83203125" style="2" customWidth="1"/>
    <col min="4363" max="4363" width="11.08203125" style="2" customWidth="1"/>
    <col min="4364" max="4364" width="0.83203125" style="2" customWidth="1"/>
    <col min="4365" max="4365" width="11.08203125" style="2" customWidth="1"/>
    <col min="4366" max="4366" width="10.5" style="2" bestFit="1" customWidth="1"/>
    <col min="4367" max="4367" width="2.08203125" style="2" customWidth="1"/>
    <col min="4368" max="4368" width="11.08203125" style="2" bestFit="1" customWidth="1"/>
    <col min="4369" max="4369" width="2" style="2" customWidth="1"/>
    <col min="4370" max="4370" width="11.08203125" style="2" bestFit="1" customWidth="1"/>
    <col min="4371" max="4371" width="1.58203125" style="2" customWidth="1"/>
    <col min="4372" max="4372" width="11.08203125" style="2" bestFit="1" customWidth="1"/>
    <col min="4373" max="4373" width="9.33203125" style="2" bestFit="1" customWidth="1"/>
    <col min="4374" max="4374" width="11.08203125" style="2" bestFit="1" customWidth="1"/>
    <col min="4375" max="4608" width="9" style="2"/>
    <col min="4609" max="4609" width="2.58203125" style="2" customWidth="1"/>
    <col min="4610" max="4610" width="5.83203125" style="2" customWidth="1"/>
    <col min="4611" max="4611" width="8.83203125" style="2" customWidth="1"/>
    <col min="4612" max="4612" width="20.5" style="2" customWidth="1"/>
    <col min="4613" max="4613" width="5.08203125" style="2" customWidth="1"/>
    <col min="4614" max="4614" width="1.08203125" style="2" customWidth="1"/>
    <col min="4615" max="4615" width="11.08203125" style="2" customWidth="1"/>
    <col min="4616" max="4616" width="0.83203125" style="2" customWidth="1"/>
    <col min="4617" max="4617" width="11.08203125" style="2" customWidth="1"/>
    <col min="4618" max="4618" width="0.83203125" style="2" customWidth="1"/>
    <col min="4619" max="4619" width="11.08203125" style="2" customWidth="1"/>
    <col min="4620" max="4620" width="0.83203125" style="2" customWidth="1"/>
    <col min="4621" max="4621" width="11.08203125" style="2" customWidth="1"/>
    <col min="4622" max="4622" width="10.5" style="2" bestFit="1" customWidth="1"/>
    <col min="4623" max="4623" width="2.08203125" style="2" customWidth="1"/>
    <col min="4624" max="4624" width="11.08203125" style="2" bestFit="1" customWidth="1"/>
    <col min="4625" max="4625" width="2" style="2" customWidth="1"/>
    <col min="4626" max="4626" width="11.08203125" style="2" bestFit="1" customWidth="1"/>
    <col min="4627" max="4627" width="1.58203125" style="2" customWidth="1"/>
    <col min="4628" max="4628" width="11.08203125" style="2" bestFit="1" customWidth="1"/>
    <col min="4629" max="4629" width="9.33203125" style="2" bestFit="1" customWidth="1"/>
    <col min="4630" max="4630" width="11.08203125" style="2" bestFit="1" customWidth="1"/>
    <col min="4631" max="4864" width="9" style="2"/>
    <col min="4865" max="4865" width="2.58203125" style="2" customWidth="1"/>
    <col min="4866" max="4866" width="5.83203125" style="2" customWidth="1"/>
    <col min="4867" max="4867" width="8.83203125" style="2" customWidth="1"/>
    <col min="4868" max="4868" width="20.5" style="2" customWidth="1"/>
    <col min="4869" max="4869" width="5.08203125" style="2" customWidth="1"/>
    <col min="4870" max="4870" width="1.08203125" style="2" customWidth="1"/>
    <col min="4871" max="4871" width="11.08203125" style="2" customWidth="1"/>
    <col min="4872" max="4872" width="0.83203125" style="2" customWidth="1"/>
    <col min="4873" max="4873" width="11.08203125" style="2" customWidth="1"/>
    <col min="4874" max="4874" width="0.83203125" style="2" customWidth="1"/>
    <col min="4875" max="4875" width="11.08203125" style="2" customWidth="1"/>
    <col min="4876" max="4876" width="0.83203125" style="2" customWidth="1"/>
    <col min="4877" max="4877" width="11.08203125" style="2" customWidth="1"/>
    <col min="4878" max="4878" width="10.5" style="2" bestFit="1" customWidth="1"/>
    <col min="4879" max="4879" width="2.08203125" style="2" customWidth="1"/>
    <col min="4880" max="4880" width="11.08203125" style="2" bestFit="1" customWidth="1"/>
    <col min="4881" max="4881" width="2" style="2" customWidth="1"/>
    <col min="4882" max="4882" width="11.08203125" style="2" bestFit="1" customWidth="1"/>
    <col min="4883" max="4883" width="1.58203125" style="2" customWidth="1"/>
    <col min="4884" max="4884" width="11.08203125" style="2" bestFit="1" customWidth="1"/>
    <col min="4885" max="4885" width="9.33203125" style="2" bestFit="1" customWidth="1"/>
    <col min="4886" max="4886" width="11.08203125" style="2" bestFit="1" customWidth="1"/>
    <col min="4887" max="5120" width="9" style="2"/>
    <col min="5121" max="5121" width="2.58203125" style="2" customWidth="1"/>
    <col min="5122" max="5122" width="5.83203125" style="2" customWidth="1"/>
    <col min="5123" max="5123" width="8.83203125" style="2" customWidth="1"/>
    <col min="5124" max="5124" width="20.5" style="2" customWidth="1"/>
    <col min="5125" max="5125" width="5.08203125" style="2" customWidth="1"/>
    <col min="5126" max="5126" width="1.08203125" style="2" customWidth="1"/>
    <col min="5127" max="5127" width="11.08203125" style="2" customWidth="1"/>
    <col min="5128" max="5128" width="0.83203125" style="2" customWidth="1"/>
    <col min="5129" max="5129" width="11.08203125" style="2" customWidth="1"/>
    <col min="5130" max="5130" width="0.83203125" style="2" customWidth="1"/>
    <col min="5131" max="5131" width="11.08203125" style="2" customWidth="1"/>
    <col min="5132" max="5132" width="0.83203125" style="2" customWidth="1"/>
    <col min="5133" max="5133" width="11.08203125" style="2" customWidth="1"/>
    <col min="5134" max="5134" width="10.5" style="2" bestFit="1" customWidth="1"/>
    <col min="5135" max="5135" width="2.08203125" style="2" customWidth="1"/>
    <col min="5136" max="5136" width="11.08203125" style="2" bestFit="1" customWidth="1"/>
    <col min="5137" max="5137" width="2" style="2" customWidth="1"/>
    <col min="5138" max="5138" width="11.08203125" style="2" bestFit="1" customWidth="1"/>
    <col min="5139" max="5139" width="1.58203125" style="2" customWidth="1"/>
    <col min="5140" max="5140" width="11.08203125" style="2" bestFit="1" customWidth="1"/>
    <col min="5141" max="5141" width="9.33203125" style="2" bestFit="1" customWidth="1"/>
    <col min="5142" max="5142" width="11.08203125" style="2" bestFit="1" customWidth="1"/>
    <col min="5143" max="5376" width="9" style="2"/>
    <col min="5377" max="5377" width="2.58203125" style="2" customWidth="1"/>
    <col min="5378" max="5378" width="5.83203125" style="2" customWidth="1"/>
    <col min="5379" max="5379" width="8.83203125" style="2" customWidth="1"/>
    <col min="5380" max="5380" width="20.5" style="2" customWidth="1"/>
    <col min="5381" max="5381" width="5.08203125" style="2" customWidth="1"/>
    <col min="5382" max="5382" width="1.08203125" style="2" customWidth="1"/>
    <col min="5383" max="5383" width="11.08203125" style="2" customWidth="1"/>
    <col min="5384" max="5384" width="0.83203125" style="2" customWidth="1"/>
    <col min="5385" max="5385" width="11.08203125" style="2" customWidth="1"/>
    <col min="5386" max="5386" width="0.83203125" style="2" customWidth="1"/>
    <col min="5387" max="5387" width="11.08203125" style="2" customWidth="1"/>
    <col min="5388" max="5388" width="0.83203125" style="2" customWidth="1"/>
    <col min="5389" max="5389" width="11.08203125" style="2" customWidth="1"/>
    <col min="5390" max="5390" width="10.5" style="2" bestFit="1" customWidth="1"/>
    <col min="5391" max="5391" width="2.08203125" style="2" customWidth="1"/>
    <col min="5392" max="5392" width="11.08203125" style="2" bestFit="1" customWidth="1"/>
    <col min="5393" max="5393" width="2" style="2" customWidth="1"/>
    <col min="5394" max="5394" width="11.08203125" style="2" bestFit="1" customWidth="1"/>
    <col min="5395" max="5395" width="1.58203125" style="2" customWidth="1"/>
    <col min="5396" max="5396" width="11.08203125" style="2" bestFit="1" customWidth="1"/>
    <col min="5397" max="5397" width="9.33203125" style="2" bestFit="1" customWidth="1"/>
    <col min="5398" max="5398" width="11.08203125" style="2" bestFit="1" customWidth="1"/>
    <col min="5399" max="5632" width="9" style="2"/>
    <col min="5633" max="5633" width="2.58203125" style="2" customWidth="1"/>
    <col min="5634" max="5634" width="5.83203125" style="2" customWidth="1"/>
    <col min="5635" max="5635" width="8.83203125" style="2" customWidth="1"/>
    <col min="5636" max="5636" width="20.5" style="2" customWidth="1"/>
    <col min="5637" max="5637" width="5.08203125" style="2" customWidth="1"/>
    <col min="5638" max="5638" width="1.08203125" style="2" customWidth="1"/>
    <col min="5639" max="5639" width="11.08203125" style="2" customWidth="1"/>
    <col min="5640" max="5640" width="0.83203125" style="2" customWidth="1"/>
    <col min="5641" max="5641" width="11.08203125" style="2" customWidth="1"/>
    <col min="5642" max="5642" width="0.83203125" style="2" customWidth="1"/>
    <col min="5643" max="5643" width="11.08203125" style="2" customWidth="1"/>
    <col min="5644" max="5644" width="0.83203125" style="2" customWidth="1"/>
    <col min="5645" max="5645" width="11.08203125" style="2" customWidth="1"/>
    <col min="5646" max="5646" width="10.5" style="2" bestFit="1" customWidth="1"/>
    <col min="5647" max="5647" width="2.08203125" style="2" customWidth="1"/>
    <col min="5648" max="5648" width="11.08203125" style="2" bestFit="1" customWidth="1"/>
    <col min="5649" max="5649" width="2" style="2" customWidth="1"/>
    <col min="5650" max="5650" width="11.08203125" style="2" bestFit="1" customWidth="1"/>
    <col min="5651" max="5651" width="1.58203125" style="2" customWidth="1"/>
    <col min="5652" max="5652" width="11.08203125" style="2" bestFit="1" customWidth="1"/>
    <col min="5653" max="5653" width="9.33203125" style="2" bestFit="1" customWidth="1"/>
    <col min="5654" max="5654" width="11.08203125" style="2" bestFit="1" customWidth="1"/>
    <col min="5655" max="5888" width="9" style="2"/>
    <col min="5889" max="5889" width="2.58203125" style="2" customWidth="1"/>
    <col min="5890" max="5890" width="5.83203125" style="2" customWidth="1"/>
    <col min="5891" max="5891" width="8.83203125" style="2" customWidth="1"/>
    <col min="5892" max="5892" width="20.5" style="2" customWidth="1"/>
    <col min="5893" max="5893" width="5.08203125" style="2" customWidth="1"/>
    <col min="5894" max="5894" width="1.08203125" style="2" customWidth="1"/>
    <col min="5895" max="5895" width="11.08203125" style="2" customWidth="1"/>
    <col min="5896" max="5896" width="0.83203125" style="2" customWidth="1"/>
    <col min="5897" max="5897" width="11.08203125" style="2" customWidth="1"/>
    <col min="5898" max="5898" width="0.83203125" style="2" customWidth="1"/>
    <col min="5899" max="5899" width="11.08203125" style="2" customWidth="1"/>
    <col min="5900" max="5900" width="0.83203125" style="2" customWidth="1"/>
    <col min="5901" max="5901" width="11.08203125" style="2" customWidth="1"/>
    <col min="5902" max="5902" width="10.5" style="2" bestFit="1" customWidth="1"/>
    <col min="5903" max="5903" width="2.08203125" style="2" customWidth="1"/>
    <col min="5904" max="5904" width="11.08203125" style="2" bestFit="1" customWidth="1"/>
    <col min="5905" max="5905" width="2" style="2" customWidth="1"/>
    <col min="5906" max="5906" width="11.08203125" style="2" bestFit="1" customWidth="1"/>
    <col min="5907" max="5907" width="1.58203125" style="2" customWidth="1"/>
    <col min="5908" max="5908" width="11.08203125" style="2" bestFit="1" customWidth="1"/>
    <col min="5909" max="5909" width="9.33203125" style="2" bestFit="1" customWidth="1"/>
    <col min="5910" max="5910" width="11.08203125" style="2" bestFit="1" customWidth="1"/>
    <col min="5911" max="6144" width="9" style="2"/>
    <col min="6145" max="6145" width="2.58203125" style="2" customWidth="1"/>
    <col min="6146" max="6146" width="5.83203125" style="2" customWidth="1"/>
    <col min="6147" max="6147" width="8.83203125" style="2" customWidth="1"/>
    <col min="6148" max="6148" width="20.5" style="2" customWidth="1"/>
    <col min="6149" max="6149" width="5.08203125" style="2" customWidth="1"/>
    <col min="6150" max="6150" width="1.08203125" style="2" customWidth="1"/>
    <col min="6151" max="6151" width="11.08203125" style="2" customWidth="1"/>
    <col min="6152" max="6152" width="0.83203125" style="2" customWidth="1"/>
    <col min="6153" max="6153" width="11.08203125" style="2" customWidth="1"/>
    <col min="6154" max="6154" width="0.83203125" style="2" customWidth="1"/>
    <col min="6155" max="6155" width="11.08203125" style="2" customWidth="1"/>
    <col min="6156" max="6156" width="0.83203125" style="2" customWidth="1"/>
    <col min="6157" max="6157" width="11.08203125" style="2" customWidth="1"/>
    <col min="6158" max="6158" width="10.5" style="2" bestFit="1" customWidth="1"/>
    <col min="6159" max="6159" width="2.08203125" style="2" customWidth="1"/>
    <col min="6160" max="6160" width="11.08203125" style="2" bestFit="1" customWidth="1"/>
    <col min="6161" max="6161" width="2" style="2" customWidth="1"/>
    <col min="6162" max="6162" width="11.08203125" style="2" bestFit="1" customWidth="1"/>
    <col min="6163" max="6163" width="1.58203125" style="2" customWidth="1"/>
    <col min="6164" max="6164" width="11.08203125" style="2" bestFit="1" customWidth="1"/>
    <col min="6165" max="6165" width="9.33203125" style="2" bestFit="1" customWidth="1"/>
    <col min="6166" max="6166" width="11.08203125" style="2" bestFit="1" customWidth="1"/>
    <col min="6167" max="6400" width="9" style="2"/>
    <col min="6401" max="6401" width="2.58203125" style="2" customWidth="1"/>
    <col min="6402" max="6402" width="5.83203125" style="2" customWidth="1"/>
    <col min="6403" max="6403" width="8.83203125" style="2" customWidth="1"/>
    <col min="6404" max="6404" width="20.5" style="2" customWidth="1"/>
    <col min="6405" max="6405" width="5.08203125" style="2" customWidth="1"/>
    <col min="6406" max="6406" width="1.08203125" style="2" customWidth="1"/>
    <col min="6407" max="6407" width="11.08203125" style="2" customWidth="1"/>
    <col min="6408" max="6408" width="0.83203125" style="2" customWidth="1"/>
    <col min="6409" max="6409" width="11.08203125" style="2" customWidth="1"/>
    <col min="6410" max="6410" width="0.83203125" style="2" customWidth="1"/>
    <col min="6411" max="6411" width="11.08203125" style="2" customWidth="1"/>
    <col min="6412" max="6412" width="0.83203125" style="2" customWidth="1"/>
    <col min="6413" max="6413" width="11.08203125" style="2" customWidth="1"/>
    <col min="6414" max="6414" width="10.5" style="2" bestFit="1" customWidth="1"/>
    <col min="6415" max="6415" width="2.08203125" style="2" customWidth="1"/>
    <col min="6416" max="6416" width="11.08203125" style="2" bestFit="1" customWidth="1"/>
    <col min="6417" max="6417" width="2" style="2" customWidth="1"/>
    <col min="6418" max="6418" width="11.08203125" style="2" bestFit="1" customWidth="1"/>
    <col min="6419" max="6419" width="1.58203125" style="2" customWidth="1"/>
    <col min="6420" max="6420" width="11.08203125" style="2" bestFit="1" customWidth="1"/>
    <col min="6421" max="6421" width="9.33203125" style="2" bestFit="1" customWidth="1"/>
    <col min="6422" max="6422" width="11.08203125" style="2" bestFit="1" customWidth="1"/>
    <col min="6423" max="6656" width="9" style="2"/>
    <col min="6657" max="6657" width="2.58203125" style="2" customWidth="1"/>
    <col min="6658" max="6658" width="5.83203125" style="2" customWidth="1"/>
    <col min="6659" max="6659" width="8.83203125" style="2" customWidth="1"/>
    <col min="6660" max="6660" width="20.5" style="2" customWidth="1"/>
    <col min="6661" max="6661" width="5.08203125" style="2" customWidth="1"/>
    <col min="6662" max="6662" width="1.08203125" style="2" customWidth="1"/>
    <col min="6663" max="6663" width="11.08203125" style="2" customWidth="1"/>
    <col min="6664" max="6664" width="0.83203125" style="2" customWidth="1"/>
    <col min="6665" max="6665" width="11.08203125" style="2" customWidth="1"/>
    <col min="6666" max="6666" width="0.83203125" style="2" customWidth="1"/>
    <col min="6667" max="6667" width="11.08203125" style="2" customWidth="1"/>
    <col min="6668" max="6668" width="0.83203125" style="2" customWidth="1"/>
    <col min="6669" max="6669" width="11.08203125" style="2" customWidth="1"/>
    <col min="6670" max="6670" width="10.5" style="2" bestFit="1" customWidth="1"/>
    <col min="6671" max="6671" width="2.08203125" style="2" customWidth="1"/>
    <col min="6672" max="6672" width="11.08203125" style="2" bestFit="1" customWidth="1"/>
    <col min="6673" max="6673" width="2" style="2" customWidth="1"/>
    <col min="6674" max="6674" width="11.08203125" style="2" bestFit="1" customWidth="1"/>
    <col min="6675" max="6675" width="1.58203125" style="2" customWidth="1"/>
    <col min="6676" max="6676" width="11.08203125" style="2" bestFit="1" customWidth="1"/>
    <col min="6677" max="6677" width="9.33203125" style="2" bestFit="1" customWidth="1"/>
    <col min="6678" max="6678" width="11.08203125" style="2" bestFit="1" customWidth="1"/>
    <col min="6679" max="6912" width="9" style="2"/>
    <col min="6913" max="6913" width="2.58203125" style="2" customWidth="1"/>
    <col min="6914" max="6914" width="5.83203125" style="2" customWidth="1"/>
    <col min="6915" max="6915" width="8.83203125" style="2" customWidth="1"/>
    <col min="6916" max="6916" width="20.5" style="2" customWidth="1"/>
    <col min="6917" max="6917" width="5.08203125" style="2" customWidth="1"/>
    <col min="6918" max="6918" width="1.08203125" style="2" customWidth="1"/>
    <col min="6919" max="6919" width="11.08203125" style="2" customWidth="1"/>
    <col min="6920" max="6920" width="0.83203125" style="2" customWidth="1"/>
    <col min="6921" max="6921" width="11.08203125" style="2" customWidth="1"/>
    <col min="6922" max="6922" width="0.83203125" style="2" customWidth="1"/>
    <col min="6923" max="6923" width="11.08203125" style="2" customWidth="1"/>
    <col min="6924" max="6924" width="0.83203125" style="2" customWidth="1"/>
    <col min="6925" max="6925" width="11.08203125" style="2" customWidth="1"/>
    <col min="6926" max="6926" width="10.5" style="2" bestFit="1" customWidth="1"/>
    <col min="6927" max="6927" width="2.08203125" style="2" customWidth="1"/>
    <col min="6928" max="6928" width="11.08203125" style="2" bestFit="1" customWidth="1"/>
    <col min="6929" max="6929" width="2" style="2" customWidth="1"/>
    <col min="6930" max="6930" width="11.08203125" style="2" bestFit="1" customWidth="1"/>
    <col min="6931" max="6931" width="1.58203125" style="2" customWidth="1"/>
    <col min="6932" max="6932" width="11.08203125" style="2" bestFit="1" customWidth="1"/>
    <col min="6933" max="6933" width="9.33203125" style="2" bestFit="1" customWidth="1"/>
    <col min="6934" max="6934" width="11.08203125" style="2" bestFit="1" customWidth="1"/>
    <col min="6935" max="7168" width="9" style="2"/>
    <col min="7169" max="7169" width="2.58203125" style="2" customWidth="1"/>
    <col min="7170" max="7170" width="5.83203125" style="2" customWidth="1"/>
    <col min="7171" max="7171" width="8.83203125" style="2" customWidth="1"/>
    <col min="7172" max="7172" width="20.5" style="2" customWidth="1"/>
    <col min="7173" max="7173" width="5.08203125" style="2" customWidth="1"/>
    <col min="7174" max="7174" width="1.08203125" style="2" customWidth="1"/>
    <col min="7175" max="7175" width="11.08203125" style="2" customWidth="1"/>
    <col min="7176" max="7176" width="0.83203125" style="2" customWidth="1"/>
    <col min="7177" max="7177" width="11.08203125" style="2" customWidth="1"/>
    <col min="7178" max="7178" width="0.83203125" style="2" customWidth="1"/>
    <col min="7179" max="7179" width="11.08203125" style="2" customWidth="1"/>
    <col min="7180" max="7180" width="0.83203125" style="2" customWidth="1"/>
    <col min="7181" max="7181" width="11.08203125" style="2" customWidth="1"/>
    <col min="7182" max="7182" width="10.5" style="2" bestFit="1" customWidth="1"/>
    <col min="7183" max="7183" width="2.08203125" style="2" customWidth="1"/>
    <col min="7184" max="7184" width="11.08203125" style="2" bestFit="1" customWidth="1"/>
    <col min="7185" max="7185" width="2" style="2" customWidth="1"/>
    <col min="7186" max="7186" width="11.08203125" style="2" bestFit="1" customWidth="1"/>
    <col min="7187" max="7187" width="1.58203125" style="2" customWidth="1"/>
    <col min="7188" max="7188" width="11.08203125" style="2" bestFit="1" customWidth="1"/>
    <col min="7189" max="7189" width="9.33203125" style="2" bestFit="1" customWidth="1"/>
    <col min="7190" max="7190" width="11.08203125" style="2" bestFit="1" customWidth="1"/>
    <col min="7191" max="7424" width="9" style="2"/>
    <col min="7425" max="7425" width="2.58203125" style="2" customWidth="1"/>
    <col min="7426" max="7426" width="5.83203125" style="2" customWidth="1"/>
    <col min="7427" max="7427" width="8.83203125" style="2" customWidth="1"/>
    <col min="7428" max="7428" width="20.5" style="2" customWidth="1"/>
    <col min="7429" max="7429" width="5.08203125" style="2" customWidth="1"/>
    <col min="7430" max="7430" width="1.08203125" style="2" customWidth="1"/>
    <col min="7431" max="7431" width="11.08203125" style="2" customWidth="1"/>
    <col min="7432" max="7432" width="0.83203125" style="2" customWidth="1"/>
    <col min="7433" max="7433" width="11.08203125" style="2" customWidth="1"/>
    <col min="7434" max="7434" width="0.83203125" style="2" customWidth="1"/>
    <col min="7435" max="7435" width="11.08203125" style="2" customWidth="1"/>
    <col min="7436" max="7436" width="0.83203125" style="2" customWidth="1"/>
    <col min="7437" max="7437" width="11.08203125" style="2" customWidth="1"/>
    <col min="7438" max="7438" width="10.5" style="2" bestFit="1" customWidth="1"/>
    <col min="7439" max="7439" width="2.08203125" style="2" customWidth="1"/>
    <col min="7440" max="7440" width="11.08203125" style="2" bestFit="1" customWidth="1"/>
    <col min="7441" max="7441" width="2" style="2" customWidth="1"/>
    <col min="7442" max="7442" width="11.08203125" style="2" bestFit="1" customWidth="1"/>
    <col min="7443" max="7443" width="1.58203125" style="2" customWidth="1"/>
    <col min="7444" max="7444" width="11.08203125" style="2" bestFit="1" customWidth="1"/>
    <col min="7445" max="7445" width="9.33203125" style="2" bestFit="1" customWidth="1"/>
    <col min="7446" max="7446" width="11.08203125" style="2" bestFit="1" customWidth="1"/>
    <col min="7447" max="7680" width="9" style="2"/>
    <col min="7681" max="7681" width="2.58203125" style="2" customWidth="1"/>
    <col min="7682" max="7682" width="5.83203125" style="2" customWidth="1"/>
    <col min="7683" max="7683" width="8.83203125" style="2" customWidth="1"/>
    <col min="7684" max="7684" width="20.5" style="2" customWidth="1"/>
    <col min="7685" max="7685" width="5.08203125" style="2" customWidth="1"/>
    <col min="7686" max="7686" width="1.08203125" style="2" customWidth="1"/>
    <col min="7687" max="7687" width="11.08203125" style="2" customWidth="1"/>
    <col min="7688" max="7688" width="0.83203125" style="2" customWidth="1"/>
    <col min="7689" max="7689" width="11.08203125" style="2" customWidth="1"/>
    <col min="7690" max="7690" width="0.83203125" style="2" customWidth="1"/>
    <col min="7691" max="7691" width="11.08203125" style="2" customWidth="1"/>
    <col min="7692" max="7692" width="0.83203125" style="2" customWidth="1"/>
    <col min="7693" max="7693" width="11.08203125" style="2" customWidth="1"/>
    <col min="7694" max="7694" width="10.5" style="2" bestFit="1" customWidth="1"/>
    <col min="7695" max="7695" width="2.08203125" style="2" customWidth="1"/>
    <col min="7696" max="7696" width="11.08203125" style="2" bestFit="1" customWidth="1"/>
    <col min="7697" max="7697" width="2" style="2" customWidth="1"/>
    <col min="7698" max="7698" width="11.08203125" style="2" bestFit="1" customWidth="1"/>
    <col min="7699" max="7699" width="1.58203125" style="2" customWidth="1"/>
    <col min="7700" max="7700" width="11.08203125" style="2" bestFit="1" customWidth="1"/>
    <col min="7701" max="7701" width="9.33203125" style="2" bestFit="1" customWidth="1"/>
    <col min="7702" max="7702" width="11.08203125" style="2" bestFit="1" customWidth="1"/>
    <col min="7703" max="7936" width="9" style="2"/>
    <col min="7937" max="7937" width="2.58203125" style="2" customWidth="1"/>
    <col min="7938" max="7938" width="5.83203125" style="2" customWidth="1"/>
    <col min="7939" max="7939" width="8.83203125" style="2" customWidth="1"/>
    <col min="7940" max="7940" width="20.5" style="2" customWidth="1"/>
    <col min="7941" max="7941" width="5.08203125" style="2" customWidth="1"/>
    <col min="7942" max="7942" width="1.08203125" style="2" customWidth="1"/>
    <col min="7943" max="7943" width="11.08203125" style="2" customWidth="1"/>
    <col min="7944" max="7944" width="0.83203125" style="2" customWidth="1"/>
    <col min="7945" max="7945" width="11.08203125" style="2" customWidth="1"/>
    <col min="7946" max="7946" width="0.83203125" style="2" customWidth="1"/>
    <col min="7947" max="7947" width="11.08203125" style="2" customWidth="1"/>
    <col min="7948" max="7948" width="0.83203125" style="2" customWidth="1"/>
    <col min="7949" max="7949" width="11.08203125" style="2" customWidth="1"/>
    <col min="7950" max="7950" width="10.5" style="2" bestFit="1" customWidth="1"/>
    <col min="7951" max="7951" width="2.08203125" style="2" customWidth="1"/>
    <col min="7952" max="7952" width="11.08203125" style="2" bestFit="1" customWidth="1"/>
    <col min="7953" max="7953" width="2" style="2" customWidth="1"/>
    <col min="7954" max="7954" width="11.08203125" style="2" bestFit="1" customWidth="1"/>
    <col min="7955" max="7955" width="1.58203125" style="2" customWidth="1"/>
    <col min="7956" max="7956" width="11.08203125" style="2" bestFit="1" customWidth="1"/>
    <col min="7957" max="7957" width="9.33203125" style="2" bestFit="1" customWidth="1"/>
    <col min="7958" max="7958" width="11.08203125" style="2" bestFit="1" customWidth="1"/>
    <col min="7959" max="8192" width="9" style="2"/>
    <col min="8193" max="8193" width="2.58203125" style="2" customWidth="1"/>
    <col min="8194" max="8194" width="5.83203125" style="2" customWidth="1"/>
    <col min="8195" max="8195" width="8.83203125" style="2" customWidth="1"/>
    <col min="8196" max="8196" width="20.5" style="2" customWidth="1"/>
    <col min="8197" max="8197" width="5.08203125" style="2" customWidth="1"/>
    <col min="8198" max="8198" width="1.08203125" style="2" customWidth="1"/>
    <col min="8199" max="8199" width="11.08203125" style="2" customWidth="1"/>
    <col min="8200" max="8200" width="0.83203125" style="2" customWidth="1"/>
    <col min="8201" max="8201" width="11.08203125" style="2" customWidth="1"/>
    <col min="8202" max="8202" width="0.83203125" style="2" customWidth="1"/>
    <col min="8203" max="8203" width="11.08203125" style="2" customWidth="1"/>
    <col min="8204" max="8204" width="0.83203125" style="2" customWidth="1"/>
    <col min="8205" max="8205" width="11.08203125" style="2" customWidth="1"/>
    <col min="8206" max="8206" width="10.5" style="2" bestFit="1" customWidth="1"/>
    <col min="8207" max="8207" width="2.08203125" style="2" customWidth="1"/>
    <col min="8208" max="8208" width="11.08203125" style="2" bestFit="1" customWidth="1"/>
    <col min="8209" max="8209" width="2" style="2" customWidth="1"/>
    <col min="8210" max="8210" width="11.08203125" style="2" bestFit="1" customWidth="1"/>
    <col min="8211" max="8211" width="1.58203125" style="2" customWidth="1"/>
    <col min="8212" max="8212" width="11.08203125" style="2" bestFit="1" customWidth="1"/>
    <col min="8213" max="8213" width="9.33203125" style="2" bestFit="1" customWidth="1"/>
    <col min="8214" max="8214" width="11.08203125" style="2" bestFit="1" customWidth="1"/>
    <col min="8215" max="8448" width="9" style="2"/>
    <col min="8449" max="8449" width="2.58203125" style="2" customWidth="1"/>
    <col min="8450" max="8450" width="5.83203125" style="2" customWidth="1"/>
    <col min="8451" max="8451" width="8.83203125" style="2" customWidth="1"/>
    <col min="8452" max="8452" width="20.5" style="2" customWidth="1"/>
    <col min="8453" max="8453" width="5.08203125" style="2" customWidth="1"/>
    <col min="8454" max="8454" width="1.08203125" style="2" customWidth="1"/>
    <col min="8455" max="8455" width="11.08203125" style="2" customWidth="1"/>
    <col min="8456" max="8456" width="0.83203125" style="2" customWidth="1"/>
    <col min="8457" max="8457" width="11.08203125" style="2" customWidth="1"/>
    <col min="8458" max="8458" width="0.83203125" style="2" customWidth="1"/>
    <col min="8459" max="8459" width="11.08203125" style="2" customWidth="1"/>
    <col min="8460" max="8460" width="0.83203125" style="2" customWidth="1"/>
    <col min="8461" max="8461" width="11.08203125" style="2" customWidth="1"/>
    <col min="8462" max="8462" width="10.5" style="2" bestFit="1" customWidth="1"/>
    <col min="8463" max="8463" width="2.08203125" style="2" customWidth="1"/>
    <col min="8464" max="8464" width="11.08203125" style="2" bestFit="1" customWidth="1"/>
    <col min="8465" max="8465" width="2" style="2" customWidth="1"/>
    <col min="8466" max="8466" width="11.08203125" style="2" bestFit="1" customWidth="1"/>
    <col min="8467" max="8467" width="1.58203125" style="2" customWidth="1"/>
    <col min="8468" max="8468" width="11.08203125" style="2" bestFit="1" customWidth="1"/>
    <col min="8469" max="8469" width="9.33203125" style="2" bestFit="1" customWidth="1"/>
    <col min="8470" max="8470" width="11.08203125" style="2" bestFit="1" customWidth="1"/>
    <col min="8471" max="8704" width="9" style="2"/>
    <col min="8705" max="8705" width="2.58203125" style="2" customWidth="1"/>
    <col min="8706" max="8706" width="5.83203125" style="2" customWidth="1"/>
    <col min="8707" max="8707" width="8.83203125" style="2" customWidth="1"/>
    <col min="8708" max="8708" width="20.5" style="2" customWidth="1"/>
    <col min="8709" max="8709" width="5.08203125" style="2" customWidth="1"/>
    <col min="8710" max="8710" width="1.08203125" style="2" customWidth="1"/>
    <col min="8711" max="8711" width="11.08203125" style="2" customWidth="1"/>
    <col min="8712" max="8712" width="0.83203125" style="2" customWidth="1"/>
    <col min="8713" max="8713" width="11.08203125" style="2" customWidth="1"/>
    <col min="8714" max="8714" width="0.83203125" style="2" customWidth="1"/>
    <col min="8715" max="8715" width="11.08203125" style="2" customWidth="1"/>
    <col min="8716" max="8716" width="0.83203125" style="2" customWidth="1"/>
    <col min="8717" max="8717" width="11.08203125" style="2" customWidth="1"/>
    <col min="8718" max="8718" width="10.5" style="2" bestFit="1" customWidth="1"/>
    <col min="8719" max="8719" width="2.08203125" style="2" customWidth="1"/>
    <col min="8720" max="8720" width="11.08203125" style="2" bestFit="1" customWidth="1"/>
    <col min="8721" max="8721" width="2" style="2" customWidth="1"/>
    <col min="8722" max="8722" width="11.08203125" style="2" bestFit="1" customWidth="1"/>
    <col min="8723" max="8723" width="1.58203125" style="2" customWidth="1"/>
    <col min="8724" max="8724" width="11.08203125" style="2" bestFit="1" customWidth="1"/>
    <col min="8725" max="8725" width="9.33203125" style="2" bestFit="1" customWidth="1"/>
    <col min="8726" max="8726" width="11.08203125" style="2" bestFit="1" customWidth="1"/>
    <col min="8727" max="8960" width="9" style="2"/>
    <col min="8961" max="8961" width="2.58203125" style="2" customWidth="1"/>
    <col min="8962" max="8962" width="5.83203125" style="2" customWidth="1"/>
    <col min="8963" max="8963" width="8.83203125" style="2" customWidth="1"/>
    <col min="8964" max="8964" width="20.5" style="2" customWidth="1"/>
    <col min="8965" max="8965" width="5.08203125" style="2" customWidth="1"/>
    <col min="8966" max="8966" width="1.08203125" style="2" customWidth="1"/>
    <col min="8967" max="8967" width="11.08203125" style="2" customWidth="1"/>
    <col min="8968" max="8968" width="0.83203125" style="2" customWidth="1"/>
    <col min="8969" max="8969" width="11.08203125" style="2" customWidth="1"/>
    <col min="8970" max="8970" width="0.83203125" style="2" customWidth="1"/>
    <col min="8971" max="8971" width="11.08203125" style="2" customWidth="1"/>
    <col min="8972" max="8972" width="0.83203125" style="2" customWidth="1"/>
    <col min="8973" max="8973" width="11.08203125" style="2" customWidth="1"/>
    <col min="8974" max="8974" width="10.5" style="2" bestFit="1" customWidth="1"/>
    <col min="8975" max="8975" width="2.08203125" style="2" customWidth="1"/>
    <col min="8976" max="8976" width="11.08203125" style="2" bestFit="1" customWidth="1"/>
    <col min="8977" max="8977" width="2" style="2" customWidth="1"/>
    <col min="8978" max="8978" width="11.08203125" style="2" bestFit="1" customWidth="1"/>
    <col min="8979" max="8979" width="1.58203125" style="2" customWidth="1"/>
    <col min="8980" max="8980" width="11.08203125" style="2" bestFit="1" customWidth="1"/>
    <col min="8981" max="8981" width="9.33203125" style="2" bestFit="1" customWidth="1"/>
    <col min="8982" max="8982" width="11.08203125" style="2" bestFit="1" customWidth="1"/>
    <col min="8983" max="9216" width="9" style="2"/>
    <col min="9217" max="9217" width="2.58203125" style="2" customWidth="1"/>
    <col min="9218" max="9218" width="5.83203125" style="2" customWidth="1"/>
    <col min="9219" max="9219" width="8.83203125" style="2" customWidth="1"/>
    <col min="9220" max="9220" width="20.5" style="2" customWidth="1"/>
    <col min="9221" max="9221" width="5.08203125" style="2" customWidth="1"/>
    <col min="9222" max="9222" width="1.08203125" style="2" customWidth="1"/>
    <col min="9223" max="9223" width="11.08203125" style="2" customWidth="1"/>
    <col min="9224" max="9224" width="0.83203125" style="2" customWidth="1"/>
    <col min="9225" max="9225" width="11.08203125" style="2" customWidth="1"/>
    <col min="9226" max="9226" width="0.83203125" style="2" customWidth="1"/>
    <col min="9227" max="9227" width="11.08203125" style="2" customWidth="1"/>
    <col min="9228" max="9228" width="0.83203125" style="2" customWidth="1"/>
    <col min="9229" max="9229" width="11.08203125" style="2" customWidth="1"/>
    <col min="9230" max="9230" width="10.5" style="2" bestFit="1" customWidth="1"/>
    <col min="9231" max="9231" width="2.08203125" style="2" customWidth="1"/>
    <col min="9232" max="9232" width="11.08203125" style="2" bestFit="1" customWidth="1"/>
    <col min="9233" max="9233" width="2" style="2" customWidth="1"/>
    <col min="9234" max="9234" width="11.08203125" style="2" bestFit="1" customWidth="1"/>
    <col min="9235" max="9235" width="1.58203125" style="2" customWidth="1"/>
    <col min="9236" max="9236" width="11.08203125" style="2" bestFit="1" customWidth="1"/>
    <col min="9237" max="9237" width="9.33203125" style="2" bestFit="1" customWidth="1"/>
    <col min="9238" max="9238" width="11.08203125" style="2" bestFit="1" customWidth="1"/>
    <col min="9239" max="9472" width="9" style="2"/>
    <col min="9473" max="9473" width="2.58203125" style="2" customWidth="1"/>
    <col min="9474" max="9474" width="5.83203125" style="2" customWidth="1"/>
    <col min="9475" max="9475" width="8.83203125" style="2" customWidth="1"/>
    <col min="9476" max="9476" width="20.5" style="2" customWidth="1"/>
    <col min="9477" max="9477" width="5.08203125" style="2" customWidth="1"/>
    <col min="9478" max="9478" width="1.08203125" style="2" customWidth="1"/>
    <col min="9479" max="9479" width="11.08203125" style="2" customWidth="1"/>
    <col min="9480" max="9480" width="0.83203125" style="2" customWidth="1"/>
    <col min="9481" max="9481" width="11.08203125" style="2" customWidth="1"/>
    <col min="9482" max="9482" width="0.83203125" style="2" customWidth="1"/>
    <col min="9483" max="9483" width="11.08203125" style="2" customWidth="1"/>
    <col min="9484" max="9484" width="0.83203125" style="2" customWidth="1"/>
    <col min="9485" max="9485" width="11.08203125" style="2" customWidth="1"/>
    <col min="9486" max="9486" width="10.5" style="2" bestFit="1" customWidth="1"/>
    <col min="9487" max="9487" width="2.08203125" style="2" customWidth="1"/>
    <col min="9488" max="9488" width="11.08203125" style="2" bestFit="1" customWidth="1"/>
    <col min="9489" max="9489" width="2" style="2" customWidth="1"/>
    <col min="9490" max="9490" width="11.08203125" style="2" bestFit="1" customWidth="1"/>
    <col min="9491" max="9491" width="1.58203125" style="2" customWidth="1"/>
    <col min="9492" max="9492" width="11.08203125" style="2" bestFit="1" customWidth="1"/>
    <col min="9493" max="9493" width="9.33203125" style="2" bestFit="1" customWidth="1"/>
    <col min="9494" max="9494" width="11.08203125" style="2" bestFit="1" customWidth="1"/>
    <col min="9495" max="9728" width="9" style="2"/>
    <col min="9729" max="9729" width="2.58203125" style="2" customWidth="1"/>
    <col min="9730" max="9730" width="5.83203125" style="2" customWidth="1"/>
    <col min="9731" max="9731" width="8.83203125" style="2" customWidth="1"/>
    <col min="9732" max="9732" width="20.5" style="2" customWidth="1"/>
    <col min="9733" max="9733" width="5.08203125" style="2" customWidth="1"/>
    <col min="9734" max="9734" width="1.08203125" style="2" customWidth="1"/>
    <col min="9735" max="9735" width="11.08203125" style="2" customWidth="1"/>
    <col min="9736" max="9736" width="0.83203125" style="2" customWidth="1"/>
    <col min="9737" max="9737" width="11.08203125" style="2" customWidth="1"/>
    <col min="9738" max="9738" width="0.83203125" style="2" customWidth="1"/>
    <col min="9739" max="9739" width="11.08203125" style="2" customWidth="1"/>
    <col min="9740" max="9740" width="0.83203125" style="2" customWidth="1"/>
    <col min="9741" max="9741" width="11.08203125" style="2" customWidth="1"/>
    <col min="9742" max="9742" width="10.5" style="2" bestFit="1" customWidth="1"/>
    <col min="9743" max="9743" width="2.08203125" style="2" customWidth="1"/>
    <col min="9744" max="9744" width="11.08203125" style="2" bestFit="1" customWidth="1"/>
    <col min="9745" max="9745" width="2" style="2" customWidth="1"/>
    <col min="9746" max="9746" width="11.08203125" style="2" bestFit="1" customWidth="1"/>
    <col min="9747" max="9747" width="1.58203125" style="2" customWidth="1"/>
    <col min="9748" max="9748" width="11.08203125" style="2" bestFit="1" customWidth="1"/>
    <col min="9749" max="9749" width="9.33203125" style="2" bestFit="1" customWidth="1"/>
    <col min="9750" max="9750" width="11.08203125" style="2" bestFit="1" customWidth="1"/>
    <col min="9751" max="9984" width="9" style="2"/>
    <col min="9985" max="9985" width="2.58203125" style="2" customWidth="1"/>
    <col min="9986" max="9986" width="5.83203125" style="2" customWidth="1"/>
    <col min="9987" max="9987" width="8.83203125" style="2" customWidth="1"/>
    <col min="9988" max="9988" width="20.5" style="2" customWidth="1"/>
    <col min="9989" max="9989" width="5.08203125" style="2" customWidth="1"/>
    <col min="9990" max="9990" width="1.08203125" style="2" customWidth="1"/>
    <col min="9991" max="9991" width="11.08203125" style="2" customWidth="1"/>
    <col min="9992" max="9992" width="0.83203125" style="2" customWidth="1"/>
    <col min="9993" max="9993" width="11.08203125" style="2" customWidth="1"/>
    <col min="9994" max="9994" width="0.83203125" style="2" customWidth="1"/>
    <col min="9995" max="9995" width="11.08203125" style="2" customWidth="1"/>
    <col min="9996" max="9996" width="0.83203125" style="2" customWidth="1"/>
    <col min="9997" max="9997" width="11.08203125" style="2" customWidth="1"/>
    <col min="9998" max="9998" width="10.5" style="2" bestFit="1" customWidth="1"/>
    <col min="9999" max="9999" width="2.08203125" style="2" customWidth="1"/>
    <col min="10000" max="10000" width="11.08203125" style="2" bestFit="1" customWidth="1"/>
    <col min="10001" max="10001" width="2" style="2" customWidth="1"/>
    <col min="10002" max="10002" width="11.08203125" style="2" bestFit="1" customWidth="1"/>
    <col min="10003" max="10003" width="1.58203125" style="2" customWidth="1"/>
    <col min="10004" max="10004" width="11.08203125" style="2" bestFit="1" customWidth="1"/>
    <col min="10005" max="10005" width="9.33203125" style="2" bestFit="1" customWidth="1"/>
    <col min="10006" max="10006" width="11.08203125" style="2" bestFit="1" customWidth="1"/>
    <col min="10007" max="10240" width="9" style="2"/>
    <col min="10241" max="10241" width="2.58203125" style="2" customWidth="1"/>
    <col min="10242" max="10242" width="5.83203125" style="2" customWidth="1"/>
    <col min="10243" max="10243" width="8.83203125" style="2" customWidth="1"/>
    <col min="10244" max="10244" width="20.5" style="2" customWidth="1"/>
    <col min="10245" max="10245" width="5.08203125" style="2" customWidth="1"/>
    <col min="10246" max="10246" width="1.08203125" style="2" customWidth="1"/>
    <col min="10247" max="10247" width="11.08203125" style="2" customWidth="1"/>
    <col min="10248" max="10248" width="0.83203125" style="2" customWidth="1"/>
    <col min="10249" max="10249" width="11.08203125" style="2" customWidth="1"/>
    <col min="10250" max="10250" width="0.83203125" style="2" customWidth="1"/>
    <col min="10251" max="10251" width="11.08203125" style="2" customWidth="1"/>
    <col min="10252" max="10252" width="0.83203125" style="2" customWidth="1"/>
    <col min="10253" max="10253" width="11.08203125" style="2" customWidth="1"/>
    <col min="10254" max="10254" width="10.5" style="2" bestFit="1" customWidth="1"/>
    <col min="10255" max="10255" width="2.08203125" style="2" customWidth="1"/>
    <col min="10256" max="10256" width="11.08203125" style="2" bestFit="1" customWidth="1"/>
    <col min="10257" max="10257" width="2" style="2" customWidth="1"/>
    <col min="10258" max="10258" width="11.08203125" style="2" bestFit="1" customWidth="1"/>
    <col min="10259" max="10259" width="1.58203125" style="2" customWidth="1"/>
    <col min="10260" max="10260" width="11.08203125" style="2" bestFit="1" customWidth="1"/>
    <col min="10261" max="10261" width="9.33203125" style="2" bestFit="1" customWidth="1"/>
    <col min="10262" max="10262" width="11.08203125" style="2" bestFit="1" customWidth="1"/>
    <col min="10263" max="10496" width="9" style="2"/>
    <col min="10497" max="10497" width="2.58203125" style="2" customWidth="1"/>
    <col min="10498" max="10498" width="5.83203125" style="2" customWidth="1"/>
    <col min="10499" max="10499" width="8.83203125" style="2" customWidth="1"/>
    <col min="10500" max="10500" width="20.5" style="2" customWidth="1"/>
    <col min="10501" max="10501" width="5.08203125" style="2" customWidth="1"/>
    <col min="10502" max="10502" width="1.08203125" style="2" customWidth="1"/>
    <col min="10503" max="10503" width="11.08203125" style="2" customWidth="1"/>
    <col min="10504" max="10504" width="0.83203125" style="2" customWidth="1"/>
    <col min="10505" max="10505" width="11.08203125" style="2" customWidth="1"/>
    <col min="10506" max="10506" width="0.83203125" style="2" customWidth="1"/>
    <col min="10507" max="10507" width="11.08203125" style="2" customWidth="1"/>
    <col min="10508" max="10508" width="0.83203125" style="2" customWidth="1"/>
    <col min="10509" max="10509" width="11.08203125" style="2" customWidth="1"/>
    <col min="10510" max="10510" width="10.5" style="2" bestFit="1" customWidth="1"/>
    <col min="10511" max="10511" width="2.08203125" style="2" customWidth="1"/>
    <col min="10512" max="10512" width="11.08203125" style="2" bestFit="1" customWidth="1"/>
    <col min="10513" max="10513" width="2" style="2" customWidth="1"/>
    <col min="10514" max="10514" width="11.08203125" style="2" bestFit="1" customWidth="1"/>
    <col min="10515" max="10515" width="1.58203125" style="2" customWidth="1"/>
    <col min="10516" max="10516" width="11.08203125" style="2" bestFit="1" customWidth="1"/>
    <col min="10517" max="10517" width="9.33203125" style="2" bestFit="1" customWidth="1"/>
    <col min="10518" max="10518" width="11.08203125" style="2" bestFit="1" customWidth="1"/>
    <col min="10519" max="10752" width="9" style="2"/>
    <col min="10753" max="10753" width="2.58203125" style="2" customWidth="1"/>
    <col min="10754" max="10754" width="5.83203125" style="2" customWidth="1"/>
    <col min="10755" max="10755" width="8.83203125" style="2" customWidth="1"/>
    <col min="10756" max="10756" width="20.5" style="2" customWidth="1"/>
    <col min="10757" max="10757" width="5.08203125" style="2" customWidth="1"/>
    <col min="10758" max="10758" width="1.08203125" style="2" customWidth="1"/>
    <col min="10759" max="10759" width="11.08203125" style="2" customWidth="1"/>
    <col min="10760" max="10760" width="0.83203125" style="2" customWidth="1"/>
    <col min="10761" max="10761" width="11.08203125" style="2" customWidth="1"/>
    <col min="10762" max="10762" width="0.83203125" style="2" customWidth="1"/>
    <col min="10763" max="10763" width="11.08203125" style="2" customWidth="1"/>
    <col min="10764" max="10764" width="0.83203125" style="2" customWidth="1"/>
    <col min="10765" max="10765" width="11.08203125" style="2" customWidth="1"/>
    <col min="10766" max="10766" width="10.5" style="2" bestFit="1" customWidth="1"/>
    <col min="10767" max="10767" width="2.08203125" style="2" customWidth="1"/>
    <col min="10768" max="10768" width="11.08203125" style="2" bestFit="1" customWidth="1"/>
    <col min="10769" max="10769" width="2" style="2" customWidth="1"/>
    <col min="10770" max="10770" width="11.08203125" style="2" bestFit="1" customWidth="1"/>
    <col min="10771" max="10771" width="1.58203125" style="2" customWidth="1"/>
    <col min="10772" max="10772" width="11.08203125" style="2" bestFit="1" customWidth="1"/>
    <col min="10773" max="10773" width="9.33203125" style="2" bestFit="1" customWidth="1"/>
    <col min="10774" max="10774" width="11.08203125" style="2" bestFit="1" customWidth="1"/>
    <col min="10775" max="11008" width="9" style="2"/>
    <col min="11009" max="11009" width="2.58203125" style="2" customWidth="1"/>
    <col min="11010" max="11010" width="5.83203125" style="2" customWidth="1"/>
    <col min="11011" max="11011" width="8.83203125" style="2" customWidth="1"/>
    <col min="11012" max="11012" width="20.5" style="2" customWidth="1"/>
    <col min="11013" max="11013" width="5.08203125" style="2" customWidth="1"/>
    <col min="11014" max="11014" width="1.08203125" style="2" customWidth="1"/>
    <col min="11015" max="11015" width="11.08203125" style="2" customWidth="1"/>
    <col min="11016" max="11016" width="0.83203125" style="2" customWidth="1"/>
    <col min="11017" max="11017" width="11.08203125" style="2" customWidth="1"/>
    <col min="11018" max="11018" width="0.83203125" style="2" customWidth="1"/>
    <col min="11019" max="11019" width="11.08203125" style="2" customWidth="1"/>
    <col min="11020" max="11020" width="0.83203125" style="2" customWidth="1"/>
    <col min="11021" max="11021" width="11.08203125" style="2" customWidth="1"/>
    <col min="11022" max="11022" width="10.5" style="2" bestFit="1" customWidth="1"/>
    <col min="11023" max="11023" width="2.08203125" style="2" customWidth="1"/>
    <col min="11024" max="11024" width="11.08203125" style="2" bestFit="1" customWidth="1"/>
    <col min="11025" max="11025" width="2" style="2" customWidth="1"/>
    <col min="11026" max="11026" width="11.08203125" style="2" bestFit="1" customWidth="1"/>
    <col min="11027" max="11027" width="1.58203125" style="2" customWidth="1"/>
    <col min="11028" max="11028" width="11.08203125" style="2" bestFit="1" customWidth="1"/>
    <col min="11029" max="11029" width="9.33203125" style="2" bestFit="1" customWidth="1"/>
    <col min="11030" max="11030" width="11.08203125" style="2" bestFit="1" customWidth="1"/>
    <col min="11031" max="11264" width="9" style="2"/>
    <col min="11265" max="11265" width="2.58203125" style="2" customWidth="1"/>
    <col min="11266" max="11266" width="5.83203125" style="2" customWidth="1"/>
    <col min="11267" max="11267" width="8.83203125" style="2" customWidth="1"/>
    <col min="11268" max="11268" width="20.5" style="2" customWidth="1"/>
    <col min="11269" max="11269" width="5.08203125" style="2" customWidth="1"/>
    <col min="11270" max="11270" width="1.08203125" style="2" customWidth="1"/>
    <col min="11271" max="11271" width="11.08203125" style="2" customWidth="1"/>
    <col min="11272" max="11272" width="0.83203125" style="2" customWidth="1"/>
    <col min="11273" max="11273" width="11.08203125" style="2" customWidth="1"/>
    <col min="11274" max="11274" width="0.83203125" style="2" customWidth="1"/>
    <col min="11275" max="11275" width="11.08203125" style="2" customWidth="1"/>
    <col min="11276" max="11276" width="0.83203125" style="2" customWidth="1"/>
    <col min="11277" max="11277" width="11.08203125" style="2" customWidth="1"/>
    <col min="11278" max="11278" width="10.5" style="2" bestFit="1" customWidth="1"/>
    <col min="11279" max="11279" width="2.08203125" style="2" customWidth="1"/>
    <col min="11280" max="11280" width="11.08203125" style="2" bestFit="1" customWidth="1"/>
    <col min="11281" max="11281" width="2" style="2" customWidth="1"/>
    <col min="11282" max="11282" width="11.08203125" style="2" bestFit="1" customWidth="1"/>
    <col min="11283" max="11283" width="1.58203125" style="2" customWidth="1"/>
    <col min="11284" max="11284" width="11.08203125" style="2" bestFit="1" customWidth="1"/>
    <col min="11285" max="11285" width="9.33203125" style="2" bestFit="1" customWidth="1"/>
    <col min="11286" max="11286" width="11.08203125" style="2" bestFit="1" customWidth="1"/>
    <col min="11287" max="11520" width="9" style="2"/>
    <col min="11521" max="11521" width="2.58203125" style="2" customWidth="1"/>
    <col min="11522" max="11522" width="5.83203125" style="2" customWidth="1"/>
    <col min="11523" max="11523" width="8.83203125" style="2" customWidth="1"/>
    <col min="11524" max="11524" width="20.5" style="2" customWidth="1"/>
    <col min="11525" max="11525" width="5.08203125" style="2" customWidth="1"/>
    <col min="11526" max="11526" width="1.08203125" style="2" customWidth="1"/>
    <col min="11527" max="11527" width="11.08203125" style="2" customWidth="1"/>
    <col min="11528" max="11528" width="0.83203125" style="2" customWidth="1"/>
    <col min="11529" max="11529" width="11.08203125" style="2" customWidth="1"/>
    <col min="11530" max="11530" width="0.83203125" style="2" customWidth="1"/>
    <col min="11531" max="11531" width="11.08203125" style="2" customWidth="1"/>
    <col min="11532" max="11532" width="0.83203125" style="2" customWidth="1"/>
    <col min="11533" max="11533" width="11.08203125" style="2" customWidth="1"/>
    <col min="11534" max="11534" width="10.5" style="2" bestFit="1" customWidth="1"/>
    <col min="11535" max="11535" width="2.08203125" style="2" customWidth="1"/>
    <col min="11536" max="11536" width="11.08203125" style="2" bestFit="1" customWidth="1"/>
    <col min="11537" max="11537" width="2" style="2" customWidth="1"/>
    <col min="11538" max="11538" width="11.08203125" style="2" bestFit="1" customWidth="1"/>
    <col min="11539" max="11539" width="1.58203125" style="2" customWidth="1"/>
    <col min="11540" max="11540" width="11.08203125" style="2" bestFit="1" customWidth="1"/>
    <col min="11541" max="11541" width="9.33203125" style="2" bestFit="1" customWidth="1"/>
    <col min="11542" max="11542" width="11.08203125" style="2" bestFit="1" customWidth="1"/>
    <col min="11543" max="11776" width="9" style="2"/>
    <col min="11777" max="11777" width="2.58203125" style="2" customWidth="1"/>
    <col min="11778" max="11778" width="5.83203125" style="2" customWidth="1"/>
    <col min="11779" max="11779" width="8.83203125" style="2" customWidth="1"/>
    <col min="11780" max="11780" width="20.5" style="2" customWidth="1"/>
    <col min="11781" max="11781" width="5.08203125" style="2" customWidth="1"/>
    <col min="11782" max="11782" width="1.08203125" style="2" customWidth="1"/>
    <col min="11783" max="11783" width="11.08203125" style="2" customWidth="1"/>
    <col min="11784" max="11784" width="0.83203125" style="2" customWidth="1"/>
    <col min="11785" max="11785" width="11.08203125" style="2" customWidth="1"/>
    <col min="11786" max="11786" width="0.83203125" style="2" customWidth="1"/>
    <col min="11787" max="11787" width="11.08203125" style="2" customWidth="1"/>
    <col min="11788" max="11788" width="0.83203125" style="2" customWidth="1"/>
    <col min="11789" max="11789" width="11.08203125" style="2" customWidth="1"/>
    <col min="11790" max="11790" width="10.5" style="2" bestFit="1" customWidth="1"/>
    <col min="11791" max="11791" width="2.08203125" style="2" customWidth="1"/>
    <col min="11792" max="11792" width="11.08203125" style="2" bestFit="1" customWidth="1"/>
    <col min="11793" max="11793" width="2" style="2" customWidth="1"/>
    <col min="11794" max="11794" width="11.08203125" style="2" bestFit="1" customWidth="1"/>
    <col min="11795" max="11795" width="1.58203125" style="2" customWidth="1"/>
    <col min="11796" max="11796" width="11.08203125" style="2" bestFit="1" customWidth="1"/>
    <col min="11797" max="11797" width="9.33203125" style="2" bestFit="1" customWidth="1"/>
    <col min="11798" max="11798" width="11.08203125" style="2" bestFit="1" customWidth="1"/>
    <col min="11799" max="12032" width="9" style="2"/>
    <col min="12033" max="12033" width="2.58203125" style="2" customWidth="1"/>
    <col min="12034" max="12034" width="5.83203125" style="2" customWidth="1"/>
    <col min="12035" max="12035" width="8.83203125" style="2" customWidth="1"/>
    <col min="12036" max="12036" width="20.5" style="2" customWidth="1"/>
    <col min="12037" max="12037" width="5.08203125" style="2" customWidth="1"/>
    <col min="12038" max="12038" width="1.08203125" style="2" customWidth="1"/>
    <col min="12039" max="12039" width="11.08203125" style="2" customWidth="1"/>
    <col min="12040" max="12040" width="0.83203125" style="2" customWidth="1"/>
    <col min="12041" max="12041" width="11.08203125" style="2" customWidth="1"/>
    <col min="12042" max="12042" width="0.83203125" style="2" customWidth="1"/>
    <col min="12043" max="12043" width="11.08203125" style="2" customWidth="1"/>
    <col min="12044" max="12044" width="0.83203125" style="2" customWidth="1"/>
    <col min="12045" max="12045" width="11.08203125" style="2" customWidth="1"/>
    <col min="12046" max="12046" width="10.5" style="2" bestFit="1" customWidth="1"/>
    <col min="12047" max="12047" width="2.08203125" style="2" customWidth="1"/>
    <col min="12048" max="12048" width="11.08203125" style="2" bestFit="1" customWidth="1"/>
    <col min="12049" max="12049" width="2" style="2" customWidth="1"/>
    <col min="12050" max="12050" width="11.08203125" style="2" bestFit="1" customWidth="1"/>
    <col min="12051" max="12051" width="1.58203125" style="2" customWidth="1"/>
    <col min="12052" max="12052" width="11.08203125" style="2" bestFit="1" customWidth="1"/>
    <col min="12053" max="12053" width="9.33203125" style="2" bestFit="1" customWidth="1"/>
    <col min="12054" max="12054" width="11.08203125" style="2" bestFit="1" customWidth="1"/>
    <col min="12055" max="12288" width="9" style="2"/>
    <col min="12289" max="12289" width="2.58203125" style="2" customWidth="1"/>
    <col min="12290" max="12290" width="5.83203125" style="2" customWidth="1"/>
    <col min="12291" max="12291" width="8.83203125" style="2" customWidth="1"/>
    <col min="12292" max="12292" width="20.5" style="2" customWidth="1"/>
    <col min="12293" max="12293" width="5.08203125" style="2" customWidth="1"/>
    <col min="12294" max="12294" width="1.08203125" style="2" customWidth="1"/>
    <col min="12295" max="12295" width="11.08203125" style="2" customWidth="1"/>
    <col min="12296" max="12296" width="0.83203125" style="2" customWidth="1"/>
    <col min="12297" max="12297" width="11.08203125" style="2" customWidth="1"/>
    <col min="12298" max="12298" width="0.83203125" style="2" customWidth="1"/>
    <col min="12299" max="12299" width="11.08203125" style="2" customWidth="1"/>
    <col min="12300" max="12300" width="0.83203125" style="2" customWidth="1"/>
    <col min="12301" max="12301" width="11.08203125" style="2" customWidth="1"/>
    <col min="12302" max="12302" width="10.5" style="2" bestFit="1" customWidth="1"/>
    <col min="12303" max="12303" width="2.08203125" style="2" customWidth="1"/>
    <col min="12304" max="12304" width="11.08203125" style="2" bestFit="1" customWidth="1"/>
    <col min="12305" max="12305" width="2" style="2" customWidth="1"/>
    <col min="12306" max="12306" width="11.08203125" style="2" bestFit="1" customWidth="1"/>
    <col min="12307" max="12307" width="1.58203125" style="2" customWidth="1"/>
    <col min="12308" max="12308" width="11.08203125" style="2" bestFit="1" customWidth="1"/>
    <col min="12309" max="12309" width="9.33203125" style="2" bestFit="1" customWidth="1"/>
    <col min="12310" max="12310" width="11.08203125" style="2" bestFit="1" customWidth="1"/>
    <col min="12311" max="12544" width="9" style="2"/>
    <col min="12545" max="12545" width="2.58203125" style="2" customWidth="1"/>
    <col min="12546" max="12546" width="5.83203125" style="2" customWidth="1"/>
    <col min="12547" max="12547" width="8.83203125" style="2" customWidth="1"/>
    <col min="12548" max="12548" width="20.5" style="2" customWidth="1"/>
    <col min="12549" max="12549" width="5.08203125" style="2" customWidth="1"/>
    <col min="12550" max="12550" width="1.08203125" style="2" customWidth="1"/>
    <col min="12551" max="12551" width="11.08203125" style="2" customWidth="1"/>
    <col min="12552" max="12552" width="0.83203125" style="2" customWidth="1"/>
    <col min="12553" max="12553" width="11.08203125" style="2" customWidth="1"/>
    <col min="12554" max="12554" width="0.83203125" style="2" customWidth="1"/>
    <col min="12555" max="12555" width="11.08203125" style="2" customWidth="1"/>
    <col min="12556" max="12556" width="0.83203125" style="2" customWidth="1"/>
    <col min="12557" max="12557" width="11.08203125" style="2" customWidth="1"/>
    <col min="12558" max="12558" width="10.5" style="2" bestFit="1" customWidth="1"/>
    <col min="12559" max="12559" width="2.08203125" style="2" customWidth="1"/>
    <col min="12560" max="12560" width="11.08203125" style="2" bestFit="1" customWidth="1"/>
    <col min="12561" max="12561" width="2" style="2" customWidth="1"/>
    <col min="12562" max="12562" width="11.08203125" style="2" bestFit="1" customWidth="1"/>
    <col min="12563" max="12563" width="1.58203125" style="2" customWidth="1"/>
    <col min="12564" max="12564" width="11.08203125" style="2" bestFit="1" customWidth="1"/>
    <col min="12565" max="12565" width="9.33203125" style="2" bestFit="1" customWidth="1"/>
    <col min="12566" max="12566" width="11.08203125" style="2" bestFit="1" customWidth="1"/>
    <col min="12567" max="12800" width="9" style="2"/>
    <col min="12801" max="12801" width="2.58203125" style="2" customWidth="1"/>
    <col min="12802" max="12802" width="5.83203125" style="2" customWidth="1"/>
    <col min="12803" max="12803" width="8.83203125" style="2" customWidth="1"/>
    <col min="12804" max="12804" width="20.5" style="2" customWidth="1"/>
    <col min="12805" max="12805" width="5.08203125" style="2" customWidth="1"/>
    <col min="12806" max="12806" width="1.08203125" style="2" customWidth="1"/>
    <col min="12807" max="12807" width="11.08203125" style="2" customWidth="1"/>
    <col min="12808" max="12808" width="0.83203125" style="2" customWidth="1"/>
    <col min="12809" max="12809" width="11.08203125" style="2" customWidth="1"/>
    <col min="12810" max="12810" width="0.83203125" style="2" customWidth="1"/>
    <col min="12811" max="12811" width="11.08203125" style="2" customWidth="1"/>
    <col min="12812" max="12812" width="0.83203125" style="2" customWidth="1"/>
    <col min="12813" max="12813" width="11.08203125" style="2" customWidth="1"/>
    <col min="12814" max="12814" width="10.5" style="2" bestFit="1" customWidth="1"/>
    <col min="12815" max="12815" width="2.08203125" style="2" customWidth="1"/>
    <col min="12816" max="12816" width="11.08203125" style="2" bestFit="1" customWidth="1"/>
    <col min="12817" max="12817" width="2" style="2" customWidth="1"/>
    <col min="12818" max="12818" width="11.08203125" style="2" bestFit="1" customWidth="1"/>
    <col min="12819" max="12819" width="1.58203125" style="2" customWidth="1"/>
    <col min="12820" max="12820" width="11.08203125" style="2" bestFit="1" customWidth="1"/>
    <col min="12821" max="12821" width="9.33203125" style="2" bestFit="1" customWidth="1"/>
    <col min="12822" max="12822" width="11.08203125" style="2" bestFit="1" customWidth="1"/>
    <col min="12823" max="13056" width="9" style="2"/>
    <col min="13057" max="13057" width="2.58203125" style="2" customWidth="1"/>
    <col min="13058" max="13058" width="5.83203125" style="2" customWidth="1"/>
    <col min="13059" max="13059" width="8.83203125" style="2" customWidth="1"/>
    <col min="13060" max="13060" width="20.5" style="2" customWidth="1"/>
    <col min="13061" max="13061" width="5.08203125" style="2" customWidth="1"/>
    <col min="13062" max="13062" width="1.08203125" style="2" customWidth="1"/>
    <col min="13063" max="13063" width="11.08203125" style="2" customWidth="1"/>
    <col min="13064" max="13064" width="0.83203125" style="2" customWidth="1"/>
    <col min="13065" max="13065" width="11.08203125" style="2" customWidth="1"/>
    <col min="13066" max="13066" width="0.83203125" style="2" customWidth="1"/>
    <col min="13067" max="13067" width="11.08203125" style="2" customWidth="1"/>
    <col min="13068" max="13068" width="0.83203125" style="2" customWidth="1"/>
    <col min="13069" max="13069" width="11.08203125" style="2" customWidth="1"/>
    <col min="13070" max="13070" width="10.5" style="2" bestFit="1" customWidth="1"/>
    <col min="13071" max="13071" width="2.08203125" style="2" customWidth="1"/>
    <col min="13072" max="13072" width="11.08203125" style="2" bestFit="1" customWidth="1"/>
    <col min="13073" max="13073" width="2" style="2" customWidth="1"/>
    <col min="13074" max="13074" width="11.08203125" style="2" bestFit="1" customWidth="1"/>
    <col min="13075" max="13075" width="1.58203125" style="2" customWidth="1"/>
    <col min="13076" max="13076" width="11.08203125" style="2" bestFit="1" customWidth="1"/>
    <col min="13077" max="13077" width="9.33203125" style="2" bestFit="1" customWidth="1"/>
    <col min="13078" max="13078" width="11.08203125" style="2" bestFit="1" customWidth="1"/>
    <col min="13079" max="13312" width="9" style="2"/>
    <col min="13313" max="13313" width="2.58203125" style="2" customWidth="1"/>
    <col min="13314" max="13314" width="5.83203125" style="2" customWidth="1"/>
    <col min="13315" max="13315" width="8.83203125" style="2" customWidth="1"/>
    <col min="13316" max="13316" width="20.5" style="2" customWidth="1"/>
    <col min="13317" max="13317" width="5.08203125" style="2" customWidth="1"/>
    <col min="13318" max="13318" width="1.08203125" style="2" customWidth="1"/>
    <col min="13319" max="13319" width="11.08203125" style="2" customWidth="1"/>
    <col min="13320" max="13320" width="0.83203125" style="2" customWidth="1"/>
    <col min="13321" max="13321" width="11.08203125" style="2" customWidth="1"/>
    <col min="13322" max="13322" width="0.83203125" style="2" customWidth="1"/>
    <col min="13323" max="13323" width="11.08203125" style="2" customWidth="1"/>
    <col min="13324" max="13324" width="0.83203125" style="2" customWidth="1"/>
    <col min="13325" max="13325" width="11.08203125" style="2" customWidth="1"/>
    <col min="13326" max="13326" width="10.5" style="2" bestFit="1" customWidth="1"/>
    <col min="13327" max="13327" width="2.08203125" style="2" customWidth="1"/>
    <col min="13328" max="13328" width="11.08203125" style="2" bestFit="1" customWidth="1"/>
    <col min="13329" max="13329" width="2" style="2" customWidth="1"/>
    <col min="13330" max="13330" width="11.08203125" style="2" bestFit="1" customWidth="1"/>
    <col min="13331" max="13331" width="1.58203125" style="2" customWidth="1"/>
    <col min="13332" max="13332" width="11.08203125" style="2" bestFit="1" customWidth="1"/>
    <col min="13333" max="13333" width="9.33203125" style="2" bestFit="1" customWidth="1"/>
    <col min="13334" max="13334" width="11.08203125" style="2" bestFit="1" customWidth="1"/>
    <col min="13335" max="13568" width="9" style="2"/>
    <col min="13569" max="13569" width="2.58203125" style="2" customWidth="1"/>
    <col min="13570" max="13570" width="5.83203125" style="2" customWidth="1"/>
    <col min="13571" max="13571" width="8.83203125" style="2" customWidth="1"/>
    <col min="13572" max="13572" width="20.5" style="2" customWidth="1"/>
    <col min="13573" max="13573" width="5.08203125" style="2" customWidth="1"/>
    <col min="13574" max="13574" width="1.08203125" style="2" customWidth="1"/>
    <col min="13575" max="13575" width="11.08203125" style="2" customWidth="1"/>
    <col min="13576" max="13576" width="0.83203125" style="2" customWidth="1"/>
    <col min="13577" max="13577" width="11.08203125" style="2" customWidth="1"/>
    <col min="13578" max="13578" width="0.83203125" style="2" customWidth="1"/>
    <col min="13579" max="13579" width="11.08203125" style="2" customWidth="1"/>
    <col min="13580" max="13580" width="0.83203125" style="2" customWidth="1"/>
    <col min="13581" max="13581" width="11.08203125" style="2" customWidth="1"/>
    <col min="13582" max="13582" width="10.5" style="2" bestFit="1" customWidth="1"/>
    <col min="13583" max="13583" width="2.08203125" style="2" customWidth="1"/>
    <col min="13584" max="13584" width="11.08203125" style="2" bestFit="1" customWidth="1"/>
    <col min="13585" max="13585" width="2" style="2" customWidth="1"/>
    <col min="13586" max="13586" width="11.08203125" style="2" bestFit="1" customWidth="1"/>
    <col min="13587" max="13587" width="1.58203125" style="2" customWidth="1"/>
    <col min="13588" max="13588" width="11.08203125" style="2" bestFit="1" customWidth="1"/>
    <col min="13589" max="13589" width="9.33203125" style="2" bestFit="1" customWidth="1"/>
    <col min="13590" max="13590" width="11.08203125" style="2" bestFit="1" customWidth="1"/>
    <col min="13591" max="13824" width="9" style="2"/>
    <col min="13825" max="13825" width="2.58203125" style="2" customWidth="1"/>
    <col min="13826" max="13826" width="5.83203125" style="2" customWidth="1"/>
    <col min="13827" max="13827" width="8.83203125" style="2" customWidth="1"/>
    <col min="13828" max="13828" width="20.5" style="2" customWidth="1"/>
    <col min="13829" max="13829" width="5.08203125" style="2" customWidth="1"/>
    <col min="13830" max="13830" width="1.08203125" style="2" customWidth="1"/>
    <col min="13831" max="13831" width="11.08203125" style="2" customWidth="1"/>
    <col min="13832" max="13832" width="0.83203125" style="2" customWidth="1"/>
    <col min="13833" max="13833" width="11.08203125" style="2" customWidth="1"/>
    <col min="13834" max="13834" width="0.83203125" style="2" customWidth="1"/>
    <col min="13835" max="13835" width="11.08203125" style="2" customWidth="1"/>
    <col min="13836" max="13836" width="0.83203125" style="2" customWidth="1"/>
    <col min="13837" max="13837" width="11.08203125" style="2" customWidth="1"/>
    <col min="13838" max="13838" width="10.5" style="2" bestFit="1" customWidth="1"/>
    <col min="13839" max="13839" width="2.08203125" style="2" customWidth="1"/>
    <col min="13840" max="13840" width="11.08203125" style="2" bestFit="1" customWidth="1"/>
    <col min="13841" max="13841" width="2" style="2" customWidth="1"/>
    <col min="13842" max="13842" width="11.08203125" style="2" bestFit="1" customWidth="1"/>
    <col min="13843" max="13843" width="1.58203125" style="2" customWidth="1"/>
    <col min="13844" max="13844" width="11.08203125" style="2" bestFit="1" customWidth="1"/>
    <col min="13845" max="13845" width="9.33203125" style="2" bestFit="1" customWidth="1"/>
    <col min="13846" max="13846" width="11.08203125" style="2" bestFit="1" customWidth="1"/>
    <col min="13847" max="14080" width="9" style="2"/>
    <col min="14081" max="14081" width="2.58203125" style="2" customWidth="1"/>
    <col min="14082" max="14082" width="5.83203125" style="2" customWidth="1"/>
    <col min="14083" max="14083" width="8.83203125" style="2" customWidth="1"/>
    <col min="14084" max="14084" width="20.5" style="2" customWidth="1"/>
    <col min="14085" max="14085" width="5.08203125" style="2" customWidth="1"/>
    <col min="14086" max="14086" width="1.08203125" style="2" customWidth="1"/>
    <col min="14087" max="14087" width="11.08203125" style="2" customWidth="1"/>
    <col min="14088" max="14088" width="0.83203125" style="2" customWidth="1"/>
    <col min="14089" max="14089" width="11.08203125" style="2" customWidth="1"/>
    <col min="14090" max="14090" width="0.83203125" style="2" customWidth="1"/>
    <col min="14091" max="14091" width="11.08203125" style="2" customWidth="1"/>
    <col min="14092" max="14092" width="0.83203125" style="2" customWidth="1"/>
    <col min="14093" max="14093" width="11.08203125" style="2" customWidth="1"/>
    <col min="14094" max="14094" width="10.5" style="2" bestFit="1" customWidth="1"/>
    <col min="14095" max="14095" width="2.08203125" style="2" customWidth="1"/>
    <col min="14096" max="14096" width="11.08203125" style="2" bestFit="1" customWidth="1"/>
    <col min="14097" max="14097" width="2" style="2" customWidth="1"/>
    <col min="14098" max="14098" width="11.08203125" style="2" bestFit="1" customWidth="1"/>
    <col min="14099" max="14099" width="1.58203125" style="2" customWidth="1"/>
    <col min="14100" max="14100" width="11.08203125" style="2" bestFit="1" customWidth="1"/>
    <col min="14101" max="14101" width="9.33203125" style="2" bestFit="1" customWidth="1"/>
    <col min="14102" max="14102" width="11.08203125" style="2" bestFit="1" customWidth="1"/>
    <col min="14103" max="14336" width="9" style="2"/>
    <col min="14337" max="14337" width="2.58203125" style="2" customWidth="1"/>
    <col min="14338" max="14338" width="5.83203125" style="2" customWidth="1"/>
    <col min="14339" max="14339" width="8.83203125" style="2" customWidth="1"/>
    <col min="14340" max="14340" width="20.5" style="2" customWidth="1"/>
    <col min="14341" max="14341" width="5.08203125" style="2" customWidth="1"/>
    <col min="14342" max="14342" width="1.08203125" style="2" customWidth="1"/>
    <col min="14343" max="14343" width="11.08203125" style="2" customWidth="1"/>
    <col min="14344" max="14344" width="0.83203125" style="2" customWidth="1"/>
    <col min="14345" max="14345" width="11.08203125" style="2" customWidth="1"/>
    <col min="14346" max="14346" width="0.83203125" style="2" customWidth="1"/>
    <col min="14347" max="14347" width="11.08203125" style="2" customWidth="1"/>
    <col min="14348" max="14348" width="0.83203125" style="2" customWidth="1"/>
    <col min="14349" max="14349" width="11.08203125" style="2" customWidth="1"/>
    <col min="14350" max="14350" width="10.5" style="2" bestFit="1" customWidth="1"/>
    <col min="14351" max="14351" width="2.08203125" style="2" customWidth="1"/>
    <col min="14352" max="14352" width="11.08203125" style="2" bestFit="1" customWidth="1"/>
    <col min="14353" max="14353" width="2" style="2" customWidth="1"/>
    <col min="14354" max="14354" width="11.08203125" style="2" bestFit="1" customWidth="1"/>
    <col min="14355" max="14355" width="1.58203125" style="2" customWidth="1"/>
    <col min="14356" max="14356" width="11.08203125" style="2" bestFit="1" customWidth="1"/>
    <col min="14357" max="14357" width="9.33203125" style="2" bestFit="1" customWidth="1"/>
    <col min="14358" max="14358" width="11.08203125" style="2" bestFit="1" customWidth="1"/>
    <col min="14359" max="14592" width="9" style="2"/>
    <col min="14593" max="14593" width="2.58203125" style="2" customWidth="1"/>
    <col min="14594" max="14594" width="5.83203125" style="2" customWidth="1"/>
    <col min="14595" max="14595" width="8.83203125" style="2" customWidth="1"/>
    <col min="14596" max="14596" width="20.5" style="2" customWidth="1"/>
    <col min="14597" max="14597" width="5.08203125" style="2" customWidth="1"/>
    <col min="14598" max="14598" width="1.08203125" style="2" customWidth="1"/>
    <col min="14599" max="14599" width="11.08203125" style="2" customWidth="1"/>
    <col min="14600" max="14600" width="0.83203125" style="2" customWidth="1"/>
    <col min="14601" max="14601" width="11.08203125" style="2" customWidth="1"/>
    <col min="14602" max="14602" width="0.83203125" style="2" customWidth="1"/>
    <col min="14603" max="14603" width="11.08203125" style="2" customWidth="1"/>
    <col min="14604" max="14604" width="0.83203125" style="2" customWidth="1"/>
    <col min="14605" max="14605" width="11.08203125" style="2" customWidth="1"/>
    <col min="14606" max="14606" width="10.5" style="2" bestFit="1" customWidth="1"/>
    <col min="14607" max="14607" width="2.08203125" style="2" customWidth="1"/>
    <col min="14608" max="14608" width="11.08203125" style="2" bestFit="1" customWidth="1"/>
    <col min="14609" max="14609" width="2" style="2" customWidth="1"/>
    <col min="14610" max="14610" width="11.08203125" style="2" bestFit="1" customWidth="1"/>
    <col min="14611" max="14611" width="1.58203125" style="2" customWidth="1"/>
    <col min="14612" max="14612" width="11.08203125" style="2" bestFit="1" customWidth="1"/>
    <col min="14613" max="14613" width="9.33203125" style="2" bestFit="1" customWidth="1"/>
    <col min="14614" max="14614" width="11.08203125" style="2" bestFit="1" customWidth="1"/>
    <col min="14615" max="14848" width="9" style="2"/>
    <col min="14849" max="14849" width="2.58203125" style="2" customWidth="1"/>
    <col min="14850" max="14850" width="5.83203125" style="2" customWidth="1"/>
    <col min="14851" max="14851" width="8.83203125" style="2" customWidth="1"/>
    <col min="14852" max="14852" width="20.5" style="2" customWidth="1"/>
    <col min="14853" max="14853" width="5.08203125" style="2" customWidth="1"/>
    <col min="14854" max="14854" width="1.08203125" style="2" customWidth="1"/>
    <col min="14855" max="14855" width="11.08203125" style="2" customWidth="1"/>
    <col min="14856" max="14856" width="0.83203125" style="2" customWidth="1"/>
    <col min="14857" max="14857" width="11.08203125" style="2" customWidth="1"/>
    <col min="14858" max="14858" width="0.83203125" style="2" customWidth="1"/>
    <col min="14859" max="14859" width="11.08203125" style="2" customWidth="1"/>
    <col min="14860" max="14860" width="0.83203125" style="2" customWidth="1"/>
    <col min="14861" max="14861" width="11.08203125" style="2" customWidth="1"/>
    <col min="14862" max="14862" width="10.5" style="2" bestFit="1" customWidth="1"/>
    <col min="14863" max="14863" width="2.08203125" style="2" customWidth="1"/>
    <col min="14864" max="14864" width="11.08203125" style="2" bestFit="1" customWidth="1"/>
    <col min="14865" max="14865" width="2" style="2" customWidth="1"/>
    <col min="14866" max="14866" width="11.08203125" style="2" bestFit="1" customWidth="1"/>
    <col min="14867" max="14867" width="1.58203125" style="2" customWidth="1"/>
    <col min="14868" max="14868" width="11.08203125" style="2" bestFit="1" customWidth="1"/>
    <col min="14869" max="14869" width="9.33203125" style="2" bestFit="1" customWidth="1"/>
    <col min="14870" max="14870" width="11.08203125" style="2" bestFit="1" customWidth="1"/>
    <col min="14871" max="15104" width="9" style="2"/>
    <col min="15105" max="15105" width="2.58203125" style="2" customWidth="1"/>
    <col min="15106" max="15106" width="5.83203125" style="2" customWidth="1"/>
    <col min="15107" max="15107" width="8.83203125" style="2" customWidth="1"/>
    <col min="15108" max="15108" width="20.5" style="2" customWidth="1"/>
    <col min="15109" max="15109" width="5.08203125" style="2" customWidth="1"/>
    <col min="15110" max="15110" width="1.08203125" style="2" customWidth="1"/>
    <col min="15111" max="15111" width="11.08203125" style="2" customWidth="1"/>
    <col min="15112" max="15112" width="0.83203125" style="2" customWidth="1"/>
    <col min="15113" max="15113" width="11.08203125" style="2" customWidth="1"/>
    <col min="15114" max="15114" width="0.83203125" style="2" customWidth="1"/>
    <col min="15115" max="15115" width="11.08203125" style="2" customWidth="1"/>
    <col min="15116" max="15116" width="0.83203125" style="2" customWidth="1"/>
    <col min="15117" max="15117" width="11.08203125" style="2" customWidth="1"/>
    <col min="15118" max="15118" width="10.5" style="2" bestFit="1" customWidth="1"/>
    <col min="15119" max="15119" width="2.08203125" style="2" customWidth="1"/>
    <col min="15120" max="15120" width="11.08203125" style="2" bestFit="1" customWidth="1"/>
    <col min="15121" max="15121" width="2" style="2" customWidth="1"/>
    <col min="15122" max="15122" width="11.08203125" style="2" bestFit="1" customWidth="1"/>
    <col min="15123" max="15123" width="1.58203125" style="2" customWidth="1"/>
    <col min="15124" max="15124" width="11.08203125" style="2" bestFit="1" customWidth="1"/>
    <col min="15125" max="15125" width="9.33203125" style="2" bestFit="1" customWidth="1"/>
    <col min="15126" max="15126" width="11.08203125" style="2" bestFit="1" customWidth="1"/>
    <col min="15127" max="15360" width="9" style="2"/>
    <col min="15361" max="15361" width="2.58203125" style="2" customWidth="1"/>
    <col min="15362" max="15362" width="5.83203125" style="2" customWidth="1"/>
    <col min="15363" max="15363" width="8.83203125" style="2" customWidth="1"/>
    <col min="15364" max="15364" width="20.5" style="2" customWidth="1"/>
    <col min="15365" max="15365" width="5.08203125" style="2" customWidth="1"/>
    <col min="15366" max="15366" width="1.08203125" style="2" customWidth="1"/>
    <col min="15367" max="15367" width="11.08203125" style="2" customWidth="1"/>
    <col min="15368" max="15368" width="0.83203125" style="2" customWidth="1"/>
    <col min="15369" max="15369" width="11.08203125" style="2" customWidth="1"/>
    <col min="15370" max="15370" width="0.83203125" style="2" customWidth="1"/>
    <col min="15371" max="15371" width="11.08203125" style="2" customWidth="1"/>
    <col min="15372" max="15372" width="0.83203125" style="2" customWidth="1"/>
    <col min="15373" max="15373" width="11.08203125" style="2" customWidth="1"/>
    <col min="15374" max="15374" width="10.5" style="2" bestFit="1" customWidth="1"/>
    <col min="15375" max="15375" width="2.08203125" style="2" customWidth="1"/>
    <col min="15376" max="15376" width="11.08203125" style="2" bestFit="1" customWidth="1"/>
    <col min="15377" max="15377" width="2" style="2" customWidth="1"/>
    <col min="15378" max="15378" width="11.08203125" style="2" bestFit="1" customWidth="1"/>
    <col min="15379" max="15379" width="1.58203125" style="2" customWidth="1"/>
    <col min="15380" max="15380" width="11.08203125" style="2" bestFit="1" customWidth="1"/>
    <col min="15381" max="15381" width="9.33203125" style="2" bestFit="1" customWidth="1"/>
    <col min="15382" max="15382" width="11.08203125" style="2" bestFit="1" customWidth="1"/>
    <col min="15383" max="15616" width="9" style="2"/>
    <col min="15617" max="15617" width="2.58203125" style="2" customWidth="1"/>
    <col min="15618" max="15618" width="5.83203125" style="2" customWidth="1"/>
    <col min="15619" max="15619" width="8.83203125" style="2" customWidth="1"/>
    <col min="15620" max="15620" width="20.5" style="2" customWidth="1"/>
    <col min="15621" max="15621" width="5.08203125" style="2" customWidth="1"/>
    <col min="15622" max="15622" width="1.08203125" style="2" customWidth="1"/>
    <col min="15623" max="15623" width="11.08203125" style="2" customWidth="1"/>
    <col min="15624" max="15624" width="0.83203125" style="2" customWidth="1"/>
    <col min="15625" max="15625" width="11.08203125" style="2" customWidth="1"/>
    <col min="15626" max="15626" width="0.83203125" style="2" customWidth="1"/>
    <col min="15627" max="15627" width="11.08203125" style="2" customWidth="1"/>
    <col min="15628" max="15628" width="0.83203125" style="2" customWidth="1"/>
    <col min="15629" max="15629" width="11.08203125" style="2" customWidth="1"/>
    <col min="15630" max="15630" width="10.5" style="2" bestFit="1" customWidth="1"/>
    <col min="15631" max="15631" width="2.08203125" style="2" customWidth="1"/>
    <col min="15632" max="15632" width="11.08203125" style="2" bestFit="1" customWidth="1"/>
    <col min="15633" max="15633" width="2" style="2" customWidth="1"/>
    <col min="15634" max="15634" width="11.08203125" style="2" bestFit="1" customWidth="1"/>
    <col min="15635" max="15635" width="1.58203125" style="2" customWidth="1"/>
    <col min="15636" max="15636" width="11.08203125" style="2" bestFit="1" customWidth="1"/>
    <col min="15637" max="15637" width="9.33203125" style="2" bestFit="1" customWidth="1"/>
    <col min="15638" max="15638" width="11.08203125" style="2" bestFit="1" customWidth="1"/>
    <col min="15639" max="15872" width="9" style="2"/>
    <col min="15873" max="15873" width="2.58203125" style="2" customWidth="1"/>
    <col min="15874" max="15874" width="5.83203125" style="2" customWidth="1"/>
    <col min="15875" max="15875" width="8.83203125" style="2" customWidth="1"/>
    <col min="15876" max="15876" width="20.5" style="2" customWidth="1"/>
    <col min="15877" max="15877" width="5.08203125" style="2" customWidth="1"/>
    <col min="15878" max="15878" width="1.08203125" style="2" customWidth="1"/>
    <col min="15879" max="15879" width="11.08203125" style="2" customWidth="1"/>
    <col min="15880" max="15880" width="0.83203125" style="2" customWidth="1"/>
    <col min="15881" max="15881" width="11.08203125" style="2" customWidth="1"/>
    <col min="15882" max="15882" width="0.83203125" style="2" customWidth="1"/>
    <col min="15883" max="15883" width="11.08203125" style="2" customWidth="1"/>
    <col min="15884" max="15884" width="0.83203125" style="2" customWidth="1"/>
    <col min="15885" max="15885" width="11.08203125" style="2" customWidth="1"/>
    <col min="15886" max="15886" width="10.5" style="2" bestFit="1" customWidth="1"/>
    <col min="15887" max="15887" width="2.08203125" style="2" customWidth="1"/>
    <col min="15888" max="15888" width="11.08203125" style="2" bestFit="1" customWidth="1"/>
    <col min="15889" max="15889" width="2" style="2" customWidth="1"/>
    <col min="15890" max="15890" width="11.08203125" style="2" bestFit="1" customWidth="1"/>
    <col min="15891" max="15891" width="1.58203125" style="2" customWidth="1"/>
    <col min="15892" max="15892" width="11.08203125" style="2" bestFit="1" customWidth="1"/>
    <col min="15893" max="15893" width="9.33203125" style="2" bestFit="1" customWidth="1"/>
    <col min="15894" max="15894" width="11.08203125" style="2" bestFit="1" customWidth="1"/>
    <col min="15895" max="16128" width="9" style="2"/>
    <col min="16129" max="16129" width="2.58203125" style="2" customWidth="1"/>
    <col min="16130" max="16130" width="5.83203125" style="2" customWidth="1"/>
    <col min="16131" max="16131" width="8.83203125" style="2" customWidth="1"/>
    <col min="16132" max="16132" width="20.5" style="2" customWidth="1"/>
    <col min="16133" max="16133" width="5.08203125" style="2" customWidth="1"/>
    <col min="16134" max="16134" width="1.08203125" style="2" customWidth="1"/>
    <col min="16135" max="16135" width="11.08203125" style="2" customWidth="1"/>
    <col min="16136" max="16136" width="0.83203125" style="2" customWidth="1"/>
    <col min="16137" max="16137" width="11.08203125" style="2" customWidth="1"/>
    <col min="16138" max="16138" width="0.83203125" style="2" customWidth="1"/>
    <col min="16139" max="16139" width="11.08203125" style="2" customWidth="1"/>
    <col min="16140" max="16140" width="0.83203125" style="2" customWidth="1"/>
    <col min="16141" max="16141" width="11.08203125" style="2" customWidth="1"/>
    <col min="16142" max="16142" width="10.5" style="2" bestFit="1" customWidth="1"/>
    <col min="16143" max="16143" width="2.08203125" style="2" customWidth="1"/>
    <col min="16144" max="16144" width="11.08203125" style="2" bestFit="1" customWidth="1"/>
    <col min="16145" max="16145" width="2" style="2" customWidth="1"/>
    <col min="16146" max="16146" width="11.08203125" style="2" bestFit="1" customWidth="1"/>
    <col min="16147" max="16147" width="1.58203125" style="2" customWidth="1"/>
    <col min="16148" max="16148" width="11.08203125" style="2" bestFit="1" customWidth="1"/>
    <col min="16149" max="16149" width="9.33203125" style="2" bestFit="1" customWidth="1"/>
    <col min="16150" max="16150" width="11.08203125" style="2" bestFit="1" customWidth="1"/>
    <col min="16151" max="16384" width="9" style="2"/>
  </cols>
  <sheetData>
    <row r="1" spans="1:22" ht="22">
      <c r="A1" s="35" t="s">
        <v>61</v>
      </c>
      <c r="B1" s="35"/>
      <c r="C1" s="35"/>
      <c r="D1" s="35"/>
      <c r="E1" s="143"/>
      <c r="F1" s="35"/>
      <c r="G1" s="35"/>
      <c r="H1" s="35"/>
      <c r="I1" s="35"/>
      <c r="J1" s="35"/>
      <c r="K1" s="35"/>
      <c r="L1" s="35"/>
      <c r="M1" s="86"/>
    </row>
    <row r="2" spans="1:22" ht="22">
      <c r="A2" s="35" t="s">
        <v>130</v>
      </c>
      <c r="B2" s="35"/>
      <c r="C2" s="35"/>
      <c r="D2" s="35"/>
      <c r="E2" s="143"/>
      <c r="F2" s="35"/>
      <c r="G2" s="35"/>
      <c r="H2" s="35"/>
      <c r="I2" s="35"/>
      <c r="J2" s="35"/>
      <c r="K2" s="35"/>
      <c r="L2" s="35"/>
      <c r="M2" s="2"/>
    </row>
    <row r="3" spans="1:22" ht="22">
      <c r="A3" s="35" t="s">
        <v>210</v>
      </c>
      <c r="B3" s="35"/>
      <c r="C3" s="35"/>
      <c r="D3" s="35"/>
      <c r="E3" s="143"/>
      <c r="F3" s="35"/>
      <c r="G3" s="35"/>
      <c r="H3" s="35"/>
      <c r="I3" s="35"/>
      <c r="J3" s="35"/>
      <c r="K3" s="35"/>
      <c r="L3" s="35"/>
    </row>
    <row r="4" spans="1:22" ht="22">
      <c r="A4" s="35"/>
      <c r="B4" s="35"/>
      <c r="C4" s="35"/>
      <c r="D4" s="35"/>
      <c r="E4" s="143"/>
      <c r="F4" s="35"/>
      <c r="G4" s="35"/>
      <c r="H4" s="35"/>
      <c r="I4" s="35"/>
      <c r="J4" s="35"/>
      <c r="K4" s="35"/>
      <c r="L4" s="35"/>
      <c r="M4" s="59"/>
    </row>
    <row r="5" spans="1:22">
      <c r="A5" s="29"/>
      <c r="B5" s="29"/>
      <c r="C5" s="29"/>
      <c r="D5" s="29"/>
      <c r="E5" s="144"/>
      <c r="F5" s="29"/>
      <c r="G5" s="435" t="s">
        <v>209</v>
      </c>
      <c r="H5" s="435"/>
      <c r="I5" s="435"/>
      <c r="J5" s="435"/>
      <c r="K5" s="435"/>
      <c r="L5" s="435"/>
      <c r="M5" s="435"/>
    </row>
    <row r="6" spans="1:22" ht="21" customHeight="1">
      <c r="A6" s="23"/>
      <c r="B6" s="33"/>
      <c r="C6" s="33"/>
      <c r="D6" s="33"/>
      <c r="E6" s="33"/>
      <c r="F6" s="33"/>
      <c r="G6" s="436" t="s">
        <v>62</v>
      </c>
      <c r="H6" s="436"/>
      <c r="I6" s="436"/>
      <c r="J6" s="36"/>
      <c r="K6" s="436" t="s">
        <v>63</v>
      </c>
      <c r="L6" s="436"/>
      <c r="M6" s="436"/>
    </row>
    <row r="7" spans="1:22">
      <c r="A7" s="23"/>
      <c r="B7" s="33"/>
      <c r="C7" s="33"/>
      <c r="D7" s="33"/>
      <c r="E7" s="73" t="s">
        <v>64</v>
      </c>
      <c r="F7" s="2"/>
      <c r="G7" s="50">
        <v>2022</v>
      </c>
      <c r="H7" s="2"/>
      <c r="I7" s="50">
        <v>2021</v>
      </c>
      <c r="J7" s="33"/>
      <c r="K7" s="50">
        <f>G7</f>
        <v>2022</v>
      </c>
      <c r="M7" s="50">
        <f>I7</f>
        <v>2021</v>
      </c>
    </row>
    <row r="8" spans="1:22" ht="20.5">
      <c r="A8" s="27" t="s">
        <v>66</v>
      </c>
      <c r="E8" s="7"/>
      <c r="M8" s="2"/>
    </row>
    <row r="9" spans="1:22">
      <c r="B9" s="2" t="s">
        <v>75</v>
      </c>
      <c r="E9" s="7"/>
      <c r="G9" s="13">
        <f>'PL 12 เดือน'!G9</f>
        <v>648904471</v>
      </c>
      <c r="I9" s="13">
        <f>'PL 12 เดือน'!I9</f>
        <v>702544111</v>
      </c>
      <c r="J9" s="13"/>
      <c r="K9" s="13">
        <f>'PL 12 เดือน'!K9</f>
        <v>60146614</v>
      </c>
      <c r="M9" s="13">
        <f>'PL 12 เดือน'!M9</f>
        <v>104681997</v>
      </c>
      <c r="P9" s="10"/>
      <c r="Q9" s="10"/>
      <c r="R9" s="10"/>
      <c r="S9" s="10"/>
      <c r="T9" s="10"/>
      <c r="U9" s="10"/>
      <c r="V9" s="10"/>
    </row>
    <row r="10" spans="1:22">
      <c r="B10" s="2" t="s">
        <v>112</v>
      </c>
      <c r="E10" s="7"/>
      <c r="G10" s="13">
        <f>'PL 12 เดือน'!G10</f>
        <v>271018798</v>
      </c>
      <c r="I10" s="13">
        <f>'PL 12 เดือน'!I10</f>
        <v>268936728</v>
      </c>
      <c r="J10" s="13"/>
      <c r="K10" s="13">
        <f>'PL 12 เดือน'!K10</f>
        <v>271018798</v>
      </c>
      <c r="M10" s="13">
        <f>'PL 12 เดือน'!M10</f>
        <v>268936728</v>
      </c>
      <c r="P10" s="10"/>
      <c r="Q10" s="10"/>
      <c r="R10" s="10"/>
      <c r="S10" s="10"/>
      <c r="T10" s="10"/>
      <c r="U10" s="10"/>
      <c r="V10" s="10"/>
    </row>
    <row r="11" spans="1:22" ht="20.5">
      <c r="A11" s="27" t="s">
        <v>99</v>
      </c>
      <c r="E11" s="7"/>
      <c r="G11" s="11">
        <f>'PL 12 เดือน'!G11</f>
        <v>919923269</v>
      </c>
      <c r="I11" s="11">
        <f>'PL 12 เดือน'!I11</f>
        <v>971480839</v>
      </c>
      <c r="J11" s="13"/>
      <c r="K11" s="11">
        <f>'PL 12 เดือน'!K11</f>
        <v>331165412</v>
      </c>
      <c r="M11" s="11">
        <f>'PL 12 เดือน'!M11</f>
        <v>373618725</v>
      </c>
      <c r="P11" s="10"/>
      <c r="Q11" s="10"/>
      <c r="R11" s="10"/>
      <c r="S11" s="10"/>
      <c r="T11" s="10"/>
      <c r="U11" s="10"/>
      <c r="V11" s="10"/>
    </row>
    <row r="12" spans="1:22" ht="20.5">
      <c r="A12" s="27" t="s">
        <v>100</v>
      </c>
      <c r="E12" s="7" t="s">
        <v>219</v>
      </c>
      <c r="G12" s="13"/>
      <c r="I12" s="13"/>
      <c r="J12" s="13"/>
      <c r="K12" s="13"/>
      <c r="M12" s="13"/>
      <c r="P12" s="10"/>
      <c r="Q12" s="10"/>
      <c r="R12" s="10"/>
      <c r="S12" s="10"/>
      <c r="T12" s="10"/>
      <c r="U12" s="10"/>
      <c r="V12" s="10"/>
    </row>
    <row r="13" spans="1:22">
      <c r="B13" s="2" t="s">
        <v>67</v>
      </c>
      <c r="E13" s="7"/>
      <c r="G13" s="39">
        <f>'PL 12 เดือน'!G13</f>
        <v>-437933927</v>
      </c>
      <c r="I13" s="39">
        <f>'PL 12 เดือน'!I13</f>
        <v>-436259517</v>
      </c>
      <c r="J13" s="39"/>
      <c r="K13" s="39">
        <f>'PL 12 เดือน'!K13</f>
        <v>-64873413</v>
      </c>
      <c r="L13" s="39"/>
      <c r="M13" s="39">
        <f>'PL 12 เดือน'!M13</f>
        <v>-75225611</v>
      </c>
      <c r="P13" s="10"/>
      <c r="Q13" s="10"/>
      <c r="R13" s="10"/>
      <c r="S13" s="10"/>
      <c r="T13" s="10"/>
      <c r="U13" s="10"/>
      <c r="V13" s="10"/>
    </row>
    <row r="14" spans="1:22">
      <c r="B14" s="2" t="s">
        <v>105</v>
      </c>
      <c r="E14" s="7"/>
      <c r="G14" s="39">
        <f>'PL 12 เดือน'!G14</f>
        <v>-163607414</v>
      </c>
      <c r="I14" s="39">
        <f>'PL 12 เดือน'!I14</f>
        <v>-174192667</v>
      </c>
      <c r="J14" s="13"/>
      <c r="K14" s="39">
        <f>'PL 12 เดือน'!K14</f>
        <v>-163607414</v>
      </c>
      <c r="M14" s="39">
        <f>'PL 12 เดือน'!M14</f>
        <v>-174192667</v>
      </c>
      <c r="P14" s="10"/>
      <c r="Q14" s="10"/>
      <c r="R14" s="10"/>
      <c r="S14" s="10"/>
      <c r="T14" s="10"/>
      <c r="U14" s="10"/>
      <c r="V14" s="10"/>
    </row>
    <row r="15" spans="1:22" ht="20.5">
      <c r="A15" s="27" t="s">
        <v>101</v>
      </c>
      <c r="E15" s="7"/>
      <c r="G15" s="41">
        <f>'PL 12 เดือน'!G15</f>
        <v>-601541341</v>
      </c>
      <c r="H15" s="15"/>
      <c r="I15" s="41">
        <f>'PL 12 เดือน'!I15</f>
        <v>-610452184</v>
      </c>
      <c r="J15" s="15"/>
      <c r="K15" s="41">
        <f>'PL 12 เดือน'!K15</f>
        <v>-228480827</v>
      </c>
      <c r="L15" s="15"/>
      <c r="M15" s="41">
        <f>'PL 12 เดือน'!M15</f>
        <v>-249418278</v>
      </c>
      <c r="P15" s="10"/>
      <c r="Q15" s="10"/>
      <c r="R15" s="10"/>
      <c r="S15" s="10"/>
      <c r="T15" s="10"/>
      <c r="U15" s="10"/>
      <c r="V15" s="10"/>
    </row>
    <row r="16" spans="1:22" ht="20.5">
      <c r="A16" s="27" t="s">
        <v>68</v>
      </c>
      <c r="E16" s="7"/>
      <c r="G16" s="38">
        <f>'PL 12 เดือน'!G16</f>
        <v>318381928</v>
      </c>
      <c r="H16" s="2"/>
      <c r="I16" s="38">
        <f>'PL 12 เดือน'!I16</f>
        <v>361028655</v>
      </c>
      <c r="J16" s="38">
        <f>SUM(J9:J13)</f>
        <v>0</v>
      </c>
      <c r="K16" s="38">
        <f>'PL 12 เดือน'!K16</f>
        <v>102684585</v>
      </c>
      <c r="L16" s="38"/>
      <c r="M16" s="38">
        <f>'PL 12 เดือน'!M16</f>
        <v>124200447</v>
      </c>
      <c r="P16" s="10"/>
      <c r="Q16" s="10"/>
      <c r="R16" s="10"/>
      <c r="S16" s="10"/>
      <c r="T16" s="10"/>
      <c r="U16" s="10"/>
      <c r="V16" s="10"/>
    </row>
    <row r="17" spans="1:22">
      <c r="A17" s="2" t="s">
        <v>169</v>
      </c>
      <c r="E17" s="7">
        <v>13</v>
      </c>
      <c r="G17" s="38">
        <f>'PL 12 เดือน'!G17</f>
        <v>0</v>
      </c>
      <c r="H17" s="2"/>
      <c r="I17" s="38">
        <f>'PL 12 เดือน'!I17</f>
        <v>0</v>
      </c>
      <c r="J17" s="38"/>
      <c r="K17" s="38">
        <f>'PL 12 เดือน'!K17</f>
        <v>0</v>
      </c>
      <c r="L17" s="38"/>
      <c r="M17" s="38">
        <f>'PL 12 เดือน'!M17</f>
        <v>32000000</v>
      </c>
      <c r="P17" s="10"/>
      <c r="Q17" s="10"/>
      <c r="R17" s="10"/>
      <c r="S17" s="10"/>
      <c r="T17" s="10"/>
      <c r="U17" s="10"/>
      <c r="V17" s="10"/>
    </row>
    <row r="18" spans="1:22">
      <c r="A18" s="2" t="s">
        <v>125</v>
      </c>
      <c r="E18" s="7"/>
      <c r="G18" s="39">
        <f>'PL 12 เดือน'!G18</f>
        <v>325823</v>
      </c>
      <c r="I18" s="39">
        <f>'PL 12 เดือน'!I18</f>
        <v>-99182</v>
      </c>
      <c r="J18" s="13"/>
      <c r="K18" s="39">
        <f>'PL 12 เดือน'!K18</f>
        <v>1881</v>
      </c>
      <c r="M18" s="39">
        <f>'PL 12 เดือน'!M18</f>
        <v>226866</v>
      </c>
      <c r="P18" s="10"/>
      <c r="Q18" s="10"/>
      <c r="R18" s="10"/>
      <c r="S18" s="10"/>
      <c r="T18" s="10"/>
      <c r="U18" s="10"/>
      <c r="V18" s="10"/>
    </row>
    <row r="19" spans="1:22">
      <c r="A19" s="2" t="s">
        <v>69</v>
      </c>
      <c r="E19" s="7"/>
      <c r="G19" s="38">
        <f>'PL 12 เดือน'!G19</f>
        <v>8441609</v>
      </c>
      <c r="I19" s="38">
        <f>'PL 12 เดือน'!I19</f>
        <v>8918463</v>
      </c>
      <c r="J19" s="13"/>
      <c r="K19" s="38">
        <f>'PL 12 เดือน'!K19</f>
        <v>4306637</v>
      </c>
      <c r="M19" s="38">
        <f>'PL 12 เดือน'!M19</f>
        <v>8283375</v>
      </c>
      <c r="P19" s="13"/>
      <c r="Q19" s="13"/>
      <c r="R19" s="13"/>
      <c r="S19" s="13"/>
      <c r="T19" s="13"/>
      <c r="U19" s="10"/>
      <c r="V19" s="10"/>
    </row>
    <row r="20" spans="1:22">
      <c r="A20" s="2" t="s">
        <v>183</v>
      </c>
      <c r="E20" s="7">
        <v>13</v>
      </c>
      <c r="G20" s="38">
        <v>0</v>
      </c>
      <c r="I20" s="38">
        <f>'PL 12 เดือน'!I20</f>
        <v>0</v>
      </c>
      <c r="J20" s="13"/>
      <c r="K20" s="38">
        <v>0</v>
      </c>
      <c r="M20" s="38">
        <f>'PL 12 เดือน'!M20</f>
        <v>126190956</v>
      </c>
      <c r="P20" s="13"/>
      <c r="Q20" s="13"/>
      <c r="R20" s="13"/>
      <c r="S20" s="13"/>
      <c r="T20" s="13"/>
      <c r="U20" s="10"/>
      <c r="V20" s="10"/>
    </row>
    <row r="21" spans="1:22" ht="21.5" hidden="1">
      <c r="A21" s="2" t="s">
        <v>114</v>
      </c>
      <c r="E21" s="7"/>
      <c r="G21" s="39"/>
      <c r="H21" s="15"/>
      <c r="I21" s="39"/>
      <c r="J21" s="15"/>
      <c r="K21" s="39"/>
      <c r="L21" s="15"/>
      <c r="M21" s="39"/>
      <c r="P21" s="40"/>
      <c r="Q21" s="13"/>
      <c r="R21" s="13"/>
      <c r="S21" s="13"/>
      <c r="T21" s="22"/>
      <c r="U21" s="10"/>
      <c r="V21" s="10"/>
    </row>
    <row r="22" spans="1:22" ht="21.5" hidden="1">
      <c r="A22" s="2" t="s">
        <v>104</v>
      </c>
      <c r="E22" s="7"/>
      <c r="G22" s="39"/>
      <c r="H22" s="15"/>
      <c r="I22" s="39"/>
      <c r="J22" s="15"/>
      <c r="K22" s="39"/>
      <c r="L22" s="15"/>
      <c r="M22" s="39"/>
      <c r="P22" s="40"/>
      <c r="Q22" s="13"/>
      <c r="R22" s="13"/>
      <c r="S22" s="13"/>
      <c r="T22" s="22"/>
      <c r="U22" s="10"/>
      <c r="V22" s="10"/>
    </row>
    <row r="23" spans="1:22" ht="21.5">
      <c r="A23" s="2" t="s">
        <v>113</v>
      </c>
      <c r="E23" s="7" t="s">
        <v>219</v>
      </c>
      <c r="G23" s="39">
        <f>'PL 12 เดือน'!G21</f>
        <v>-34346554</v>
      </c>
      <c r="H23" s="15"/>
      <c r="I23" s="39">
        <f>'PL 12 เดือน'!I21</f>
        <v>-34963141</v>
      </c>
      <c r="J23" s="15"/>
      <c r="K23" s="39">
        <f>'PL 12 เดือน'!K21</f>
        <v>-9255117</v>
      </c>
      <c r="L23" s="15"/>
      <c r="M23" s="39">
        <f>'PL 12 เดือน'!M21</f>
        <v>-14245375</v>
      </c>
      <c r="P23" s="40"/>
      <c r="Q23" s="13"/>
      <c r="R23" s="13"/>
      <c r="S23" s="13"/>
      <c r="T23" s="22"/>
      <c r="U23" s="10"/>
      <c r="V23" s="10"/>
    </row>
    <row r="24" spans="1:22">
      <c r="A24" s="2" t="s">
        <v>70</v>
      </c>
      <c r="D24" s="26"/>
      <c r="E24" s="7" t="s">
        <v>219</v>
      </c>
      <c r="G24" s="39">
        <f>'PL 12 เดือน'!G22</f>
        <v>-174259205</v>
      </c>
      <c r="H24" s="15"/>
      <c r="I24" s="39">
        <f>'PL 12 เดือน'!I22</f>
        <v>-165156167</v>
      </c>
      <c r="J24" s="15"/>
      <c r="K24" s="39">
        <f>'PL 12 เดือน'!K22</f>
        <v>-62678957</v>
      </c>
      <c r="L24" s="15"/>
      <c r="M24" s="39">
        <f>'PL 12 เดือน'!M22</f>
        <v>-75394907</v>
      </c>
      <c r="P24" s="22"/>
      <c r="Q24" s="13"/>
      <c r="R24" s="13"/>
      <c r="S24" s="13"/>
      <c r="T24" s="22"/>
      <c r="U24" s="10"/>
      <c r="V24" s="10"/>
    </row>
    <row r="25" spans="1:22" ht="20.149999999999999" customHeight="1">
      <c r="A25" s="2" t="s">
        <v>211</v>
      </c>
      <c r="D25" s="26"/>
      <c r="E25" s="7"/>
      <c r="G25" s="39">
        <f>'PL 12 เดือน'!G23</f>
        <v>-3818762</v>
      </c>
      <c r="H25" s="15"/>
      <c r="I25" s="39">
        <f>'PL 12 เดือน'!I23</f>
        <v>-17383793</v>
      </c>
      <c r="J25" s="15"/>
      <c r="K25" s="39">
        <f>'PL 12 เดือน'!K23</f>
        <v>0</v>
      </c>
      <c r="L25" s="15"/>
      <c r="M25" s="39">
        <f>'PL 12 เดือน'!M23</f>
        <v>0</v>
      </c>
      <c r="P25" s="22"/>
      <c r="Q25" s="13"/>
      <c r="R25" s="13"/>
      <c r="S25" s="13"/>
      <c r="T25" s="22"/>
      <c r="U25" s="10"/>
      <c r="V25" s="10"/>
    </row>
    <row r="26" spans="1:22" ht="20.5">
      <c r="A26" s="27" t="s">
        <v>111</v>
      </c>
      <c r="D26" s="26"/>
      <c r="E26" s="7"/>
      <c r="G26" s="139">
        <f>'PL 12 เดือน'!G24</f>
        <v>114724839</v>
      </c>
      <c r="H26" s="15"/>
      <c r="I26" s="139">
        <f>'PL 12 เดือน'!I24</f>
        <v>152344835</v>
      </c>
      <c r="J26" s="15"/>
      <c r="K26" s="139">
        <f>'PL 12 เดือน'!K24</f>
        <v>35059029</v>
      </c>
      <c r="L26" s="15"/>
      <c r="M26" s="139">
        <f>'PL 12 เดือน'!M24</f>
        <v>201261362</v>
      </c>
      <c r="P26" s="22"/>
      <c r="Q26" s="13"/>
      <c r="R26" s="13"/>
      <c r="S26" s="13"/>
      <c r="T26" s="22"/>
      <c r="U26" s="10"/>
      <c r="V26" s="10"/>
    </row>
    <row r="27" spans="1:22">
      <c r="A27" s="2" t="s">
        <v>71</v>
      </c>
      <c r="E27" s="7"/>
      <c r="G27" s="39">
        <f>'PL 12 เดือน'!G25</f>
        <v>-15551691</v>
      </c>
      <c r="I27" s="39">
        <f>'PL 12 เดือน'!I25</f>
        <v>-29595389</v>
      </c>
      <c r="J27" s="13"/>
      <c r="K27" s="39">
        <f>'PL 12 เดือน'!K25</f>
        <v>-8982648</v>
      </c>
      <c r="L27" s="13"/>
      <c r="M27" s="39">
        <f>'PL 12 เดือน'!M25</f>
        <v>-21977242</v>
      </c>
      <c r="P27" s="13"/>
      <c r="Q27" s="13"/>
      <c r="R27" s="13"/>
      <c r="S27" s="13"/>
      <c r="T27" s="13"/>
      <c r="U27" s="10"/>
      <c r="V27" s="10"/>
    </row>
    <row r="28" spans="1:22">
      <c r="A28" s="2" t="s">
        <v>188</v>
      </c>
      <c r="E28" s="7">
        <f>'PL 12 เดือน'!E26</f>
        <v>12</v>
      </c>
      <c r="G28" s="37">
        <f>'PL 12 เดือน'!G26</f>
        <v>618087</v>
      </c>
      <c r="I28" s="37">
        <f>'PL 12 เดือน'!I26</f>
        <v>129233</v>
      </c>
      <c r="J28" s="13"/>
      <c r="K28" s="37">
        <f>'PL 12 เดือน'!K26</f>
        <v>0</v>
      </c>
      <c r="M28" s="37">
        <f>'PL 12 เดือน'!M26</f>
        <v>0</v>
      </c>
      <c r="P28" s="13"/>
      <c r="Q28" s="13"/>
      <c r="R28" s="13"/>
      <c r="S28" s="13"/>
      <c r="T28" s="13"/>
      <c r="U28" s="10"/>
      <c r="V28" s="10"/>
    </row>
    <row r="29" spans="1:22" ht="20.5">
      <c r="A29" s="27" t="s">
        <v>177</v>
      </c>
      <c r="E29" s="7"/>
      <c r="G29" s="26">
        <f>'PL 12 เดือน'!G27</f>
        <v>99791235</v>
      </c>
      <c r="I29" s="26">
        <f>'PL 12 เดือน'!I27</f>
        <v>122878679</v>
      </c>
      <c r="J29" s="13"/>
      <c r="K29" s="26">
        <f>'PL 12 เดือน'!K27</f>
        <v>26076381</v>
      </c>
      <c r="L29" s="13"/>
      <c r="M29" s="26">
        <f>'PL 12 เดือน'!M27</f>
        <v>179284120</v>
      </c>
      <c r="P29" s="13"/>
      <c r="Q29" s="13"/>
      <c r="R29" s="13"/>
      <c r="S29" s="13"/>
      <c r="T29" s="13"/>
      <c r="U29" s="10"/>
      <c r="V29" s="10"/>
    </row>
    <row r="30" spans="1:22">
      <c r="A30" s="2" t="s">
        <v>223</v>
      </c>
      <c r="E30" s="7" t="s">
        <v>220</v>
      </c>
      <c r="G30" s="37">
        <f>'PL 12 เดือน'!G28</f>
        <v>-15182356</v>
      </c>
      <c r="I30" s="37">
        <f>'PL 12 เดือน'!I28</f>
        <v>-23617061</v>
      </c>
      <c r="J30" s="13"/>
      <c r="K30" s="37">
        <f>'PL 12 เดือน'!K28</f>
        <v>400130</v>
      </c>
      <c r="L30" s="13"/>
      <c r="M30" s="37">
        <f>'PL 12 เดือน'!M28</f>
        <v>-24384280</v>
      </c>
      <c r="P30" s="10"/>
      <c r="Q30" s="10"/>
      <c r="R30" s="10"/>
      <c r="S30" s="10"/>
      <c r="T30" s="10"/>
      <c r="U30" s="10"/>
      <c r="V30" s="10"/>
    </row>
    <row r="31" spans="1:22" ht="20.5">
      <c r="A31" s="27" t="s">
        <v>212</v>
      </c>
      <c r="E31" s="7"/>
      <c r="G31" s="150">
        <f>'PL 12 เดือน'!G29</f>
        <v>84608879</v>
      </c>
      <c r="I31" s="150">
        <f>'PL 12 เดือน'!I29</f>
        <v>99261618</v>
      </c>
      <c r="K31" s="150">
        <f>'PL 12 เดือน'!K29</f>
        <v>26476511</v>
      </c>
      <c r="M31" s="150">
        <f>'PL 12 เดือน'!M29</f>
        <v>154899840</v>
      </c>
      <c r="P31" s="10"/>
      <c r="Q31" s="10"/>
      <c r="R31" s="10"/>
      <c r="S31" s="10"/>
      <c r="T31" s="10"/>
      <c r="U31" s="10"/>
      <c r="V31" s="10"/>
    </row>
    <row r="32" spans="1:22" ht="20.5">
      <c r="A32" s="27" t="s">
        <v>199</v>
      </c>
      <c r="E32" s="7"/>
      <c r="G32" s="26"/>
      <c r="I32" s="26"/>
      <c r="K32" s="26"/>
      <c r="M32" s="26"/>
      <c r="P32" s="10"/>
      <c r="Q32" s="10"/>
      <c r="R32" s="10"/>
      <c r="S32" s="10"/>
      <c r="T32" s="10"/>
      <c r="U32" s="10"/>
      <c r="V32" s="10"/>
    </row>
    <row r="33" spans="1:22" ht="20.5">
      <c r="A33" s="27" t="s">
        <v>200</v>
      </c>
      <c r="E33" s="13"/>
      <c r="G33" s="26"/>
      <c r="I33" s="26"/>
      <c r="K33" s="26"/>
      <c r="M33" s="26"/>
      <c r="N33" s="146"/>
      <c r="P33" s="13"/>
      <c r="Q33" s="13"/>
      <c r="R33" s="13"/>
      <c r="S33" s="13"/>
      <c r="T33" s="13"/>
      <c r="U33" s="13"/>
      <c r="V33" s="13"/>
    </row>
    <row r="34" spans="1:22">
      <c r="A34" s="2" t="s">
        <v>224</v>
      </c>
      <c r="E34" s="24">
        <v>24</v>
      </c>
      <c r="G34" s="147">
        <f>'PL 12 เดือน'!G43</f>
        <v>1460410</v>
      </c>
      <c r="H34" s="26">
        <f>'PL 12 เดือน'!H43</f>
        <v>0</v>
      </c>
      <c r="I34" s="147">
        <f>'PL 12 เดือน'!I43</f>
        <v>1322366</v>
      </c>
      <c r="J34" s="26">
        <f>'PL 12 เดือน'!J43</f>
        <v>0</v>
      </c>
      <c r="K34" s="147">
        <f>'PL 12 เดือน'!K43</f>
        <v>0</v>
      </c>
      <c r="L34" s="26">
        <f>'PL 12 เดือน'!L43</f>
        <v>0</v>
      </c>
      <c r="M34" s="147">
        <f>'PL 12 เดือน'!M43</f>
        <v>1322366</v>
      </c>
      <c r="N34" s="146"/>
      <c r="P34" s="13"/>
      <c r="Q34" s="13"/>
      <c r="R34" s="13"/>
      <c r="S34" s="13"/>
      <c r="T34" s="13"/>
      <c r="U34" s="13"/>
      <c r="V34" s="13"/>
    </row>
    <row r="35" spans="1:22" hidden="1">
      <c r="A35" s="2" t="s">
        <v>201</v>
      </c>
      <c r="E35" s="13"/>
      <c r="G35" s="26"/>
      <c r="I35" s="26"/>
      <c r="K35" s="26"/>
      <c r="M35" s="26"/>
      <c r="N35" s="146"/>
      <c r="P35" s="13"/>
      <c r="Q35" s="13"/>
      <c r="R35" s="13"/>
      <c r="S35" s="13"/>
      <c r="T35" s="13"/>
      <c r="U35" s="13"/>
      <c r="V35" s="13"/>
    </row>
    <row r="36" spans="1:22" hidden="1">
      <c r="A36" s="2" t="s">
        <v>202</v>
      </c>
      <c r="E36" s="13"/>
      <c r="G36" s="147"/>
      <c r="I36" s="147">
        <v>-330592</v>
      </c>
      <c r="K36" s="147"/>
      <c r="M36" s="147">
        <v>-330592</v>
      </c>
      <c r="N36" s="146"/>
      <c r="P36" s="13"/>
      <c r="Q36" s="13"/>
      <c r="R36" s="13"/>
      <c r="S36" s="13"/>
      <c r="T36" s="13"/>
      <c r="U36" s="13"/>
      <c r="V36" s="13"/>
    </row>
    <row r="37" spans="1:22" hidden="1">
      <c r="A37" s="2" t="s">
        <v>203</v>
      </c>
      <c r="E37" s="13"/>
      <c r="G37" s="147"/>
      <c r="I37" s="147"/>
      <c r="K37" s="147"/>
      <c r="M37" s="147"/>
      <c r="N37" s="146"/>
      <c r="P37" s="13"/>
      <c r="Q37" s="13"/>
      <c r="R37" s="13"/>
      <c r="S37" s="13"/>
      <c r="T37" s="13"/>
      <c r="U37" s="13"/>
      <c r="V37" s="13"/>
    </row>
    <row r="38" spans="1:22">
      <c r="A38" s="2" t="s">
        <v>204</v>
      </c>
      <c r="E38" s="13"/>
      <c r="G38" s="26">
        <f>'PL 12 เดือน'!G47</f>
        <v>1460410</v>
      </c>
      <c r="H38" s="26">
        <f>'PL 12 เดือน'!H47</f>
        <v>0</v>
      </c>
      <c r="I38" s="26">
        <f>'PL 12 เดือน'!I47</f>
        <v>1322366</v>
      </c>
      <c r="J38" s="26">
        <f>'PL 12 เดือน'!J47</f>
        <v>0</v>
      </c>
      <c r="K38" s="26">
        <f>'PL 12 เดือน'!K47</f>
        <v>0</v>
      </c>
      <c r="L38" s="26">
        <f>'PL 12 เดือน'!L47</f>
        <v>0</v>
      </c>
      <c r="M38" s="26">
        <f>'PL 12 เดือน'!M47</f>
        <v>1322366</v>
      </c>
      <c r="N38" s="146"/>
      <c r="P38" s="13"/>
      <c r="Q38" s="13"/>
      <c r="R38" s="13"/>
      <c r="S38" s="13"/>
      <c r="T38" s="13"/>
      <c r="U38" s="13"/>
      <c r="V38" s="13"/>
    </row>
    <row r="39" spans="1:22" ht="20.5">
      <c r="A39" s="2" t="s">
        <v>205</v>
      </c>
      <c r="B39" s="27"/>
      <c r="E39" s="13"/>
      <c r="G39" s="87"/>
      <c r="I39" s="87"/>
      <c r="K39" s="87"/>
      <c r="M39" s="87"/>
      <c r="P39" s="13"/>
      <c r="Q39" s="13"/>
      <c r="R39" s="13"/>
      <c r="S39" s="13"/>
      <c r="T39" s="13"/>
      <c r="U39" s="13"/>
      <c r="V39" s="13"/>
    </row>
    <row r="40" spans="1:22" ht="21" thickBot="1">
      <c r="A40" s="2" t="s">
        <v>206</v>
      </c>
      <c r="B40" s="27"/>
      <c r="E40" s="13"/>
      <c r="G40" s="42">
        <f>'PL 12 เดือน'!G48</f>
        <v>86069289</v>
      </c>
      <c r="H40" s="26">
        <f>'PL 12 เดือน'!H48</f>
        <v>0</v>
      </c>
      <c r="I40" s="42">
        <f>'PL 12 เดือน'!I48</f>
        <v>100583984</v>
      </c>
      <c r="J40" s="26">
        <f>'PL 12 เดือน'!J48</f>
        <v>0</v>
      </c>
      <c r="K40" s="42">
        <f>'PL 12 เดือน'!K48</f>
        <v>26476511</v>
      </c>
      <c r="L40" s="26">
        <f>'PL 12 เดือน'!L48</f>
        <v>0</v>
      </c>
      <c r="M40" s="42">
        <f>'PL 12 เดือน'!M48</f>
        <v>156222206</v>
      </c>
      <c r="P40" s="13"/>
      <c r="Q40" s="13"/>
      <c r="R40" s="13"/>
      <c r="S40" s="13"/>
      <c r="T40" s="13"/>
      <c r="U40" s="13"/>
      <c r="V40" s="13"/>
    </row>
    <row r="41" spans="1:22" ht="12.75" customHeight="1" thickTop="1">
      <c r="E41" s="13"/>
      <c r="G41" s="26"/>
      <c r="I41" s="26"/>
      <c r="K41" s="26"/>
      <c r="M41" s="26"/>
      <c r="P41" s="13"/>
      <c r="Q41" s="13"/>
      <c r="R41" s="13"/>
      <c r="S41" s="13"/>
      <c r="T41" s="13"/>
      <c r="U41" s="13"/>
      <c r="V41" s="13"/>
    </row>
    <row r="42" spans="1:22" ht="20.5">
      <c r="A42" s="27" t="s">
        <v>207</v>
      </c>
      <c r="E42" s="13"/>
      <c r="G42" s="26"/>
      <c r="I42" s="26"/>
      <c r="K42" s="26"/>
      <c r="M42" s="26"/>
      <c r="P42" s="13"/>
      <c r="Q42" s="13"/>
      <c r="R42" s="13"/>
      <c r="S42" s="13"/>
      <c r="T42" s="13"/>
      <c r="U42" s="13"/>
      <c r="V42" s="13"/>
    </row>
    <row r="43" spans="1:22">
      <c r="B43" s="2" t="s">
        <v>72</v>
      </c>
      <c r="E43" s="32"/>
      <c r="G43" s="15">
        <f>'PL 12 เดือน'!G51</f>
        <v>62706544</v>
      </c>
      <c r="H43" s="15">
        <f>'PL 12 เดือน'!H51</f>
        <v>0</v>
      </c>
      <c r="I43" s="15">
        <f>'PL 12 เดือน'!I51</f>
        <v>74241939</v>
      </c>
      <c r="J43" s="15">
        <f>'PL 12 เดือน'!J51</f>
        <v>0</v>
      </c>
      <c r="K43" s="15">
        <f>'PL 12 เดือน'!K51</f>
        <v>26476511</v>
      </c>
      <c r="L43" s="15">
        <f>'PL 12 เดือน'!L51</f>
        <v>0</v>
      </c>
      <c r="M43" s="15">
        <f>'PL 12 เดือน'!M51</f>
        <v>154899840</v>
      </c>
      <c r="P43" s="13"/>
      <c r="Q43" s="13"/>
      <c r="R43" s="13"/>
      <c r="S43" s="13"/>
      <c r="T43" s="13"/>
      <c r="U43" s="13"/>
      <c r="V43" s="13"/>
    </row>
    <row r="44" spans="1:22">
      <c r="B44" s="2" t="s">
        <v>65</v>
      </c>
      <c r="E44" s="7">
        <v>13</v>
      </c>
      <c r="G44" s="15">
        <f>'PL 12 เดือน'!G52</f>
        <v>21902335</v>
      </c>
      <c r="H44" s="15">
        <f>'PL 12 เดือน'!H52</f>
        <v>0</v>
      </c>
      <c r="I44" s="15">
        <f>'PL 12 เดือน'!I52</f>
        <v>25019679</v>
      </c>
      <c r="J44" s="15">
        <f>'PL 12 เดือน'!J52</f>
        <v>0</v>
      </c>
      <c r="K44" s="15">
        <f>'PL 12 เดือน'!K52</f>
        <v>0</v>
      </c>
      <c r="L44" s="15">
        <f>'PL 12 เดือน'!L52</f>
        <v>0</v>
      </c>
      <c r="M44" s="15">
        <f>'PL 12 เดือน'!M52</f>
        <v>0</v>
      </c>
      <c r="P44" s="13"/>
      <c r="Q44" s="13"/>
      <c r="R44" s="13"/>
      <c r="S44" s="13"/>
      <c r="T44" s="13"/>
      <c r="U44" s="13"/>
      <c r="V44" s="13"/>
    </row>
    <row r="45" spans="1:22" ht="20.5" thickBot="1">
      <c r="E45" s="13"/>
      <c r="G45" s="148">
        <f>'PL 12 เดือน'!G53</f>
        <v>84608879</v>
      </c>
      <c r="H45" s="39">
        <f>'PL 12 เดือน'!H53</f>
        <v>0</v>
      </c>
      <c r="I45" s="148">
        <f>'PL 12 เดือน'!I53</f>
        <v>99261618</v>
      </c>
      <c r="J45" s="39">
        <f>'PL 12 เดือน'!J53</f>
        <v>0</v>
      </c>
      <c r="K45" s="148">
        <f>'PL 12 เดือน'!K53</f>
        <v>26476511</v>
      </c>
      <c r="L45" s="39">
        <f>'PL 12 เดือน'!L53</f>
        <v>0</v>
      </c>
      <c r="M45" s="148">
        <f>'PL 12 เดือน'!M53</f>
        <v>154899840</v>
      </c>
      <c r="P45" s="13"/>
      <c r="Q45" s="13"/>
      <c r="R45" s="22"/>
      <c r="S45" s="22"/>
      <c r="T45" s="13"/>
      <c r="U45" s="13"/>
      <c r="V45" s="13"/>
    </row>
    <row r="46" spans="1:22" ht="15" customHeight="1" thickTop="1">
      <c r="G46" s="26"/>
      <c r="I46" s="26"/>
      <c r="K46" s="26"/>
      <c r="M46" s="26"/>
    </row>
    <row r="47" spans="1:22" hidden="1">
      <c r="A47" s="23"/>
      <c r="B47" s="33"/>
      <c r="C47" s="33"/>
      <c r="D47" s="33"/>
      <c r="F47" s="2"/>
      <c r="G47" s="51"/>
      <c r="H47" s="2"/>
      <c r="I47" s="25"/>
      <c r="J47" s="152"/>
      <c r="K47" s="51"/>
      <c r="M47" s="51"/>
    </row>
    <row r="48" spans="1:22" ht="20.5">
      <c r="A48" s="27" t="s">
        <v>208</v>
      </c>
      <c r="G48" s="26"/>
      <c r="I48" s="26"/>
      <c r="K48" s="26"/>
      <c r="M48" s="26"/>
    </row>
    <row r="49" spans="1:22">
      <c r="B49" s="2" t="s">
        <v>72</v>
      </c>
      <c r="G49" s="15">
        <f>'PL 12 เดือน'!G56</f>
        <v>63582787</v>
      </c>
      <c r="H49" s="15">
        <f>'PL 12 เดือน'!H56</f>
        <v>0</v>
      </c>
      <c r="I49" s="15">
        <f>'PL 12 เดือน'!I56</f>
        <v>75564305</v>
      </c>
      <c r="J49" s="15">
        <f>'PL 12 เดือน'!J56</f>
        <v>0</v>
      </c>
      <c r="K49" s="15">
        <f>'PL 12 เดือน'!K56</f>
        <v>26476511</v>
      </c>
      <c r="L49" s="15">
        <f>'PL 12 เดือน'!L56</f>
        <v>0</v>
      </c>
      <c r="M49" s="15">
        <f>'PL 12 เดือน'!M56</f>
        <v>156222206</v>
      </c>
      <c r="P49" s="10"/>
      <c r="Q49" s="10"/>
      <c r="R49" s="10"/>
      <c r="S49" s="10"/>
      <c r="T49" s="10"/>
      <c r="U49" s="10"/>
      <c r="V49" s="10"/>
    </row>
    <row r="50" spans="1:22">
      <c r="B50" s="2" t="s">
        <v>65</v>
      </c>
      <c r="E50" s="24">
        <v>13</v>
      </c>
      <c r="G50" s="15">
        <f>'PL 12 เดือน'!G57</f>
        <v>22486502</v>
      </c>
      <c r="H50" s="15">
        <f>'PL 12 เดือน'!H57</f>
        <v>0</v>
      </c>
      <c r="I50" s="15">
        <f>'PL 12 เดือน'!I57</f>
        <v>25019679</v>
      </c>
      <c r="J50" s="15">
        <f>'PL 12 เดือน'!J57</f>
        <v>0</v>
      </c>
      <c r="K50" s="15">
        <f>'PL 12 เดือน'!K57</f>
        <v>0</v>
      </c>
      <c r="L50" s="15">
        <f>'PL 12 เดือน'!L57</f>
        <v>0</v>
      </c>
      <c r="M50" s="15">
        <f>'PL 12 เดือน'!M57</f>
        <v>0</v>
      </c>
      <c r="P50" s="10"/>
      <c r="Q50" s="10"/>
      <c r="R50" s="10"/>
      <c r="S50" s="10"/>
      <c r="T50" s="10"/>
      <c r="U50" s="10"/>
      <c r="V50" s="10"/>
    </row>
    <row r="51" spans="1:22" ht="20.5" thickBot="1">
      <c r="G51" s="149">
        <f>'PL 12 เดือน'!G58</f>
        <v>86069289</v>
      </c>
      <c r="H51" s="26">
        <f>'PL 12 เดือน'!H58</f>
        <v>0</v>
      </c>
      <c r="I51" s="149">
        <f>'PL 12 เดือน'!I58</f>
        <v>100583984</v>
      </c>
      <c r="J51" s="26">
        <f>'PL 12 เดือน'!J58</f>
        <v>0</v>
      </c>
      <c r="K51" s="149">
        <f>'PL 12 เดือน'!K58</f>
        <v>26476511</v>
      </c>
      <c r="L51" s="26">
        <f>'PL 12 เดือน'!L58</f>
        <v>0</v>
      </c>
      <c r="M51" s="149">
        <f>'PL 12 เดือน'!M58</f>
        <v>156222206</v>
      </c>
      <c r="P51" s="10"/>
      <c r="Q51" s="10"/>
      <c r="R51" s="10"/>
      <c r="S51" s="10"/>
      <c r="T51" s="10"/>
      <c r="U51" s="10"/>
      <c r="V51" s="10"/>
    </row>
    <row r="52" spans="1:22" ht="20.5" hidden="1" thickTop="1">
      <c r="A52" s="23"/>
      <c r="B52" s="33"/>
      <c r="C52" s="33"/>
      <c r="D52" s="33"/>
      <c r="F52" s="2"/>
      <c r="G52" s="51"/>
      <c r="H52" s="2"/>
      <c r="I52" s="25"/>
      <c r="J52" s="152"/>
      <c r="K52" s="51"/>
      <c r="M52" s="51"/>
    </row>
    <row r="53" spans="1:22" ht="20.5" thickTop="1">
      <c r="J53" s="13"/>
      <c r="K53" s="24"/>
      <c r="L53" s="15"/>
      <c r="M53" s="24"/>
      <c r="N53" s="26"/>
    </row>
    <row r="54" spans="1:22" ht="20.5">
      <c r="A54" s="27" t="s">
        <v>178</v>
      </c>
      <c r="E54" s="24">
        <v>29</v>
      </c>
      <c r="G54" s="34"/>
      <c r="I54" s="34"/>
      <c r="J54" s="13"/>
      <c r="K54" s="34"/>
      <c r="L54" s="15"/>
      <c r="M54" s="34"/>
    </row>
    <row r="55" spans="1:22" ht="20.5" thickBot="1">
      <c r="A55" s="3"/>
      <c r="B55" s="2" t="s">
        <v>179</v>
      </c>
      <c r="G55" s="46">
        <f>'PL 12 เดือน'!G61</f>
        <v>0.11</v>
      </c>
      <c r="H55" s="44"/>
      <c r="I55" s="43">
        <f>'PL 12 เดือน'!I61</f>
        <v>0.12</v>
      </c>
      <c r="J55" s="45"/>
      <c r="K55" s="46">
        <f>'PL 12 เดือน'!K61</f>
        <v>0.04</v>
      </c>
      <c r="L55" s="45"/>
      <c r="M55" s="46">
        <f>'PL 12 เดือน'!M61</f>
        <v>0.26</v>
      </c>
    </row>
    <row r="56" spans="1:22" ht="21" thickTop="1" thickBot="1">
      <c r="A56" s="3"/>
      <c r="B56" s="2" t="s">
        <v>180</v>
      </c>
      <c r="F56" s="34"/>
      <c r="G56" s="46">
        <f>'PL 12 เดือน'!G62</f>
        <v>0.1</v>
      </c>
      <c r="H56" s="44"/>
      <c r="I56" s="43">
        <f>'PL 12 เดือน'!I62</f>
        <v>0.11</v>
      </c>
      <c r="J56" s="45"/>
      <c r="K56" s="46">
        <f>'PL 12 เดือน'!K62</f>
        <v>0.04</v>
      </c>
      <c r="L56" s="45"/>
      <c r="M56" s="46">
        <f>'PL 12 เดือน'!M62</f>
        <v>0.23</v>
      </c>
      <c r="N56" s="47"/>
    </row>
    <row r="57" spans="1:22" ht="10" customHeight="1" thickTop="1">
      <c r="J57" s="13"/>
      <c r="K57" s="24"/>
      <c r="L57" s="15"/>
      <c r="M57" s="24"/>
    </row>
    <row r="58" spans="1:22">
      <c r="K58" s="13"/>
    </row>
  </sheetData>
  <mergeCells count="3">
    <mergeCell ref="G5:M5"/>
    <mergeCell ref="G6:I6"/>
    <mergeCell ref="K6:M6"/>
  </mergeCells>
  <printOptions horizontalCentered="1"/>
  <pageMargins left="0.86614173228346503" right="0.196850393700787" top="0.98425196850393704" bottom="0.59055118110236204" header="0" footer="0.31496062992126"/>
  <pageSetup paperSize="9" scale="85" firstPageNumber="10" fitToHeight="3" orientation="portrait" useFirstPageNumber="1" r:id="rId1"/>
  <headerFooter alignWithMargins="0">
    <oddFooter xml:space="preserve">&amp;L&amp;"Angsana New,Regular"&amp;15          The accompanying notes are an integral part of the financial statements.&amp;C&amp;"Angsana New,Regular"&amp;16 &amp;R&amp;"Angsana New,Regular"&amp;15&amp;P </oddFooter>
  </headerFooter>
  <rowBreaks count="1" manualBreakCount="1">
    <brk id="31" max="1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27</vt:i4>
      </vt:variant>
    </vt:vector>
  </HeadingPairs>
  <TitlesOfParts>
    <vt:vector size="43" baseType="lpstr">
      <vt:lpstr>สินทรัพย์</vt:lpstr>
      <vt:lpstr>หนี้สิน</vt:lpstr>
      <vt:lpstr>ผู้ถือหุ้น</vt:lpstr>
      <vt:lpstr>PL 12 เดือน</vt:lpstr>
      <vt:lpstr>PL 3 เดือน</vt:lpstr>
      <vt:lpstr>PL 3 เดือน </vt:lpstr>
      <vt:lpstr>PL 9 เดือน</vt:lpstr>
      <vt:lpstr>PL Q1'23 </vt:lpstr>
      <vt:lpstr>PL Q2'23 </vt:lpstr>
      <vt:lpstr>เปลี่ยนแปลง(งบรวม)</vt:lpstr>
      <vt:lpstr>เปลี่ยนแปลง(งบกิจการ)</vt:lpstr>
      <vt:lpstr>CFT1</vt:lpstr>
      <vt:lpstr>CFT2</vt:lpstr>
      <vt:lpstr>CFT3</vt:lpstr>
      <vt:lpstr>PLQ1'2022</vt:lpstr>
      <vt:lpstr>PL Eng </vt:lpstr>
      <vt:lpstr>'CFT1'!Print_Area</vt:lpstr>
      <vt:lpstr>'CFT2'!Print_Area</vt:lpstr>
      <vt:lpstr>'CFT3'!Print_Area</vt:lpstr>
      <vt:lpstr>'PL 12 เดือน'!Print_Area</vt:lpstr>
      <vt:lpstr>'PL 3 เดือน'!Print_Area</vt:lpstr>
      <vt:lpstr>'PL 3 เดือน '!Print_Area</vt:lpstr>
      <vt:lpstr>'PL 9 เดือน'!Print_Area</vt:lpstr>
      <vt:lpstr>'PL Eng '!Print_Area</vt:lpstr>
      <vt:lpstr>'PL Q1''23 '!Print_Area</vt:lpstr>
      <vt:lpstr>'PL Q2''23 '!Print_Area</vt:lpstr>
      <vt:lpstr>'PLQ1''2022'!Print_Area</vt:lpstr>
      <vt:lpstr>'เปลี่ยนแปลง(งบกิจการ)'!Print_Area</vt:lpstr>
      <vt:lpstr>'เปลี่ยนแปลง(งบรวม)'!Print_Area</vt:lpstr>
      <vt:lpstr>ผู้ถือหุ้น!Print_Area</vt:lpstr>
      <vt:lpstr>สินทรัพย์!Print_Area</vt:lpstr>
      <vt:lpstr>หนี้สิน!Print_Area</vt:lpstr>
      <vt:lpstr>'CFT3'!Print_Titles</vt:lpstr>
      <vt:lpstr>'PL 12 เดือน'!Print_Titles</vt:lpstr>
      <vt:lpstr>'PL 3 เดือน '!Print_Titles</vt:lpstr>
      <vt:lpstr>'PL 9 เดือน'!Print_Titles</vt:lpstr>
      <vt:lpstr>'PL Eng '!Print_Titles</vt:lpstr>
      <vt:lpstr>'PL Q1''23 '!Print_Titles</vt:lpstr>
      <vt:lpstr>'PL Q2''23 '!Print_Titles</vt:lpstr>
      <vt:lpstr>'PLQ1''2022'!Print_Titles</vt:lpstr>
      <vt:lpstr>ผู้ถือหุ้น!Print_Titles</vt:lpstr>
      <vt:lpstr>สินทรัพย์!Print_Titles</vt:lpstr>
      <vt:lpstr>หนี้สิน!Print_Titles</vt:lpstr>
    </vt:vector>
  </TitlesOfParts>
  <Company>Pentium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Customer</dc:creator>
  <cp:lastModifiedBy>Windows User</cp:lastModifiedBy>
  <cp:lastPrinted>2023-11-10T07:03:55Z</cp:lastPrinted>
  <dcterms:created xsi:type="dcterms:W3CDTF">1998-04-01T01:59:08Z</dcterms:created>
  <dcterms:modified xsi:type="dcterms:W3CDTF">2023-11-13T08:15:19Z</dcterms:modified>
</cp:coreProperties>
</file>