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8" yWindow="-12" windowWidth="10296" windowHeight="7488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BS!$A$1:$J$81</definedName>
    <definedName name="_xlnm.Print_Area" localSheetId="4">CF!$A$1:$J$98</definedName>
    <definedName name="_xlnm.Print_Area" localSheetId="2">CH_Conso!$A$1:$R$32</definedName>
    <definedName name="_xlnm.Print_Area" localSheetId="3">CH_Separate!$A$1:$N$31</definedName>
    <definedName name="_xlnm.Print_Area" localSheetId="1">PL!$A$1:$J$105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5" i="15"/>
  <c r="H85"/>
  <c r="F85"/>
  <c r="D85"/>
  <c r="D29" l="1"/>
  <c r="D51" s="1"/>
  <c r="D66"/>
  <c r="H66"/>
  <c r="H29"/>
  <c r="H51" s="1"/>
  <c r="H46" i="11"/>
  <c r="J46"/>
  <c r="F46"/>
  <c r="J66" i="15"/>
  <c r="J29"/>
  <c r="J51" s="1"/>
  <c r="H87" l="1"/>
  <c r="H90" s="1"/>
  <c r="F66"/>
  <c r="F29" l="1"/>
  <c r="F51" s="1"/>
  <c r="J75" i="17" l="1"/>
  <c r="H75"/>
  <c r="F75"/>
  <c r="D75"/>
  <c r="J67"/>
  <c r="H67"/>
  <c r="F67"/>
  <c r="D67"/>
  <c r="J78" i="11"/>
  <c r="H78"/>
  <c r="F78"/>
  <c r="D78"/>
  <c r="J53"/>
  <c r="H53"/>
  <c r="F53"/>
  <c r="D53"/>
  <c r="D21" i="17"/>
  <c r="H21"/>
  <c r="H13"/>
  <c r="D76" l="1"/>
  <c r="D82" s="1"/>
  <c r="D84" s="1"/>
  <c r="D97" s="1"/>
  <c r="D98" s="1"/>
  <c r="H76"/>
  <c r="H82" s="1"/>
  <c r="H84" s="1"/>
  <c r="H86" s="1"/>
  <c r="H101" s="1"/>
  <c r="H102" s="1"/>
  <c r="F76"/>
  <c r="J76"/>
  <c r="J82" s="1"/>
  <c r="J84" s="1"/>
  <c r="J97" s="1"/>
  <c r="J98" s="1"/>
  <c r="N29" i="14"/>
  <c r="N26"/>
  <c r="N20"/>
  <c r="N16"/>
  <c r="N11"/>
  <c r="L30"/>
  <c r="L31" s="1"/>
  <c r="J30"/>
  <c r="J31" s="1"/>
  <c r="H30"/>
  <c r="H31" s="1"/>
  <c r="F30"/>
  <c r="F31" s="1"/>
  <c r="D30"/>
  <c r="D31" s="1"/>
  <c r="L21"/>
  <c r="J21"/>
  <c r="H21"/>
  <c r="F21"/>
  <c r="D21"/>
  <c r="L17"/>
  <c r="J17"/>
  <c r="H17"/>
  <c r="F17"/>
  <c r="D17"/>
  <c r="R17" i="13"/>
  <c r="R18" s="1"/>
  <c r="P18"/>
  <c r="N18"/>
  <c r="L18"/>
  <c r="J18"/>
  <c r="H18"/>
  <c r="F18"/>
  <c r="D18"/>
  <c r="P31"/>
  <c r="P32" s="1"/>
  <c r="N31"/>
  <c r="N32" s="1"/>
  <c r="L31"/>
  <c r="L32" s="1"/>
  <c r="J31"/>
  <c r="J32" s="1"/>
  <c r="H31"/>
  <c r="H32" s="1"/>
  <c r="F31"/>
  <c r="F32" s="1"/>
  <c r="D31"/>
  <c r="D32" s="1"/>
  <c r="R30"/>
  <c r="R31" s="1"/>
  <c r="R27"/>
  <c r="P22"/>
  <c r="N22"/>
  <c r="L22"/>
  <c r="J22"/>
  <c r="H22"/>
  <c r="F22"/>
  <c r="D22"/>
  <c r="R21"/>
  <c r="R22" s="1"/>
  <c r="R12"/>
  <c r="D86" i="17" l="1"/>
  <c r="D101" s="1"/>
  <c r="D102" s="1"/>
  <c r="J23" i="13"/>
  <c r="F23"/>
  <c r="F82" i="17"/>
  <c r="F84" s="1"/>
  <c r="F86" s="1"/>
  <c r="F101" s="1"/>
  <c r="F102" s="1"/>
  <c r="H97"/>
  <c r="H98" s="1"/>
  <c r="N23" i="13"/>
  <c r="J86" i="17"/>
  <c r="J101" s="1"/>
  <c r="J102" s="1"/>
  <c r="H23" i="13"/>
  <c r="P23"/>
  <c r="D23"/>
  <c r="L23"/>
  <c r="R23"/>
  <c r="N21" i="14"/>
  <c r="D22"/>
  <c r="J22"/>
  <c r="H22"/>
  <c r="F22"/>
  <c r="L22"/>
  <c r="N30"/>
  <c r="N31" s="1"/>
  <c r="N17"/>
  <c r="R32" i="13"/>
  <c r="F97" i="17" l="1"/>
  <c r="F98" s="1"/>
  <c r="N22" i="14"/>
  <c r="J87" i="15"/>
  <c r="J53"/>
  <c r="H53"/>
  <c r="F53"/>
  <c r="J21" i="17"/>
  <c r="F21"/>
  <c r="J17" i="11"/>
  <c r="H17"/>
  <c r="F17"/>
  <c r="D17"/>
  <c r="F87" i="15" l="1"/>
  <c r="I66" l="1"/>
  <c r="G66"/>
  <c r="E66"/>
  <c r="D53"/>
  <c r="D87" s="1"/>
  <c r="J90" l="1"/>
  <c r="D90" l="1"/>
  <c r="F90"/>
  <c r="D46" i="11" l="1"/>
  <c r="J13" i="17" l="1"/>
  <c r="J22" s="1"/>
  <c r="J28" s="1"/>
  <c r="H22"/>
  <c r="H28" s="1"/>
  <c r="F13"/>
  <c r="F22" s="1"/>
  <c r="F28" s="1"/>
  <c r="D13"/>
  <c r="D22" s="1"/>
  <c r="D28" s="1"/>
  <c r="J30" l="1"/>
  <c r="F30"/>
  <c r="J32" l="1"/>
  <c r="J48" s="1"/>
  <c r="J49" s="1"/>
  <c r="J44"/>
  <c r="J45" s="1"/>
  <c r="F32"/>
  <c r="F48" s="1"/>
  <c r="F49" s="1"/>
  <c r="F44"/>
  <c r="F45" s="1"/>
  <c r="D30"/>
  <c r="H30"/>
  <c r="D32" l="1"/>
  <c r="D48" s="1"/>
  <c r="D49" s="1"/>
  <c r="D44"/>
  <c r="D45" s="1"/>
  <c r="H32"/>
  <c r="H48" s="1"/>
  <c r="H49" s="1"/>
  <c r="H44"/>
  <c r="H45" s="1"/>
  <c r="J27" i="11"/>
  <c r="H27"/>
  <c r="F27"/>
  <c r="D27"/>
  <c r="D54" l="1"/>
  <c r="D80" s="1"/>
  <c r="H54"/>
  <c r="H80" s="1"/>
  <c r="H29"/>
  <c r="J54"/>
  <c r="J80" s="1"/>
  <c r="F54"/>
  <c r="F80" s="1"/>
  <c r="J29"/>
  <c r="D29"/>
  <c r="F29"/>
  <c r="H82" l="1"/>
  <c r="D82"/>
  <c r="J82"/>
  <c r="F82"/>
</calcChain>
</file>

<file path=xl/sharedStrings.xml><?xml version="1.0" encoding="utf-8"?>
<sst xmlns="http://schemas.openxmlformats.org/spreadsheetml/2006/main" count="383" uniqueCount="193">
  <si>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</si>
  <si>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</si>
  <si>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</si>
  <si>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</si>
  <si>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</si>
  <si>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</si>
  <si>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</si>
  <si>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</si>
  <si>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</si>
  <si>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</si>
  <si>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</si>
  <si>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</si>
  <si>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</si>
  <si>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</si>
  <si>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</si>
  <si>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</si>
  <si>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</si>
  <si>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</si>
  <si>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</si>
  <si>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</si>
  <si>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</si>
  <si>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</si>
  <si>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</si>
  <si>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</si>
  <si>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</si>
  <si>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</si>
  <si>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</si>
  <si>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</si>
  <si>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</si>
  <si>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</si>
  <si>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</si>
  <si>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</si>
  <si>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</si>
  <si>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</si>
  <si>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</si>
  <si>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</si>
  <si>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</si>
  <si>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</si>
  <si>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</si>
  <si>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</si>
  <si>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</si>
  <si>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</si>
  <si>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</si>
  <si>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</si>
  <si>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</si>
  <si>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</si>
  <si>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</si>
  <si>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</si>
  <si>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</si>
  <si>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</si>
  <si>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</si>
  <si>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</si>
  <si>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</si>
  <si>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</si>
  <si>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</si>
  <si>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</si>
  <si>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</si>
  <si>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</si>
  <si>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</si>
  <si>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</si>
  <si>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</si>
  <si>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</si>
  <si>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</si>
  <si>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</si>
  <si>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</si>
  <si>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</si>
  <si>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</si>
  <si>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</si>
  <si>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</si>
  <si>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รวม</t>
  </si>
  <si>
    <t>ประมาณการหนี้สินสำหรับผลประโยชน์พนักงาน</t>
  </si>
  <si>
    <t>หนี้สินที่เกิดจากสัญญา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</si>
  <si>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</si>
  <si>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</si>
  <si>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</si>
  <si>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</si>
  <si>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</si>
  <si>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</si>
  <si>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</si>
  <si>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</si>
  <si>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</si>
  <si>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</si>
  <si>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</si>
  <si>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>รวมกำไรเบ็ดเสร็จรวมสำหรับงวด</t>
  </si>
  <si>
    <t>ยอดคงเหลือ ณ วันที่ 1 มกราคม 2565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</si>
  <si>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</si>
  <si>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</si>
  <si>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</si>
  <si>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</si>
  <si>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หนี้สินไม่หมุนเวียนอื่น</t>
  </si>
  <si>
    <t>ยอดคงเหลือ ณ วันที่ 1 มกราคม 2566</t>
  </si>
  <si>
    <t>5, 7</t>
  </si>
  <si>
    <t>บริษัท ไดเมท (สยาม) จำกัด (มหาชน) และบริษัทย่อย</t>
  </si>
  <si>
    <t>เงินลงทุนในบริษัทร่วม</t>
  </si>
  <si>
    <t>หนี้สินภาษีเงินได้รอตัดบัญชี</t>
  </si>
  <si>
    <t>ส่วนต่ำมูลค่าหุ้นสามัญ</t>
  </si>
  <si>
    <t>ต้นทุนในการจัดจำหน่าย</t>
  </si>
  <si>
    <t>กำไรจากการยกเลิกสัญญาเช่า</t>
  </si>
  <si>
    <t>เงินสดรับจากการเพิ่มทุน</t>
  </si>
  <si>
    <t>ค่าใช้จ่ายอื่น</t>
  </si>
  <si>
    <t xml:space="preserve">   ลูกหนี้ (กลับรายการ)</t>
  </si>
  <si>
    <t>ผลขาดทุนด้านเครดิตที่คาดว่าจะเกิดขึ้นของ</t>
  </si>
  <si>
    <t xml:space="preserve">   ชำระภายในหนึ่งปี</t>
  </si>
  <si>
    <t>ส่วนของหนี้สินตามสัญญาเช่าที่ถึงกำหนด</t>
  </si>
  <si>
    <t>5, 6</t>
  </si>
  <si>
    <t>5, 16</t>
  </si>
  <si>
    <t>5, 17</t>
  </si>
  <si>
    <t xml:space="preserve">   การถือหุ้นในบริษัทย่อย</t>
  </si>
  <si>
    <t>ส่วนเกินจากการเปลี่ยนแปลงสัดส่วน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</si>
  <si>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</si>
  <si>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</si>
  <si>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</si>
  <si>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ต้นทุนขายหรือต้นทุนการให้บริการ</t>
  </si>
  <si>
    <t xml:space="preserve">   ของลูกหนี้ (โอนกลับ)</t>
  </si>
  <si>
    <t>ผลขาดทุนด้านเครดิตที่คาดว่าจะเกิดขึ้น</t>
  </si>
  <si>
    <t>โอนกลับขาดทุนจากการปรับลดมูลค่าสินค้า</t>
  </si>
  <si>
    <t>ขาดทุนจากวัดมูลค่ายุติธรรมของสินทรัพย์ทาง</t>
  </si>
  <si>
    <t xml:space="preserve">   การเงินไม่หมุนเวียนอื่น</t>
  </si>
  <si>
    <t>จ่ายชำระประมาณการหนี้สินสำหรับผลประโยชน์</t>
  </si>
  <si>
    <t xml:space="preserve">   พนักงาน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</si>
  <si>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</si>
  <si>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</si>
  <si>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</si>
  <si>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</si>
  <si>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</si>
  <si>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</si>
  <si>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>ส่วนต่ำ</t>
  </si>
  <si>
    <t>ส่วนเกินจากการ</t>
  </si>
  <si>
    <t>ตีราคาสินทรัพย์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</si>
  <si>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</si>
  <si>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</si>
  <si>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 xml:space="preserve">  ให้ผู้ถือหุ้น</t>
  </si>
  <si>
    <t xml:space="preserve">   เพิ่มทุนหุ้นสามัญ</t>
  </si>
  <si>
    <t>สินทรัพย์ที่เกิดจากสัญญา - หมุนเวียน</t>
  </si>
  <si>
    <t>รายได้จากการรับเหมาก่อสร้าง</t>
  </si>
  <si>
    <t>ต้นทุนในการรับเหมาก่อสร้าง</t>
  </si>
  <si>
    <t xml:space="preserve">   ขาดทุน</t>
  </si>
  <si>
    <t>สินทรัพย์ที่เกิดจากสัญญา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</si>
  <si>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</si>
  <si>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</si>
  <si>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</si>
  <si>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กำไร(ขาดทุน)เบ็ดเสร็จอื่น</t>
  </si>
  <si>
    <t>รวมขาดทุนเบ็ดเสร็จรวมสำหรับงวด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</si>
  <si>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</si>
  <si>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</si>
  <si>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เงินกู้ยืมระยะสั้น</t>
  </si>
  <si>
    <t>กำไรขาดทุนเบ็ดเสร็จรวมสำหรับงวด</t>
  </si>
  <si>
    <t>กระแสเงินสดได้มาจาก(ใช้ไปใน)การดำเนินงาน</t>
  </si>
  <si>
    <t>5, 13</t>
  </si>
  <si>
    <t>5, 19</t>
  </si>
  <si>
    <t>เงินสดจ่ายซื้อเงินลงทุนในบริษัทย่อย</t>
  </si>
  <si>
    <t>ค่าใช้จ่ายภาษีเงินได้</t>
  </si>
  <si>
    <t>ณ วันที่ 30 กันยายน 2566</t>
  </si>
  <si>
    <t>30 กันยายน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</si>
  <si>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</si>
  <si>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</si>
  <si>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</si>
  <si>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</si>
  <si>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</si>
  <si>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ส่วนแบ่งกำไร(ขาดทุน)จากเงินลงทุนในบริษัทร่วม</t>
  </si>
  <si>
    <t>ขาดทุนต่อหุ้น (บาท)</t>
  </si>
  <si>
    <t>สำหรับงวดเก้าเดือนสิ้นสุดวันที่ 30 กันยายน 2565</t>
  </si>
  <si>
    <t>ขาดทุนจากการจำหน่ายเงินลงทุนในบริษัทย่อย</t>
  </si>
  <si>
    <t>ขาดทุนจากการโอนทรัพย์ชำระหนี้</t>
  </si>
  <si>
    <t>เงินสดรับจากการจำหน่ายเงินลงทุนในบริษัทย่อย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</si>
  <si>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</si>
  <si>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ส่วนแบ่ง(กำไร)ขาดทุนจากเงินลงทุนในบริษัทร่วม</t>
  </si>
  <si>
    <t>ลูกหนี้ตามสัญญาเช่า</t>
  </si>
  <si>
    <t>เงินสดจ่ายเงินกู้ยืมระยะสั้นจากกิจการอื่น</t>
  </si>
  <si>
    <t>เงินสดและรายการเทียบเท่าเงินสดของบริษัทย่อยลดลง</t>
  </si>
  <si>
    <t>เงินสดและรายการเทียบเท่าเงินสด ณ วันที่ 30 กันยายน</t>
  </si>
  <si>
    <t>รายได้เงินปันผล</t>
  </si>
  <si>
    <t>5, 11</t>
  </si>
  <si>
    <t>ขาดทุนจากกิจกรรมดำเนินงาน</t>
  </si>
  <si>
    <t>รับเงินปันผล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</si>
  <si>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</si>
  <si>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</si>
  <si>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</si>
  <si>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 :-</t>
  </si>
  <si>
    <t>การแบ่งปันขาดทุนเบ็ดเสร็จรวม :-</t>
  </si>
  <si>
    <t>ขาดทุนสะสม</t>
  </si>
  <si>
    <t>ปรับรายการที่กระทบขาดทุนเป็นเงินสดรับ(จ่าย)</t>
  </si>
  <si>
    <t>กำไรจากการตัดจำหน่ายอุปกรณ์</t>
  </si>
  <si>
    <t>เงินสดจ่ายเงินกู้ยืมระยะสั้นจากกิจการที่เกี่ยวข้องกัน</t>
  </si>
  <si>
    <t>ส่วนแบ่งกำไรจากเงินลงทุนในบริษัทร่วม</t>
  </si>
  <si>
    <t>รายการที่มิใช่เงินสด</t>
  </si>
  <si>
    <t>โอนสินทรัพย์ทางการเงินไม่หมุนเวียนและเงินลงทุน</t>
  </si>
  <si>
    <t xml:space="preserve">   เงินกู้ยืมระยะสั้นเพื่อระงับข้อพิพาทจากคดีความ</t>
  </si>
  <si>
    <t xml:space="preserve">   ร่วม (บริษัท เอสจีเอ็มพี จำกัด)</t>
  </si>
  <si>
    <t>ออกหุ้นสามัญเพิ่มทุนเพื่อชำระค่าเงินลงทุนในบริษัท</t>
  </si>
  <si>
    <t xml:space="preserve">  ในบริษัทย่อย (บริษัท ไอเจน เอนจิเนียริ่ง จำกัด)  และ</t>
  </si>
  <si>
    <t>รายได้ภาษีเงินได้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</si>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</sst>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  <numFmt numFmtId="170" formatCode="#,##0,\ ;\(#,##0,\)"/>
    <numFmt numFmtId="171" formatCode="#,##0.00\ ;\(#,##0.00\)"/>
  </numFmts>
  <fonts count="25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58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2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8" fontId="10" fillId="0" borderId="0" xfId="2" applyNumberFormat="1" applyFont="1" applyFill="1" applyAlignment="1"/>
    <xf numFmtId="0" fontId="22" fillId="0" borderId="0" xfId="0" applyFont="1" applyFill="1" applyAlignment="1">
      <alignment horizontal="right"/>
    </xf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3" fillId="0" borderId="0" xfId="0" applyFont="1" applyFill="1" applyAlignment="1"/>
    <xf numFmtId="167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10" fillId="0" borderId="2" xfId="2" applyNumberFormat="1" applyFont="1" applyFill="1" applyBorder="1" applyAlignment="1"/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0" applyNumberFormat="1" applyFont="1" applyFill="1" applyAlignment="1"/>
    <xf numFmtId="164" fontId="10" fillId="0" borderId="0" xfId="1" applyFont="1" applyFill="1" applyAlignment="1"/>
    <xf numFmtId="0" fontId="10" fillId="3" borderId="0" xfId="0" applyFont="1" applyFill="1" applyAlignment="1"/>
    <xf numFmtId="0" fontId="5" fillId="0" borderId="0" xfId="0" applyFont="1" applyFill="1" applyAlignment="1">
      <alignment horizontal="center"/>
    </xf>
    <xf numFmtId="164" fontId="23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3" fillId="0" borderId="0" xfId="1" applyNumberFormat="1" applyFont="1" applyFill="1" applyBorder="1" applyAlignment="1"/>
    <xf numFmtId="0" fontId="3" fillId="0" borderId="0" xfId="0" applyFont="1" applyFill="1" applyBorder="1" applyAlignment="1"/>
    <xf numFmtId="167" fontId="7" fillId="0" borderId="0" xfId="0" applyNumberFormat="1" applyFont="1" applyFill="1" applyBorder="1" applyAlignment="1"/>
    <xf numFmtId="171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67" zoomScaleSheetLayoutView="100" workbookViewId="0">
      <selection activeCell="A76" sqref="A76"/>
    </sheetView>
  </sheetViews>
  <sheetFormatPr defaultColWidth="1.33203125" defaultRowHeight="23.25" customHeight="1"/>
  <cols>
    <col min="1" max="1" width="35.109375" style="7" customWidth="1"/>
    <col min="2" max="2" width="8.109375" style="5" customWidth="1"/>
    <col min="3" max="3" width="0.88671875" style="5" customWidth="1"/>
    <col min="4" max="4" width="13.33203125" style="5" customWidth="1"/>
    <col min="5" max="5" width="1.109375" style="5" customWidth="1"/>
    <col min="6" max="6" width="13.109375" style="5" customWidth="1"/>
    <col min="7" max="7" width="1.109375" style="5" customWidth="1"/>
    <col min="8" max="8" width="13.109375" style="5" customWidth="1"/>
    <col min="9" max="9" width="1.1093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92</v>
      </c>
    </row>
    <row r="2" spans="1:10" s="1" customFormat="1" ht="23.4">
      <c r="A2" s="2" t="s">
        <v>48</v>
      </c>
    </row>
    <row r="3" spans="1:10" ht="23.4">
      <c r="A3" s="2" t="s">
        <v>152</v>
      </c>
    </row>
    <row r="4" spans="1:10" ht="23.4">
      <c r="A4" s="2"/>
    </row>
    <row r="5" spans="1:10" s="14" customFormat="1" ht="22.2">
      <c r="A5" s="16"/>
      <c r="B5" s="108"/>
      <c r="C5" s="65"/>
      <c r="D5" s="151" t="s">
        <v>0</v>
      </c>
      <c r="E5" s="151"/>
      <c r="F5" s="151"/>
      <c r="G5" s="151"/>
      <c r="H5" s="151" t="s">
        <v>1</v>
      </c>
      <c r="I5" s="151"/>
      <c r="J5" s="151"/>
    </row>
    <row r="6" spans="1:10" ht="22.2">
      <c r="A6" s="3" t="s">
        <v>2</v>
      </c>
      <c r="B6" s="106" t="s">
        <v>3</v>
      </c>
      <c r="C6" s="63"/>
      <c r="D6" s="67" t="s">
        <v>153</v>
      </c>
      <c r="E6" s="67"/>
      <c r="F6" s="67" t="s">
        <v>76</v>
      </c>
      <c r="H6" s="67" t="s">
        <v>153</v>
      </c>
      <c r="I6" s="67"/>
      <c r="J6" s="67" t="s">
        <v>76</v>
      </c>
    </row>
    <row r="7" spans="1:10" ht="22.2">
      <c r="A7" s="3"/>
      <c r="B7" s="106"/>
      <c r="C7" s="63"/>
      <c r="D7" s="15" t="s">
        <v>88</v>
      </c>
      <c r="E7" s="15"/>
      <c r="F7" s="15" t="s">
        <v>79</v>
      </c>
      <c r="G7" s="15"/>
      <c r="H7" s="15" t="s">
        <v>88</v>
      </c>
      <c r="I7" s="15"/>
      <c r="J7" s="15" t="s">
        <v>79</v>
      </c>
    </row>
    <row r="8" spans="1:10" ht="22.2">
      <c r="A8" s="3"/>
      <c r="B8" s="106"/>
      <c r="C8" s="63"/>
      <c r="D8" s="15" t="s">
        <v>77</v>
      </c>
      <c r="E8" s="15"/>
      <c r="F8" s="15"/>
      <c r="G8" s="15"/>
      <c r="H8" s="15" t="s">
        <v>77</v>
      </c>
      <c r="I8" s="15"/>
      <c r="J8" s="15"/>
    </row>
    <row r="9" spans="1:10" s="21" customFormat="1" ht="22.2">
      <c r="A9" s="3"/>
      <c r="B9" s="106"/>
      <c r="C9" s="20"/>
      <c r="D9" s="152" t="s">
        <v>78</v>
      </c>
      <c r="E9" s="152"/>
      <c r="F9" s="152"/>
      <c r="G9" s="152"/>
      <c r="H9" s="152"/>
      <c r="I9" s="152"/>
      <c r="J9" s="152"/>
    </row>
    <row r="10" spans="1:10" ht="23.25" customHeight="1">
      <c r="A10" s="4" t="s">
        <v>4</v>
      </c>
      <c r="B10" s="106"/>
      <c r="C10" s="64"/>
    </row>
    <row r="11" spans="1:10" ht="23.25" customHeight="1">
      <c r="A11" s="7" t="s">
        <v>5</v>
      </c>
      <c r="B11" s="106"/>
      <c r="C11" s="64"/>
      <c r="D11" s="9">
        <v>4763</v>
      </c>
      <c r="E11" s="9"/>
      <c r="F11" s="9">
        <v>12571</v>
      </c>
      <c r="G11" s="9"/>
      <c r="H11" s="9">
        <v>1680</v>
      </c>
      <c r="I11" s="9"/>
      <c r="J11" s="9">
        <v>5703</v>
      </c>
    </row>
    <row r="12" spans="1:10" ht="23.25" customHeight="1">
      <c r="A12" s="16" t="s">
        <v>6</v>
      </c>
      <c r="B12" s="131" t="s">
        <v>104</v>
      </c>
      <c r="C12" s="131"/>
      <c r="D12" s="9">
        <v>23193</v>
      </c>
      <c r="E12" s="9"/>
      <c r="F12" s="9">
        <v>22847</v>
      </c>
      <c r="G12" s="9"/>
      <c r="H12" s="9">
        <v>3897</v>
      </c>
      <c r="I12" s="9"/>
      <c r="J12" s="9">
        <v>29628</v>
      </c>
    </row>
    <row r="13" spans="1:10" ht="23.25" customHeight="1">
      <c r="A13" s="16" t="s">
        <v>58</v>
      </c>
      <c r="B13" s="131" t="s">
        <v>91</v>
      </c>
      <c r="C13" s="131"/>
      <c r="D13" s="9">
        <v>9663</v>
      </c>
      <c r="E13" s="9"/>
      <c r="F13" s="9">
        <v>55184</v>
      </c>
      <c r="G13" s="9"/>
      <c r="H13" s="9">
        <v>10078</v>
      </c>
      <c r="I13" s="9"/>
      <c r="J13" s="9">
        <v>35539</v>
      </c>
    </row>
    <row r="14" spans="1:10" ht="23.25" customHeight="1">
      <c r="A14" s="16" t="s">
        <v>133</v>
      </c>
      <c r="B14" s="133">
        <v>5</v>
      </c>
      <c r="C14" s="133"/>
      <c r="D14" s="9">
        <v>5185</v>
      </c>
      <c r="E14" s="9"/>
      <c r="F14" s="9">
        <v>0</v>
      </c>
      <c r="G14" s="9"/>
      <c r="H14" s="9">
        <v>5185</v>
      </c>
      <c r="I14" s="9"/>
      <c r="J14" s="9">
        <v>0</v>
      </c>
    </row>
    <row r="15" spans="1:10" ht="23.25" customHeight="1">
      <c r="A15" s="7" t="s">
        <v>72</v>
      </c>
      <c r="B15" s="106">
        <v>5</v>
      </c>
      <c r="C15" s="64"/>
      <c r="D15" s="9">
        <v>0</v>
      </c>
      <c r="E15" s="9"/>
      <c r="F15" s="9">
        <v>0</v>
      </c>
      <c r="G15" s="9"/>
      <c r="H15" s="9">
        <v>28440</v>
      </c>
      <c r="I15" s="9"/>
      <c r="J15" s="9">
        <v>51000</v>
      </c>
    </row>
    <row r="16" spans="1:10" ht="23.25" customHeight="1">
      <c r="A16" s="7" t="s">
        <v>42</v>
      </c>
      <c r="B16" s="106">
        <v>8</v>
      </c>
      <c r="C16" s="64"/>
      <c r="D16" s="9">
        <v>20586</v>
      </c>
      <c r="E16" s="9"/>
      <c r="F16" s="9">
        <v>24452</v>
      </c>
      <c r="G16" s="9"/>
      <c r="H16" s="9">
        <v>2</v>
      </c>
      <c r="I16" s="9"/>
      <c r="J16" s="9">
        <v>394</v>
      </c>
    </row>
    <row r="17" spans="1:10" ht="23.25" customHeight="1">
      <c r="A17" s="3" t="s">
        <v>7</v>
      </c>
      <c r="B17" s="106"/>
      <c r="C17" s="64"/>
      <c r="D17" s="25">
        <f>SUM(D11:D16)</f>
        <v>63390</v>
      </c>
      <c r="E17" s="23"/>
      <c r="F17" s="25">
        <f>SUM(F11:F16)</f>
        <v>115054</v>
      </c>
      <c r="G17" s="22"/>
      <c r="H17" s="25">
        <f>SUM(H11:H16)</f>
        <v>49282</v>
      </c>
      <c r="I17" s="23"/>
      <c r="J17" s="25">
        <f>SUM(J11:J16)</f>
        <v>122264</v>
      </c>
    </row>
    <row r="18" spans="1:10" ht="23.25" customHeight="1">
      <c r="A18" s="2"/>
    </row>
    <row r="19" spans="1:10" ht="23.25" customHeight="1">
      <c r="A19" s="4" t="s">
        <v>8</v>
      </c>
      <c r="B19" s="106"/>
      <c r="C19" s="64"/>
      <c r="D19" s="9"/>
      <c r="E19" s="9"/>
      <c r="F19" s="9"/>
      <c r="G19" s="9"/>
      <c r="H19" s="9"/>
      <c r="I19" s="9"/>
      <c r="J19" s="9"/>
    </row>
    <row r="20" spans="1:10" ht="23.25" customHeight="1">
      <c r="A20" s="5" t="s">
        <v>65</v>
      </c>
      <c r="B20" s="106">
        <v>9</v>
      </c>
      <c r="D20" s="9">
        <v>1571</v>
      </c>
      <c r="E20" s="9"/>
      <c r="F20" s="9">
        <v>1571</v>
      </c>
      <c r="H20" s="9">
        <v>31</v>
      </c>
      <c r="I20" s="9"/>
      <c r="J20" s="9">
        <v>31</v>
      </c>
    </row>
    <row r="21" spans="1:10" ht="23.25" customHeight="1">
      <c r="A21" s="5" t="s">
        <v>9</v>
      </c>
      <c r="B21" s="106">
        <v>10</v>
      </c>
      <c r="C21" s="64"/>
      <c r="D21" s="12">
        <v>0</v>
      </c>
      <c r="E21" s="12"/>
      <c r="F21" s="12">
        <v>0</v>
      </c>
      <c r="G21" s="9"/>
      <c r="H21" s="9">
        <v>64424</v>
      </c>
      <c r="I21" s="9"/>
      <c r="J21" s="9">
        <v>64424</v>
      </c>
    </row>
    <row r="22" spans="1:10" ht="23.25" customHeight="1">
      <c r="A22" s="5" t="s">
        <v>93</v>
      </c>
      <c r="B22" s="143">
        <v>11</v>
      </c>
      <c r="C22" s="143"/>
      <c r="D22" s="12">
        <v>297475</v>
      </c>
      <c r="E22" s="12"/>
      <c r="F22" s="12">
        <v>314918</v>
      </c>
      <c r="G22" s="9"/>
      <c r="H22" s="9">
        <v>342610</v>
      </c>
      <c r="I22" s="9"/>
      <c r="J22" s="9">
        <v>342090</v>
      </c>
    </row>
    <row r="23" spans="1:10" ht="23.25" customHeight="1">
      <c r="A23" s="7" t="s">
        <v>47</v>
      </c>
      <c r="B23" s="106">
        <v>12</v>
      </c>
      <c r="C23" s="64"/>
      <c r="D23" s="12">
        <v>84736</v>
      </c>
      <c r="E23" s="12"/>
      <c r="F23" s="12">
        <v>86364</v>
      </c>
      <c r="G23" s="9"/>
      <c r="H23" s="9">
        <v>7475</v>
      </c>
      <c r="I23" s="9"/>
      <c r="J23" s="9">
        <v>8894</v>
      </c>
    </row>
    <row r="24" spans="1:10" ht="23.25" customHeight="1">
      <c r="A24" s="7" t="s">
        <v>66</v>
      </c>
      <c r="B24" s="136" t="s">
        <v>148</v>
      </c>
      <c r="C24" s="64"/>
      <c r="D24" s="12">
        <v>4251</v>
      </c>
      <c r="E24" s="12"/>
      <c r="F24" s="12">
        <v>5250</v>
      </c>
      <c r="G24" s="9"/>
      <c r="H24" s="9">
        <v>4553</v>
      </c>
      <c r="I24" s="9"/>
      <c r="J24" s="9">
        <v>5593</v>
      </c>
    </row>
    <row r="25" spans="1:10" ht="23.25" customHeight="1">
      <c r="A25" s="7" t="s">
        <v>68</v>
      </c>
      <c r="B25" s="106">
        <v>14</v>
      </c>
      <c r="C25" s="64"/>
      <c r="D25" s="12">
        <v>1368</v>
      </c>
      <c r="E25" s="12"/>
      <c r="F25" s="12">
        <v>1393</v>
      </c>
      <c r="G25" s="9"/>
      <c r="H25" s="9">
        <v>1360</v>
      </c>
      <c r="I25" s="9"/>
      <c r="J25" s="9">
        <v>1383</v>
      </c>
    </row>
    <row r="26" spans="1:10" ht="23.25" customHeight="1">
      <c r="A26" s="7" t="s">
        <v>43</v>
      </c>
      <c r="B26" s="106"/>
      <c r="C26" s="64"/>
      <c r="D26" s="12">
        <v>567</v>
      </c>
      <c r="E26" s="12"/>
      <c r="F26" s="12">
        <v>522</v>
      </c>
      <c r="G26" s="9"/>
      <c r="H26" s="9">
        <v>361</v>
      </c>
      <c r="I26" s="9"/>
      <c r="J26" s="9">
        <v>318</v>
      </c>
    </row>
    <row r="27" spans="1:10" ht="23.25" customHeight="1">
      <c r="A27" s="3" t="s">
        <v>10</v>
      </c>
      <c r="B27" s="106"/>
      <c r="C27" s="64"/>
      <c r="D27" s="25">
        <f>SUM(D20:D26)</f>
        <v>389968</v>
      </c>
      <c r="E27" s="23"/>
      <c r="F27" s="25">
        <f>SUM(F20:F26)</f>
        <v>410018</v>
      </c>
      <c r="G27" s="22"/>
      <c r="H27" s="25">
        <f>SUM(H20:H26)</f>
        <v>420814</v>
      </c>
      <c r="I27" s="23"/>
      <c r="J27" s="25">
        <f>SUM(J20:J26)</f>
        <v>422733</v>
      </c>
    </row>
    <row r="28" spans="1:10" ht="23.25" customHeight="1">
      <c r="A28" s="2"/>
      <c r="H28" s="62"/>
    </row>
    <row r="29" spans="1:10" ht="23.25" customHeight="1" thickBot="1">
      <c r="A29" s="3" t="s">
        <v>11</v>
      </c>
      <c r="B29" s="106"/>
      <c r="C29" s="64"/>
      <c r="D29" s="24">
        <f>D17+D27</f>
        <v>453358</v>
      </c>
      <c r="E29" s="23"/>
      <c r="F29" s="24">
        <f>F17+F27</f>
        <v>525072</v>
      </c>
      <c r="G29" s="22"/>
      <c r="H29" s="24">
        <f>H17+H27</f>
        <v>470096</v>
      </c>
      <c r="I29" s="23"/>
      <c r="J29" s="24">
        <f>J17+J27</f>
        <v>544997</v>
      </c>
    </row>
    <row r="30" spans="1:10" ht="23.25" customHeight="1" thickTop="1">
      <c r="A30" s="3"/>
      <c r="B30" s="106"/>
      <c r="C30" s="64"/>
      <c r="D30" s="23"/>
      <c r="E30" s="23"/>
      <c r="F30" s="23"/>
      <c r="G30" s="22"/>
      <c r="H30" s="23"/>
      <c r="I30" s="23"/>
      <c r="J30" s="23"/>
    </row>
    <row r="31" spans="1:10" s="1" customFormat="1" ht="23.25" customHeight="1">
      <c r="A31" s="13" t="s">
        <v>92</v>
      </c>
    </row>
    <row r="32" spans="1:10" s="1" customFormat="1" ht="23.25" customHeight="1">
      <c r="A32" s="2" t="s">
        <v>49</v>
      </c>
      <c r="D32" s="11"/>
      <c r="E32" s="11"/>
      <c r="F32" s="11"/>
      <c r="G32" s="11"/>
      <c r="H32" s="11"/>
      <c r="I32" s="11"/>
      <c r="J32" s="11"/>
    </row>
    <row r="33" spans="1:10" ht="23.25" customHeight="1">
      <c r="A33" s="2" t="s">
        <v>152</v>
      </c>
      <c r="D33" s="9"/>
      <c r="E33" s="9"/>
      <c r="F33" s="9"/>
      <c r="G33" s="9"/>
      <c r="H33" s="9"/>
      <c r="I33" s="9"/>
      <c r="J33" s="9"/>
    </row>
    <row r="34" spans="1:10" ht="23.25" customHeight="1">
      <c r="A34" s="2"/>
    </row>
    <row r="35" spans="1:10" s="14" customFormat="1" ht="23.25" customHeight="1">
      <c r="A35" s="16"/>
      <c r="B35" s="108"/>
      <c r="C35" s="65"/>
      <c r="D35" s="151" t="s">
        <v>0</v>
      </c>
      <c r="E35" s="151"/>
      <c r="F35" s="151"/>
      <c r="G35" s="151"/>
      <c r="H35" s="151" t="s">
        <v>1</v>
      </c>
      <c r="I35" s="151"/>
      <c r="J35" s="151"/>
    </row>
    <row r="36" spans="1:10" ht="23.25" customHeight="1">
      <c r="A36" s="3" t="s">
        <v>12</v>
      </c>
      <c r="B36" s="106" t="s">
        <v>3</v>
      </c>
      <c r="C36" s="63"/>
      <c r="D36" s="67" t="s">
        <v>153</v>
      </c>
      <c r="E36" s="67"/>
      <c r="F36" s="67" t="s">
        <v>76</v>
      </c>
      <c r="H36" s="67" t="s">
        <v>153</v>
      </c>
      <c r="I36" s="67"/>
      <c r="J36" s="67" t="s">
        <v>76</v>
      </c>
    </row>
    <row r="37" spans="1:10" ht="23.25" customHeight="1">
      <c r="A37" s="3"/>
      <c r="B37" s="106"/>
      <c r="C37" s="63"/>
      <c r="D37" s="15" t="s">
        <v>88</v>
      </c>
      <c r="E37" s="15"/>
      <c r="F37" s="15" t="s">
        <v>79</v>
      </c>
      <c r="G37" s="15"/>
      <c r="H37" s="15" t="s">
        <v>88</v>
      </c>
      <c r="I37" s="15"/>
      <c r="J37" s="15" t="s">
        <v>79</v>
      </c>
    </row>
    <row r="38" spans="1:10" ht="23.25" customHeight="1">
      <c r="A38" s="3"/>
      <c r="B38" s="106"/>
      <c r="C38" s="63"/>
      <c r="D38" s="15" t="s">
        <v>77</v>
      </c>
      <c r="E38" s="15"/>
      <c r="F38" s="15"/>
      <c r="G38" s="15"/>
      <c r="H38" s="15" t="s">
        <v>77</v>
      </c>
      <c r="I38" s="15"/>
      <c r="J38" s="15"/>
    </row>
    <row r="39" spans="1:10" s="21" customFormat="1" ht="23.25" customHeight="1">
      <c r="A39" s="3"/>
      <c r="B39" s="106"/>
      <c r="C39" s="20"/>
      <c r="D39" s="152" t="s">
        <v>78</v>
      </c>
      <c r="E39" s="152"/>
      <c r="F39" s="152"/>
      <c r="G39" s="152"/>
      <c r="H39" s="152"/>
      <c r="I39" s="152"/>
      <c r="J39" s="152"/>
    </row>
    <row r="40" spans="1:10" ht="23.25" customHeight="1">
      <c r="A40" s="4" t="s">
        <v>13</v>
      </c>
      <c r="B40" s="107"/>
      <c r="C40" s="63"/>
      <c r="D40" s="9"/>
      <c r="E40" s="9"/>
      <c r="F40" s="9"/>
      <c r="G40" s="9"/>
      <c r="H40" s="9"/>
      <c r="I40" s="9"/>
      <c r="J40" s="9"/>
    </row>
    <row r="41" spans="1:10" ht="23.25" customHeight="1">
      <c r="A41" s="7" t="s">
        <v>53</v>
      </c>
      <c r="B41" s="131" t="s">
        <v>105</v>
      </c>
      <c r="C41" s="131"/>
      <c r="D41" s="9">
        <v>14346</v>
      </c>
      <c r="E41" s="9"/>
      <c r="F41" s="9">
        <v>13882</v>
      </c>
      <c r="G41" s="9"/>
      <c r="H41" s="9">
        <v>907</v>
      </c>
      <c r="I41" s="9"/>
      <c r="J41" s="9">
        <v>1491</v>
      </c>
    </row>
    <row r="42" spans="1:10" ht="23.25" customHeight="1">
      <c r="A42" s="7" t="s">
        <v>59</v>
      </c>
      <c r="B42" s="131" t="s">
        <v>106</v>
      </c>
      <c r="C42" s="131"/>
      <c r="D42" s="9">
        <v>20296</v>
      </c>
      <c r="E42" s="9"/>
      <c r="F42" s="9">
        <v>13404</v>
      </c>
      <c r="G42" s="9"/>
      <c r="H42" s="9">
        <v>10499</v>
      </c>
      <c r="I42" s="9"/>
      <c r="J42" s="9">
        <v>6605</v>
      </c>
    </row>
    <row r="43" spans="1:10" ht="23.25" customHeight="1">
      <c r="A43" s="7" t="s">
        <v>103</v>
      </c>
      <c r="B43" s="106"/>
      <c r="C43" s="64"/>
      <c r="D43" s="9"/>
      <c r="E43" s="9"/>
      <c r="F43" s="9"/>
      <c r="G43" s="9"/>
      <c r="H43" s="9"/>
      <c r="I43" s="9"/>
      <c r="J43" s="9"/>
    </row>
    <row r="44" spans="1:10" ht="23.25" customHeight="1">
      <c r="A44" s="7" t="s">
        <v>102</v>
      </c>
      <c r="B44" s="136" t="s">
        <v>149</v>
      </c>
      <c r="C44" s="64"/>
      <c r="D44" s="9">
        <v>1430</v>
      </c>
      <c r="E44" s="9"/>
      <c r="F44" s="9">
        <v>1136</v>
      </c>
      <c r="G44" s="9"/>
      <c r="H44" s="9">
        <v>1174</v>
      </c>
      <c r="I44" s="9"/>
      <c r="J44" s="9">
        <v>867</v>
      </c>
    </row>
    <row r="45" spans="1:10" ht="23.25" customHeight="1">
      <c r="A45" s="7" t="s">
        <v>145</v>
      </c>
      <c r="B45" s="106">
        <v>18</v>
      </c>
      <c r="C45" s="105"/>
      <c r="D45" s="9">
        <v>700</v>
      </c>
      <c r="E45" s="9"/>
      <c r="F45" s="9">
        <v>30000</v>
      </c>
      <c r="G45" s="9"/>
      <c r="H45" s="9">
        <v>2500</v>
      </c>
      <c r="I45" s="9"/>
      <c r="J45" s="9">
        <v>30000</v>
      </c>
    </row>
    <row r="46" spans="1:10" ht="23.25" customHeight="1">
      <c r="A46" s="3" t="s">
        <v>14</v>
      </c>
      <c r="B46" s="106"/>
      <c r="C46" s="64"/>
      <c r="D46" s="25">
        <f>SUM(D41:D45)</f>
        <v>36772</v>
      </c>
      <c r="E46" s="23"/>
      <c r="F46" s="25">
        <f>SUM(F41:F45)</f>
        <v>58422</v>
      </c>
      <c r="G46" s="22"/>
      <c r="H46" s="25">
        <f>SUM(H41:H45)</f>
        <v>15080</v>
      </c>
      <c r="I46" s="23"/>
      <c r="J46" s="25">
        <f>SUM(J41:J45)</f>
        <v>38963</v>
      </c>
    </row>
    <row r="47" spans="1:10" ht="23.25" customHeight="1">
      <c r="A47" s="2"/>
    </row>
    <row r="48" spans="1:10" ht="23.25" customHeight="1">
      <c r="A48" s="4" t="s">
        <v>15</v>
      </c>
      <c r="B48" s="106"/>
      <c r="C48" s="64"/>
      <c r="D48" s="9"/>
      <c r="E48" s="9"/>
      <c r="F48" s="9"/>
      <c r="G48" s="9"/>
      <c r="H48" s="9"/>
      <c r="I48" s="9"/>
      <c r="J48" s="9"/>
    </row>
    <row r="49" spans="1:10" ht="23.25" customHeight="1">
      <c r="A49" s="7" t="s">
        <v>67</v>
      </c>
      <c r="B49" s="136" t="s">
        <v>149</v>
      </c>
      <c r="C49" s="64"/>
      <c r="D49" s="12">
        <v>4310</v>
      </c>
      <c r="E49" s="12"/>
      <c r="F49" s="12">
        <v>5193</v>
      </c>
      <c r="G49" s="9"/>
      <c r="H49" s="12">
        <v>4310</v>
      </c>
      <c r="I49" s="12"/>
      <c r="J49" s="12">
        <v>5188</v>
      </c>
    </row>
    <row r="50" spans="1:10" ht="23.25" customHeight="1">
      <c r="A50" s="7" t="s">
        <v>94</v>
      </c>
      <c r="B50" s="135">
        <v>15</v>
      </c>
      <c r="C50" s="110"/>
      <c r="D50" s="9">
        <v>11255</v>
      </c>
      <c r="E50" s="9"/>
      <c r="F50" s="9">
        <v>11255</v>
      </c>
      <c r="G50" s="9"/>
      <c r="H50" s="9">
        <v>1</v>
      </c>
      <c r="I50" s="9"/>
      <c r="J50" s="9">
        <v>1</v>
      </c>
    </row>
    <row r="51" spans="1:10" ht="23.25" customHeight="1">
      <c r="A51" s="7" t="s">
        <v>62</v>
      </c>
      <c r="B51" s="106"/>
      <c r="C51" s="64"/>
      <c r="D51" s="12"/>
      <c r="E51" s="12"/>
      <c r="F51" s="12"/>
      <c r="G51" s="9"/>
      <c r="H51" s="12"/>
      <c r="I51" s="12"/>
      <c r="J51" s="12"/>
    </row>
    <row r="52" spans="1:10" ht="23.25" customHeight="1">
      <c r="A52" s="7" t="s">
        <v>63</v>
      </c>
      <c r="B52" s="106">
        <v>20</v>
      </c>
      <c r="C52" s="64"/>
      <c r="D52" s="12">
        <v>4546</v>
      </c>
      <c r="E52" s="12"/>
      <c r="F52" s="12">
        <v>4136</v>
      </c>
      <c r="G52" s="9"/>
      <c r="H52" s="12">
        <v>1443</v>
      </c>
      <c r="I52" s="12"/>
      <c r="J52" s="12">
        <v>1274</v>
      </c>
    </row>
    <row r="53" spans="1:10" ht="23.25" customHeight="1">
      <c r="A53" s="3" t="s">
        <v>16</v>
      </c>
      <c r="B53" s="106"/>
      <c r="C53" s="64"/>
      <c r="D53" s="25">
        <f>SUM(D49:D52)</f>
        <v>20111</v>
      </c>
      <c r="E53" s="23"/>
      <c r="F53" s="25">
        <f>SUM(F49:F52)</f>
        <v>20584</v>
      </c>
      <c r="G53" s="22"/>
      <c r="H53" s="25">
        <f>SUM(H49:H52)</f>
        <v>5754</v>
      </c>
      <c r="I53" s="23"/>
      <c r="J53" s="25">
        <f>SUM(J49:J52)</f>
        <v>6463</v>
      </c>
    </row>
    <row r="54" spans="1:10" ht="23.25" customHeight="1">
      <c r="A54" s="3" t="s">
        <v>17</v>
      </c>
      <c r="B54" s="106"/>
      <c r="C54" s="64"/>
      <c r="D54" s="25">
        <f>D46+D53</f>
        <v>56883</v>
      </c>
      <c r="E54" s="23"/>
      <c r="F54" s="25">
        <f>F46+F53</f>
        <v>79006</v>
      </c>
      <c r="G54" s="22"/>
      <c r="H54" s="25">
        <f>H46+H53</f>
        <v>20834</v>
      </c>
      <c r="I54" s="23"/>
      <c r="J54" s="25">
        <f>J46+J53</f>
        <v>45426</v>
      </c>
    </row>
    <row r="55" spans="1:10" ht="23.25" customHeight="1">
      <c r="A55" s="3"/>
      <c r="B55" s="106"/>
      <c r="C55" s="64"/>
      <c r="D55" s="23"/>
      <c r="E55" s="23"/>
      <c r="F55" s="23"/>
      <c r="G55" s="22"/>
      <c r="H55" s="23"/>
      <c r="I55" s="23"/>
      <c r="J55" s="23"/>
    </row>
    <row r="56" spans="1:10" s="1" customFormat="1" ht="23.25" customHeight="1">
      <c r="A56" s="13" t="s">
        <v>92</v>
      </c>
    </row>
    <row r="57" spans="1:10" s="1" customFormat="1" ht="23.25" customHeight="1">
      <c r="A57" s="2" t="s">
        <v>49</v>
      </c>
    </row>
    <row r="58" spans="1:10" s="1" customFormat="1" ht="23.25" customHeight="1">
      <c r="A58" s="2" t="s">
        <v>152</v>
      </c>
    </row>
    <row r="59" spans="1:10" ht="23.25" customHeight="1">
      <c r="A59" s="2"/>
    </row>
    <row r="60" spans="1:10" s="14" customFormat="1" ht="23.25" customHeight="1">
      <c r="A60" s="16"/>
      <c r="B60" s="108"/>
      <c r="C60" s="65"/>
      <c r="D60" s="151" t="s">
        <v>0</v>
      </c>
      <c r="E60" s="151"/>
      <c r="F60" s="151"/>
      <c r="G60" s="151"/>
      <c r="H60" s="151" t="s">
        <v>1</v>
      </c>
      <c r="I60" s="151"/>
      <c r="J60" s="151"/>
    </row>
    <row r="61" spans="1:10" ht="23.25" customHeight="1">
      <c r="A61" s="3" t="s">
        <v>12</v>
      </c>
      <c r="B61" s="106" t="s">
        <v>3</v>
      </c>
      <c r="C61" s="63"/>
      <c r="D61" s="67" t="s">
        <v>153</v>
      </c>
      <c r="E61" s="67"/>
      <c r="F61" s="67" t="s">
        <v>76</v>
      </c>
      <c r="H61" s="67" t="s">
        <v>153</v>
      </c>
      <c r="I61" s="67"/>
      <c r="J61" s="67" t="s">
        <v>76</v>
      </c>
    </row>
    <row r="62" spans="1:10" ht="23.25" customHeight="1">
      <c r="A62" s="3"/>
      <c r="B62" s="106"/>
      <c r="C62" s="63"/>
      <c r="D62" s="15" t="s">
        <v>88</v>
      </c>
      <c r="E62" s="15"/>
      <c r="F62" s="15" t="s">
        <v>79</v>
      </c>
      <c r="G62" s="15"/>
      <c r="H62" s="15" t="s">
        <v>88</v>
      </c>
      <c r="I62" s="15"/>
      <c r="J62" s="15" t="s">
        <v>79</v>
      </c>
    </row>
    <row r="63" spans="1:10" ht="23.25" customHeight="1">
      <c r="A63" s="3"/>
      <c r="B63" s="106"/>
      <c r="C63" s="63"/>
      <c r="D63" s="15" t="s">
        <v>77</v>
      </c>
      <c r="E63" s="15"/>
      <c r="F63" s="15"/>
      <c r="G63" s="15"/>
      <c r="H63" s="15" t="s">
        <v>77</v>
      </c>
      <c r="I63" s="15"/>
      <c r="J63" s="15"/>
    </row>
    <row r="64" spans="1:10" s="21" customFormat="1" ht="23.25" customHeight="1">
      <c r="A64" s="3"/>
      <c r="B64" s="106"/>
      <c r="C64" s="20"/>
      <c r="D64" s="152" t="s">
        <v>78</v>
      </c>
      <c r="E64" s="152"/>
      <c r="F64" s="152"/>
      <c r="G64" s="152"/>
      <c r="H64" s="152"/>
      <c r="I64" s="152"/>
      <c r="J64" s="152"/>
    </row>
    <row r="65" spans="1:13" ht="23.25" customHeight="1">
      <c r="A65" s="4" t="s">
        <v>20</v>
      </c>
      <c r="B65" s="106"/>
      <c r="C65" s="64"/>
      <c r="D65" s="17"/>
      <c r="E65" s="17"/>
      <c r="F65" s="17"/>
      <c r="H65" s="17"/>
      <c r="I65" s="17"/>
      <c r="J65" s="17"/>
    </row>
    <row r="66" spans="1:13" ht="23.25" customHeight="1">
      <c r="A66" s="7" t="s">
        <v>21</v>
      </c>
      <c r="B66" s="106">
        <v>21</v>
      </c>
      <c r="C66" s="64"/>
      <c r="D66" s="9"/>
      <c r="E66" s="9"/>
      <c r="F66" s="9"/>
      <c r="G66" s="9"/>
      <c r="H66" s="9"/>
      <c r="I66" s="9"/>
      <c r="J66" s="9"/>
    </row>
    <row r="67" spans="1:13" ht="23.25" customHeight="1" thickBot="1">
      <c r="A67" s="7" t="s">
        <v>22</v>
      </c>
      <c r="B67" s="106"/>
      <c r="C67" s="64"/>
      <c r="D67" s="10">
        <v>1649640</v>
      </c>
      <c r="E67" s="8"/>
      <c r="F67" s="10">
        <v>1649640</v>
      </c>
      <c r="G67" s="9"/>
      <c r="H67" s="10">
        <v>1649640</v>
      </c>
      <c r="I67" s="8"/>
      <c r="J67" s="10">
        <v>1649640</v>
      </c>
    </row>
    <row r="68" spans="1:13" ht="23.25" customHeight="1" thickTop="1">
      <c r="A68" s="7" t="s">
        <v>23</v>
      </c>
      <c r="B68" s="106"/>
      <c r="C68" s="64"/>
      <c r="D68" s="9">
        <v>1219062</v>
      </c>
      <c r="E68" s="9"/>
      <c r="F68" s="9">
        <v>1219062</v>
      </c>
      <c r="G68" s="9"/>
      <c r="H68" s="9">
        <v>1219062</v>
      </c>
      <c r="I68" s="9"/>
      <c r="J68" s="9">
        <v>1219062</v>
      </c>
    </row>
    <row r="69" spans="1:13" ht="23.25" customHeight="1">
      <c r="A69" s="7" t="s">
        <v>57</v>
      </c>
      <c r="B69" s="106"/>
      <c r="C69" s="64"/>
      <c r="D69" s="9">
        <v>196546</v>
      </c>
      <c r="E69" s="9"/>
      <c r="F69" s="9">
        <v>196546</v>
      </c>
      <c r="G69" s="9"/>
      <c r="H69" s="9">
        <v>196546</v>
      </c>
      <c r="I69" s="9"/>
      <c r="J69" s="9">
        <v>196546</v>
      </c>
    </row>
    <row r="70" spans="1:13" ht="23.25" customHeight="1">
      <c r="A70" s="7" t="s">
        <v>95</v>
      </c>
      <c r="B70" s="109"/>
      <c r="C70" s="109"/>
      <c r="D70" s="9">
        <v>-430700</v>
      </c>
      <c r="E70" s="9"/>
      <c r="F70" s="9">
        <v>-430700</v>
      </c>
      <c r="G70" s="9"/>
      <c r="H70" s="9">
        <v>-430700</v>
      </c>
      <c r="I70" s="9"/>
      <c r="J70" s="9">
        <v>-430700</v>
      </c>
    </row>
    <row r="71" spans="1:13" ht="23.25" customHeight="1">
      <c r="A71" s="7" t="s">
        <v>108</v>
      </c>
      <c r="B71" s="109"/>
      <c r="C71" s="109"/>
      <c r="D71" s="9"/>
      <c r="E71" s="9"/>
      <c r="F71" s="9"/>
      <c r="G71" s="9"/>
      <c r="H71" s="9"/>
      <c r="I71" s="9"/>
      <c r="J71" s="9"/>
    </row>
    <row r="72" spans="1:13" ht="23.25" customHeight="1">
      <c r="A72" s="7" t="s">
        <v>107</v>
      </c>
      <c r="B72" s="109"/>
      <c r="C72" s="109"/>
      <c r="D72" s="9">
        <v>548</v>
      </c>
      <c r="E72" s="9"/>
      <c r="F72" s="9">
        <v>548</v>
      </c>
      <c r="G72" s="9"/>
      <c r="H72" s="9">
        <v>0</v>
      </c>
      <c r="I72" s="9"/>
      <c r="J72" s="9">
        <v>0</v>
      </c>
    </row>
    <row r="73" spans="1:13" ht="23.25" customHeight="1">
      <c r="A73" s="7" t="s">
        <v>109</v>
      </c>
      <c r="B73" s="106"/>
      <c r="C73" s="64"/>
      <c r="D73" s="9"/>
      <c r="E73" s="9"/>
      <c r="F73" s="9"/>
      <c r="G73" s="9"/>
      <c r="H73" s="9"/>
      <c r="I73" s="9"/>
      <c r="J73" s="9"/>
    </row>
    <row r="74" spans="1:13" ht="23.25" customHeight="1">
      <c r="A74" s="7" t="s">
        <v>24</v>
      </c>
      <c r="B74" s="106"/>
      <c r="C74" s="64"/>
      <c r="D74" s="9"/>
      <c r="E74" s="9"/>
      <c r="F74" s="9"/>
      <c r="G74" s="9"/>
      <c r="H74" s="9"/>
      <c r="I74" s="9"/>
      <c r="J74" s="9"/>
    </row>
    <row r="75" spans="1:13" ht="23.25" customHeight="1">
      <c r="A75" s="7" t="s">
        <v>25</v>
      </c>
      <c r="B75" s="106"/>
      <c r="C75" s="64"/>
      <c r="D75" s="9">
        <v>3030</v>
      </c>
      <c r="E75" s="9"/>
      <c r="F75" s="9">
        <v>3030</v>
      </c>
      <c r="G75" s="9"/>
      <c r="H75" s="9">
        <v>3030</v>
      </c>
      <c r="I75" s="9"/>
      <c r="J75" s="9">
        <v>3030</v>
      </c>
    </row>
    <row r="76" spans="1:13" ht="23.25" customHeight="1">
      <c r="A76" s="7" t="s">
        <v>110</v>
      </c>
      <c r="B76" s="106"/>
      <c r="C76" s="64"/>
      <c r="D76" s="8">
        <v>-636627</v>
      </c>
      <c r="E76" s="8"/>
      <c r="F76" s="8">
        <v>-587036</v>
      </c>
      <c r="G76" s="8"/>
      <c r="H76" s="8">
        <v>-538676</v>
      </c>
      <c r="I76" s="8"/>
      <c r="J76" s="8">
        <v>-488367</v>
      </c>
      <c r="K76" s="19"/>
      <c r="L76" s="19"/>
      <c r="M76" s="19"/>
    </row>
    <row r="77" spans="1:13" ht="23.25" customHeight="1">
      <c r="A77" s="7" t="s">
        <v>56</v>
      </c>
      <c r="B77" s="106"/>
      <c r="C77" s="64"/>
      <c r="D77" s="18">
        <v>44616</v>
      </c>
      <c r="E77" s="8"/>
      <c r="F77" s="18">
        <v>44616</v>
      </c>
      <c r="G77" s="8"/>
      <c r="H77" s="18">
        <v>0</v>
      </c>
      <c r="I77" s="8"/>
      <c r="J77" s="18">
        <v>0</v>
      </c>
      <c r="L77" s="19"/>
    </row>
    <row r="78" spans="1:13" ht="23.25" customHeight="1">
      <c r="A78" s="3" t="s">
        <v>26</v>
      </c>
      <c r="B78" s="106"/>
      <c r="C78" s="64"/>
      <c r="D78" s="25">
        <f>SUM(D68:D77)</f>
        <v>396475</v>
      </c>
      <c r="E78" s="23"/>
      <c r="F78" s="25">
        <f>SUM(F68:F77)</f>
        <v>446066</v>
      </c>
      <c r="G78" s="23"/>
      <c r="H78" s="25">
        <f>SUM(H68:H77)</f>
        <v>449262</v>
      </c>
      <c r="I78" s="23"/>
      <c r="J78" s="25">
        <f>SUM(J68:J77)</f>
        <v>499571</v>
      </c>
    </row>
    <row r="79" spans="1:13" ht="23.25" customHeight="1">
      <c r="A79" s="2"/>
    </row>
    <row r="80" spans="1:13" ht="23.25" customHeight="1" thickBot="1">
      <c r="A80" s="3" t="s">
        <v>27</v>
      </c>
      <c r="B80" s="106"/>
      <c r="C80" s="64"/>
      <c r="D80" s="24">
        <f>+D78+D54</f>
        <v>453358</v>
      </c>
      <c r="E80" s="23"/>
      <c r="F80" s="24">
        <f>+F78+F54</f>
        <v>525072</v>
      </c>
      <c r="G80" s="22"/>
      <c r="H80" s="24">
        <f>+H78+H54</f>
        <v>470096</v>
      </c>
      <c r="I80" s="23"/>
      <c r="J80" s="24">
        <f>+J78+J54</f>
        <v>544997</v>
      </c>
    </row>
    <row r="81" spans="4:10" ht="23.25" customHeight="1" thickTop="1">
      <c r="D81" s="19"/>
      <c r="E81" s="19"/>
      <c r="F81" s="19"/>
      <c r="G81" s="19"/>
      <c r="H81" s="19"/>
      <c r="I81" s="19"/>
      <c r="J81" s="19"/>
    </row>
    <row r="82" spans="4:10" ht="21.6">
      <c r="D82" s="132">
        <f>D29-D80</f>
        <v>0</v>
      </c>
      <c r="E82" s="26"/>
      <c r="F82" s="26">
        <f>F29-F80</f>
        <v>0</v>
      </c>
      <c r="G82" s="19"/>
      <c r="H82" s="26">
        <f>H29-H80</f>
        <v>0</v>
      </c>
      <c r="I82" s="26"/>
      <c r="J82" s="26">
        <f>J29-J80</f>
        <v>0</v>
      </c>
    </row>
    <row r="83" spans="4:10" ht="21.6">
      <c r="D83" s="19"/>
      <c r="E83" s="19"/>
      <c r="F83" s="19"/>
      <c r="H83" s="19"/>
      <c r="I83" s="19"/>
      <c r="J83" s="19"/>
    </row>
  </sheetData>
  <sheetProtection password="F7ED" sheet="1" objects="1" scenarios="1"/>
  <mergeCells count="9">
    <mergeCell ref="D60:G60"/>
    <mergeCell ref="H60:J60"/>
    <mergeCell ref="D64:J64"/>
    <mergeCell ref="D5:G5"/>
    <mergeCell ref="H5:J5"/>
    <mergeCell ref="D9:J9"/>
    <mergeCell ref="D35:G35"/>
    <mergeCell ref="H35:J35"/>
    <mergeCell ref="D39:J39"/>
  </mergeCells>
  <pageMargins left="0.70866141732283472" right="0.27559055118110237" top="0.74803149606299213" bottom="0.74803149606299213" header="0.31496062992125984" footer="0.31496062992125984"/>
  <pageSetup paperSize="9" scale="9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view="pageBreakPreview" topLeftCell="A97" zoomScaleSheetLayoutView="100" workbookViewId="0">
      <selection activeCell="F76" sqref="F76"/>
    </sheetView>
  </sheetViews>
  <sheetFormatPr defaultColWidth="14.5546875" defaultRowHeight="23.25" customHeight="1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4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25" customHeight="1">
      <c r="A1" s="13" t="s">
        <v>92</v>
      </c>
      <c r="L1" s="146"/>
      <c r="M1" s="147"/>
    </row>
    <row r="2" spans="1:13" s="1" customFormat="1" ht="23.25" customHeight="1">
      <c r="A2" s="13" t="s">
        <v>80</v>
      </c>
      <c r="L2" s="146"/>
      <c r="M2" s="147"/>
    </row>
    <row r="3" spans="1:13" ht="23.25" customHeight="1">
      <c r="A3" s="2"/>
    </row>
    <row r="4" spans="1:13" ht="23.25" customHeight="1">
      <c r="B4" s="107"/>
      <c r="C4" s="63"/>
      <c r="D4" s="153" t="s">
        <v>18</v>
      </c>
      <c r="E4" s="153"/>
      <c r="F4" s="153"/>
      <c r="G4" s="144"/>
      <c r="H4" s="153" t="s">
        <v>1</v>
      </c>
      <c r="I4" s="153"/>
      <c r="J4" s="153"/>
    </row>
    <row r="5" spans="1:13" ht="23.25" customHeight="1">
      <c r="B5" s="107"/>
      <c r="C5" s="63"/>
      <c r="D5" s="154" t="s">
        <v>81</v>
      </c>
      <c r="E5" s="154"/>
      <c r="F5" s="154"/>
      <c r="G5" s="145"/>
      <c r="H5" s="154" t="s">
        <v>81</v>
      </c>
      <c r="I5" s="154"/>
      <c r="J5" s="154"/>
    </row>
    <row r="6" spans="1:13" ht="23.25" customHeight="1">
      <c r="B6" s="107"/>
      <c r="C6" s="63"/>
      <c r="D6" s="154" t="s">
        <v>154</v>
      </c>
      <c r="E6" s="154"/>
      <c r="F6" s="154"/>
      <c r="G6" s="145"/>
      <c r="H6" s="154" t="s">
        <v>154</v>
      </c>
      <c r="I6" s="154"/>
      <c r="J6" s="154"/>
    </row>
    <row r="7" spans="1:13" ht="23.25" customHeight="1">
      <c r="B7" s="106" t="s">
        <v>3</v>
      </c>
      <c r="C7" s="64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3" ht="23.25" customHeight="1">
      <c r="B8" s="106"/>
      <c r="C8" s="64"/>
      <c r="D8" s="152" t="s">
        <v>78</v>
      </c>
      <c r="E8" s="152"/>
      <c r="F8" s="152"/>
      <c r="G8" s="152"/>
      <c r="H8" s="152"/>
      <c r="I8" s="152"/>
      <c r="J8" s="152"/>
    </row>
    <row r="9" spans="1:13" ht="23.25" customHeight="1">
      <c r="A9" s="4" t="s">
        <v>28</v>
      </c>
      <c r="B9" s="106"/>
      <c r="C9" s="64"/>
      <c r="D9" s="27"/>
      <c r="E9" s="27"/>
      <c r="F9" s="27"/>
      <c r="G9" s="27"/>
      <c r="H9" s="27"/>
      <c r="I9" s="27"/>
      <c r="J9" s="27"/>
    </row>
    <row r="10" spans="1:13" ht="23.25" customHeight="1">
      <c r="A10" s="7" t="s">
        <v>111</v>
      </c>
      <c r="B10" s="106">
        <v>5</v>
      </c>
      <c r="C10" s="64"/>
      <c r="D10" s="9">
        <v>22074</v>
      </c>
      <c r="E10" s="9"/>
      <c r="F10" s="9">
        <v>27411</v>
      </c>
      <c r="G10" s="9"/>
      <c r="H10" s="9">
        <v>0</v>
      </c>
      <c r="I10" s="9"/>
      <c r="J10" s="9">
        <v>3398</v>
      </c>
    </row>
    <row r="11" spans="1:13" ht="23.25" customHeight="1">
      <c r="A11" s="7" t="s">
        <v>134</v>
      </c>
      <c r="B11" s="133">
        <v>5</v>
      </c>
      <c r="C11" s="133"/>
      <c r="D11" s="9">
        <v>3384</v>
      </c>
      <c r="E11" s="9"/>
      <c r="F11" s="9">
        <v>0</v>
      </c>
      <c r="G11" s="9"/>
      <c r="H11" s="9">
        <v>3384</v>
      </c>
      <c r="I11" s="9"/>
      <c r="J11" s="9">
        <v>0</v>
      </c>
    </row>
    <row r="12" spans="1:13" ht="23.25" customHeight="1">
      <c r="A12" s="7" t="s">
        <v>29</v>
      </c>
      <c r="B12" s="133">
        <v>5</v>
      </c>
      <c r="C12" s="133"/>
      <c r="D12" s="9">
        <v>42</v>
      </c>
      <c r="E12" s="9"/>
      <c r="F12" s="9">
        <v>36128</v>
      </c>
      <c r="G12" s="9"/>
      <c r="H12" s="9">
        <v>92</v>
      </c>
      <c r="I12" s="9"/>
      <c r="J12" s="9">
        <v>346</v>
      </c>
    </row>
    <row r="13" spans="1:13" ht="23.25" customHeight="1">
      <c r="A13" s="3" t="s">
        <v>30</v>
      </c>
      <c r="B13" s="106"/>
      <c r="C13" s="64"/>
      <c r="D13" s="25">
        <f>SUM(D10:D12)</f>
        <v>25500</v>
      </c>
      <c r="E13" s="22"/>
      <c r="F13" s="25">
        <f>SUM(F10:F12)</f>
        <v>63539</v>
      </c>
      <c r="G13" s="22"/>
      <c r="H13" s="25">
        <f>SUM(H10:H12)</f>
        <v>3476</v>
      </c>
      <c r="I13" s="22"/>
      <c r="J13" s="25">
        <f>SUM(J10:J12)</f>
        <v>3744</v>
      </c>
    </row>
    <row r="14" spans="1:13" ht="23.25" customHeight="1">
      <c r="A14" s="2"/>
    </row>
    <row r="15" spans="1:13" ht="23.25" customHeight="1">
      <c r="A15" s="4" t="s">
        <v>31</v>
      </c>
      <c r="B15" s="106"/>
      <c r="C15" s="64"/>
      <c r="D15" s="9"/>
      <c r="E15" s="9"/>
    </row>
    <row r="16" spans="1:13" ht="23.25" customHeight="1">
      <c r="A16" s="33" t="s">
        <v>112</v>
      </c>
      <c r="B16" s="106">
        <v>5</v>
      </c>
      <c r="C16" s="64"/>
      <c r="D16" s="9">
        <v>18092</v>
      </c>
      <c r="E16" s="9"/>
      <c r="F16" s="9">
        <v>25252</v>
      </c>
      <c r="G16" s="9"/>
      <c r="H16" s="9">
        <v>-24</v>
      </c>
      <c r="I16" s="9"/>
      <c r="J16" s="9">
        <v>2998</v>
      </c>
    </row>
    <row r="17" spans="1:13" ht="23.25" customHeight="1">
      <c r="A17" s="33" t="s">
        <v>135</v>
      </c>
      <c r="B17" s="133"/>
      <c r="C17" s="133"/>
      <c r="D17" s="9">
        <v>3384</v>
      </c>
      <c r="E17" s="9"/>
      <c r="F17" s="9">
        <v>0</v>
      </c>
      <c r="G17" s="9"/>
      <c r="H17" s="9">
        <v>3384</v>
      </c>
      <c r="I17" s="9"/>
      <c r="J17" s="9">
        <v>0</v>
      </c>
    </row>
    <row r="18" spans="1:13" ht="23.25" customHeight="1">
      <c r="A18" s="33" t="s">
        <v>96</v>
      </c>
      <c r="B18" s="109"/>
      <c r="C18" s="109"/>
      <c r="D18" s="9">
        <v>9100</v>
      </c>
      <c r="E18" s="9"/>
      <c r="F18" s="9">
        <v>6572</v>
      </c>
      <c r="G18" s="9"/>
      <c r="H18" s="9">
        <v>1158</v>
      </c>
      <c r="I18" s="9"/>
      <c r="J18" s="9">
        <v>1346</v>
      </c>
    </row>
    <row r="19" spans="1:13" ht="23.25" customHeight="1">
      <c r="A19" s="7" t="s">
        <v>32</v>
      </c>
      <c r="B19" s="106">
        <v>5</v>
      </c>
      <c r="C19" s="64"/>
      <c r="D19" s="9">
        <v>8137</v>
      </c>
      <c r="E19" s="9"/>
      <c r="F19" s="9">
        <v>102056</v>
      </c>
      <c r="G19" s="9"/>
      <c r="H19" s="9">
        <v>7608</v>
      </c>
      <c r="I19" s="9"/>
      <c r="J19" s="9">
        <v>53017</v>
      </c>
    </row>
    <row r="20" spans="1:13" ht="23.25" customHeight="1">
      <c r="A20" s="7" t="s">
        <v>99</v>
      </c>
      <c r="B20" s="109"/>
      <c r="C20" s="109"/>
      <c r="D20" s="9">
        <v>0</v>
      </c>
      <c r="E20" s="9"/>
      <c r="F20" s="9">
        <v>55037</v>
      </c>
      <c r="G20" s="9"/>
      <c r="H20" s="9">
        <v>0</v>
      </c>
      <c r="I20" s="9"/>
      <c r="J20" s="9">
        <v>55495</v>
      </c>
    </row>
    <row r="21" spans="1:13" ht="23.25" customHeight="1">
      <c r="A21" s="3" t="s">
        <v>34</v>
      </c>
      <c r="B21" s="106"/>
      <c r="C21" s="64"/>
      <c r="D21" s="25">
        <f>SUM(D16:D20)</f>
        <v>38713</v>
      </c>
      <c r="E21" s="23"/>
      <c r="F21" s="25">
        <f>SUM(F16:F20)</f>
        <v>188917</v>
      </c>
      <c r="G21" s="23"/>
      <c r="H21" s="25">
        <f>SUM(H16:H20)</f>
        <v>12126</v>
      </c>
      <c r="I21" s="23"/>
      <c r="J21" s="25">
        <f>SUM(J16:J20)</f>
        <v>112856</v>
      </c>
    </row>
    <row r="22" spans="1:13" ht="23.25" customHeight="1">
      <c r="A22" s="3" t="s">
        <v>173</v>
      </c>
      <c r="B22" s="106"/>
      <c r="C22" s="64"/>
      <c r="D22" s="28">
        <f>D13-D21</f>
        <v>-13213</v>
      </c>
      <c r="E22" s="23"/>
      <c r="F22" s="28">
        <f>F13-F21</f>
        <v>-125378</v>
      </c>
      <c r="G22" s="23"/>
      <c r="H22" s="28">
        <f>H13-H21</f>
        <v>-8650</v>
      </c>
      <c r="I22" s="23"/>
      <c r="J22" s="28">
        <f>J13-J21</f>
        <v>-109112</v>
      </c>
    </row>
    <row r="23" spans="1:13" ht="23.25" customHeight="1">
      <c r="A23" s="7" t="s">
        <v>184</v>
      </c>
      <c r="B23" s="133"/>
      <c r="C23" s="133"/>
      <c r="D23" s="8">
        <v>6137</v>
      </c>
      <c r="E23" s="8"/>
      <c r="F23" s="8">
        <v>1433</v>
      </c>
      <c r="G23" s="8"/>
      <c r="H23" s="8">
        <v>0</v>
      </c>
      <c r="I23" s="8"/>
      <c r="J23" s="8">
        <v>0</v>
      </c>
    </row>
    <row r="24" spans="1:13" ht="23.25" customHeight="1">
      <c r="A24" s="7" t="s">
        <v>75</v>
      </c>
      <c r="B24" s="133">
        <v>5</v>
      </c>
      <c r="C24" s="133"/>
      <c r="D24" s="8">
        <v>4</v>
      </c>
      <c r="E24" s="8"/>
      <c r="F24" s="8">
        <v>116</v>
      </c>
      <c r="G24" s="8"/>
      <c r="H24" s="8">
        <v>344</v>
      </c>
      <c r="I24" s="8"/>
      <c r="J24" s="8">
        <v>522</v>
      </c>
    </row>
    <row r="25" spans="1:13" ht="23.25" customHeight="1">
      <c r="A25" s="7" t="s">
        <v>33</v>
      </c>
      <c r="B25" s="106">
        <v>5</v>
      </c>
      <c r="C25" s="64"/>
      <c r="D25" s="9">
        <v>78</v>
      </c>
      <c r="E25" s="8"/>
      <c r="F25" s="9">
        <v>588</v>
      </c>
      <c r="G25" s="8"/>
      <c r="H25" s="9">
        <v>85</v>
      </c>
      <c r="I25" s="8"/>
      <c r="J25" s="9">
        <v>237</v>
      </c>
    </row>
    <row r="26" spans="1:13" ht="23.25" customHeight="1">
      <c r="A26" s="7" t="s">
        <v>101</v>
      </c>
      <c r="B26" s="133"/>
      <c r="C26" s="133"/>
      <c r="D26" s="9"/>
      <c r="E26" s="8"/>
      <c r="F26" s="9"/>
      <c r="G26" s="8"/>
      <c r="H26" s="9"/>
      <c r="I26" s="8"/>
      <c r="J26" s="9"/>
    </row>
    <row r="27" spans="1:13" ht="23.25" customHeight="1">
      <c r="A27" s="7" t="s">
        <v>100</v>
      </c>
      <c r="B27" s="133">
        <v>5</v>
      </c>
      <c r="C27" s="133"/>
      <c r="D27" s="9">
        <v>0</v>
      </c>
      <c r="E27" s="8"/>
      <c r="F27" s="9">
        <v>-45621</v>
      </c>
      <c r="G27" s="8"/>
      <c r="H27" s="9">
        <v>1024</v>
      </c>
      <c r="I27" s="8"/>
      <c r="J27" s="9">
        <v>-51958</v>
      </c>
    </row>
    <row r="28" spans="1:13" ht="23.25" customHeight="1">
      <c r="A28" s="3" t="s">
        <v>175</v>
      </c>
      <c r="B28" s="106"/>
      <c r="C28" s="64"/>
      <c r="D28" s="28">
        <f>D22+D23+D24-D25-D27</f>
        <v>-7150</v>
      </c>
      <c r="E28" s="23"/>
      <c r="F28" s="28">
        <f>F22+F24-F25-F27+F23</f>
        <v>-78796</v>
      </c>
      <c r="G28" s="23"/>
      <c r="H28" s="28">
        <f>H22+H24-H25-H27</f>
        <v>-9415</v>
      </c>
      <c r="I28" s="23"/>
      <c r="J28" s="28">
        <f>J22+J24-J25-J27</f>
        <v>-56869</v>
      </c>
    </row>
    <row r="29" spans="1:13" ht="23.25" customHeight="1">
      <c r="A29" s="7" t="s">
        <v>191</v>
      </c>
      <c r="B29" s="106"/>
      <c r="C29" s="64"/>
      <c r="D29" s="8">
        <v>0</v>
      </c>
      <c r="E29" s="8"/>
      <c r="F29" s="8">
        <v>-5</v>
      </c>
      <c r="G29" s="8"/>
      <c r="H29" s="8">
        <v>0</v>
      </c>
      <c r="I29" s="8"/>
      <c r="J29" s="8">
        <v>0</v>
      </c>
    </row>
    <row r="30" spans="1:13" ht="23.25" customHeight="1">
      <c r="A30" s="3" t="s">
        <v>176</v>
      </c>
      <c r="B30" s="106"/>
      <c r="C30" s="64"/>
      <c r="D30" s="28">
        <f>D28-D29</f>
        <v>-7150</v>
      </c>
      <c r="E30" s="23"/>
      <c r="F30" s="28">
        <f>F28-F29</f>
        <v>-78791</v>
      </c>
      <c r="G30" s="23"/>
      <c r="H30" s="28">
        <f>H28-H29</f>
        <v>-9415</v>
      </c>
      <c r="I30" s="23"/>
      <c r="J30" s="28">
        <f>J28-J29</f>
        <v>-56869</v>
      </c>
      <c r="M30" s="148"/>
    </row>
    <row r="31" spans="1:13" ht="23.25" customHeight="1">
      <c r="A31" s="7" t="s">
        <v>141</v>
      </c>
      <c r="B31" s="134"/>
      <c r="C31" s="134"/>
      <c r="D31" s="8">
        <v>0</v>
      </c>
      <c r="E31" s="8"/>
      <c r="F31" s="8">
        <v>0</v>
      </c>
      <c r="G31" s="8"/>
      <c r="H31" s="8">
        <v>0</v>
      </c>
      <c r="I31" s="8"/>
      <c r="J31" s="8">
        <v>0</v>
      </c>
      <c r="M31" s="148"/>
    </row>
    <row r="32" spans="1:13" ht="23.25" customHeight="1" thickBot="1">
      <c r="A32" s="3" t="s">
        <v>177</v>
      </c>
      <c r="B32" s="134"/>
      <c r="C32" s="134"/>
      <c r="D32" s="29">
        <f>SUM(D30:D31)</f>
        <v>-7150</v>
      </c>
      <c r="E32" s="23"/>
      <c r="F32" s="29">
        <f>SUM(F30:F31)</f>
        <v>-78791</v>
      </c>
      <c r="G32" s="23"/>
      <c r="H32" s="29">
        <f>SUM(H30:H31)</f>
        <v>-9415</v>
      </c>
      <c r="I32" s="23"/>
      <c r="J32" s="29">
        <f>SUM(J30:J31)</f>
        <v>-56869</v>
      </c>
      <c r="M32" s="148"/>
    </row>
    <row r="33" spans="1:13" ht="23.25" customHeight="1" thickTop="1">
      <c r="A33" s="3"/>
      <c r="B33" s="134"/>
      <c r="C33" s="134"/>
      <c r="D33" s="23"/>
      <c r="E33" s="23"/>
      <c r="F33" s="23"/>
      <c r="G33" s="23"/>
      <c r="H33" s="23"/>
      <c r="I33" s="23"/>
      <c r="J33" s="23"/>
      <c r="M33" s="148"/>
    </row>
    <row r="34" spans="1:13" ht="23.25" customHeight="1">
      <c r="A34" s="2"/>
      <c r="D34" s="9"/>
      <c r="E34" s="9"/>
      <c r="F34" s="9"/>
      <c r="G34" s="9"/>
      <c r="H34" s="9"/>
      <c r="I34" s="9"/>
      <c r="J34" s="9"/>
    </row>
    <row r="35" spans="1:13" s="1" customFormat="1" ht="23.25" customHeight="1">
      <c r="A35" s="13" t="s">
        <v>92</v>
      </c>
      <c r="L35" s="146"/>
      <c r="M35" s="147"/>
    </row>
    <row r="36" spans="1:13" s="1" customFormat="1" ht="23.25" customHeight="1">
      <c r="A36" s="13" t="s">
        <v>80</v>
      </c>
      <c r="L36" s="146"/>
      <c r="M36" s="147"/>
    </row>
    <row r="37" spans="1:13" ht="23.25" customHeight="1">
      <c r="A37" s="2"/>
    </row>
    <row r="38" spans="1:13" ht="23.25" customHeight="1">
      <c r="B38" s="107"/>
      <c r="C38" s="63"/>
      <c r="D38" s="153" t="s">
        <v>18</v>
      </c>
      <c r="E38" s="153"/>
      <c r="F38" s="153"/>
      <c r="G38" s="144"/>
      <c r="H38" s="153" t="s">
        <v>1</v>
      </c>
      <c r="I38" s="153"/>
      <c r="J38" s="153"/>
    </row>
    <row r="39" spans="1:13" ht="23.25" customHeight="1">
      <c r="B39" s="106" t="s">
        <v>3</v>
      </c>
      <c r="C39" s="64"/>
      <c r="D39" s="154" t="s">
        <v>81</v>
      </c>
      <c r="E39" s="154"/>
      <c r="F39" s="154"/>
      <c r="G39" s="145"/>
      <c r="H39" s="154" t="s">
        <v>81</v>
      </c>
      <c r="I39" s="154"/>
      <c r="J39" s="154"/>
    </row>
    <row r="40" spans="1:13" ht="23.25" customHeight="1">
      <c r="B40" s="106"/>
      <c r="C40" s="66"/>
      <c r="D40" s="154" t="s">
        <v>154</v>
      </c>
      <c r="E40" s="154"/>
      <c r="F40" s="154"/>
      <c r="G40" s="145"/>
      <c r="H40" s="154" t="s">
        <v>154</v>
      </c>
      <c r="I40" s="154"/>
      <c r="J40" s="154"/>
    </row>
    <row r="41" spans="1:13" ht="23.25" customHeight="1">
      <c r="B41" s="106"/>
      <c r="C41" s="66"/>
      <c r="D41" s="20">
        <v>2566</v>
      </c>
      <c r="E41" s="20"/>
      <c r="F41" s="20">
        <v>2565</v>
      </c>
      <c r="G41" s="20"/>
      <c r="H41" s="20">
        <v>2566</v>
      </c>
      <c r="I41" s="20"/>
      <c r="J41" s="20">
        <v>2565</v>
      </c>
    </row>
    <row r="42" spans="1:13" ht="23.25" customHeight="1">
      <c r="B42" s="106"/>
      <c r="C42" s="64"/>
      <c r="D42" s="152" t="s">
        <v>78</v>
      </c>
      <c r="E42" s="152"/>
      <c r="F42" s="152"/>
      <c r="G42" s="152"/>
      <c r="H42" s="152"/>
      <c r="I42" s="152"/>
      <c r="J42" s="152"/>
    </row>
    <row r="43" spans="1:13" ht="23.25" customHeight="1">
      <c r="A43" s="3" t="s">
        <v>178</v>
      </c>
      <c r="B43" s="6"/>
      <c r="C43" s="6"/>
      <c r="D43" s="30"/>
      <c r="E43" s="31"/>
      <c r="F43" s="30"/>
      <c r="G43" s="31"/>
      <c r="H43" s="30"/>
      <c r="I43" s="31"/>
      <c r="J43" s="30"/>
    </row>
    <row r="44" spans="1:13" ht="23.25" customHeight="1">
      <c r="A44" s="7" t="s">
        <v>35</v>
      </c>
      <c r="B44" s="6"/>
      <c r="C44" s="6"/>
      <c r="D44" s="18">
        <f>D30</f>
        <v>-7150</v>
      </c>
      <c r="E44" s="9"/>
      <c r="F44" s="18">
        <f>F30</f>
        <v>-78791</v>
      </c>
      <c r="G44" s="9"/>
      <c r="H44" s="18">
        <f>H30</f>
        <v>-9415</v>
      </c>
      <c r="I44" s="9"/>
      <c r="J44" s="18">
        <f>J30</f>
        <v>-56869</v>
      </c>
    </row>
    <row r="45" spans="1:13" ht="23.25" customHeight="1" thickBot="1">
      <c r="A45" s="3" t="s">
        <v>176</v>
      </c>
      <c r="B45" s="106"/>
      <c r="C45" s="64"/>
      <c r="D45" s="24">
        <f>SUM(D44:D44)</f>
        <v>-7150</v>
      </c>
      <c r="E45" s="22"/>
      <c r="F45" s="24">
        <f>SUM(F44:F44)</f>
        <v>-78791</v>
      </c>
      <c r="G45" s="22"/>
      <c r="H45" s="24">
        <f>SUM(H44:H44)</f>
        <v>-9415</v>
      </c>
      <c r="I45" s="22"/>
      <c r="J45" s="24">
        <f>SUM(J44:J44)</f>
        <v>-56869</v>
      </c>
    </row>
    <row r="46" spans="1:13" ht="23.25" customHeight="1" thickTop="1">
      <c r="A46" s="2"/>
    </row>
    <row r="47" spans="1:13" ht="23.25" customHeight="1">
      <c r="A47" s="3" t="s">
        <v>179</v>
      </c>
      <c r="B47" s="6"/>
      <c r="C47" s="6"/>
      <c r="D47" s="30"/>
      <c r="E47" s="31"/>
      <c r="F47" s="30"/>
      <c r="G47" s="31"/>
      <c r="H47" s="30"/>
      <c r="I47" s="31"/>
      <c r="J47" s="30"/>
    </row>
    <row r="48" spans="1:13" ht="23.25" customHeight="1">
      <c r="A48" s="7" t="s">
        <v>35</v>
      </c>
      <c r="B48" s="6"/>
      <c r="C48" s="6"/>
      <c r="D48" s="18">
        <f>D32</f>
        <v>-7150</v>
      </c>
      <c r="E48" s="9"/>
      <c r="F48" s="18">
        <f>F32</f>
        <v>-78791</v>
      </c>
      <c r="G48" s="9"/>
      <c r="H48" s="18">
        <f>H32</f>
        <v>-9415</v>
      </c>
      <c r="I48" s="9"/>
      <c r="J48" s="18">
        <f>J32</f>
        <v>-56869</v>
      </c>
    </row>
    <row r="49" spans="1:13" ht="23.25" customHeight="1" thickBot="1">
      <c r="A49" s="3" t="s">
        <v>177</v>
      </c>
      <c r="B49" s="106"/>
      <c r="C49" s="64"/>
      <c r="D49" s="24">
        <f>SUM(D48:D48)</f>
        <v>-7150</v>
      </c>
      <c r="E49" s="22"/>
      <c r="F49" s="24">
        <f>SUM(F48:F48)</f>
        <v>-78791</v>
      </c>
      <c r="G49" s="22"/>
      <c r="H49" s="24">
        <f>SUM(H48:H48)</f>
        <v>-9415</v>
      </c>
      <c r="I49" s="22"/>
      <c r="J49" s="24">
        <f>SUM(J48:J48)</f>
        <v>-56869</v>
      </c>
    </row>
    <row r="50" spans="1:13" ht="23.25" customHeight="1" thickTop="1">
      <c r="A50" s="2"/>
    </row>
    <row r="51" spans="1:13" ht="23.25" customHeight="1">
      <c r="A51" s="3" t="s">
        <v>160</v>
      </c>
      <c r="B51" s="106"/>
      <c r="C51" s="64"/>
      <c r="D51" s="23"/>
      <c r="E51" s="23"/>
      <c r="F51" s="23"/>
      <c r="G51" s="23"/>
      <c r="H51" s="23"/>
      <c r="I51" s="23"/>
      <c r="J51" s="23"/>
    </row>
    <row r="52" spans="1:13" ht="23.25" customHeight="1" thickBot="1">
      <c r="A52" s="7" t="s">
        <v>64</v>
      </c>
      <c r="B52" s="106">
        <v>23</v>
      </c>
      <c r="C52" s="64"/>
      <c r="D52" s="149">
        <v>-0.01</v>
      </c>
      <c r="E52" s="32"/>
      <c r="F52" s="149">
        <v>-0.04</v>
      </c>
      <c r="G52" s="32"/>
      <c r="H52" s="149">
        <v>-0.01</v>
      </c>
      <c r="I52" s="32"/>
      <c r="J52" s="149">
        <v>-0.03</v>
      </c>
    </row>
    <row r="53" spans="1:13" ht="23.25" customHeight="1" thickTop="1">
      <c r="B53" s="137"/>
      <c r="C53" s="137"/>
      <c r="D53" s="32"/>
      <c r="E53" s="32"/>
      <c r="F53" s="32"/>
      <c r="G53" s="32"/>
      <c r="H53" s="32"/>
      <c r="I53" s="32"/>
      <c r="J53" s="32"/>
    </row>
    <row r="54" spans="1:13" s="1" customFormat="1" ht="23.25" customHeight="1">
      <c r="A54" s="13" t="s">
        <v>92</v>
      </c>
      <c r="L54" s="146"/>
      <c r="M54" s="147"/>
    </row>
    <row r="55" spans="1:13" s="1" customFormat="1" ht="23.25" customHeight="1">
      <c r="A55" s="13" t="s">
        <v>80</v>
      </c>
      <c r="L55" s="146"/>
      <c r="M55" s="147"/>
    </row>
    <row r="56" spans="1:13" ht="23.25" customHeight="1">
      <c r="A56" s="2"/>
    </row>
    <row r="57" spans="1:13" ht="23.25" customHeight="1">
      <c r="B57" s="138"/>
      <c r="C57" s="138"/>
      <c r="D57" s="153" t="s">
        <v>18</v>
      </c>
      <c r="E57" s="153"/>
      <c r="F57" s="153"/>
      <c r="G57" s="144"/>
      <c r="H57" s="153" t="s">
        <v>1</v>
      </c>
      <c r="I57" s="153"/>
      <c r="J57" s="153"/>
    </row>
    <row r="58" spans="1:13" ht="23.25" customHeight="1">
      <c r="B58" s="138"/>
      <c r="C58" s="138"/>
      <c r="D58" s="154" t="s">
        <v>155</v>
      </c>
      <c r="E58" s="154"/>
      <c r="F58" s="154"/>
      <c r="G58" s="145"/>
      <c r="H58" s="154" t="s">
        <v>155</v>
      </c>
      <c r="I58" s="154"/>
      <c r="J58" s="154"/>
    </row>
    <row r="59" spans="1:13" ht="23.25" customHeight="1">
      <c r="B59" s="138"/>
      <c r="C59" s="138"/>
      <c r="D59" s="154" t="s">
        <v>154</v>
      </c>
      <c r="E59" s="154"/>
      <c r="F59" s="154"/>
      <c r="G59" s="145"/>
      <c r="H59" s="154" t="s">
        <v>154</v>
      </c>
      <c r="I59" s="154"/>
      <c r="J59" s="154"/>
    </row>
    <row r="60" spans="1:13" ht="23.25" customHeight="1">
      <c r="B60" s="137" t="s">
        <v>3</v>
      </c>
      <c r="C60" s="137"/>
      <c r="D60" s="20">
        <v>2566</v>
      </c>
      <c r="E60" s="20"/>
      <c r="F60" s="20">
        <v>2565</v>
      </c>
      <c r="G60" s="20"/>
      <c r="H60" s="20">
        <v>2566</v>
      </c>
      <c r="I60" s="20"/>
      <c r="J60" s="20">
        <v>2565</v>
      </c>
    </row>
    <row r="61" spans="1:13" ht="23.25" customHeight="1">
      <c r="B61" s="137"/>
      <c r="C61" s="137"/>
      <c r="D61" s="152" t="s">
        <v>78</v>
      </c>
      <c r="E61" s="152"/>
      <c r="F61" s="152"/>
      <c r="G61" s="152"/>
      <c r="H61" s="152"/>
      <c r="I61" s="152"/>
      <c r="J61" s="152"/>
    </row>
    <row r="62" spans="1:13" ht="23.25" customHeight="1">
      <c r="A62" s="4" t="s">
        <v>28</v>
      </c>
      <c r="B62" s="137"/>
      <c r="C62" s="137"/>
      <c r="D62" s="27"/>
      <c r="E62" s="27"/>
      <c r="F62" s="27"/>
      <c r="G62" s="27"/>
      <c r="H62" s="27"/>
      <c r="I62" s="27"/>
      <c r="J62" s="27"/>
    </row>
    <row r="63" spans="1:13" ht="23.25" customHeight="1">
      <c r="A63" s="7" t="s">
        <v>111</v>
      </c>
      <c r="B63" s="137">
        <v>5</v>
      </c>
      <c r="C63" s="137"/>
      <c r="D63" s="9">
        <v>68027</v>
      </c>
      <c r="E63" s="9"/>
      <c r="F63" s="9">
        <v>103377</v>
      </c>
      <c r="G63" s="9"/>
      <c r="H63" s="9">
        <v>3765</v>
      </c>
      <c r="I63" s="9"/>
      <c r="J63" s="9">
        <v>68790</v>
      </c>
      <c r="M63" s="148"/>
    </row>
    <row r="64" spans="1:13" ht="23.25" customHeight="1">
      <c r="A64" s="7" t="s">
        <v>134</v>
      </c>
      <c r="B64" s="137">
        <v>5</v>
      </c>
      <c r="C64" s="137"/>
      <c r="D64" s="9">
        <v>6223</v>
      </c>
      <c r="E64" s="9"/>
      <c r="F64" s="9">
        <v>0</v>
      </c>
      <c r="G64" s="9"/>
      <c r="H64" s="9">
        <v>6223</v>
      </c>
      <c r="I64" s="9"/>
      <c r="J64" s="9">
        <v>0</v>
      </c>
      <c r="M64" s="148"/>
    </row>
    <row r="65" spans="1:13" ht="23.25" customHeight="1">
      <c r="A65" s="7" t="s">
        <v>171</v>
      </c>
      <c r="B65" s="142" t="s">
        <v>172</v>
      </c>
      <c r="C65" s="142"/>
      <c r="D65" s="9">
        <v>0</v>
      </c>
      <c r="E65" s="9"/>
      <c r="F65" s="9">
        <v>0</v>
      </c>
      <c r="G65" s="9"/>
      <c r="H65" s="9">
        <v>15000</v>
      </c>
      <c r="I65" s="9"/>
      <c r="J65" s="9">
        <v>0</v>
      </c>
      <c r="M65" s="148"/>
    </row>
    <row r="66" spans="1:13" ht="23.25" customHeight="1">
      <c r="A66" s="7" t="s">
        <v>29</v>
      </c>
      <c r="B66" s="137">
        <v>5</v>
      </c>
      <c r="C66" s="137"/>
      <c r="D66" s="9">
        <v>196</v>
      </c>
      <c r="E66" s="9"/>
      <c r="F66" s="9">
        <v>36819</v>
      </c>
      <c r="G66" s="9"/>
      <c r="H66" s="9">
        <v>374</v>
      </c>
      <c r="I66" s="9"/>
      <c r="J66" s="9">
        <v>1125</v>
      </c>
      <c r="M66" s="148"/>
    </row>
    <row r="67" spans="1:13" ht="23.25" customHeight="1">
      <c r="A67" s="3" t="s">
        <v>30</v>
      </c>
      <c r="B67" s="137"/>
      <c r="C67" s="137"/>
      <c r="D67" s="25">
        <f>SUM(D63:D66)</f>
        <v>74446</v>
      </c>
      <c r="E67" s="22"/>
      <c r="F67" s="25">
        <f>SUM(F63:F66)</f>
        <v>140196</v>
      </c>
      <c r="G67" s="22"/>
      <c r="H67" s="25">
        <f>SUM(H63:H66)</f>
        <v>25362</v>
      </c>
      <c r="I67" s="22"/>
      <c r="J67" s="25">
        <f>SUM(J63:J66)</f>
        <v>69915</v>
      </c>
      <c r="M67" s="148"/>
    </row>
    <row r="68" spans="1:13" ht="23.25" customHeight="1">
      <c r="A68" s="2"/>
    </row>
    <row r="69" spans="1:13" ht="23.25" customHeight="1">
      <c r="A69" s="4" t="s">
        <v>31</v>
      </c>
      <c r="B69" s="137"/>
      <c r="C69" s="137"/>
      <c r="D69" s="9"/>
      <c r="E69" s="9"/>
    </row>
    <row r="70" spans="1:13" ht="23.25" customHeight="1">
      <c r="A70" s="33" t="s">
        <v>112</v>
      </c>
      <c r="B70" s="137">
        <v>5</v>
      </c>
      <c r="C70" s="137"/>
      <c r="D70" s="9">
        <v>59773</v>
      </c>
      <c r="E70" s="9"/>
      <c r="F70" s="9">
        <v>68803</v>
      </c>
      <c r="G70" s="9"/>
      <c r="H70" s="9">
        <v>3512</v>
      </c>
      <c r="I70" s="9"/>
      <c r="J70" s="9">
        <v>36042</v>
      </c>
      <c r="M70" s="148"/>
    </row>
    <row r="71" spans="1:13" ht="23.25" customHeight="1">
      <c r="A71" s="33" t="s">
        <v>135</v>
      </c>
      <c r="B71" s="137"/>
      <c r="C71" s="137"/>
      <c r="D71" s="9">
        <v>6223</v>
      </c>
      <c r="E71" s="9"/>
      <c r="F71" s="9">
        <v>0</v>
      </c>
      <c r="G71" s="9"/>
      <c r="H71" s="9">
        <v>6223</v>
      </c>
      <c r="I71" s="9"/>
      <c r="J71" s="9">
        <v>0</v>
      </c>
      <c r="M71" s="148"/>
    </row>
    <row r="72" spans="1:13" ht="23.25" customHeight="1">
      <c r="A72" s="33" t="s">
        <v>96</v>
      </c>
      <c r="B72" s="137"/>
      <c r="C72" s="137"/>
      <c r="D72" s="9">
        <v>21789</v>
      </c>
      <c r="E72" s="9"/>
      <c r="F72" s="9">
        <v>18803</v>
      </c>
      <c r="G72" s="9"/>
      <c r="H72" s="9">
        <v>3519</v>
      </c>
      <c r="I72" s="9"/>
      <c r="J72" s="9">
        <v>6833</v>
      </c>
      <c r="M72" s="148"/>
    </row>
    <row r="73" spans="1:13" ht="23.25" customHeight="1">
      <c r="A73" s="7" t="s">
        <v>32</v>
      </c>
      <c r="B73" s="137">
        <v>5</v>
      </c>
      <c r="C73" s="137"/>
      <c r="D73" s="9">
        <v>31405</v>
      </c>
      <c r="E73" s="9"/>
      <c r="F73" s="9">
        <v>133900</v>
      </c>
      <c r="G73" s="9"/>
      <c r="H73" s="9">
        <v>23684</v>
      </c>
      <c r="I73" s="9"/>
      <c r="J73" s="9">
        <v>74842</v>
      </c>
      <c r="M73" s="148"/>
    </row>
    <row r="74" spans="1:13" ht="23.25" customHeight="1">
      <c r="A74" s="7" t="s">
        <v>99</v>
      </c>
      <c r="B74" s="137"/>
      <c r="C74" s="137"/>
      <c r="D74" s="9">
        <v>28</v>
      </c>
      <c r="E74" s="9"/>
      <c r="F74" s="9">
        <v>58501</v>
      </c>
      <c r="G74" s="9"/>
      <c r="H74" s="9">
        <v>28</v>
      </c>
      <c r="I74" s="9"/>
      <c r="J74" s="9">
        <v>58959</v>
      </c>
      <c r="M74" s="148"/>
    </row>
    <row r="75" spans="1:13" ht="23.25" customHeight="1">
      <c r="A75" s="3" t="s">
        <v>34</v>
      </c>
      <c r="B75" s="137"/>
      <c r="C75" s="137"/>
      <c r="D75" s="25">
        <f>SUM(D70:D74)</f>
        <v>119218</v>
      </c>
      <c r="E75" s="23"/>
      <c r="F75" s="25">
        <f>SUM(F70:F74)</f>
        <v>280007</v>
      </c>
      <c r="G75" s="23"/>
      <c r="H75" s="25">
        <f>SUM(H70:H74)</f>
        <v>36966</v>
      </c>
      <c r="I75" s="23"/>
      <c r="J75" s="25">
        <f>SUM(J70:J74)</f>
        <v>176676</v>
      </c>
      <c r="M75" s="148"/>
    </row>
    <row r="76" spans="1:13" ht="23.25" customHeight="1">
      <c r="A76" s="3" t="s">
        <v>173</v>
      </c>
      <c r="B76" s="137"/>
      <c r="C76" s="137"/>
      <c r="D76" s="28">
        <f>D67-D75</f>
        <v>-44772</v>
      </c>
      <c r="E76" s="23"/>
      <c r="F76" s="28">
        <f>F67-F75</f>
        <v>-139811</v>
      </c>
      <c r="G76" s="23"/>
      <c r="H76" s="28">
        <f>H67-H75</f>
        <v>-11604</v>
      </c>
      <c r="I76" s="23"/>
      <c r="J76" s="28">
        <f>J67-J75</f>
        <v>-106761</v>
      </c>
      <c r="M76" s="8"/>
    </row>
    <row r="77" spans="1:13" ht="23.25" customHeight="1">
      <c r="A77" s="7" t="s">
        <v>159</v>
      </c>
      <c r="B77" s="137"/>
      <c r="C77" s="137"/>
      <c r="D77" s="8">
        <v>-2963</v>
      </c>
      <c r="E77" s="8"/>
      <c r="F77" s="8">
        <v>1433</v>
      </c>
      <c r="G77" s="8"/>
      <c r="H77" s="8">
        <v>0</v>
      </c>
      <c r="I77" s="8"/>
      <c r="J77" s="8">
        <v>0</v>
      </c>
      <c r="M77" s="148"/>
    </row>
    <row r="78" spans="1:13" ht="23.25" customHeight="1">
      <c r="A78" s="7" t="s">
        <v>75</v>
      </c>
      <c r="B78" s="137">
        <v>5</v>
      </c>
      <c r="C78" s="137"/>
      <c r="D78" s="8">
        <v>14</v>
      </c>
      <c r="E78" s="8"/>
      <c r="F78" s="8">
        <v>488</v>
      </c>
      <c r="G78" s="8"/>
      <c r="H78" s="8">
        <v>914</v>
      </c>
      <c r="I78" s="8"/>
      <c r="J78" s="8">
        <v>653</v>
      </c>
      <c r="M78" s="148"/>
    </row>
    <row r="79" spans="1:13" ht="23.25" customHeight="1">
      <c r="A79" s="7" t="s">
        <v>33</v>
      </c>
      <c r="B79" s="137">
        <v>5</v>
      </c>
      <c r="C79" s="137"/>
      <c r="D79" s="9">
        <v>948</v>
      </c>
      <c r="E79" s="8"/>
      <c r="F79" s="9">
        <v>3143</v>
      </c>
      <c r="G79" s="8"/>
      <c r="H79" s="9">
        <v>974</v>
      </c>
      <c r="I79" s="8"/>
      <c r="J79" s="9">
        <v>546</v>
      </c>
      <c r="M79" s="148"/>
    </row>
    <row r="80" spans="1:13" ht="23.25" customHeight="1">
      <c r="A80" s="7" t="s">
        <v>101</v>
      </c>
      <c r="B80" s="137"/>
      <c r="C80" s="137"/>
      <c r="D80" s="9"/>
      <c r="E80" s="8"/>
      <c r="F80" s="9"/>
      <c r="G80" s="8"/>
      <c r="H80" s="9"/>
      <c r="I80" s="8"/>
      <c r="J80" s="9"/>
      <c r="M80" s="148"/>
    </row>
    <row r="81" spans="1:13" ht="23.25" customHeight="1">
      <c r="A81" s="7" t="s">
        <v>100</v>
      </c>
      <c r="B81" s="137">
        <v>5</v>
      </c>
      <c r="C81" s="137"/>
      <c r="D81" s="9">
        <v>922</v>
      </c>
      <c r="E81" s="8"/>
      <c r="F81" s="9">
        <v>-39066</v>
      </c>
      <c r="G81" s="8"/>
      <c r="H81" s="9">
        <v>38645</v>
      </c>
      <c r="I81" s="8"/>
      <c r="J81" s="9">
        <v>-40636</v>
      </c>
      <c r="M81" s="148"/>
    </row>
    <row r="82" spans="1:13" ht="23.25" customHeight="1">
      <c r="A82" s="3" t="s">
        <v>175</v>
      </c>
      <c r="B82" s="137"/>
      <c r="C82" s="137"/>
      <c r="D82" s="28">
        <f>D76+D77+D78-D79-D81</f>
        <v>-49591</v>
      </c>
      <c r="E82" s="23"/>
      <c r="F82" s="28">
        <f>F76+F77+F78-F79-F81</f>
        <v>-101967</v>
      </c>
      <c r="G82" s="23"/>
      <c r="H82" s="28">
        <f>H76+H78-H79-H81</f>
        <v>-50309</v>
      </c>
      <c r="I82" s="23"/>
      <c r="J82" s="28">
        <f>J76+J78-J79-J81</f>
        <v>-66018</v>
      </c>
      <c r="L82" s="23"/>
      <c r="M82" s="23"/>
    </row>
    <row r="83" spans="1:13" ht="23.25" customHeight="1">
      <c r="A83" s="7" t="s">
        <v>151</v>
      </c>
      <c r="B83" s="137"/>
      <c r="C83" s="137"/>
      <c r="D83" s="8">
        <v>0</v>
      </c>
      <c r="E83" s="8"/>
      <c r="F83" s="8">
        <v>9</v>
      </c>
      <c r="G83" s="8"/>
      <c r="H83" s="8">
        <v>0</v>
      </c>
      <c r="I83" s="8"/>
      <c r="J83" s="8">
        <v>0</v>
      </c>
    </row>
    <row r="84" spans="1:13" ht="23.25" customHeight="1">
      <c r="A84" s="3" t="s">
        <v>176</v>
      </c>
      <c r="B84" s="137"/>
      <c r="C84" s="137"/>
      <c r="D84" s="28">
        <f>D82-D83</f>
        <v>-49591</v>
      </c>
      <c r="E84" s="23"/>
      <c r="F84" s="28">
        <f>F82-F83</f>
        <v>-101976</v>
      </c>
      <c r="G84" s="23"/>
      <c r="H84" s="28">
        <f>H82-H83</f>
        <v>-50309</v>
      </c>
      <c r="I84" s="23"/>
      <c r="J84" s="28">
        <f>J82-J83</f>
        <v>-66018</v>
      </c>
      <c r="M84" s="148"/>
    </row>
    <row r="85" spans="1:13" ht="23.25" customHeight="1">
      <c r="A85" s="7" t="s">
        <v>141</v>
      </c>
      <c r="B85" s="137"/>
      <c r="C85" s="137"/>
      <c r="D85" s="8">
        <v>0</v>
      </c>
      <c r="E85" s="8"/>
      <c r="F85" s="8">
        <v>0</v>
      </c>
      <c r="G85" s="8"/>
      <c r="H85" s="8">
        <v>0</v>
      </c>
      <c r="I85" s="8"/>
      <c r="J85" s="8">
        <v>0</v>
      </c>
      <c r="M85" s="148"/>
    </row>
    <row r="86" spans="1:13" ht="23.25" customHeight="1" thickBot="1">
      <c r="A86" s="3" t="s">
        <v>177</v>
      </c>
      <c r="B86" s="137"/>
      <c r="C86" s="137"/>
      <c r="D86" s="29">
        <f>SUM(D84:D85)</f>
        <v>-49591</v>
      </c>
      <c r="E86" s="23"/>
      <c r="F86" s="29">
        <f>SUM(F84:F85)</f>
        <v>-101976</v>
      </c>
      <c r="G86" s="23"/>
      <c r="H86" s="29">
        <f>SUM(H84:H85)</f>
        <v>-50309</v>
      </c>
      <c r="I86" s="23"/>
      <c r="J86" s="29">
        <f>SUM(J84:J85)</f>
        <v>-66018</v>
      </c>
      <c r="M86" s="148"/>
    </row>
    <row r="87" spans="1:13" ht="23.25" customHeight="1" thickTop="1">
      <c r="A87" s="3"/>
      <c r="B87" s="137"/>
      <c r="C87" s="137"/>
      <c r="D87" s="23"/>
      <c r="E87" s="23"/>
      <c r="F87" s="23"/>
      <c r="G87" s="23"/>
      <c r="H87" s="23"/>
      <c r="I87" s="23"/>
      <c r="J87" s="23"/>
      <c r="M87" s="148"/>
    </row>
    <row r="88" spans="1:13" s="1" customFormat="1" ht="23.25" customHeight="1">
      <c r="A88" s="13" t="s">
        <v>92</v>
      </c>
      <c r="L88" s="146"/>
      <c r="M88" s="147"/>
    </row>
    <row r="89" spans="1:13" s="1" customFormat="1" ht="23.25" customHeight="1">
      <c r="A89" s="13" t="s">
        <v>80</v>
      </c>
      <c r="L89" s="146"/>
      <c r="M89" s="147"/>
    </row>
    <row r="90" spans="1:13" ht="23.25" customHeight="1">
      <c r="A90" s="2"/>
    </row>
    <row r="91" spans="1:13" ht="23.25" customHeight="1">
      <c r="B91" s="138"/>
      <c r="C91" s="138"/>
      <c r="D91" s="153" t="s">
        <v>18</v>
      </c>
      <c r="E91" s="153"/>
      <c r="F91" s="153"/>
      <c r="G91" s="144"/>
      <c r="H91" s="153" t="s">
        <v>1</v>
      </c>
      <c r="I91" s="153"/>
      <c r="J91" s="153"/>
    </row>
    <row r="92" spans="1:13" ht="23.25" customHeight="1">
      <c r="B92" s="137" t="s">
        <v>3</v>
      </c>
      <c r="C92" s="137"/>
      <c r="D92" s="154" t="s">
        <v>155</v>
      </c>
      <c r="E92" s="154"/>
      <c r="F92" s="154"/>
      <c r="G92" s="145"/>
      <c r="H92" s="154" t="s">
        <v>155</v>
      </c>
      <c r="I92" s="154"/>
      <c r="J92" s="154"/>
    </row>
    <row r="93" spans="1:13" ht="23.25" customHeight="1">
      <c r="B93" s="137"/>
      <c r="C93" s="137"/>
      <c r="D93" s="154" t="s">
        <v>154</v>
      </c>
      <c r="E93" s="154"/>
      <c r="F93" s="154"/>
      <c r="G93" s="145"/>
      <c r="H93" s="154" t="s">
        <v>154</v>
      </c>
      <c r="I93" s="154"/>
      <c r="J93" s="154"/>
    </row>
    <row r="94" spans="1:13" ht="23.25" customHeight="1">
      <c r="B94" s="137"/>
      <c r="C94" s="137"/>
      <c r="D94" s="20">
        <v>2566</v>
      </c>
      <c r="E94" s="20"/>
      <c r="F94" s="20">
        <v>2565</v>
      </c>
      <c r="G94" s="20"/>
      <c r="H94" s="20">
        <v>2566</v>
      </c>
      <c r="I94" s="20"/>
      <c r="J94" s="20">
        <v>2565</v>
      </c>
    </row>
    <row r="95" spans="1:13" ht="23.25" customHeight="1">
      <c r="B95" s="137"/>
      <c r="C95" s="137"/>
      <c r="D95" s="152" t="s">
        <v>78</v>
      </c>
      <c r="E95" s="152"/>
      <c r="F95" s="152"/>
      <c r="G95" s="152"/>
      <c r="H95" s="152"/>
      <c r="I95" s="152"/>
      <c r="J95" s="152"/>
    </row>
    <row r="96" spans="1:13" ht="23.25" customHeight="1">
      <c r="A96" s="3" t="s">
        <v>178</v>
      </c>
      <c r="B96" s="6"/>
      <c r="C96" s="6"/>
      <c r="D96" s="30"/>
      <c r="E96" s="31"/>
      <c r="F96" s="30"/>
      <c r="G96" s="31"/>
      <c r="H96" s="30"/>
      <c r="I96" s="31"/>
      <c r="J96" s="30"/>
    </row>
    <row r="97" spans="1:10" ht="23.25" customHeight="1">
      <c r="A97" s="7" t="s">
        <v>35</v>
      </c>
      <c r="B97" s="6"/>
      <c r="C97" s="6"/>
      <c r="D97" s="18">
        <f>D84</f>
        <v>-49591</v>
      </c>
      <c r="E97" s="9"/>
      <c r="F97" s="18">
        <f>F84</f>
        <v>-101976</v>
      </c>
      <c r="G97" s="9"/>
      <c r="H97" s="18">
        <f>H84</f>
        <v>-50309</v>
      </c>
      <c r="I97" s="9"/>
      <c r="J97" s="18">
        <f>J84</f>
        <v>-66018</v>
      </c>
    </row>
    <row r="98" spans="1:10" ht="23.25" customHeight="1" thickBot="1">
      <c r="A98" s="3" t="s">
        <v>176</v>
      </c>
      <c r="B98" s="137"/>
      <c r="C98" s="137"/>
      <c r="D98" s="24">
        <f>SUM(D97:D97)</f>
        <v>-49591</v>
      </c>
      <c r="E98" s="22"/>
      <c r="F98" s="24">
        <f>SUM(F97:F97)</f>
        <v>-101976</v>
      </c>
      <c r="G98" s="22"/>
      <c r="H98" s="24">
        <f>SUM(H97:H97)</f>
        <v>-50309</v>
      </c>
      <c r="I98" s="22"/>
      <c r="J98" s="24">
        <f>SUM(J97:J97)</f>
        <v>-66018</v>
      </c>
    </row>
    <row r="99" spans="1:10" ht="23.25" customHeight="1" thickTop="1">
      <c r="A99" s="2"/>
    </row>
    <row r="100" spans="1:10" ht="23.25" customHeight="1">
      <c r="A100" s="3" t="s">
        <v>179</v>
      </c>
      <c r="B100" s="6"/>
      <c r="C100" s="6"/>
      <c r="D100" s="30"/>
      <c r="E100" s="31"/>
      <c r="F100" s="30"/>
      <c r="G100" s="31"/>
      <c r="H100" s="30"/>
      <c r="I100" s="31"/>
      <c r="J100" s="30"/>
    </row>
    <row r="101" spans="1:10" ht="23.25" customHeight="1">
      <c r="A101" s="7" t="s">
        <v>35</v>
      </c>
      <c r="B101" s="6"/>
      <c r="C101" s="6"/>
      <c r="D101" s="18">
        <f>D86</f>
        <v>-49591</v>
      </c>
      <c r="E101" s="9"/>
      <c r="F101" s="18">
        <f>F86</f>
        <v>-101976</v>
      </c>
      <c r="G101" s="9"/>
      <c r="H101" s="18">
        <f>H86</f>
        <v>-50309</v>
      </c>
      <c r="I101" s="9"/>
      <c r="J101" s="18">
        <f>J86</f>
        <v>-66018</v>
      </c>
    </row>
    <row r="102" spans="1:10" ht="23.25" customHeight="1" thickBot="1">
      <c r="A102" s="3" t="s">
        <v>177</v>
      </c>
      <c r="B102" s="137"/>
      <c r="C102" s="137"/>
      <c r="D102" s="24">
        <f>SUM(D101:D101)</f>
        <v>-49591</v>
      </c>
      <c r="E102" s="22"/>
      <c r="F102" s="24">
        <f>SUM(F101:F101)</f>
        <v>-101976</v>
      </c>
      <c r="G102" s="22"/>
      <c r="H102" s="24">
        <f>SUM(H101:H101)</f>
        <v>-50309</v>
      </c>
      <c r="I102" s="22"/>
      <c r="J102" s="24">
        <f>SUM(J101:J101)</f>
        <v>-66018</v>
      </c>
    </row>
    <row r="103" spans="1:10" ht="23.25" customHeight="1" thickTop="1">
      <c r="A103" s="2"/>
    </row>
    <row r="104" spans="1:10" ht="23.25" customHeight="1">
      <c r="A104" s="3" t="s">
        <v>160</v>
      </c>
      <c r="B104" s="137"/>
      <c r="C104" s="137"/>
      <c r="D104" s="23"/>
      <c r="E104" s="23"/>
      <c r="F104" s="23"/>
      <c r="G104" s="23"/>
      <c r="H104" s="23"/>
      <c r="I104" s="23"/>
      <c r="J104" s="23"/>
    </row>
    <row r="105" spans="1:10" ht="23.25" customHeight="1" thickBot="1">
      <c r="A105" s="7" t="s">
        <v>64</v>
      </c>
      <c r="B105" s="137">
        <v>23</v>
      </c>
      <c r="C105" s="137"/>
      <c r="D105" s="149">
        <v>-2.0400000000000001E-2</v>
      </c>
      <c r="E105" s="32"/>
      <c r="F105" s="149">
        <v>-4.82E-2</v>
      </c>
      <c r="G105" s="32"/>
      <c r="H105" s="149">
        <v>-2.07E-2</v>
      </c>
      <c r="I105" s="32"/>
      <c r="J105" s="149">
        <v>-3.1199999999999999E-2</v>
      </c>
    </row>
    <row r="106" spans="1:10" ht="23.25" customHeight="1" thickTop="1"/>
  </sheetData>
  <sheetProtection password="F7ED" sheet="1" objects="1" scenarios="1"/>
  <mergeCells count="28">
    <mergeCell ref="D93:F93"/>
    <mergeCell ref="H93:J93"/>
    <mergeCell ref="D95:J95"/>
    <mergeCell ref="D61:J61"/>
    <mergeCell ref="D91:F91"/>
    <mergeCell ref="H91:J91"/>
    <mergeCell ref="D92:F92"/>
    <mergeCell ref="H92:J92"/>
    <mergeCell ref="D57:F57"/>
    <mergeCell ref="H57:J57"/>
    <mergeCell ref="D58:F58"/>
    <mergeCell ref="H58:J58"/>
    <mergeCell ref="D59:F59"/>
    <mergeCell ref="H59:J59"/>
    <mergeCell ref="D42:J42"/>
    <mergeCell ref="D8:J8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H39:J39"/>
    <mergeCell ref="D40:F40"/>
    <mergeCell ref="H40:J40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4" max="9" man="1"/>
    <brk id="53" max="9" man="1"/>
    <brk id="8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59"/>
  <sheetViews>
    <sheetView view="pageBreakPreview" topLeftCell="A31" zoomScaleSheetLayoutView="100" workbookViewId="0">
      <selection activeCell="A31" sqref="A31"/>
    </sheetView>
  </sheetViews>
  <sheetFormatPr defaultColWidth="9.109375" defaultRowHeight="23.25" customHeight="1"/>
  <cols>
    <col min="1" max="1" width="47.33203125" style="38" customWidth="1"/>
    <col min="2" max="2" width="7.5546875" style="39" customWidth="1"/>
    <col min="3" max="3" width="1.1093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2.6640625" style="40" customWidth="1"/>
    <col min="11" max="11" width="1.88671875" style="40" customWidth="1"/>
    <col min="12" max="12" width="11.88671875" style="40" bestFit="1" customWidth="1"/>
    <col min="13" max="13" width="2" style="40" customWidth="1"/>
    <col min="14" max="14" width="14.109375" style="40" bestFit="1" customWidth="1"/>
    <col min="15" max="15" width="2" style="40" customWidth="1"/>
    <col min="16" max="16" width="13.6640625" style="40" customWidth="1"/>
    <col min="17" max="17" width="1.6640625" style="40" customWidth="1"/>
    <col min="18" max="18" width="13.5546875" style="40" customWidth="1"/>
    <col min="19" max="19" width="1" style="40" customWidth="1"/>
    <col min="20" max="20" width="18.6640625" style="40" bestFit="1" customWidth="1"/>
    <col min="21" max="16384" width="9.109375" style="40"/>
  </cols>
  <sheetData>
    <row r="1" spans="1:20" s="1" customFormat="1" ht="23.4">
      <c r="A1" s="13" t="s">
        <v>92</v>
      </c>
    </row>
    <row r="2" spans="1:20" s="1" customFormat="1" ht="23.25" customHeight="1">
      <c r="A2" s="13" t="s">
        <v>82</v>
      </c>
      <c r="B2" s="34"/>
      <c r="T2" s="118"/>
    </row>
    <row r="3" spans="1:20" s="1" customFormat="1" ht="23.25" customHeight="1">
      <c r="A3" s="13"/>
      <c r="B3" s="34"/>
      <c r="T3" s="118"/>
    </row>
    <row r="4" spans="1:20" s="37" customFormat="1" ht="20.25" customHeight="1">
      <c r="A4" s="35"/>
      <c r="B4" s="36"/>
      <c r="D4" s="155" t="s">
        <v>18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T4" s="119"/>
    </row>
    <row r="5" spans="1:20" ht="22.8">
      <c r="D5" s="41"/>
      <c r="E5" s="41"/>
      <c r="F5" s="41"/>
      <c r="G5" s="41"/>
      <c r="H5" s="41"/>
      <c r="I5" s="41"/>
      <c r="J5" s="120" t="s">
        <v>127</v>
      </c>
      <c r="K5" s="41"/>
      <c r="O5" s="114"/>
      <c r="P5" s="41" t="s">
        <v>122</v>
      </c>
      <c r="Q5" s="41"/>
      <c r="R5" s="41"/>
      <c r="T5" s="118"/>
    </row>
    <row r="6" spans="1:20" ht="21.6">
      <c r="B6" s="42"/>
      <c r="C6" s="111"/>
      <c r="D6" s="42"/>
      <c r="H6" s="20"/>
      <c r="I6" s="20"/>
      <c r="J6" s="42" t="s">
        <v>123</v>
      </c>
      <c r="K6" s="42"/>
      <c r="L6" s="156" t="s">
        <v>109</v>
      </c>
      <c r="M6" s="156"/>
      <c r="N6" s="156"/>
      <c r="O6" s="21"/>
      <c r="P6" s="121" t="s">
        <v>20</v>
      </c>
      <c r="S6" s="122"/>
    </row>
    <row r="7" spans="1:20" ht="21.6">
      <c r="B7" s="111"/>
      <c r="C7" s="111"/>
      <c r="D7" s="20" t="s">
        <v>50</v>
      </c>
      <c r="E7" s="21"/>
      <c r="F7" s="20" t="s">
        <v>60</v>
      </c>
      <c r="G7" s="21"/>
      <c r="H7" s="20" t="s">
        <v>126</v>
      </c>
      <c r="I7" s="20"/>
      <c r="J7" s="42" t="s">
        <v>124</v>
      </c>
      <c r="K7" s="42"/>
      <c r="L7" s="20" t="s">
        <v>52</v>
      </c>
      <c r="M7" s="20"/>
      <c r="N7" s="42"/>
      <c r="P7" s="42" t="s">
        <v>127</v>
      </c>
      <c r="R7" s="20" t="s">
        <v>36</v>
      </c>
      <c r="S7" s="122"/>
    </row>
    <row r="8" spans="1:20" ht="21.6">
      <c r="B8" s="111" t="s">
        <v>3</v>
      </c>
      <c r="C8" s="111"/>
      <c r="D8" s="20" t="s">
        <v>51</v>
      </c>
      <c r="E8" s="21"/>
      <c r="F8" s="20" t="s">
        <v>37</v>
      </c>
      <c r="G8" s="21"/>
      <c r="H8" s="20" t="s">
        <v>37</v>
      </c>
      <c r="I8" s="20"/>
      <c r="J8" s="20" t="s">
        <v>125</v>
      </c>
      <c r="K8" s="42"/>
      <c r="L8" s="20" t="s">
        <v>39</v>
      </c>
      <c r="N8" s="20" t="s">
        <v>180</v>
      </c>
      <c r="O8" s="20"/>
      <c r="P8" s="42" t="s">
        <v>128</v>
      </c>
      <c r="R8" s="20" t="s">
        <v>38</v>
      </c>
      <c r="S8" s="122"/>
    </row>
    <row r="9" spans="1:20" ht="21.6">
      <c r="B9" s="111"/>
      <c r="C9" s="111"/>
      <c r="D9" s="152" t="s">
        <v>78</v>
      </c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22"/>
    </row>
    <row r="10" spans="1:20" s="43" customFormat="1" ht="22.2">
      <c r="A10" s="4" t="s">
        <v>161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123"/>
    </row>
    <row r="11" spans="1:20" ht="5.25" customHeight="1"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22"/>
    </row>
    <row r="12" spans="1:20" ht="22.2">
      <c r="A12" s="3" t="s">
        <v>84</v>
      </c>
      <c r="B12" s="111"/>
      <c r="C12" s="111"/>
      <c r="D12" s="45">
        <v>932562</v>
      </c>
      <c r="E12" s="46"/>
      <c r="F12" s="45">
        <v>174586</v>
      </c>
      <c r="G12" s="46"/>
      <c r="H12" s="45">
        <v>-430700</v>
      </c>
      <c r="I12" s="45"/>
      <c r="J12" s="45">
        <v>548</v>
      </c>
      <c r="K12" s="45"/>
      <c r="L12" s="45">
        <v>3030</v>
      </c>
      <c r="M12" s="23"/>
      <c r="N12" s="45">
        <v>-445074</v>
      </c>
      <c r="O12" s="45"/>
      <c r="P12" s="45">
        <v>44616</v>
      </c>
      <c r="Q12" s="45"/>
      <c r="R12" s="45">
        <f>SUM(D12:P12)</f>
        <v>279568</v>
      </c>
      <c r="S12" s="122"/>
    </row>
    <row r="13" spans="1:20" ht="5.25" customHeight="1">
      <c r="B13" s="111"/>
      <c r="C13" s="111"/>
      <c r="D13" s="111"/>
      <c r="E13" s="111"/>
      <c r="F13" s="111"/>
      <c r="G13" s="111"/>
      <c r="H13" s="111">
        <v>32</v>
      </c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22"/>
    </row>
    <row r="14" spans="1:20" ht="22.2">
      <c r="A14" s="3" t="s">
        <v>129</v>
      </c>
      <c r="B14" s="111"/>
      <c r="C14" s="39"/>
      <c r="D14" s="47"/>
      <c r="E14" s="48"/>
      <c r="F14" s="47"/>
      <c r="G14" s="48"/>
      <c r="H14" s="47"/>
      <c r="I14" s="47"/>
      <c r="J14" s="51"/>
      <c r="K14" s="51"/>
      <c r="L14" s="49"/>
      <c r="M14" s="50"/>
      <c r="N14" s="50"/>
      <c r="O14" s="51"/>
      <c r="P14" s="51"/>
      <c r="Q14" s="51"/>
      <c r="R14" s="51"/>
    </row>
    <row r="15" spans="1:20" ht="22.2">
      <c r="A15" s="3" t="s">
        <v>130</v>
      </c>
      <c r="B15" s="111"/>
      <c r="C15" s="39"/>
      <c r="D15" s="47"/>
      <c r="E15" s="48"/>
      <c r="F15" s="47"/>
      <c r="G15" s="48"/>
      <c r="H15" s="47"/>
      <c r="I15" s="47"/>
      <c r="J15" s="51"/>
      <c r="K15" s="51"/>
      <c r="L15" s="49"/>
      <c r="M15" s="50"/>
      <c r="N15" s="50"/>
      <c r="O15" s="51"/>
      <c r="P15" s="51"/>
      <c r="Q15" s="51"/>
      <c r="R15" s="51"/>
    </row>
    <row r="16" spans="1:20" ht="22.2">
      <c r="A16" s="3" t="s">
        <v>131</v>
      </c>
      <c r="B16" s="111"/>
      <c r="C16" s="39"/>
      <c r="D16" s="47"/>
      <c r="E16" s="48"/>
      <c r="F16" s="47"/>
      <c r="G16" s="48"/>
      <c r="H16" s="47"/>
      <c r="I16" s="47"/>
      <c r="J16" s="51"/>
      <c r="K16" s="51"/>
      <c r="L16" s="49"/>
      <c r="M16" s="50"/>
      <c r="N16" s="50"/>
      <c r="O16" s="51"/>
      <c r="P16" s="51"/>
      <c r="Q16" s="51"/>
      <c r="R16" s="51"/>
    </row>
    <row r="17" spans="1:19" ht="21.6">
      <c r="A17" s="7" t="s">
        <v>132</v>
      </c>
      <c r="B17" s="111">
        <v>21</v>
      </c>
      <c r="C17" s="39"/>
      <c r="D17" s="47">
        <v>286500</v>
      </c>
      <c r="E17" s="48"/>
      <c r="F17" s="47">
        <v>21960</v>
      </c>
      <c r="G17" s="48"/>
      <c r="H17" s="47">
        <v>0</v>
      </c>
      <c r="I17" s="47"/>
      <c r="J17" s="51"/>
      <c r="K17" s="51"/>
      <c r="L17" s="49">
        <v>0</v>
      </c>
      <c r="M17" s="50"/>
      <c r="N17" s="50">
        <v>0</v>
      </c>
      <c r="O17" s="51"/>
      <c r="P17" s="51">
        <v>0</v>
      </c>
      <c r="Q17" s="51"/>
      <c r="R17" s="51">
        <f>SUM(D17:P17)</f>
        <v>308460</v>
      </c>
    </row>
    <row r="18" spans="1:19" s="43" customFormat="1" ht="22.2">
      <c r="A18" s="3" t="s">
        <v>69</v>
      </c>
      <c r="B18" s="6"/>
      <c r="C18" s="52"/>
      <c r="D18" s="68">
        <f>SUM(D17)</f>
        <v>286500</v>
      </c>
      <c r="E18" s="46"/>
      <c r="F18" s="68">
        <f>SUM(F17)</f>
        <v>21960</v>
      </c>
      <c r="G18" s="46"/>
      <c r="H18" s="68">
        <f>SUM(H17)</f>
        <v>0</v>
      </c>
      <c r="I18" s="124"/>
      <c r="J18" s="68">
        <f>SUM(J17)</f>
        <v>0</v>
      </c>
      <c r="K18" s="54"/>
      <c r="L18" s="68">
        <f>SUM(L17)</f>
        <v>0</v>
      </c>
      <c r="M18" s="53"/>
      <c r="N18" s="68">
        <f>SUM(N17)</f>
        <v>0</v>
      </c>
      <c r="O18" s="54"/>
      <c r="P18" s="68">
        <f>SUM(P17)</f>
        <v>0</v>
      </c>
      <c r="Q18" s="54"/>
      <c r="R18" s="68">
        <f>SUM(R17)</f>
        <v>308460</v>
      </c>
    </row>
    <row r="19" spans="1:19" ht="5.25" customHeight="1"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22"/>
    </row>
    <row r="20" spans="1:19" ht="22.2">
      <c r="A20" s="3" t="s">
        <v>146</v>
      </c>
      <c r="B20" s="111"/>
      <c r="C20" s="39"/>
      <c r="D20" s="47"/>
      <c r="E20" s="48"/>
      <c r="F20" s="47"/>
      <c r="G20" s="48"/>
      <c r="H20" s="47">
        <v>0</v>
      </c>
      <c r="I20" s="47"/>
      <c r="J20" s="51"/>
      <c r="K20" s="51"/>
      <c r="L20" s="49"/>
      <c r="M20" s="50"/>
      <c r="N20" s="50"/>
      <c r="O20" s="51"/>
      <c r="P20" s="51"/>
      <c r="Q20" s="51"/>
      <c r="R20" s="51"/>
    </row>
    <row r="21" spans="1:19" ht="21.6">
      <c r="A21" s="7" t="s">
        <v>136</v>
      </c>
      <c r="B21" s="111"/>
      <c r="C21" s="39"/>
      <c r="D21" s="47">
        <v>0</v>
      </c>
      <c r="E21" s="48"/>
      <c r="F21" s="47">
        <v>0</v>
      </c>
      <c r="G21" s="48"/>
      <c r="H21" s="47">
        <v>0</v>
      </c>
      <c r="I21" s="47"/>
      <c r="J21" s="51">
        <v>0</v>
      </c>
      <c r="K21" s="51"/>
      <c r="L21" s="49">
        <v>0</v>
      </c>
      <c r="M21" s="50"/>
      <c r="N21" s="50">
        <v>-101976</v>
      </c>
      <c r="O21" s="51"/>
      <c r="P21" s="51">
        <v>0</v>
      </c>
      <c r="Q21" s="51"/>
      <c r="R21" s="51">
        <f>SUM(D21:P21)</f>
        <v>-101976</v>
      </c>
    </row>
    <row r="22" spans="1:19" s="43" customFormat="1" ht="22.2">
      <c r="A22" s="3" t="s">
        <v>83</v>
      </c>
      <c r="B22" s="6"/>
      <c r="C22" s="52"/>
      <c r="D22" s="68">
        <f>SUM(D21:D21)</f>
        <v>0</v>
      </c>
      <c r="E22" s="46"/>
      <c r="F22" s="68">
        <f>SUM(F21:F21)</f>
        <v>0</v>
      </c>
      <c r="G22" s="46"/>
      <c r="H22" s="68">
        <f>SUM(H21:H21)</f>
        <v>0</v>
      </c>
      <c r="I22" s="124"/>
      <c r="J22" s="68">
        <f>SUM(J21:J21)</f>
        <v>0</v>
      </c>
      <c r="K22" s="54"/>
      <c r="L22" s="68">
        <f>SUM(L21:L21)</f>
        <v>0</v>
      </c>
      <c r="M22" s="53"/>
      <c r="N22" s="68">
        <f>SUM(N21:N21)</f>
        <v>-101976</v>
      </c>
      <c r="O22" s="54"/>
      <c r="P22" s="68">
        <f>SUM(P21:P21)</f>
        <v>0</v>
      </c>
      <c r="Q22" s="54"/>
      <c r="R22" s="68">
        <f>SUM(R21:R21)</f>
        <v>-101976</v>
      </c>
    </row>
    <row r="23" spans="1:19" s="43" customFormat="1" ht="22.8" thickBot="1">
      <c r="A23" s="3" t="s">
        <v>156</v>
      </c>
      <c r="B23" s="6"/>
      <c r="C23" s="112"/>
      <c r="D23" s="55">
        <f>D12+D18+D22</f>
        <v>1219062</v>
      </c>
      <c r="E23" s="54"/>
      <c r="F23" s="55">
        <f>F12+F18+F22</f>
        <v>196546</v>
      </c>
      <c r="G23" s="54"/>
      <c r="H23" s="55">
        <f>H12+H18+H22</f>
        <v>-430700</v>
      </c>
      <c r="I23" s="45"/>
      <c r="J23" s="55">
        <f>J12+J18+J22</f>
        <v>548</v>
      </c>
      <c r="K23" s="61"/>
      <c r="L23" s="55">
        <f>L12+L18+L22</f>
        <v>3030</v>
      </c>
      <c r="M23" s="45"/>
      <c r="N23" s="55">
        <f>N12+N18+N22</f>
        <v>-547050</v>
      </c>
      <c r="O23" s="45"/>
      <c r="P23" s="55">
        <f>P12+P18+P22</f>
        <v>44616</v>
      </c>
      <c r="Q23" s="45"/>
      <c r="R23" s="55">
        <f>R12+R18+R22</f>
        <v>486052</v>
      </c>
    </row>
    <row r="24" spans="1:19" ht="20.25" customHeight="1" thickTop="1">
      <c r="L24" s="56"/>
      <c r="M24" s="56"/>
      <c r="N24" s="57"/>
      <c r="O24" s="57"/>
      <c r="P24" s="57"/>
    </row>
    <row r="25" spans="1:19" s="43" customFormat="1" ht="22.2">
      <c r="A25" s="4" t="s">
        <v>157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23"/>
    </row>
    <row r="26" spans="1:19" ht="5.25" customHeight="1"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22"/>
    </row>
    <row r="27" spans="1:19" ht="22.2">
      <c r="A27" s="3" t="s">
        <v>90</v>
      </c>
      <c r="B27" s="111"/>
      <c r="C27" s="111"/>
      <c r="D27" s="45">
        <v>1219062</v>
      </c>
      <c r="E27" s="46"/>
      <c r="F27" s="45">
        <v>196546</v>
      </c>
      <c r="G27" s="46"/>
      <c r="H27" s="45">
        <v>-430700</v>
      </c>
      <c r="I27" s="45"/>
      <c r="J27" s="45">
        <v>548</v>
      </c>
      <c r="K27" s="45"/>
      <c r="L27" s="45">
        <v>3030</v>
      </c>
      <c r="M27" s="23"/>
      <c r="N27" s="45">
        <v>-587036</v>
      </c>
      <c r="O27" s="45"/>
      <c r="P27" s="45">
        <v>44616</v>
      </c>
      <c r="Q27" s="45"/>
      <c r="R27" s="45">
        <f>SUM(D27:P27)</f>
        <v>446066</v>
      </c>
      <c r="S27" s="122"/>
    </row>
    <row r="28" spans="1:19" ht="5.25" customHeight="1"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22"/>
    </row>
    <row r="29" spans="1:19" ht="22.2">
      <c r="A29" s="3" t="s">
        <v>146</v>
      </c>
      <c r="B29" s="111"/>
      <c r="C29" s="39"/>
      <c r="D29" s="47"/>
      <c r="E29" s="48"/>
      <c r="F29" s="47"/>
      <c r="G29" s="48"/>
      <c r="H29" s="47">
        <v>0</v>
      </c>
      <c r="I29" s="47"/>
      <c r="J29" s="51"/>
      <c r="K29" s="51"/>
      <c r="L29" s="49"/>
      <c r="M29" s="50"/>
      <c r="N29" s="50"/>
      <c r="O29" s="51"/>
      <c r="P29" s="51"/>
      <c r="Q29" s="51"/>
      <c r="R29" s="51"/>
    </row>
    <row r="30" spans="1:19" ht="21.6">
      <c r="A30" s="7" t="s">
        <v>136</v>
      </c>
      <c r="B30" s="111"/>
      <c r="C30" s="39"/>
      <c r="D30" s="47">
        <v>0</v>
      </c>
      <c r="E30" s="48"/>
      <c r="F30" s="47">
        <v>0</v>
      </c>
      <c r="G30" s="48"/>
      <c r="H30" s="47">
        <v>0</v>
      </c>
      <c r="I30" s="47"/>
      <c r="J30" s="51">
        <v>0</v>
      </c>
      <c r="K30" s="51"/>
      <c r="L30" s="49">
        <v>0</v>
      </c>
      <c r="M30" s="50"/>
      <c r="N30" s="50">
        <v>-49591</v>
      </c>
      <c r="O30" s="51"/>
      <c r="P30" s="51">
        <v>0</v>
      </c>
      <c r="Q30" s="51"/>
      <c r="R30" s="51">
        <f>SUM(D30:P30)</f>
        <v>-49591</v>
      </c>
    </row>
    <row r="31" spans="1:19" s="43" customFormat="1" ht="22.2">
      <c r="A31" s="3" t="s">
        <v>142</v>
      </c>
      <c r="B31" s="6"/>
      <c r="C31" s="52"/>
      <c r="D31" s="68">
        <f>SUM(D30:D30)</f>
        <v>0</v>
      </c>
      <c r="E31" s="46"/>
      <c r="F31" s="68">
        <f>SUM(F30:F30)</f>
        <v>0</v>
      </c>
      <c r="G31" s="46"/>
      <c r="H31" s="68">
        <f>SUM(H30:H30)</f>
        <v>0</v>
      </c>
      <c r="I31" s="124"/>
      <c r="J31" s="68">
        <f>SUM(J30:J30)</f>
        <v>0</v>
      </c>
      <c r="K31" s="54"/>
      <c r="L31" s="68">
        <f>SUM(L30:L30)</f>
        <v>0</v>
      </c>
      <c r="M31" s="53"/>
      <c r="N31" s="68">
        <f>SUM(N30:N30)</f>
        <v>-49591</v>
      </c>
      <c r="O31" s="54"/>
      <c r="P31" s="68">
        <f>SUM(P30:P30)</f>
        <v>0</v>
      </c>
      <c r="Q31" s="54"/>
      <c r="R31" s="68">
        <f>SUM(R30:R30)</f>
        <v>-49591</v>
      </c>
    </row>
    <row r="32" spans="1:19" s="43" customFormat="1" ht="23.25" customHeight="1" thickBot="1">
      <c r="A32" s="3" t="s">
        <v>158</v>
      </c>
      <c r="B32" s="6"/>
      <c r="C32" s="112"/>
      <c r="D32" s="55">
        <f>D27+D31</f>
        <v>1219062</v>
      </c>
      <c r="E32" s="54"/>
      <c r="F32" s="55">
        <f>F27+F31</f>
        <v>196546</v>
      </c>
      <c r="G32" s="54"/>
      <c r="H32" s="55">
        <f>H27+H31</f>
        <v>-430700</v>
      </c>
      <c r="I32" s="45"/>
      <c r="J32" s="55">
        <f>J27+J31</f>
        <v>548</v>
      </c>
      <c r="K32" s="61"/>
      <c r="L32" s="55">
        <f>L27+L31</f>
        <v>3030</v>
      </c>
      <c r="M32" s="45"/>
      <c r="N32" s="55">
        <f>N27+N31</f>
        <v>-636627</v>
      </c>
      <c r="O32" s="45"/>
      <c r="P32" s="55">
        <f>P27+P31</f>
        <v>44616</v>
      </c>
      <c r="Q32" s="45"/>
      <c r="R32" s="55">
        <f>R27+R31</f>
        <v>396475</v>
      </c>
    </row>
    <row r="33" spans="1:18" s="43" customFormat="1" ht="23.25" customHeight="1" thickTop="1">
      <c r="A33" s="3"/>
      <c r="B33" s="6"/>
      <c r="C33" s="112"/>
      <c r="D33" s="45"/>
      <c r="E33" s="54"/>
      <c r="F33" s="45"/>
      <c r="G33" s="54"/>
      <c r="H33" s="45"/>
      <c r="I33" s="45"/>
      <c r="J33" s="45"/>
      <c r="K33" s="61"/>
      <c r="L33" s="45"/>
      <c r="M33" s="45"/>
      <c r="N33" s="45"/>
      <c r="O33" s="45"/>
      <c r="P33" s="45"/>
      <c r="Q33" s="45"/>
      <c r="R33" s="45"/>
    </row>
    <row r="34" spans="1:18" s="127" customFormat="1" ht="23.25" customHeight="1">
      <c r="A34" s="125"/>
      <c r="B34" s="126"/>
      <c r="C34" s="113"/>
      <c r="D34" s="45"/>
      <c r="E34" s="46"/>
      <c r="F34" s="45"/>
      <c r="G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23.25" customHeight="1">
      <c r="D35" s="58"/>
      <c r="F35" s="58"/>
      <c r="H35" s="58"/>
      <c r="I35" s="58"/>
      <c r="J35" s="58"/>
      <c r="L35" s="58"/>
      <c r="N35" s="58"/>
      <c r="P35" s="58"/>
      <c r="R35" s="58"/>
    </row>
    <row r="36" spans="1:18" ht="23.25" customHeight="1"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</row>
    <row r="59" spans="8:8" ht="23.25" customHeight="1">
      <c r="H59" s="130">
        <v>-389</v>
      </c>
    </row>
  </sheetData>
  <sheetProtection password="F7ED" sheet="1" objects="1" scenarios="1"/>
  <mergeCells count="3">
    <mergeCell ref="D4:R4"/>
    <mergeCell ref="L6:N6"/>
    <mergeCell ref="D9:R9"/>
  </mergeCells>
  <pageMargins left="0.59055118110236227" right="0.27559055118110237" top="0.74803149606299213" bottom="0.74803149606299213" header="0.31496062992125984" footer="0.31496062992125984"/>
  <pageSetup paperSize="9" scale="80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58"/>
  <sheetViews>
    <sheetView view="pageBreakPreview" topLeftCell="A22" zoomScaleNormal="90" zoomScaleSheetLayoutView="100" workbookViewId="0">
      <selection activeCell="F5" sqref="F5"/>
    </sheetView>
  </sheetViews>
  <sheetFormatPr defaultColWidth="9.109375" defaultRowHeight="23.25" customHeight="1"/>
  <cols>
    <col min="1" max="1" width="57.44140625" style="38" customWidth="1"/>
    <col min="2" max="2" width="9.33203125" style="39" customWidth="1"/>
    <col min="3" max="3" width="3.886718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1.88671875" style="40" bestFit="1" customWidth="1"/>
    <col min="11" max="11" width="2" style="40" customWidth="1"/>
    <col min="12" max="12" width="14.109375" style="40" bestFit="1" customWidth="1"/>
    <col min="13" max="13" width="1.6640625" style="40" customWidth="1"/>
    <col min="14" max="14" width="13.5546875" style="40" bestFit="1" customWidth="1"/>
    <col min="15" max="15" width="18.6640625" style="40" bestFit="1" customWidth="1"/>
    <col min="16" max="16384" width="9.109375" style="40"/>
  </cols>
  <sheetData>
    <row r="1" spans="1:15" s="1" customFormat="1" ht="23.4">
      <c r="A1" s="13" t="s">
        <v>92</v>
      </c>
    </row>
    <row r="2" spans="1:15" s="1" customFormat="1" ht="23.25" customHeight="1">
      <c r="A2" s="13" t="s">
        <v>82</v>
      </c>
      <c r="B2" s="34"/>
      <c r="O2" s="118"/>
    </row>
    <row r="3" spans="1:15" s="1" customFormat="1" ht="14.4" customHeight="1">
      <c r="A3" s="13"/>
      <c r="B3" s="34"/>
      <c r="O3" s="118"/>
    </row>
    <row r="4" spans="1:15" s="37" customFormat="1" ht="20.25" customHeight="1">
      <c r="A4" s="35"/>
      <c r="B4" s="36"/>
      <c r="D4" s="155" t="s">
        <v>19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19"/>
    </row>
    <row r="5" spans="1:15" ht="22.8">
      <c r="D5" s="41"/>
      <c r="E5" s="41"/>
      <c r="F5" s="41"/>
      <c r="G5" s="41"/>
      <c r="H5" s="41"/>
      <c r="I5" s="41"/>
      <c r="J5" s="156" t="s">
        <v>109</v>
      </c>
      <c r="K5" s="156"/>
      <c r="L5" s="156"/>
      <c r="M5" s="41"/>
      <c r="N5" s="113"/>
      <c r="O5" s="118"/>
    </row>
    <row r="6" spans="1:15" ht="21.6">
      <c r="B6" s="111"/>
      <c r="C6" s="111"/>
      <c r="D6" s="20" t="s">
        <v>50</v>
      </c>
      <c r="E6" s="21"/>
      <c r="F6" s="20" t="s">
        <v>60</v>
      </c>
      <c r="G6" s="21"/>
      <c r="H6" s="20" t="s">
        <v>126</v>
      </c>
      <c r="I6" s="20"/>
      <c r="J6" s="20" t="s">
        <v>52</v>
      </c>
      <c r="K6" s="20"/>
      <c r="L6" s="42"/>
      <c r="N6" s="20" t="s">
        <v>36</v>
      </c>
    </row>
    <row r="7" spans="1:15" ht="21.6">
      <c r="B7" s="111" t="s">
        <v>3</v>
      </c>
      <c r="C7" s="111"/>
      <c r="D7" s="20" t="s">
        <v>51</v>
      </c>
      <c r="E7" s="21"/>
      <c r="F7" s="20" t="s">
        <v>37</v>
      </c>
      <c r="G7" s="21"/>
      <c r="H7" s="20" t="s">
        <v>37</v>
      </c>
      <c r="I7" s="20"/>
      <c r="J7" s="20" t="s">
        <v>39</v>
      </c>
      <c r="L7" s="20" t="s">
        <v>180</v>
      </c>
      <c r="N7" s="20" t="s">
        <v>38</v>
      </c>
    </row>
    <row r="8" spans="1:15" ht="21.6">
      <c r="B8" s="111"/>
      <c r="C8" s="111"/>
      <c r="D8" s="152" t="s">
        <v>78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</row>
    <row r="9" spans="1:15" s="43" customFormat="1" ht="22.2">
      <c r="A9" s="4" t="s">
        <v>161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10.5" customHeight="1"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5" ht="22.2">
      <c r="A11" s="3" t="s">
        <v>84</v>
      </c>
      <c r="B11" s="111"/>
      <c r="C11" s="111"/>
      <c r="D11" s="45">
        <v>932562</v>
      </c>
      <c r="E11" s="46"/>
      <c r="F11" s="45">
        <v>174586</v>
      </c>
      <c r="G11" s="46"/>
      <c r="H11" s="45">
        <v>-430700</v>
      </c>
      <c r="I11" s="45"/>
      <c r="J11" s="45">
        <v>3030</v>
      </c>
      <c r="K11" s="23"/>
      <c r="L11" s="45">
        <v>-413065</v>
      </c>
      <c r="M11" s="45"/>
      <c r="N11" s="45">
        <f>SUM(D11:L11)</f>
        <v>266413</v>
      </c>
    </row>
    <row r="12" spans="1:15" ht="10.5" customHeight="1"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5" ht="22.2">
      <c r="A13" s="3" t="s">
        <v>129</v>
      </c>
      <c r="B13" s="111"/>
      <c r="C13" s="39"/>
      <c r="D13" s="47"/>
      <c r="E13" s="48"/>
      <c r="F13" s="47"/>
      <c r="G13" s="48"/>
      <c r="H13" s="47"/>
      <c r="I13" s="47"/>
      <c r="J13" s="49"/>
      <c r="K13" s="50"/>
      <c r="L13" s="50"/>
      <c r="M13" s="51"/>
      <c r="N13" s="44"/>
    </row>
    <row r="14" spans="1:15" ht="22.2">
      <c r="A14" s="3" t="s">
        <v>130</v>
      </c>
      <c r="B14" s="111"/>
      <c r="C14" s="39"/>
      <c r="D14" s="47"/>
      <c r="E14" s="48"/>
      <c r="F14" s="47"/>
      <c r="G14" s="48"/>
      <c r="H14" s="47"/>
      <c r="I14" s="47"/>
      <c r="J14" s="49"/>
      <c r="K14" s="50"/>
      <c r="L14" s="50"/>
      <c r="M14" s="51"/>
      <c r="N14" s="44"/>
    </row>
    <row r="15" spans="1:15" ht="21.75" customHeight="1">
      <c r="A15" s="3" t="s">
        <v>131</v>
      </c>
      <c r="B15" s="111"/>
      <c r="C15" s="39"/>
      <c r="D15" s="47"/>
      <c r="E15" s="48"/>
      <c r="F15" s="47"/>
      <c r="G15" s="48"/>
      <c r="H15" s="47"/>
      <c r="I15" s="47"/>
      <c r="J15" s="49"/>
      <c r="K15" s="50"/>
      <c r="L15" s="50"/>
      <c r="M15" s="51"/>
      <c r="N15" s="44"/>
    </row>
    <row r="16" spans="1:15" ht="21.6">
      <c r="A16" s="7" t="s">
        <v>132</v>
      </c>
      <c r="B16" s="111">
        <v>21</v>
      </c>
      <c r="C16" s="39"/>
      <c r="D16" s="47">
        <v>286500</v>
      </c>
      <c r="E16" s="48"/>
      <c r="F16" s="47">
        <v>21960</v>
      </c>
      <c r="G16" s="48"/>
      <c r="H16" s="47">
        <v>0</v>
      </c>
      <c r="I16" s="47"/>
      <c r="J16" s="49">
        <v>0</v>
      </c>
      <c r="K16" s="50"/>
      <c r="L16" s="50">
        <v>0</v>
      </c>
      <c r="M16" s="51"/>
      <c r="N16" s="44">
        <f>SUM(D16:L16)</f>
        <v>308460</v>
      </c>
    </row>
    <row r="17" spans="1:14" s="43" customFormat="1" ht="21.75" customHeight="1">
      <c r="A17" s="3" t="s">
        <v>69</v>
      </c>
      <c r="B17" s="6"/>
      <c r="C17" s="52"/>
      <c r="D17" s="68">
        <f>SUM(D16)</f>
        <v>286500</v>
      </c>
      <c r="E17" s="46"/>
      <c r="F17" s="68">
        <f>SUM(F16)</f>
        <v>21960</v>
      </c>
      <c r="G17" s="46"/>
      <c r="H17" s="68">
        <f>SUM(H16)</f>
        <v>0</v>
      </c>
      <c r="I17" s="124"/>
      <c r="J17" s="68">
        <f>SUM(J16)</f>
        <v>0</v>
      </c>
      <c r="K17" s="53"/>
      <c r="L17" s="68">
        <f>SUM(L16)</f>
        <v>0</v>
      </c>
      <c r="M17" s="54"/>
      <c r="N17" s="68">
        <f>SUM(N16)</f>
        <v>308460</v>
      </c>
    </row>
    <row r="18" spans="1:14" ht="10.5" customHeight="1"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ht="21.75" customHeight="1">
      <c r="A19" s="3" t="s">
        <v>146</v>
      </c>
      <c r="B19" s="111"/>
      <c r="C19" s="39"/>
      <c r="D19" s="47"/>
      <c r="E19" s="48"/>
      <c r="F19" s="47"/>
      <c r="G19" s="48"/>
      <c r="H19" s="47">
        <v>0</v>
      </c>
      <c r="I19" s="47"/>
      <c r="J19" s="49"/>
      <c r="K19" s="50"/>
      <c r="L19" s="50"/>
      <c r="M19" s="51"/>
      <c r="N19" s="44"/>
    </row>
    <row r="20" spans="1:14" ht="21.75" customHeight="1">
      <c r="A20" s="7" t="s">
        <v>136</v>
      </c>
      <c r="B20" s="111"/>
      <c r="C20" s="39"/>
      <c r="D20" s="47">
        <v>0</v>
      </c>
      <c r="E20" s="48"/>
      <c r="F20" s="47">
        <v>0</v>
      </c>
      <c r="G20" s="48"/>
      <c r="H20" s="47">
        <v>0</v>
      </c>
      <c r="I20" s="47"/>
      <c r="J20" s="49">
        <v>0</v>
      </c>
      <c r="K20" s="50"/>
      <c r="L20" s="50">
        <v>-66018</v>
      </c>
      <c r="M20" s="51"/>
      <c r="N20" s="50">
        <f>SUM(D20:L20)</f>
        <v>-66018</v>
      </c>
    </row>
    <row r="21" spans="1:14" s="43" customFormat="1" ht="21.75" customHeight="1">
      <c r="A21" s="3" t="s">
        <v>142</v>
      </c>
      <c r="B21" s="6"/>
      <c r="C21" s="52"/>
      <c r="D21" s="68">
        <f>SUM(D20:D20)</f>
        <v>0</v>
      </c>
      <c r="E21" s="46"/>
      <c r="F21" s="68">
        <f>SUM(F20:F20)</f>
        <v>0</v>
      </c>
      <c r="G21" s="46"/>
      <c r="H21" s="68">
        <f>SUM(H20:H20)</f>
        <v>0</v>
      </c>
      <c r="I21" s="124"/>
      <c r="J21" s="68">
        <f>SUM(J20:J20)</f>
        <v>0</v>
      </c>
      <c r="K21" s="53"/>
      <c r="L21" s="68">
        <f>SUM(L20:L20)</f>
        <v>-66018</v>
      </c>
      <c r="M21" s="54"/>
      <c r="N21" s="68">
        <f t="shared" ref="N21:N22" si="0">SUM(D21:L21)</f>
        <v>-66018</v>
      </c>
    </row>
    <row r="22" spans="1:14" s="43" customFormat="1" ht="21.75" customHeight="1" thickBot="1">
      <c r="A22" s="3" t="s">
        <v>156</v>
      </c>
      <c r="B22" s="6"/>
      <c r="C22" s="112"/>
      <c r="D22" s="55">
        <f>D11+D17+D21</f>
        <v>1219062</v>
      </c>
      <c r="E22" s="54"/>
      <c r="F22" s="55">
        <f>F11+F17+F21</f>
        <v>196546</v>
      </c>
      <c r="G22" s="54"/>
      <c r="H22" s="55">
        <f>H11+H17+H21</f>
        <v>-430700</v>
      </c>
      <c r="I22" s="45"/>
      <c r="J22" s="55">
        <f>J11+J17+J21</f>
        <v>3030</v>
      </c>
      <c r="K22" s="45"/>
      <c r="L22" s="55">
        <f>L11+L17+L21</f>
        <v>-479083</v>
      </c>
      <c r="M22" s="45"/>
      <c r="N22" s="55">
        <f t="shared" si="0"/>
        <v>508855</v>
      </c>
    </row>
    <row r="23" spans="1:14" ht="10.5" customHeight="1" thickTop="1"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14" s="43" customFormat="1" ht="21.75" customHeight="1">
      <c r="A24" s="4" t="s">
        <v>157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0.5" customHeight="1"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ht="23.25" customHeight="1">
      <c r="A26" s="3" t="s">
        <v>90</v>
      </c>
      <c r="B26" s="111"/>
      <c r="C26" s="111"/>
      <c r="D26" s="45">
        <v>1219062</v>
      </c>
      <c r="E26" s="46"/>
      <c r="F26" s="45">
        <v>196546</v>
      </c>
      <c r="G26" s="46"/>
      <c r="H26" s="45">
        <v>-430700</v>
      </c>
      <c r="I26" s="45"/>
      <c r="J26" s="45">
        <v>3030</v>
      </c>
      <c r="K26" s="23"/>
      <c r="L26" s="45">
        <v>-488367</v>
      </c>
      <c r="M26" s="45"/>
      <c r="N26" s="45">
        <f>SUM(D26:L26)</f>
        <v>499571</v>
      </c>
    </row>
    <row r="27" spans="1:14" ht="10.5" customHeight="1"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ht="23.25" customHeight="1">
      <c r="A28" s="3" t="s">
        <v>146</v>
      </c>
      <c r="B28" s="111"/>
      <c r="C28" s="39"/>
      <c r="D28" s="47"/>
      <c r="E28" s="48"/>
      <c r="F28" s="47"/>
      <c r="G28" s="48"/>
      <c r="H28" s="47">
        <v>0</v>
      </c>
      <c r="I28" s="47"/>
      <c r="J28" s="49"/>
      <c r="K28" s="50"/>
      <c r="L28" s="50"/>
      <c r="M28" s="51"/>
      <c r="N28" s="44"/>
    </row>
    <row r="29" spans="1:14" ht="23.25" customHeight="1">
      <c r="A29" s="7" t="s">
        <v>136</v>
      </c>
      <c r="B29" s="111"/>
      <c r="C29" s="39"/>
      <c r="D29" s="47">
        <v>0</v>
      </c>
      <c r="E29" s="48"/>
      <c r="F29" s="47">
        <v>0</v>
      </c>
      <c r="G29" s="48"/>
      <c r="H29" s="47">
        <v>0</v>
      </c>
      <c r="I29" s="47"/>
      <c r="J29" s="49">
        <v>0</v>
      </c>
      <c r="K29" s="50"/>
      <c r="L29" s="50">
        <v>-50309</v>
      </c>
      <c r="M29" s="51"/>
      <c r="N29" s="51">
        <f>SUM(D29:L29)</f>
        <v>-50309</v>
      </c>
    </row>
    <row r="30" spans="1:14" s="43" customFormat="1" ht="23.25" customHeight="1">
      <c r="A30" s="3" t="s">
        <v>142</v>
      </c>
      <c r="B30" s="6"/>
      <c r="C30" s="52"/>
      <c r="D30" s="68">
        <f>SUM(D29:D29)</f>
        <v>0</v>
      </c>
      <c r="E30" s="46"/>
      <c r="F30" s="68">
        <f>SUM(F29:F29)</f>
        <v>0</v>
      </c>
      <c r="G30" s="46"/>
      <c r="H30" s="68">
        <f>SUM(H29:H29)</f>
        <v>0</v>
      </c>
      <c r="I30" s="124"/>
      <c r="J30" s="68">
        <f>SUM(J29:J29)</f>
        <v>0</v>
      </c>
      <c r="K30" s="53"/>
      <c r="L30" s="68">
        <f>SUM(L29:L29)</f>
        <v>-50309</v>
      </c>
      <c r="M30" s="54"/>
      <c r="N30" s="68">
        <f>SUM(N29:N29)</f>
        <v>-50309</v>
      </c>
    </row>
    <row r="31" spans="1:14" s="43" customFormat="1" ht="23.25" customHeight="1" thickBot="1">
      <c r="A31" s="3" t="s">
        <v>158</v>
      </c>
      <c r="B31" s="6"/>
      <c r="C31" s="112"/>
      <c r="D31" s="55">
        <f>D26+D30</f>
        <v>1219062</v>
      </c>
      <c r="E31" s="54"/>
      <c r="F31" s="55">
        <f>F26+F30</f>
        <v>196546</v>
      </c>
      <c r="G31" s="54"/>
      <c r="H31" s="55">
        <f>H26+H30</f>
        <v>-430700</v>
      </c>
      <c r="I31" s="45"/>
      <c r="J31" s="55">
        <f>J26+J30</f>
        <v>3030</v>
      </c>
      <c r="K31" s="45"/>
      <c r="L31" s="55">
        <f>L26+L30</f>
        <v>-538676</v>
      </c>
      <c r="M31" s="45"/>
      <c r="N31" s="55">
        <f>N26+N30</f>
        <v>449262</v>
      </c>
    </row>
    <row r="32" spans="1:14" s="43" customFormat="1" ht="23.25" customHeight="1" thickTop="1">
      <c r="A32" s="3"/>
      <c r="B32" s="6"/>
      <c r="C32" s="112"/>
      <c r="D32" s="45"/>
      <c r="E32" s="54"/>
      <c r="F32" s="45"/>
      <c r="G32" s="54"/>
      <c r="H32" s="45"/>
      <c r="I32" s="45"/>
      <c r="J32" s="45"/>
      <c r="K32" s="45"/>
      <c r="L32" s="45"/>
      <c r="M32" s="45"/>
      <c r="N32" s="45"/>
    </row>
    <row r="33" spans="1:14" s="127" customFormat="1" ht="23.25" customHeight="1">
      <c r="A33" s="125"/>
      <c r="B33" s="126"/>
      <c r="C33" s="113"/>
      <c r="D33" s="45"/>
      <c r="E33" s="46"/>
      <c r="F33" s="45"/>
      <c r="G33" s="46"/>
      <c r="H33" s="45"/>
      <c r="I33" s="45"/>
      <c r="J33" s="45"/>
      <c r="K33" s="45"/>
      <c r="L33" s="45"/>
      <c r="M33" s="45"/>
      <c r="N33" s="45"/>
    </row>
    <row r="34" spans="1:14" ht="23.25" customHeight="1">
      <c r="D34" s="58"/>
      <c r="F34" s="58"/>
      <c r="H34" s="58"/>
      <c r="I34" s="58"/>
      <c r="J34" s="58"/>
      <c r="L34" s="58"/>
      <c r="N34" s="128"/>
    </row>
    <row r="35" spans="1:14" ht="23.25" customHeight="1"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</row>
    <row r="58" spans="8:8" ht="23.25" customHeight="1">
      <c r="H58" s="130">
        <v>-389</v>
      </c>
    </row>
  </sheetData>
  <sheetProtection password="F7ED" sheet="1" objects="1" scenarios="1"/>
  <mergeCells count="3">
    <mergeCell ref="D8:N8"/>
    <mergeCell ref="D4:N4"/>
    <mergeCell ref="J5:L5"/>
  </mergeCells>
  <pageMargins left="0.70866141732283472" right="0.45" top="0.74803149606299213" bottom="0.62992125984251968" header="0.31496062992125984" footer="0.31496062992125984"/>
  <pageSetup paperSize="9" scale="85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97"/>
  <sheetViews>
    <sheetView tabSelected="1" view="pageBreakPreview" topLeftCell="A25" zoomScaleSheetLayoutView="100" workbookViewId="0">
      <selection activeCell="H88" sqref="H88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104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25" customHeight="1">
      <c r="A1" s="13" t="s">
        <v>92</v>
      </c>
    </row>
    <row r="2" spans="1:10" s="1" customFormat="1" ht="23.25" customHeight="1">
      <c r="A2" s="2" t="s">
        <v>85</v>
      </c>
      <c r="D2" s="72"/>
      <c r="J2" s="72"/>
    </row>
    <row r="3" spans="1:10" s="1" customFormat="1" ht="13.5" customHeight="1">
      <c r="A3" s="2"/>
      <c r="D3" s="72"/>
      <c r="J3" s="72"/>
    </row>
    <row r="4" spans="1:10" ht="23.25" customHeight="1">
      <c r="A4" s="3"/>
      <c r="B4" s="71"/>
      <c r="C4" s="71"/>
      <c r="D4" s="153" t="s">
        <v>18</v>
      </c>
      <c r="E4" s="153"/>
      <c r="F4" s="153"/>
      <c r="G4" s="70"/>
      <c r="H4" s="153" t="s">
        <v>1</v>
      </c>
      <c r="I4" s="153"/>
      <c r="J4" s="153"/>
    </row>
    <row r="5" spans="1:10" ht="23.25" customHeight="1">
      <c r="B5" s="69" t="s">
        <v>3</v>
      </c>
      <c r="C5" s="69"/>
      <c r="D5" s="154" t="s">
        <v>155</v>
      </c>
      <c r="E5" s="154"/>
      <c r="F5" s="154"/>
      <c r="G5" s="71"/>
      <c r="H5" s="154" t="s">
        <v>155</v>
      </c>
      <c r="I5" s="154"/>
      <c r="J5" s="154"/>
    </row>
    <row r="6" spans="1:10" ht="23.25" customHeight="1">
      <c r="B6" s="69"/>
      <c r="C6" s="69"/>
      <c r="D6" s="154" t="s">
        <v>154</v>
      </c>
      <c r="E6" s="154"/>
      <c r="F6" s="154"/>
      <c r="G6" s="71"/>
      <c r="H6" s="154" t="s">
        <v>154</v>
      </c>
      <c r="I6" s="154"/>
      <c r="J6" s="154"/>
    </row>
    <row r="7" spans="1:10" ht="20.399999999999999" customHeight="1">
      <c r="B7" s="69"/>
      <c r="C7" s="69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2.2" customHeight="1">
      <c r="B8" s="71"/>
      <c r="C8" s="71"/>
      <c r="D8" s="152" t="s">
        <v>78</v>
      </c>
      <c r="E8" s="152"/>
      <c r="F8" s="152"/>
      <c r="G8" s="152"/>
      <c r="H8" s="152"/>
      <c r="I8" s="152"/>
      <c r="J8" s="152"/>
    </row>
    <row r="9" spans="1:10" ht="23.25" customHeight="1">
      <c r="A9" s="52" t="s">
        <v>40</v>
      </c>
      <c r="B9" s="42"/>
      <c r="C9" s="42"/>
      <c r="D9" s="73"/>
      <c r="E9" s="74"/>
      <c r="F9" s="14"/>
      <c r="G9" s="74"/>
      <c r="H9" s="74"/>
      <c r="I9" s="74"/>
      <c r="J9" s="74"/>
    </row>
    <row r="10" spans="1:10" ht="23.25" customHeight="1">
      <c r="A10" s="40" t="s">
        <v>176</v>
      </c>
      <c r="B10" s="42"/>
      <c r="C10" s="42"/>
      <c r="D10" s="75">
        <v>-49591</v>
      </c>
      <c r="E10" s="51"/>
      <c r="F10" s="75">
        <v>-101976</v>
      </c>
      <c r="G10" s="51"/>
      <c r="H10" s="75">
        <v>-50309</v>
      </c>
      <c r="I10" s="51"/>
      <c r="J10" s="75">
        <v>-66018</v>
      </c>
    </row>
    <row r="11" spans="1:10" ht="9" customHeight="1">
      <c r="A11" s="2"/>
      <c r="D11" s="5"/>
    </row>
    <row r="12" spans="1:10" s="39" customFormat="1" ht="23.25" customHeight="1">
      <c r="A12" s="76" t="s">
        <v>181</v>
      </c>
      <c r="B12" s="77"/>
      <c r="C12" s="77"/>
      <c r="D12" s="78"/>
      <c r="E12" s="79"/>
      <c r="F12" s="78"/>
      <c r="G12" s="79"/>
      <c r="H12" s="78"/>
      <c r="I12" s="79"/>
      <c r="J12" s="78"/>
    </row>
    <row r="13" spans="1:10" s="39" customFormat="1" ht="23.25" customHeight="1">
      <c r="A13" s="40" t="s">
        <v>75</v>
      </c>
      <c r="B13" s="77"/>
      <c r="C13" s="77"/>
      <c r="D13" s="75">
        <v>-14</v>
      </c>
      <c r="E13" s="51"/>
      <c r="F13" s="75">
        <v>-488</v>
      </c>
      <c r="G13" s="51"/>
      <c r="H13" s="75">
        <v>-914</v>
      </c>
      <c r="I13" s="51"/>
      <c r="J13" s="75">
        <v>-653</v>
      </c>
    </row>
    <row r="14" spans="1:10" ht="23.25" customHeight="1">
      <c r="A14" s="7" t="s">
        <v>33</v>
      </c>
      <c r="B14" s="42"/>
      <c r="C14" s="42"/>
      <c r="D14" s="9">
        <v>948</v>
      </c>
      <c r="E14" s="51"/>
      <c r="F14" s="75">
        <v>3143</v>
      </c>
      <c r="G14" s="75"/>
      <c r="H14" s="75">
        <v>974</v>
      </c>
      <c r="I14" s="75"/>
      <c r="J14" s="75">
        <v>546</v>
      </c>
    </row>
    <row r="15" spans="1:10" ht="23.25" customHeight="1">
      <c r="A15" s="7" t="s">
        <v>41</v>
      </c>
      <c r="B15" s="42"/>
      <c r="C15" s="42"/>
      <c r="D15" s="75">
        <v>3314</v>
      </c>
      <c r="E15" s="51"/>
      <c r="F15" s="75">
        <v>3878</v>
      </c>
      <c r="G15" s="75"/>
      <c r="H15" s="75">
        <v>2740</v>
      </c>
      <c r="I15" s="75"/>
      <c r="J15" s="75">
        <v>2157</v>
      </c>
    </row>
    <row r="16" spans="1:10" ht="23.25" customHeight="1">
      <c r="A16" s="40" t="s">
        <v>114</v>
      </c>
      <c r="B16" s="42"/>
      <c r="C16" s="42"/>
      <c r="D16" s="75"/>
      <c r="E16" s="51"/>
    </row>
    <row r="17" spans="1:12" ht="23.25" customHeight="1">
      <c r="A17" s="40" t="s">
        <v>113</v>
      </c>
      <c r="B17" s="42"/>
      <c r="C17" s="42"/>
      <c r="D17" s="9">
        <v>922</v>
      </c>
      <c r="E17" s="51"/>
      <c r="F17" s="75">
        <v>-39066</v>
      </c>
      <c r="G17" s="51"/>
      <c r="H17" s="75">
        <v>38645</v>
      </c>
      <c r="I17" s="51"/>
      <c r="J17" s="75">
        <v>-40636</v>
      </c>
    </row>
    <row r="18" spans="1:12" ht="23.25" customHeight="1">
      <c r="A18" s="40" t="s">
        <v>115</v>
      </c>
      <c r="B18" s="42"/>
      <c r="C18" s="42"/>
      <c r="D18" s="75">
        <v>-1867</v>
      </c>
      <c r="E18" s="51"/>
      <c r="F18" s="75">
        <v>-26656</v>
      </c>
      <c r="G18" s="51"/>
      <c r="H18" s="51">
        <v>-148</v>
      </c>
      <c r="I18" s="51"/>
      <c r="J18" s="51">
        <v>-26208</v>
      </c>
    </row>
    <row r="19" spans="1:12" ht="23.25" customHeight="1">
      <c r="A19" s="40" t="s">
        <v>116</v>
      </c>
      <c r="B19" s="42"/>
      <c r="C19" s="42"/>
      <c r="D19" s="5"/>
    </row>
    <row r="20" spans="1:12" ht="23.25" customHeight="1">
      <c r="A20" s="40" t="s">
        <v>117</v>
      </c>
      <c r="B20" s="42"/>
      <c r="C20" s="42"/>
      <c r="D20" s="75">
        <v>0</v>
      </c>
      <c r="E20" s="48"/>
      <c r="F20" s="75">
        <v>5051</v>
      </c>
      <c r="G20" s="48"/>
      <c r="H20" s="48">
        <v>0</v>
      </c>
      <c r="I20" s="48"/>
      <c r="J20" s="75">
        <v>5051</v>
      </c>
    </row>
    <row r="21" spans="1:12" ht="23.25" customHeight="1">
      <c r="A21" s="40" t="s">
        <v>97</v>
      </c>
      <c r="B21" s="42"/>
      <c r="C21" s="42"/>
      <c r="D21" s="75">
        <v>0</v>
      </c>
      <c r="E21" s="48"/>
      <c r="F21" s="75">
        <v>-386</v>
      </c>
      <c r="G21" s="48"/>
      <c r="H21" s="48">
        <v>0</v>
      </c>
      <c r="I21" s="48"/>
      <c r="J21" s="48">
        <v>0</v>
      </c>
    </row>
    <row r="22" spans="1:12" ht="23.25" customHeight="1">
      <c r="A22" s="5" t="s">
        <v>182</v>
      </c>
      <c r="B22" s="42"/>
      <c r="C22" s="42"/>
      <c r="D22" s="75">
        <v>0</v>
      </c>
      <c r="E22" s="80"/>
      <c r="F22" s="81">
        <v>-59</v>
      </c>
      <c r="G22" s="80"/>
      <c r="H22" s="81">
        <v>0</v>
      </c>
      <c r="I22" s="80"/>
      <c r="J22" s="81">
        <v>-59</v>
      </c>
    </row>
    <row r="23" spans="1:12" ht="23.25" customHeight="1">
      <c r="A23" s="5" t="s">
        <v>162</v>
      </c>
      <c r="B23" s="42"/>
      <c r="C23" s="42"/>
      <c r="D23" s="75">
        <v>0</v>
      </c>
      <c r="E23" s="80"/>
      <c r="F23" s="81">
        <v>14680</v>
      </c>
      <c r="G23" s="80"/>
      <c r="H23" s="81">
        <v>0</v>
      </c>
      <c r="I23" s="80"/>
      <c r="J23" s="81">
        <v>9237</v>
      </c>
    </row>
    <row r="24" spans="1:12" ht="23.25" customHeight="1">
      <c r="A24" s="5" t="s">
        <v>163</v>
      </c>
      <c r="B24" s="42"/>
      <c r="C24" s="42"/>
      <c r="D24" s="75">
        <v>0</v>
      </c>
      <c r="E24" s="80"/>
      <c r="F24" s="81">
        <v>38770</v>
      </c>
      <c r="G24" s="80"/>
      <c r="H24" s="81">
        <v>0</v>
      </c>
      <c r="I24" s="80"/>
      <c r="J24" s="81">
        <v>44671</v>
      </c>
      <c r="K24" s="19"/>
    </row>
    <row r="25" spans="1:12" ht="23.25" customHeight="1">
      <c r="A25" s="40" t="s">
        <v>70</v>
      </c>
      <c r="B25" s="42"/>
      <c r="C25" s="42"/>
      <c r="D25" s="47">
        <v>410</v>
      </c>
      <c r="E25" s="48"/>
      <c r="F25" s="47">
        <v>663</v>
      </c>
      <c r="G25" s="48"/>
      <c r="H25" s="48">
        <v>169</v>
      </c>
      <c r="I25" s="48"/>
      <c r="J25" s="48">
        <v>428</v>
      </c>
    </row>
    <row r="26" spans="1:12" ht="23.25" customHeight="1">
      <c r="A26" s="7" t="s">
        <v>166</v>
      </c>
      <c r="B26" s="42"/>
      <c r="C26" s="42"/>
      <c r="D26" s="47">
        <v>2963</v>
      </c>
      <c r="E26" s="48"/>
      <c r="F26" s="47">
        <v>-1433</v>
      </c>
      <c r="G26" s="48"/>
      <c r="H26" s="48">
        <v>0</v>
      </c>
      <c r="I26" s="48"/>
      <c r="J26" s="48">
        <v>0</v>
      </c>
    </row>
    <row r="27" spans="1:12" ht="23.25" customHeight="1">
      <c r="A27" s="7" t="s">
        <v>171</v>
      </c>
      <c r="B27" s="42"/>
      <c r="C27" s="42"/>
      <c r="D27" s="47">
        <v>0</v>
      </c>
      <c r="E27" s="48"/>
      <c r="F27" s="47">
        <v>0</v>
      </c>
      <c r="G27" s="48"/>
      <c r="H27" s="48">
        <v>-15000</v>
      </c>
      <c r="I27" s="48"/>
      <c r="J27" s="48">
        <v>0</v>
      </c>
    </row>
    <row r="28" spans="1:12" ht="23.25" customHeight="1">
      <c r="A28" s="7" t="s">
        <v>151</v>
      </c>
      <c r="B28" s="42"/>
      <c r="C28" s="42"/>
      <c r="D28" s="82">
        <v>0</v>
      </c>
      <c r="E28" s="48"/>
      <c r="F28" s="82">
        <v>9</v>
      </c>
      <c r="G28" s="48"/>
      <c r="H28" s="83">
        <v>0</v>
      </c>
      <c r="I28" s="48"/>
      <c r="J28" s="83">
        <v>0</v>
      </c>
    </row>
    <row r="29" spans="1:12" ht="20.399999999999999" customHeight="1">
      <c r="A29" s="40"/>
      <c r="B29" s="42"/>
      <c r="C29" s="42"/>
      <c r="D29" s="75">
        <f>SUM(D10:D28)</f>
        <v>-42915</v>
      </c>
      <c r="E29" s="51"/>
      <c r="F29" s="75">
        <f>SUM(F10:F28)</f>
        <v>-103870</v>
      </c>
      <c r="G29" s="51"/>
      <c r="H29" s="75">
        <f>SUM(H10:H28)</f>
        <v>-23843</v>
      </c>
      <c r="I29" s="51"/>
      <c r="J29" s="75">
        <f>SUM(J10:J28)</f>
        <v>-71484</v>
      </c>
      <c r="L29" s="19"/>
    </row>
    <row r="30" spans="1:12" ht="23.25" customHeight="1">
      <c r="A30" s="39" t="s">
        <v>54</v>
      </c>
      <c r="B30" s="1"/>
      <c r="C30" s="1"/>
      <c r="D30" s="72"/>
      <c r="E30" s="1"/>
      <c r="F30" s="72"/>
      <c r="G30" s="84"/>
      <c r="H30" s="84"/>
      <c r="I30" s="84"/>
      <c r="J30" s="84"/>
    </row>
    <row r="31" spans="1:12" ht="23.25" customHeight="1">
      <c r="A31" s="40" t="s">
        <v>6</v>
      </c>
      <c r="B31" s="2"/>
      <c r="C31" s="2"/>
      <c r="D31" s="75">
        <v>3917</v>
      </c>
      <c r="E31" s="51"/>
      <c r="F31" s="75">
        <v>-7923</v>
      </c>
      <c r="G31" s="51"/>
      <c r="H31" s="51">
        <v>-2318</v>
      </c>
      <c r="I31" s="51"/>
      <c r="J31" s="51">
        <v>67464</v>
      </c>
    </row>
    <row r="32" spans="1:12" ht="23.25" customHeight="1">
      <c r="A32" s="40" t="s">
        <v>58</v>
      </c>
      <c r="B32" s="2"/>
      <c r="C32" s="2"/>
      <c r="D32" s="75">
        <v>40336</v>
      </c>
      <c r="E32" s="51"/>
      <c r="F32" s="75">
        <v>0</v>
      </c>
      <c r="G32" s="51"/>
      <c r="H32" s="51">
        <v>15499</v>
      </c>
      <c r="I32" s="51"/>
      <c r="J32" s="51">
        <v>0</v>
      </c>
    </row>
    <row r="33" spans="1:10" ht="23.25" customHeight="1">
      <c r="A33" s="40" t="s">
        <v>167</v>
      </c>
      <c r="B33" s="2"/>
      <c r="C33" s="2"/>
      <c r="D33" s="75">
        <v>0</v>
      </c>
      <c r="E33" s="51"/>
      <c r="F33" s="75">
        <v>3874</v>
      </c>
      <c r="G33" s="51"/>
      <c r="H33" s="51">
        <v>0</v>
      </c>
      <c r="I33" s="51"/>
      <c r="J33" s="51">
        <v>0</v>
      </c>
    </row>
    <row r="34" spans="1:10" ht="23.25" customHeight="1">
      <c r="A34" s="40" t="s">
        <v>137</v>
      </c>
      <c r="B34" s="2"/>
      <c r="C34" s="2"/>
      <c r="D34" s="75">
        <v>-5185</v>
      </c>
      <c r="E34" s="51"/>
      <c r="F34" s="75">
        <v>91</v>
      </c>
      <c r="G34" s="51"/>
      <c r="H34" s="51">
        <v>-5185</v>
      </c>
      <c r="I34" s="51"/>
      <c r="J34" s="51">
        <v>0</v>
      </c>
    </row>
    <row r="35" spans="1:10" s="1" customFormat="1" ht="23.25" customHeight="1">
      <c r="A35" s="40" t="s">
        <v>42</v>
      </c>
      <c r="B35" s="20"/>
      <c r="C35" s="20"/>
      <c r="D35" s="75">
        <v>5733</v>
      </c>
      <c r="E35" s="51"/>
      <c r="F35" s="75">
        <v>17756</v>
      </c>
      <c r="G35" s="51"/>
      <c r="H35" s="51">
        <v>540</v>
      </c>
      <c r="I35" s="51"/>
      <c r="J35" s="51">
        <v>26662</v>
      </c>
    </row>
    <row r="36" spans="1:10" ht="23.25" customHeight="1">
      <c r="A36" s="5" t="s">
        <v>43</v>
      </c>
      <c r="B36" s="69"/>
      <c r="C36" s="69"/>
      <c r="D36" s="75">
        <v>-45</v>
      </c>
      <c r="E36" s="51"/>
      <c r="F36" s="5">
        <v>37</v>
      </c>
      <c r="G36" s="51"/>
      <c r="H36" s="51">
        <v>-43</v>
      </c>
      <c r="I36" s="51"/>
      <c r="J36" s="51">
        <v>-283</v>
      </c>
    </row>
    <row r="37" spans="1:10" ht="23.25" customHeight="1">
      <c r="A37" s="5" t="s">
        <v>53</v>
      </c>
      <c r="B37" s="42"/>
      <c r="C37" s="42"/>
      <c r="D37" s="75">
        <v>464</v>
      </c>
      <c r="E37" s="51"/>
      <c r="F37" s="75">
        <v>-2571</v>
      </c>
      <c r="G37" s="51"/>
      <c r="H37" s="51">
        <v>-726</v>
      </c>
      <c r="I37" s="51"/>
      <c r="J37" s="51">
        <v>-24401</v>
      </c>
    </row>
    <row r="38" spans="1:10" s="1" customFormat="1" ht="23.25" customHeight="1">
      <c r="A38" s="13" t="s">
        <v>92</v>
      </c>
    </row>
    <row r="39" spans="1:10" ht="23.25" customHeight="1">
      <c r="A39" s="2" t="s">
        <v>85</v>
      </c>
      <c r="B39" s="1"/>
      <c r="C39" s="1"/>
      <c r="D39" s="72"/>
      <c r="E39" s="1"/>
      <c r="F39" s="1"/>
      <c r="G39" s="84"/>
      <c r="H39" s="84"/>
      <c r="I39" s="84"/>
      <c r="J39" s="87"/>
    </row>
    <row r="40" spans="1:10" s="1" customFormat="1" ht="13.5" customHeight="1">
      <c r="A40" s="2"/>
      <c r="D40" s="72"/>
      <c r="J40" s="72"/>
    </row>
    <row r="41" spans="1:10" ht="23.25" customHeight="1">
      <c r="A41" s="3"/>
      <c r="B41" s="20"/>
      <c r="C41" s="20"/>
      <c r="D41" s="153" t="s">
        <v>18</v>
      </c>
      <c r="E41" s="153"/>
      <c r="F41" s="153"/>
      <c r="G41" s="70"/>
      <c r="H41" s="153" t="s">
        <v>1</v>
      </c>
      <c r="I41" s="153"/>
      <c r="J41" s="153"/>
    </row>
    <row r="42" spans="1:10" s="1" customFormat="1" ht="23.25" customHeight="1">
      <c r="A42" s="3"/>
      <c r="B42" s="20"/>
      <c r="C42" s="20"/>
      <c r="D42" s="154" t="s">
        <v>155</v>
      </c>
      <c r="E42" s="154"/>
      <c r="F42" s="154"/>
      <c r="G42" s="138"/>
      <c r="H42" s="154" t="s">
        <v>155</v>
      </c>
      <c r="I42" s="154"/>
      <c r="J42" s="154"/>
    </row>
    <row r="43" spans="1:10" s="1" customFormat="1" ht="23.25" customHeight="1">
      <c r="A43" s="3"/>
      <c r="B43" s="20"/>
      <c r="C43" s="20"/>
      <c r="D43" s="154" t="s">
        <v>154</v>
      </c>
      <c r="E43" s="154"/>
      <c r="F43" s="154"/>
      <c r="G43" s="138"/>
      <c r="H43" s="154" t="s">
        <v>154</v>
      </c>
      <c r="I43" s="154"/>
      <c r="J43" s="154"/>
    </row>
    <row r="44" spans="1:10" s="1" customFormat="1" ht="23.25" customHeight="1">
      <c r="A44" s="5"/>
      <c r="B44" s="69" t="s">
        <v>3</v>
      </c>
      <c r="C44" s="69"/>
      <c r="D44" s="20">
        <v>2566</v>
      </c>
      <c r="E44" s="20"/>
      <c r="F44" s="20">
        <v>2565</v>
      </c>
      <c r="G44" s="20"/>
      <c r="H44" s="20">
        <v>2566</v>
      </c>
      <c r="I44" s="20"/>
      <c r="J44" s="20">
        <v>2565</v>
      </c>
    </row>
    <row r="45" spans="1:10" ht="23.25" customHeight="1">
      <c r="B45" s="20"/>
      <c r="C45" s="20"/>
      <c r="D45" s="157" t="s">
        <v>78</v>
      </c>
      <c r="E45" s="157"/>
      <c r="F45" s="157"/>
      <c r="G45" s="157"/>
      <c r="H45" s="157"/>
      <c r="I45" s="157"/>
      <c r="J45" s="157"/>
    </row>
    <row r="46" spans="1:10" s="1" customFormat="1" ht="23.25" customHeight="1">
      <c r="A46" s="5" t="s">
        <v>59</v>
      </c>
      <c r="B46" s="42"/>
      <c r="C46" s="42"/>
      <c r="D46" s="75">
        <v>7530</v>
      </c>
      <c r="E46" s="51"/>
      <c r="F46" s="75">
        <v>0</v>
      </c>
      <c r="G46" s="51"/>
      <c r="H46" s="51">
        <v>4036</v>
      </c>
      <c r="I46" s="51"/>
      <c r="J46" s="51">
        <v>0</v>
      </c>
    </row>
    <row r="47" spans="1:10" ht="23.25" customHeight="1">
      <c r="A47" s="5" t="s">
        <v>71</v>
      </c>
      <c r="B47" s="42"/>
      <c r="C47" s="42"/>
      <c r="D47" s="75">
        <v>0</v>
      </c>
      <c r="E47" s="51"/>
      <c r="F47" s="75">
        <v>-2242</v>
      </c>
      <c r="G47" s="51"/>
      <c r="H47" s="51">
        <v>0</v>
      </c>
      <c r="I47" s="51"/>
      <c r="J47" s="51">
        <v>-1816</v>
      </c>
    </row>
    <row r="48" spans="1:10" ht="23.25" customHeight="1">
      <c r="A48" s="85" t="s">
        <v>89</v>
      </c>
      <c r="B48" s="42"/>
      <c r="C48" s="42"/>
      <c r="D48" s="75">
        <v>0</v>
      </c>
      <c r="E48" s="51"/>
      <c r="F48" s="75">
        <v>4</v>
      </c>
      <c r="G48" s="51"/>
      <c r="H48" s="51">
        <v>0</v>
      </c>
      <c r="I48" s="51"/>
      <c r="J48" s="51">
        <v>0</v>
      </c>
    </row>
    <row r="49" spans="1:10" ht="23.25" customHeight="1">
      <c r="A49" s="85" t="s">
        <v>118</v>
      </c>
      <c r="B49" s="42"/>
      <c r="C49" s="42"/>
      <c r="D49" s="75"/>
      <c r="E49" s="51"/>
      <c r="F49" s="75"/>
      <c r="G49" s="51"/>
      <c r="H49" s="51"/>
      <c r="I49" s="51"/>
      <c r="J49" s="51"/>
    </row>
    <row r="50" spans="1:10" ht="23.25" customHeight="1">
      <c r="A50" s="85" t="s">
        <v>119</v>
      </c>
      <c r="B50" s="42"/>
      <c r="C50" s="42"/>
      <c r="D50" s="82">
        <v>0</v>
      </c>
      <c r="E50" s="80"/>
      <c r="F50" s="82">
        <v>-1278</v>
      </c>
      <c r="G50" s="86"/>
      <c r="H50" s="83">
        <v>0</v>
      </c>
      <c r="I50" s="86"/>
      <c r="J50" s="115">
        <v>0</v>
      </c>
    </row>
    <row r="51" spans="1:10" ht="23.25" customHeight="1">
      <c r="A51" s="5" t="s">
        <v>147</v>
      </c>
      <c r="B51" s="42"/>
      <c r="C51" s="42"/>
      <c r="D51" s="47">
        <f>SUM(D29:D37,D46:D50)</f>
        <v>9835</v>
      </c>
      <c r="E51" s="51"/>
      <c r="F51" s="47">
        <f>SUM(F29:F37,F46:F50)</f>
        <v>-96122</v>
      </c>
      <c r="G51" s="51"/>
      <c r="H51" s="47">
        <f>SUM(H29:H37,H46:H50)</f>
        <v>-12040</v>
      </c>
      <c r="I51" s="51"/>
      <c r="J51" s="47">
        <f>SUM(J29:J37,J46:J50)</f>
        <v>-3858</v>
      </c>
    </row>
    <row r="52" spans="1:10" ht="23.25" customHeight="1">
      <c r="A52" s="40" t="s">
        <v>44</v>
      </c>
      <c r="B52" s="42"/>
      <c r="C52" s="42"/>
      <c r="D52" s="47">
        <v>0</v>
      </c>
      <c r="E52" s="116"/>
      <c r="F52" s="47">
        <v>-20</v>
      </c>
      <c r="G52" s="117"/>
      <c r="H52" s="83">
        <v>0</v>
      </c>
      <c r="I52" s="117"/>
      <c r="J52" s="117">
        <v>0</v>
      </c>
    </row>
    <row r="53" spans="1:10" ht="23.25" customHeight="1">
      <c r="A53" s="59" t="s">
        <v>143</v>
      </c>
      <c r="B53" s="42"/>
      <c r="C53" s="42"/>
      <c r="D53" s="88">
        <f>SUM(D51:D52)</f>
        <v>9835</v>
      </c>
      <c r="E53" s="89"/>
      <c r="F53" s="88">
        <f>SUM(F51:F52)</f>
        <v>-96142</v>
      </c>
      <c r="G53" s="89"/>
      <c r="H53" s="88">
        <f>SUM(H51:H52)</f>
        <v>-12040</v>
      </c>
      <c r="I53" s="89"/>
      <c r="J53" s="88">
        <f>SUM(J51:J52)</f>
        <v>-3858</v>
      </c>
    </row>
    <row r="54" spans="1:10" s="1" customFormat="1" ht="13.5" customHeight="1">
      <c r="A54" s="2"/>
      <c r="D54" s="72"/>
      <c r="J54" s="72"/>
    </row>
    <row r="55" spans="1:10" ht="23.25" customHeight="1">
      <c r="A55" s="52" t="s">
        <v>45</v>
      </c>
      <c r="B55" s="42"/>
      <c r="C55" s="42"/>
      <c r="D55" s="90"/>
      <c r="E55" s="80"/>
      <c r="F55" s="90"/>
      <c r="G55" s="80"/>
      <c r="H55" s="80"/>
      <c r="I55" s="80"/>
      <c r="J55" s="80"/>
    </row>
    <row r="56" spans="1:10" ht="23.25" customHeight="1">
      <c r="A56" s="5" t="s">
        <v>87</v>
      </c>
      <c r="B56" s="42"/>
      <c r="C56" s="42"/>
      <c r="D56" s="90">
        <v>14</v>
      </c>
      <c r="E56" s="80"/>
      <c r="F56" s="90">
        <v>488</v>
      </c>
      <c r="G56" s="80"/>
      <c r="H56" s="80">
        <v>914</v>
      </c>
      <c r="I56" s="80"/>
      <c r="J56" s="80">
        <v>653</v>
      </c>
    </row>
    <row r="57" spans="1:10" ht="23.25" customHeight="1">
      <c r="A57" s="5" t="s">
        <v>174</v>
      </c>
      <c r="B57" s="42"/>
      <c r="C57" s="42"/>
      <c r="D57" s="90">
        <v>15000</v>
      </c>
      <c r="E57" s="80"/>
      <c r="F57" s="90">
        <v>0</v>
      </c>
      <c r="G57" s="80"/>
      <c r="H57" s="80">
        <v>15000</v>
      </c>
      <c r="I57" s="80"/>
      <c r="J57" s="80">
        <v>0</v>
      </c>
    </row>
    <row r="58" spans="1:10" ht="23.25" customHeight="1">
      <c r="A58" s="40" t="s">
        <v>138</v>
      </c>
      <c r="B58" s="42"/>
      <c r="C58" s="42"/>
      <c r="D58" s="90">
        <v>0</v>
      </c>
      <c r="E58" s="80"/>
      <c r="F58" s="90">
        <v>0</v>
      </c>
      <c r="G58" s="80"/>
      <c r="H58" s="80">
        <v>-15500</v>
      </c>
      <c r="I58" s="80"/>
      <c r="J58" s="51">
        <v>-49300</v>
      </c>
    </row>
    <row r="59" spans="1:10" ht="23.25" customHeight="1">
      <c r="A59" s="40" t="s">
        <v>139</v>
      </c>
      <c r="B59" s="42"/>
      <c r="C59" s="42"/>
      <c r="D59" s="90">
        <v>0</v>
      </c>
      <c r="E59" s="80"/>
      <c r="F59" s="90">
        <v>0</v>
      </c>
      <c r="G59" s="80"/>
      <c r="H59" s="80">
        <v>38060</v>
      </c>
      <c r="I59" s="80"/>
      <c r="J59" s="80">
        <v>0</v>
      </c>
    </row>
    <row r="60" spans="1:10" ht="23.25" customHeight="1">
      <c r="A60" s="40" t="s">
        <v>164</v>
      </c>
      <c r="B60" s="42"/>
      <c r="C60" s="42"/>
      <c r="D60" s="90">
        <v>0</v>
      </c>
      <c r="E60" s="80"/>
      <c r="F60" s="90">
        <v>3000</v>
      </c>
      <c r="G60" s="80"/>
      <c r="H60" s="80">
        <v>0</v>
      </c>
      <c r="I60" s="80"/>
      <c r="J60" s="80">
        <v>3000</v>
      </c>
    </row>
    <row r="61" spans="1:10" ht="23.25" customHeight="1">
      <c r="A61" s="40" t="s">
        <v>150</v>
      </c>
      <c r="B61" s="42"/>
      <c r="C61" s="42"/>
      <c r="D61" s="90">
        <v>0</v>
      </c>
      <c r="E61" s="80"/>
      <c r="F61" s="90">
        <v>0</v>
      </c>
      <c r="G61" s="80"/>
      <c r="H61" s="80">
        <v>0</v>
      </c>
      <c r="I61" s="80"/>
      <c r="J61" s="80">
        <v>-89250</v>
      </c>
    </row>
    <row r="62" spans="1:10" ht="23.25" customHeight="1">
      <c r="A62" s="40" t="s">
        <v>140</v>
      </c>
      <c r="B62" s="42"/>
      <c r="C62" s="42"/>
      <c r="D62" s="80">
        <v>-520</v>
      </c>
      <c r="E62" s="80"/>
      <c r="F62" s="80">
        <v>-122130</v>
      </c>
      <c r="G62" s="80"/>
      <c r="H62" s="80">
        <v>-520</v>
      </c>
      <c r="I62" s="80">
        <v>-520</v>
      </c>
      <c r="J62" s="80">
        <v>-122130</v>
      </c>
    </row>
    <row r="63" spans="1:10" ht="23.25" customHeight="1">
      <c r="A63" s="40" t="s">
        <v>120</v>
      </c>
      <c r="B63" s="42"/>
      <c r="C63" s="42"/>
      <c r="D63" s="81">
        <v>-662</v>
      </c>
      <c r="E63" s="51"/>
      <c r="F63" s="81">
        <v>-8184</v>
      </c>
      <c r="G63" s="51"/>
      <c r="H63" s="81">
        <v>-258</v>
      </c>
      <c r="I63" s="51"/>
      <c r="J63" s="81">
        <v>-7925</v>
      </c>
    </row>
    <row r="64" spans="1:10" ht="23.25" customHeight="1">
      <c r="A64" s="5" t="s">
        <v>73</v>
      </c>
      <c r="B64" s="42"/>
      <c r="C64" s="42"/>
      <c r="D64" s="81">
        <v>0</v>
      </c>
      <c r="E64" s="80"/>
      <c r="F64" s="81">
        <v>70</v>
      </c>
      <c r="G64" s="80"/>
      <c r="H64" s="80">
        <v>0</v>
      </c>
      <c r="I64" s="80"/>
      <c r="J64" s="80">
        <v>70</v>
      </c>
    </row>
    <row r="65" spans="1:10" ht="23.25" customHeight="1">
      <c r="A65" s="40" t="s">
        <v>121</v>
      </c>
      <c r="B65" s="42"/>
      <c r="C65" s="42"/>
      <c r="D65" s="60">
        <v>0</v>
      </c>
      <c r="E65" s="51"/>
      <c r="F65" s="60">
        <v>-344</v>
      </c>
      <c r="G65" s="51"/>
      <c r="H65" s="75">
        <v>0</v>
      </c>
      <c r="I65" s="51"/>
      <c r="J65" s="75">
        <v>-150</v>
      </c>
    </row>
    <row r="66" spans="1:10" ht="23.25" customHeight="1">
      <c r="A66" s="3" t="s">
        <v>86</v>
      </c>
      <c r="B66" s="42"/>
      <c r="C66" s="42"/>
      <c r="D66" s="91">
        <f>SUM(D56:D65)</f>
        <v>13832</v>
      </c>
      <c r="E66" s="46">
        <f>SUM(E63:E65)</f>
        <v>0</v>
      </c>
      <c r="F66" s="91">
        <f>SUM(F56:F65)</f>
        <v>-127100</v>
      </c>
      <c r="G66" s="46">
        <f>SUM(G63:G65)</f>
        <v>0</v>
      </c>
      <c r="H66" s="91">
        <f>SUM(H56:H65)</f>
        <v>37696</v>
      </c>
      <c r="I66" s="46">
        <f>SUM(I63:I65)</f>
        <v>0</v>
      </c>
      <c r="J66" s="91">
        <f>SUM(J56:J65)</f>
        <v>-265032</v>
      </c>
    </row>
    <row r="67" spans="1:10" s="1" customFormat="1" ht="13.5" customHeight="1">
      <c r="A67" s="2"/>
      <c r="D67" s="72"/>
      <c r="J67" s="72"/>
    </row>
    <row r="68" spans="1:10" ht="23.25" customHeight="1">
      <c r="A68" s="52" t="s">
        <v>46</v>
      </c>
      <c r="B68" s="92"/>
      <c r="C68" s="93"/>
      <c r="D68" s="94"/>
      <c r="E68" s="94"/>
      <c r="F68" s="94"/>
      <c r="G68" s="44"/>
      <c r="H68" s="95"/>
      <c r="I68" s="44"/>
      <c r="J68" s="95"/>
    </row>
    <row r="69" spans="1:10" ht="23.25" customHeight="1">
      <c r="A69" s="5" t="s">
        <v>55</v>
      </c>
      <c r="B69" s="42"/>
      <c r="C69" s="42"/>
      <c r="D69" s="47">
        <v>-1355</v>
      </c>
      <c r="E69" s="51"/>
      <c r="F69" s="47">
        <v>-691</v>
      </c>
      <c r="G69" s="51"/>
      <c r="H69" s="47">
        <v>-1376</v>
      </c>
      <c r="I69" s="51"/>
      <c r="J69" s="47">
        <v>-1080</v>
      </c>
    </row>
    <row r="70" spans="1:10" ht="23.25" customHeight="1">
      <c r="A70" s="5" t="s">
        <v>165</v>
      </c>
      <c r="B70" s="42"/>
      <c r="C70" s="42"/>
      <c r="D70" s="47">
        <v>5200</v>
      </c>
      <c r="E70" s="51"/>
      <c r="F70" s="47">
        <v>15900</v>
      </c>
      <c r="G70" s="51"/>
      <c r="H70" s="47">
        <v>7600</v>
      </c>
      <c r="I70" s="51"/>
      <c r="J70" s="47">
        <v>15900</v>
      </c>
    </row>
    <row r="71" spans="1:10" ht="23.25" customHeight="1">
      <c r="A71" s="5" t="s">
        <v>183</v>
      </c>
      <c r="B71" s="42"/>
      <c r="C71" s="42"/>
      <c r="D71" s="47">
        <v>-4500</v>
      </c>
      <c r="E71" s="51"/>
      <c r="F71" s="47">
        <v>0</v>
      </c>
      <c r="G71" s="51"/>
      <c r="H71" s="47">
        <v>-5100</v>
      </c>
      <c r="I71" s="51"/>
      <c r="J71" s="47">
        <v>0</v>
      </c>
    </row>
    <row r="72" spans="1:10" ht="23.25" customHeight="1">
      <c r="A72" s="5" t="s">
        <v>168</v>
      </c>
      <c r="B72" s="42"/>
      <c r="C72" s="42"/>
      <c r="D72" s="47">
        <v>-30000</v>
      </c>
      <c r="E72" s="51"/>
      <c r="F72" s="47">
        <v>-44909</v>
      </c>
      <c r="G72" s="51"/>
      <c r="H72" s="47">
        <v>-30000</v>
      </c>
      <c r="I72" s="51"/>
      <c r="J72" s="47">
        <v>0</v>
      </c>
    </row>
    <row r="73" spans="1:10" ht="23.25" customHeight="1">
      <c r="A73" s="40" t="s">
        <v>74</v>
      </c>
      <c r="B73" s="77"/>
      <c r="C73" s="42"/>
      <c r="D73" s="97">
        <v>-820</v>
      </c>
      <c r="E73" s="51"/>
      <c r="F73" s="97">
        <v>-932</v>
      </c>
      <c r="G73" s="51"/>
      <c r="H73" s="97">
        <v>-803</v>
      </c>
      <c r="I73" s="51"/>
      <c r="J73" s="97">
        <v>-606</v>
      </c>
    </row>
    <row r="74" spans="1:10" s="1" customFormat="1" ht="13.5" customHeight="1">
      <c r="A74" s="2"/>
      <c r="D74" s="72"/>
      <c r="J74" s="72"/>
    </row>
    <row r="75" spans="1:10" s="1" customFormat="1" ht="23.25" customHeight="1">
      <c r="A75" s="13" t="s">
        <v>92</v>
      </c>
    </row>
    <row r="76" spans="1:10" ht="23.25" customHeight="1">
      <c r="A76" s="2" t="s">
        <v>85</v>
      </c>
      <c r="B76" s="1"/>
      <c r="C76" s="1"/>
      <c r="D76" s="72"/>
      <c r="E76" s="1"/>
      <c r="F76" s="1"/>
      <c r="G76" s="84"/>
      <c r="H76" s="84"/>
      <c r="I76" s="84"/>
      <c r="J76" s="87"/>
    </row>
    <row r="77" spans="1:10" s="1" customFormat="1" ht="13.5" customHeight="1">
      <c r="A77" s="2"/>
      <c r="D77" s="72"/>
      <c r="J77" s="72"/>
    </row>
    <row r="78" spans="1:10" ht="23.25" customHeight="1">
      <c r="A78" s="3"/>
      <c r="B78" s="20"/>
      <c r="C78" s="20"/>
      <c r="D78" s="153" t="s">
        <v>18</v>
      </c>
      <c r="E78" s="153"/>
      <c r="F78" s="153"/>
      <c r="G78" s="140"/>
      <c r="H78" s="153" t="s">
        <v>1</v>
      </c>
      <c r="I78" s="153"/>
      <c r="J78" s="153"/>
    </row>
    <row r="79" spans="1:10" s="1" customFormat="1" ht="23.25" customHeight="1">
      <c r="A79" s="3"/>
      <c r="B79" s="20"/>
      <c r="C79" s="20"/>
      <c r="D79" s="154" t="s">
        <v>155</v>
      </c>
      <c r="E79" s="154"/>
      <c r="F79" s="154"/>
      <c r="G79" s="141"/>
      <c r="H79" s="154" t="s">
        <v>155</v>
      </c>
      <c r="I79" s="154"/>
      <c r="J79" s="154"/>
    </row>
    <row r="80" spans="1:10" s="1" customFormat="1" ht="23.25" customHeight="1">
      <c r="A80" s="3"/>
      <c r="B80" s="20"/>
      <c r="C80" s="20"/>
      <c r="D80" s="154" t="s">
        <v>154</v>
      </c>
      <c r="E80" s="154"/>
      <c r="F80" s="154"/>
      <c r="G80" s="141"/>
      <c r="H80" s="154" t="s">
        <v>154</v>
      </c>
      <c r="I80" s="154"/>
      <c r="J80" s="154"/>
    </row>
    <row r="81" spans="1:10" s="1" customFormat="1" ht="23.25" customHeight="1">
      <c r="A81" s="5"/>
      <c r="B81" s="139" t="s">
        <v>3</v>
      </c>
      <c r="C81" s="139"/>
      <c r="D81" s="20">
        <v>2566</v>
      </c>
      <c r="E81" s="20"/>
      <c r="F81" s="20">
        <v>2565</v>
      </c>
      <c r="G81" s="20"/>
      <c r="H81" s="20">
        <v>2566</v>
      </c>
      <c r="I81" s="20"/>
      <c r="J81" s="20">
        <v>2565</v>
      </c>
    </row>
    <row r="82" spans="1:10" ht="23.25" customHeight="1">
      <c r="B82" s="20"/>
      <c r="C82" s="20"/>
      <c r="D82" s="157" t="s">
        <v>78</v>
      </c>
      <c r="E82" s="157"/>
      <c r="F82" s="157"/>
      <c r="G82" s="157"/>
      <c r="H82" s="157"/>
      <c r="I82" s="157"/>
      <c r="J82" s="157"/>
    </row>
    <row r="83" spans="1:10" s="1" customFormat="1" ht="13.5" customHeight="1">
      <c r="A83" s="2"/>
      <c r="D83" s="72"/>
      <c r="J83" s="72"/>
    </row>
    <row r="84" spans="1:10" ht="23.25" customHeight="1">
      <c r="A84" s="40" t="s">
        <v>98</v>
      </c>
      <c r="B84" s="77"/>
      <c r="C84" s="42"/>
      <c r="D84" s="97">
        <v>0</v>
      </c>
      <c r="E84" s="51"/>
      <c r="F84" s="97">
        <v>88500</v>
      </c>
      <c r="G84" s="51"/>
      <c r="H84" s="75">
        <v>0</v>
      </c>
      <c r="I84" s="51"/>
      <c r="J84" s="97">
        <v>88500</v>
      </c>
    </row>
    <row r="85" spans="1:10" s="96" customFormat="1" ht="23.25" customHeight="1">
      <c r="A85" s="59" t="s">
        <v>144</v>
      </c>
      <c r="B85" s="40"/>
      <c r="C85" s="40"/>
      <c r="D85" s="98">
        <f>SUM(D69:D73,D84)</f>
        <v>-31475</v>
      </c>
      <c r="E85" s="99"/>
      <c r="F85" s="98">
        <f>SUM(F69:F73,F84)</f>
        <v>57868</v>
      </c>
      <c r="G85" s="99"/>
      <c r="H85" s="98">
        <f>SUM(H69:H73,H84)</f>
        <v>-29679</v>
      </c>
      <c r="I85" s="99"/>
      <c r="J85" s="98">
        <f>SUM(J69:J73,J84)</f>
        <v>102714</v>
      </c>
    </row>
    <row r="86" spans="1:10" s="1" customFormat="1" ht="13.5" customHeight="1">
      <c r="A86" s="2"/>
      <c r="D86" s="72"/>
      <c r="J86" s="72"/>
    </row>
    <row r="87" spans="1:10" ht="23.25" customHeight="1">
      <c r="A87" s="3" t="s">
        <v>192</v>
      </c>
      <c r="B87" s="40"/>
      <c r="C87" s="40"/>
      <c r="D87" s="22">
        <f>D53+D66+D85</f>
        <v>-7808</v>
      </c>
      <c r="E87" s="22"/>
      <c r="F87" s="22">
        <f>F53+F66+F85</f>
        <v>-165374</v>
      </c>
      <c r="G87" s="22"/>
      <c r="H87" s="22">
        <f>H51+H66+H85</f>
        <v>-4023</v>
      </c>
      <c r="I87" s="22"/>
      <c r="J87" s="22">
        <f>J51+J66+J85</f>
        <v>-166176</v>
      </c>
    </row>
    <row r="88" spans="1:10" ht="23.25" customHeight="1">
      <c r="A88" s="7" t="s">
        <v>169</v>
      </c>
      <c r="B88" s="40"/>
      <c r="C88" s="40"/>
      <c r="D88" s="9">
        <v>0</v>
      </c>
      <c r="E88" s="9"/>
      <c r="F88" s="9">
        <v>-5081</v>
      </c>
      <c r="G88" s="9"/>
      <c r="H88" s="9">
        <v>0</v>
      </c>
      <c r="I88" s="9"/>
      <c r="J88" s="9">
        <v>0</v>
      </c>
    </row>
    <row r="89" spans="1:10" ht="23.25" customHeight="1">
      <c r="A89" s="38" t="s">
        <v>61</v>
      </c>
      <c r="B89" s="40"/>
      <c r="C89" s="40"/>
      <c r="D89" s="51">
        <v>12571</v>
      </c>
      <c r="E89" s="9"/>
      <c r="F89" s="51">
        <v>178106</v>
      </c>
      <c r="G89" s="9"/>
      <c r="H89" s="9">
        <v>5703</v>
      </c>
      <c r="I89" s="9"/>
      <c r="J89" s="9">
        <v>170887</v>
      </c>
    </row>
    <row r="90" spans="1:10" ht="23.25" customHeight="1" thickBot="1">
      <c r="A90" s="3" t="s">
        <v>170</v>
      </c>
      <c r="B90" s="77"/>
      <c r="C90" s="40"/>
      <c r="D90" s="100">
        <f>SUM(D87:D89)</f>
        <v>4763</v>
      </c>
      <c r="E90" s="99"/>
      <c r="F90" s="100">
        <f>SUM(F87:F89)</f>
        <v>7651</v>
      </c>
      <c r="G90" s="99"/>
      <c r="H90" s="100">
        <f>SUM(H87:H89)</f>
        <v>1680</v>
      </c>
      <c r="I90" s="99"/>
      <c r="J90" s="100">
        <f>SUM(J87:J89)</f>
        <v>4711</v>
      </c>
    </row>
    <row r="91" spans="1:10" ht="23.25" customHeight="1" thickTop="1">
      <c r="A91" s="40"/>
      <c r="B91" s="101"/>
      <c r="C91" s="101"/>
      <c r="D91" s="102"/>
      <c r="E91" s="101"/>
      <c r="F91" s="103"/>
      <c r="G91" s="101"/>
      <c r="H91" s="103"/>
      <c r="I91" s="40"/>
      <c r="J91" s="40"/>
    </row>
    <row r="92" spans="1:10" ht="23.25" customHeight="1">
      <c r="A92" s="59" t="s">
        <v>185</v>
      </c>
    </row>
    <row r="93" spans="1:10" ht="23.25" customHeight="1">
      <c r="A93" s="5" t="s">
        <v>186</v>
      </c>
    </row>
    <row r="94" spans="1:10" ht="23.25" customHeight="1">
      <c r="A94" s="5" t="s">
        <v>190</v>
      </c>
    </row>
    <row r="95" spans="1:10" ht="23.25" customHeight="1">
      <c r="A95" s="5" t="s">
        <v>187</v>
      </c>
      <c r="B95" s="143">
        <v>10</v>
      </c>
      <c r="D95" s="9">
        <v>0</v>
      </c>
      <c r="F95" s="9">
        <v>28644</v>
      </c>
      <c r="H95" s="9">
        <v>0</v>
      </c>
      <c r="J95" s="9">
        <v>28644</v>
      </c>
    </row>
    <row r="96" spans="1:10" ht="23.25" customHeight="1">
      <c r="A96" s="5" t="s">
        <v>189</v>
      </c>
    </row>
    <row r="97" spans="1:10" ht="23.25" customHeight="1">
      <c r="A97" s="5" t="s">
        <v>188</v>
      </c>
      <c r="B97" s="143">
        <v>11</v>
      </c>
      <c r="D97" s="9">
        <v>0</v>
      </c>
      <c r="F97" s="9">
        <v>219960</v>
      </c>
      <c r="H97" s="9">
        <v>0</v>
      </c>
      <c r="J97" s="9">
        <v>219960</v>
      </c>
    </row>
  </sheetData>
  <sheetProtection password="F7ED" sheet="1" objects="1" scenarios="1"/>
  <mergeCells count="21">
    <mergeCell ref="D45:J45"/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3:F43"/>
    <mergeCell ref="H43:J43"/>
    <mergeCell ref="D82:J82"/>
    <mergeCell ref="D78:F78"/>
    <mergeCell ref="H78:J78"/>
    <mergeCell ref="D79:F79"/>
    <mergeCell ref="H79:J79"/>
    <mergeCell ref="D80:F80"/>
    <mergeCell ref="H80:J80"/>
  </mergeCells>
  <pageMargins left="0.70866141732283472" right="0.27559055118110237" top="0.74803149606299213" bottom="0.74803149606299213" header="0.31496062992125984" footer="0.31496062992125984"/>
  <pageSetup paperSize="9" scale="93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2023-11-14T09:54:52Z</cp:lastPrinted>
  <dcterms:created xsi:type="dcterms:W3CDTF">2012-05-26T16:51:43Z</dcterms:created>
  <dcterms:modified xsi:type="dcterms:W3CDTF">2023-11-14T09:54:54Z</dcterms:modified>
</cp:coreProperties>
</file>