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!ho\CONT\Fin Rptg and Anal\!!FinOp_Est Apr 07\!!ETL to BCP\SEC requirements\SCP (SET)\3Q2023\FS\"/>
    </mc:Choice>
  </mc:AlternateContent>
  <bookViews>
    <workbookView xWindow="-120" yWindow="-120" windowWidth="21840" windowHeight="13020" tabRatio="783"/>
  </bookViews>
  <sheets>
    <sheet name="2-4" sheetId="7" r:id="rId1"/>
    <sheet name="5 (3-months)" sheetId="2" r:id="rId2"/>
    <sheet name="6 (9-months)" sheetId="3" r:id="rId3"/>
    <sheet name="7" sheetId="4" r:id="rId4"/>
    <sheet name="8" sheetId="5" r:id="rId5"/>
    <sheet name="9" sheetId="6" r:id="rId6"/>
  </sheets>
  <definedNames>
    <definedName name="_xlnm.Print_Area" localSheetId="0">'2-4'!$A$1:$M$138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iB1lVAr9Bjwd8JfU0fp9yj3KZliw=="/>
    </ext>
  </extLst>
</workbook>
</file>

<file path=xl/calcChain.xml><?xml version="1.0" encoding="utf-8"?>
<calcChain xmlns="http://schemas.openxmlformats.org/spreadsheetml/2006/main">
  <c r="K17" i="7" l="1"/>
  <c r="K16" i="7"/>
  <c r="G17" i="7"/>
  <c r="G16" i="7"/>
  <c r="K64" i="7"/>
  <c r="G64" i="7"/>
  <c r="K63" i="7"/>
  <c r="G63" i="7"/>
  <c r="O31" i="5" l="1"/>
  <c r="M22" i="7" l="1"/>
  <c r="K22" i="7"/>
  <c r="I22" i="7"/>
  <c r="G22" i="7"/>
  <c r="I31" i="5"/>
  <c r="G31" i="5"/>
  <c r="E31" i="5"/>
  <c r="Q32" i="4"/>
  <c r="I32" i="4"/>
  <c r="G32" i="4"/>
  <c r="E32" i="4"/>
  <c r="G122" i="7"/>
  <c r="G125" i="7" s="1"/>
  <c r="K122" i="7"/>
  <c r="K125" i="7" s="1"/>
  <c r="G85" i="7"/>
  <c r="M38" i="7"/>
  <c r="K38" i="7"/>
  <c r="I38" i="7"/>
  <c r="G38" i="7"/>
  <c r="Q16" i="5"/>
  <c r="Q17" i="5"/>
  <c r="Q19" i="5"/>
  <c r="K40" i="7" l="1"/>
  <c r="I40" i="7"/>
  <c r="M40" i="7"/>
  <c r="G40" i="7"/>
  <c r="G45" i="6" l="1"/>
  <c r="Q29" i="5" l="1"/>
  <c r="S29" i="5" s="1"/>
  <c r="Q27" i="5"/>
  <c r="S27" i="5" s="1"/>
  <c r="M31" i="5"/>
  <c r="W32" i="4"/>
  <c r="S28" i="4"/>
  <c r="U28" i="4" s="1"/>
  <c r="S30" i="4"/>
  <c r="U30" i="4" s="1"/>
  <c r="Y30" i="4" s="1"/>
  <c r="O32" i="4"/>
  <c r="M32" i="4"/>
  <c r="Q26" i="5" l="1"/>
  <c r="Q31" i="5" s="1"/>
  <c r="S27" i="4"/>
  <c r="S32" i="4" s="1"/>
  <c r="Y28" i="4"/>
  <c r="I15" i="6" l="1"/>
  <c r="K15" i="6"/>
  <c r="M15" i="6"/>
  <c r="I31" i="6"/>
  <c r="K31" i="6"/>
  <c r="M31" i="6"/>
  <c r="I45" i="6"/>
  <c r="K45" i="6"/>
  <c r="M45" i="6"/>
  <c r="S19" i="5"/>
  <c r="S17" i="5"/>
  <c r="S16" i="5"/>
  <c r="Q13" i="5"/>
  <c r="S13" i="5" s="1"/>
  <c r="O21" i="5"/>
  <c r="M21" i="5"/>
  <c r="K21" i="5"/>
  <c r="I21" i="5"/>
  <c r="G21" i="5"/>
  <c r="E21" i="5"/>
  <c r="S20" i="4"/>
  <c r="U20" i="4" s="1"/>
  <c r="Y20" i="4" s="1"/>
  <c r="S18" i="4"/>
  <c r="U18" i="4" s="1"/>
  <c r="Y18" i="4" s="1"/>
  <c r="S17" i="4"/>
  <c r="U17" i="4" s="1"/>
  <c r="Y17" i="4" s="1"/>
  <c r="S14" i="4"/>
  <c r="U14" i="4" s="1"/>
  <c r="Y14" i="4" s="1"/>
  <c r="W22" i="4"/>
  <c r="Q22" i="4"/>
  <c r="O22" i="4"/>
  <c r="M22" i="4"/>
  <c r="K22" i="4"/>
  <c r="I22" i="4"/>
  <c r="G22" i="4"/>
  <c r="E22" i="4"/>
  <c r="I15" i="3"/>
  <c r="I19" i="3" s="1"/>
  <c r="I25" i="3" s="1"/>
  <c r="I28" i="3" s="1"/>
  <c r="I37" i="3" s="1"/>
  <c r="K15" i="3"/>
  <c r="K19" i="3" s="1"/>
  <c r="K25" i="3" s="1"/>
  <c r="K28" i="3" s="1"/>
  <c r="M15" i="3"/>
  <c r="M19" i="3" s="1"/>
  <c r="M25" i="3" s="1"/>
  <c r="M28" i="3" s="1"/>
  <c r="M37" i="3" s="1"/>
  <c r="I43" i="3"/>
  <c r="M43" i="3"/>
  <c r="I49" i="3"/>
  <c r="M49" i="3"/>
  <c r="A138" i="7"/>
  <c r="A57" i="2" s="1"/>
  <c r="M122" i="7"/>
  <c r="M125" i="7" s="1"/>
  <c r="I122" i="7"/>
  <c r="I125" i="7" s="1"/>
  <c r="A96" i="7"/>
  <c r="A95" i="7"/>
  <c r="A92" i="7"/>
  <c r="M85" i="7"/>
  <c r="K85" i="7"/>
  <c r="I85" i="7"/>
  <c r="M75" i="7"/>
  <c r="K75" i="7"/>
  <c r="I75" i="7"/>
  <c r="G75" i="7"/>
  <c r="G87" i="7" s="1"/>
  <c r="G127" i="7" s="1"/>
  <c r="A50" i="7"/>
  <c r="A49" i="7"/>
  <c r="A47" i="7"/>
  <c r="A93" i="7" s="1"/>
  <c r="K87" i="7" l="1"/>
  <c r="K127" i="7" s="1"/>
  <c r="K47" i="6"/>
  <c r="K50" i="6" s="1"/>
  <c r="K43" i="3"/>
  <c r="K31" i="5"/>
  <c r="K37" i="3"/>
  <c r="K49" i="3" s="1"/>
  <c r="I47" i="6"/>
  <c r="M47" i="6"/>
  <c r="I87" i="7"/>
  <c r="I127" i="7" s="1"/>
  <c r="M87" i="7"/>
  <c r="M127" i="7" s="1"/>
  <c r="S21" i="5"/>
  <c r="Q21" i="5"/>
  <c r="Y22" i="4"/>
  <c r="U22" i="4"/>
  <c r="S22" i="4"/>
  <c r="S26" i="5" l="1"/>
  <c r="S31" i="5" s="1"/>
  <c r="I15" i="2"/>
  <c r="I19" i="2" s="1"/>
  <c r="I25" i="2" s="1"/>
  <c r="I28" i="2" s="1"/>
  <c r="I36" i="2" s="1"/>
  <c r="K15" i="2"/>
  <c r="K19" i="2" s="1"/>
  <c r="K25" i="2" s="1"/>
  <c r="K28" i="2" s="1"/>
  <c r="M15" i="2"/>
  <c r="M19" i="2" s="1"/>
  <c r="M25" i="2" s="1"/>
  <c r="M28" i="2" s="1"/>
  <c r="M36" i="2" s="1"/>
  <c r="I42" i="2"/>
  <c r="M42" i="2"/>
  <c r="I48" i="2"/>
  <c r="M48" i="2"/>
  <c r="K36" i="2" l="1"/>
  <c r="K48" i="2" s="1"/>
  <c r="K42" i="2"/>
  <c r="G31" i="6"/>
  <c r="G15" i="6"/>
  <c r="A3" i="6"/>
  <c r="G15" i="3"/>
  <c r="G19" i="3" s="1"/>
  <c r="G25" i="3" s="1"/>
  <c r="G28" i="3" s="1"/>
  <c r="G15" i="2"/>
  <c r="G19" i="2" s="1"/>
  <c r="G25" i="2" s="1"/>
  <c r="G28" i="2" s="1"/>
  <c r="G36" i="2" s="1"/>
  <c r="A58" i="3"/>
  <c r="A37" i="4" s="1"/>
  <c r="A34" i="5" s="1"/>
  <c r="A53" i="6" s="1"/>
  <c r="G47" i="6" l="1"/>
  <c r="G50" i="6" s="1"/>
  <c r="G37" i="3"/>
  <c r="G49" i="3" s="1"/>
  <c r="G48" i="2"/>
  <c r="G42" i="2"/>
  <c r="M50" i="6"/>
  <c r="I50" i="6"/>
  <c r="K32" i="4" l="1"/>
  <c r="G43" i="3"/>
  <c r="U27" i="4" l="1"/>
  <c r="U32" i="4" s="1"/>
  <c r="Y27" i="4" l="1"/>
  <c r="Y32" i="4" l="1"/>
</calcChain>
</file>

<file path=xl/sharedStrings.xml><?xml version="1.0" encoding="utf-8"?>
<sst xmlns="http://schemas.openxmlformats.org/spreadsheetml/2006/main" count="382" uniqueCount="209">
  <si>
    <t>บริษัท เอสโซ่ (ประเทศไทย) จำกัด (มหาชน)</t>
  </si>
  <si>
    <t>งบแสดงฐานะการเงิน</t>
  </si>
  <si>
    <t>(จำนวนเงินเป็นหน่วยพันบาทนอกจากจะกล่าวไว้เป็นหน่วยอื่น)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</si>
  <si>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</si>
  <si>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</si>
  <si>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</si>
  <si>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</si>
  <si>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</si>
  <si>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</si>
  <si>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หมายเหตุ</t>
  </si>
  <si>
    <t>พ.ศ. 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</si>
  <si>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</si>
  <si>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</si>
  <si>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</si>
  <si>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</si>
  <si>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ลูกหนี้กิจการที่เกี่ยวข้องกัน</t>
  </si>
  <si>
    <t xml:space="preserve">สินค้าคงเหลือ </t>
  </si>
  <si>
    <t xml:space="preserve">ลูกหนี้อื่น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</si>
  <si>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</si>
  <si>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</si>
  <si>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</si>
  <si>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</si>
  <si>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</si>
  <si>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เงินลงทุนในบริษัทร่วม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</si>
  <si>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</si>
  <si>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</si>
  <si>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</si>
  <si>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</si>
  <si>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 xml:space="preserve">สินทรัพย์ภาษีเงินได้รอตัดบัญชี </t>
  </si>
  <si>
    <t>ค่าเช่าจ่ายล่วงหน้าและรายจ่ายรอตัดบัญชี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</si>
  <si>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</si>
  <si>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</si>
  <si>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</si>
  <si>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................................................................................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</si>
  <si>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</si>
  <si>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</si>
  <si>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</si>
  <si>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</si>
  <si>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</si>
  <si>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</si>
  <si>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เจ้าหนี้กิจการที่เกี่ยวข้องกัน</t>
  </si>
  <si>
    <t>ส่วนของเงินกู้ยืมระยะยาวที่ถึงกำหนดชำระ</t>
  </si>
  <si>
    <t>ภายในหนึ่งปีจากสถาบันการเงิน</t>
  </si>
  <si>
    <t>ภายในหนึ่งปีจากกิจการที่เกี่ยวข้องกัน</t>
  </si>
  <si>
    <t>เงินกู้ยืมระยะสั้นจากกิจการที่เกี่ยวข้องกัน</t>
  </si>
  <si>
    <t>ภาษีเงินได้ค้างจ่าย</t>
  </si>
  <si>
    <t>-</t>
  </si>
  <si>
    <t>หนี้สินตามสัญญาเช่าส่วนที่ถึงกำหนดชำระ</t>
  </si>
  <si>
    <t>ภายในหนึ่งปี</t>
  </si>
  <si>
    <t>ภาระผูกพันผลประโยชน์พนักงานระยะสั้น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</si>
  <si>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</si>
  <si>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</si>
  <si>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</si>
  <si>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</si>
  <si>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หนี้สินตามสัญญาเช่า</t>
  </si>
  <si>
    <t>ภาระผูกพันผลประโยชน์พนักงานระยะยาว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</si>
  <si>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</si>
  <si>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</si>
  <si>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</si>
  <si>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</si>
  <si>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</si>
  <si>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</si>
  <si>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>หุ้นสามัญจำนวน 3,467,916,666 หุ้น</t>
  </si>
  <si>
    <t>มูลค่าที่ตราไว้หุ้นละ 4.9338 บาท</t>
  </si>
  <si>
    <t xml:space="preserve">ทุนที่ออกและชำระแล้ว </t>
  </si>
  <si>
    <t>หุ้นสามัญจำนวน 3,460,858,000 หุ้น</t>
  </si>
  <si>
    <t>มูลค่าที่ได้รับชำระแล้วหุ้นละ 4.9338 บาท</t>
  </si>
  <si>
    <t>ส่วนเกินมูลค่าหุ้น</t>
  </si>
  <si>
    <t>จัดสรรแล้ว</t>
  </si>
  <si>
    <t xml:space="preserve">   </t>
  </si>
  <si>
    <t>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</si>
  <si>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</si>
  <si>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</si>
  <si>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</si>
  <si>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</si>
  <si>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 xml:space="preserve">รวมส่วนของเจ้าของ </t>
  </si>
  <si>
    <t>รวมหนี้สินและส่วนของเจ้าของ</t>
  </si>
  <si>
    <t>งบกำไรขาดทุนเบ็ดเสร็จ</t>
  </si>
  <si>
    <t>รายได้จากการขายและการให้บริการ</t>
  </si>
  <si>
    <t>เงินชดเชยจากกองทุนน้ำมันเชื้อเพลิง</t>
  </si>
  <si>
    <t>ต้นทุนขายและการให้บริการ</t>
  </si>
  <si>
    <t>กำไรขั้นต้น</t>
  </si>
  <si>
    <t>ค่าใช้จ่ายในการขาย</t>
  </si>
  <si>
    <t>ค่าใช้จ่ายในการบริหาร</t>
  </si>
  <si>
    <t>กำไรจากการขาย</t>
  </si>
  <si>
    <t>รายได้อื่น</t>
  </si>
  <si>
    <t>รายได้ดอกเบี้ย</t>
  </si>
  <si>
    <t>ต้นทุนทางการเงิน</t>
  </si>
  <si>
    <t>ส่วนแบ่งกำไรในบริษัทร่วม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</si>
  <si>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</si>
  <si>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</si>
  <si>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>การเปลี่ยนแปลงในมูลค่ายุติธรรมของเงินลงทุนในตราสารทุน</t>
  </si>
  <si>
    <t>กำไรเบ็ดเสร็จรวมสำหรับงวด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</si>
  <si>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</si>
  <si>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</si>
  <si>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การแบ่งปันกำไรเบ็ดเสร็จรวม:</t>
  </si>
  <si>
    <t>กำไรต่อหุ้นสำหรับการแบ่งปันกำไร</t>
  </si>
  <si>
    <t>(แสดงหน่วยเป็นบาทต่อหุ้น)</t>
  </si>
  <si>
    <t>กำไรต่อหุ้นขั้นพื้นฐาน</t>
  </si>
  <si>
    <t>การวัดมูลค่าใหม่ของภาระผูกพันผลประโยชน์พนักงาน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</si>
  <si>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</si>
  <si>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</si>
  <si>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 xml:space="preserve">กำไร (ขาดทุน) สะสม </t>
  </si>
  <si>
    <t>กำไรขาดทุนเบ็ดเสร็จอื่น</t>
  </si>
  <si>
    <t>จัดสรรแล้ว -</t>
  </si>
  <si>
    <t>ยังไม่ได้จัดสรร -</t>
  </si>
  <si>
    <t>ภาระผูกพัน</t>
  </si>
  <si>
    <t>การวัดมูลค่าเงินลงทุน</t>
  </si>
  <si>
    <t>ส่วนแบ่งขาดทุน</t>
  </si>
  <si>
    <t>รวมองค์ประกอบ</t>
  </si>
  <si>
    <t>รวมส่วนของ</t>
  </si>
  <si>
    <t>ทุนที่ออกและ</t>
  </si>
  <si>
    <t>ส่วนเกิน</t>
  </si>
  <si>
    <t>สำรอง</t>
  </si>
  <si>
    <t>ผลประโยชน์</t>
  </si>
  <si>
    <t>ในตราสารทุนผ่านกำไร</t>
  </si>
  <si>
    <t>เบ็ดเสร็จอื่น</t>
  </si>
  <si>
    <t>อื่นของส่วนของ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</si>
  <si>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</si>
  <si>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</si>
  <si>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</si>
  <si>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</si>
  <si>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ตามกฎหมาย</t>
  </si>
  <si>
    <t>พนักงาน</t>
  </si>
  <si>
    <t>ขาดทุนเบ็ดเสร็จอื่น</t>
  </si>
  <si>
    <t>จากบริษัทร่วม</t>
  </si>
  <si>
    <t>เจ้าของ</t>
  </si>
  <si>
    <t>ของบริษัทใหญ่</t>
  </si>
  <si>
    <t>อำนาจควบคุม</t>
  </si>
  <si>
    <t>การเปลี่ยนแปลงในส่วนของเจ้าของสำหรับงวด</t>
  </si>
  <si>
    <t>กำไรเบ็ดเสร็จรวม</t>
  </si>
  <si>
    <t>เงินปันผลจ่าย</t>
  </si>
  <si>
    <t>ยอดคงเหลือ ณ วันที่ 1 มกราคม พ.ศ. 2565</t>
  </si>
  <si>
    <t>ยอดคงเหลือ ณ วันที่ 30 กันยายน พ.ศ. 2565</t>
  </si>
  <si>
    <t>ข้อมูลทางการเงินเฉพาะกิจการ (ยังไม่ได้ตรวจสอบ)</t>
  </si>
  <si>
    <t>อื่นของส่วน</t>
  </si>
  <si>
    <t>ของเจ้าของ</t>
  </si>
  <si>
    <t>งบกระแสเงินสด</t>
  </si>
  <si>
    <t>กระแสเงินสดจากกิจกรรมดำเนินงาน</t>
  </si>
  <si>
    <t>จ่ายดอกเบี้ย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</si>
  <si>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</si>
  <si>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</si>
  <si>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</si>
  <si>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เงินสดจ่ายเพื่อได้มาในสินทรัพย์สิทธิการใช้</t>
  </si>
  <si>
    <t xml:space="preserve">เงินสดรับจากการขายที่ดิน อาคารและอุปกรณ์ </t>
  </si>
  <si>
    <t>ดอกเบี้ยรับ</t>
  </si>
  <si>
    <t>เงินปันผลรับจากบริษัทย่อย</t>
  </si>
  <si>
    <t>เงินปันผลรับจากบริษัทร่วม</t>
  </si>
  <si>
    <t>เงินสดสุทธิใช้ไปในกิจกรรมลงทุน</t>
  </si>
  <si>
    <t>กระแสเงินสดจากกิจกรรมจัดหาเงิน</t>
  </si>
  <si>
    <t>เงินปันผลจ่ายให้แก่ส่วนได้เสียที่ไม่มีอำนาจควบคุม</t>
  </si>
  <si>
    <t>เงินสดจ่ายเพื่อชำระหนี้สินตามสัญญาเช่า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</si>
  <si>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</si>
  <si>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</si>
  <si>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</si>
  <si>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ไปยังกำไรหรือขาดทุนในภายหลัง</t>
  </si>
  <si>
    <t>กำไรเบ็ดเสร็จอื่นสำหรับงวด - สุทธิจากภาษี: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</si>
  <si>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</si>
  <si>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</si>
  <si>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</si>
  <si>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การแบ่งปันกำไร:</t>
  </si>
  <si>
    <t>ส่วนของผู้เป็นเจ้าของของบริษัทใหญ่</t>
  </si>
  <si>
    <t>กำไร</t>
  </si>
  <si>
    <t>(ขาดทุน) สะสม</t>
  </si>
  <si>
    <t>จ่ายภาษีเงินได้</t>
  </si>
  <si>
    <t>โอนกำไรจากการจำหน่ายเงินลงทุน</t>
  </si>
  <si>
    <t>ในตราสารทุนที่วัดมูลค่าด้วยมูลค่ายุติธรรม</t>
  </si>
  <si>
    <t>ที่วัดมูลค่าด้วยมูลค่ายุติธรรมผ่านกำไรขาดทุนเบ็ดเสร็จอื่น</t>
  </si>
  <si>
    <t>สำหรับงวดสามเดือนสิ้นสุดวันที่ 30 กันยายน พ.ศ. 2566</t>
  </si>
  <si>
    <t>พ.ศ. 2566</t>
  </si>
  <si>
    <t>ณ วันที่ 30 กันยายน พ.ศ. 2566</t>
  </si>
  <si>
    <t>13 ช</t>
  </si>
  <si>
    <t>เงินให้กู้ระยะยาวแก่กิจการที่เกี่ยวข้องกัน</t>
  </si>
  <si>
    <t>13 ซ</t>
  </si>
  <si>
    <t>13 ฌ</t>
  </si>
  <si>
    <t>กำไรสะสม</t>
  </si>
  <si>
    <t>สำหรับงวดเก้าเดือนสิ้นสุดวันที่ 30 กันยายน พ.ศ. 2566</t>
  </si>
  <si>
    <t>ยอดคงเหลือ ณ วันที่ 1 มกราคม พ.ศ. 2566</t>
  </si>
  <si>
    <t>ยอดคงเหลือ ณ วันที่ 30 กันยายน พ.ศ. 2566</t>
  </si>
  <si>
    <t>กำไร (ขาดทุน) ขั้นต้น</t>
  </si>
  <si>
    <t>กำไร (ขาดทุน) จากการขาย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</si>
  <si>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</si>
  <si>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</si>
  <si>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</si>
  <si>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(ขาดทุน):</t>
  </si>
  <si>
    <t>การแบ่งปันกำไร (ขาดทุน) เบ็ดเสร็จรวม:</t>
  </si>
  <si>
    <t>กำไร (ขาดทุน) ต่อหุ้นสำหรับการแบ่งปันกำไร (ขาดทุน)</t>
  </si>
  <si>
    <t>กำไร (ขาดทุน) ต่อหุ้นขั้นพื้นฐาน</t>
  </si>
  <si>
    <t>เงินสดได้มา (ใช้ไป) จากกิจกรรมดำเนินงาน</t>
  </si>
  <si>
    <t>เงินสดสุทธิได้มา (ใช้ไป) จากกิจกรรมดำเนินงาน</t>
  </si>
  <si>
    <t>เงินสดจ่ายเพื่อซื้อตราสารทุนที่วัดมูลค่าด้วยมูลค่ายุติธรรม</t>
  </si>
  <si>
    <t>ผ่านกำไรขาดทุนเบ็ดเสร็จ</t>
  </si>
  <si>
    <t>เงินปันผลจ่ายให้แก่ส่วนของผู้เป็นเจ้าของ</t>
  </si>
  <si>
    <t>เงินสดจากการรับชำระหนี้เงินให้กู้จากกิจการที่เกี่ยวข้องกัน</t>
  </si>
  <si>
    <t>เงินสดรับจากการจำหน่ายตราสารทุนที่วัดมูลค่าด้วยมูลค่ายุติธรรม</t>
  </si>
  <si>
    <t>เงินสด (จ่าย) รับสุทธิจากเงินกู้ยืมระยะสั้นจากสถาบันการเงิน</t>
  </si>
  <si>
    <t>เงินสด (จ่าย) รับสุทธิจากเงินกู้ยืมระยะสั้นจากกิจการที่เกี่ยวข้องกัน</t>
  </si>
  <si>
    <t>(ค่าใช้จ่าย) เครดิตภาษีเงินได้</t>
  </si>
  <si>
    <t>เงินให้กู้แก่กิจการที่เกี่ยวข้องกัน</t>
  </si>
  <si>
    <t>เงินสดสุทธิ (ใช้ไป) ได้มาจากกิจกรรมจัดหาเงิน</t>
  </si>
  <si>
    <t>เงินสดจ่ายค่าธรรมเนียมในการจัดหาเงินกู้ยืม</t>
  </si>
  <si>
    <t>ด้วยมูลค่ายุติธรรมผ่านกำไรขาดทุนเบ็ดเสร็จอื่น</t>
  </si>
  <si>
    <t>13 ค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</si>
  <si>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</si>
  <si>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เงินสดรับจากเงินกู้ยืมระยะยาวจากกิจการที่เกี่ยวข้องกัน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</si>
  <si>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</si>
  <si>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เงินสดจ่ายคืนเงินกู้ยืมระยะยาวจากกิจการที่เกี่ยวข้องกัน</t>
  </si>
  <si>
    <t>เงินสดจ่ายคืนเงินกู้ยืมระยะยาวจากสถาบันการเงิน</t>
  </si>
  <si>
    <t>6, 13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</si>
</sst>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#,##0;\(#,##0\)"/>
    <numFmt numFmtId="165" formatCode="#,##0;\(#,##0\);\-"/>
    <numFmt numFmtId="166" formatCode="#,##0.00;\(#,##0.00\);\-"/>
    <numFmt numFmtId="167" formatCode="_(* #,##0_);_(* \(#,##0\);_(* &quot;-&quot;??_);_(@_)"/>
  </numFmts>
  <fonts count="10">
    <font>
      <sz val="14"/>
      <color rgb="FF000000"/>
      <name val="Cordia New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4"/>
      <name val="Cord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3"/>
      <name val="Browallia New"/>
      <family val="2"/>
    </font>
    <font>
      <sz val="14"/>
      <name val="Browallia New"/>
      <family val="2"/>
    </font>
    <font>
      <b/>
      <sz val="12"/>
      <name val="Browallia New"/>
      <family val="2"/>
    </font>
    <font>
      <sz val="13"/>
      <color rgb="FF000000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0" fontId="3" fillId="0" borderId="2"/>
    <xf numFmtId="0" fontId="3" fillId="0" borderId="2" applyBorder="0"/>
    <xf numFmtId="0" fontId="3" fillId="0" borderId="2"/>
    <xf numFmtId="43" fontId="3" fillId="0" borderId="2" applyFont="0" applyFill="0" applyBorder="0" applyAlignment="0" applyProtection="0"/>
  </cellStyleXfs>
  <cellXfs count="178">
    <xf numFmtId="0" fontId="0" fillId="0" borderId="0" xfId="0"/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5" fontId="4" fillId="2" borderId="8" xfId="0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5" fontId="4" fillId="2" borderId="2" xfId="0" applyNumberFormat="1" applyFont="1" applyFill="1" applyBorder="1" applyAlignment="1">
      <alignment horizontal="right" vertical="center" wrapText="1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/>
    <xf numFmtId="165" fontId="6" fillId="0" borderId="0" xfId="0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5" fontId="4" fillId="2" borderId="3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165" fontId="4" fillId="2" borderId="4" xfId="0" applyNumberFormat="1" applyFont="1" applyFill="1" applyBorder="1" applyAlignment="1">
      <alignment horizontal="right" vertical="center" wrapText="1"/>
    </xf>
    <xf numFmtId="166" fontId="4" fillId="0" borderId="0" xfId="0" applyNumberFormat="1" applyFont="1" applyAlignment="1">
      <alignment horizontal="right" vertical="center" wrapText="1"/>
    </xf>
    <xf numFmtId="166" fontId="4" fillId="0" borderId="0" xfId="0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165" fontId="4" fillId="0" borderId="3" xfId="0" applyNumberFormat="1" applyFont="1" applyBorder="1" applyAlignment="1">
      <alignment horizontal="right" vertical="center" wrapText="1"/>
    </xf>
    <xf numFmtId="165" fontId="4" fillId="0" borderId="2" xfId="0" applyNumberFormat="1" applyFont="1" applyBorder="1" applyAlignment="1">
      <alignment horizontal="right" vertical="center" wrapText="1"/>
    </xf>
    <xf numFmtId="165" fontId="4" fillId="0" borderId="4" xfId="0" applyNumberFormat="1" applyFont="1" applyBorder="1" applyAlignment="1">
      <alignment horizontal="right" vertical="center" wrapText="1"/>
    </xf>
    <xf numFmtId="166" fontId="4" fillId="0" borderId="4" xfId="0" applyNumberFormat="1" applyFont="1" applyBorder="1" applyAlignment="1">
      <alignment horizontal="right" vertical="center" wrapText="1"/>
    </xf>
    <xf numFmtId="165" fontId="4" fillId="0" borderId="3" xfId="0" applyNumberFormat="1" applyFont="1" applyBorder="1" applyAlignment="1">
      <alignment horizontal="right" vertical="center"/>
    </xf>
    <xf numFmtId="165" fontId="4" fillId="0" borderId="3" xfId="0" applyNumberFormat="1" applyFont="1" applyBorder="1" applyAlignment="1">
      <alignment vertical="center"/>
    </xf>
    <xf numFmtId="166" fontId="4" fillId="0" borderId="4" xfId="0" applyNumberFormat="1" applyFont="1" applyBorder="1" applyAlignment="1">
      <alignment horizontal="right" vertical="center"/>
    </xf>
    <xf numFmtId="165" fontId="4" fillId="3" borderId="0" xfId="0" applyNumberFormat="1" applyFont="1" applyFill="1" applyAlignment="1">
      <alignment horizontal="right" vertical="center"/>
    </xf>
    <xf numFmtId="165" fontId="4" fillId="3" borderId="1" xfId="0" applyNumberFormat="1" applyFont="1" applyFill="1" applyBorder="1" applyAlignment="1">
      <alignment horizontal="right" vertical="center" wrapText="1"/>
    </xf>
    <xf numFmtId="165" fontId="4" fillId="3" borderId="0" xfId="0" applyNumberFormat="1" applyFont="1" applyFill="1" applyAlignment="1">
      <alignment horizontal="right" vertical="center" wrapText="1"/>
    </xf>
    <xf numFmtId="165" fontId="4" fillId="3" borderId="5" xfId="0" applyNumberFormat="1" applyFont="1" applyFill="1" applyBorder="1" applyAlignment="1">
      <alignment horizontal="right" vertical="center" wrapText="1"/>
    </xf>
    <xf numFmtId="164" fontId="4" fillId="0" borderId="2" xfId="1" applyNumberFormat="1" applyFont="1" applyAlignment="1">
      <alignment vertical="center"/>
    </xf>
    <xf numFmtId="0" fontId="4" fillId="0" borderId="2" xfId="1" applyFont="1" applyAlignment="1">
      <alignment vertical="center"/>
    </xf>
    <xf numFmtId="164" fontId="4" fillId="0" borderId="2" xfId="2" applyNumberFormat="1" applyFont="1" applyAlignment="1">
      <alignment vertical="center"/>
    </xf>
    <xf numFmtId="165" fontId="5" fillId="0" borderId="8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5" fontId="4" fillId="0" borderId="8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16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164" fontId="8" fillId="0" borderId="7" xfId="0" applyNumberFormat="1" applyFont="1" applyBorder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5" fillId="0" borderId="2" xfId="0" applyNumberFormat="1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right" vertical="center"/>
    </xf>
    <xf numFmtId="165" fontId="5" fillId="0" borderId="4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167" fontId="4" fillId="0" borderId="2" xfId="0" applyNumberFormat="1" applyFont="1" applyBorder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/>
    </xf>
    <xf numFmtId="165" fontId="4" fillId="0" borderId="4" xfId="0" applyNumberFormat="1" applyFont="1" applyBorder="1" applyAlignment="1">
      <alignment horizontal="right" vertical="center"/>
    </xf>
    <xf numFmtId="167" fontId="4" fillId="2" borderId="2" xfId="0" applyNumberFormat="1" applyFont="1" applyFill="1" applyBorder="1" applyAlignment="1">
      <alignment horizontal="right" vertical="center"/>
    </xf>
    <xf numFmtId="165" fontId="6" fillId="2" borderId="2" xfId="0" applyNumberFormat="1" applyFont="1" applyFill="1" applyBorder="1" applyAlignment="1">
      <alignment horizontal="right" vertical="center"/>
    </xf>
    <xf numFmtId="165" fontId="4" fillId="2" borderId="4" xfId="0" applyNumberFormat="1" applyFont="1" applyFill="1" applyBorder="1" applyAlignment="1">
      <alignment horizontal="right" vertical="center"/>
    </xf>
    <xf numFmtId="165" fontId="4" fillId="3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165" fontId="6" fillId="0" borderId="2" xfId="0" applyNumberFormat="1" applyFont="1" applyBorder="1" applyAlignment="1">
      <alignment horizontal="right" vertical="center" wrapText="1"/>
    </xf>
    <xf numFmtId="165" fontId="6" fillId="3" borderId="0" xfId="0" applyNumberFormat="1" applyFont="1" applyFill="1" applyAlignment="1">
      <alignment horizontal="right" vertical="center" wrapText="1"/>
    </xf>
    <xf numFmtId="165" fontId="6" fillId="0" borderId="0" xfId="0" applyNumberFormat="1" applyFont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 vertical="center" wrapText="1"/>
    </xf>
    <xf numFmtId="165" fontId="4" fillId="0" borderId="5" xfId="0" applyNumberFormat="1" applyFont="1" applyBorder="1" applyAlignment="1">
      <alignment horizontal="right" vertical="center" wrapText="1"/>
    </xf>
    <xf numFmtId="165" fontId="4" fillId="3" borderId="4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Border="1" applyAlignment="1">
      <alignment vertical="center"/>
    </xf>
    <xf numFmtId="165" fontId="5" fillId="3" borderId="2" xfId="0" applyNumberFormat="1" applyFont="1" applyFill="1" applyBorder="1" applyAlignment="1">
      <alignment horizontal="right" vertical="center"/>
    </xf>
    <xf numFmtId="165" fontId="5" fillId="3" borderId="8" xfId="0" applyNumberFormat="1" applyFont="1" applyFill="1" applyBorder="1" applyAlignment="1">
      <alignment horizontal="right" vertical="center"/>
    </xf>
    <xf numFmtId="165" fontId="5" fillId="3" borderId="4" xfId="0" applyNumberFormat="1" applyFont="1" applyFill="1" applyBorder="1" applyAlignment="1">
      <alignment horizontal="right" vertical="center"/>
    </xf>
    <xf numFmtId="3" fontId="9" fillId="0" borderId="0" xfId="0" applyNumberFormat="1" applyFont="1"/>
    <xf numFmtId="165" fontId="4" fillId="3" borderId="2" xfId="4" applyNumberFormat="1" applyFont="1" applyFill="1" applyBorder="1" applyAlignment="1">
      <alignment horizontal="right" vertical="center"/>
    </xf>
    <xf numFmtId="165" fontId="4" fillId="0" borderId="2" xfId="3" applyNumberFormat="1" applyFont="1" applyAlignment="1">
      <alignment vertical="center"/>
    </xf>
    <xf numFmtId="165" fontId="4" fillId="0" borderId="2" xfId="4" applyNumberFormat="1" applyFont="1" applyFill="1" applyBorder="1" applyAlignment="1">
      <alignment horizontal="right" vertical="center"/>
    </xf>
    <xf numFmtId="164" fontId="4" fillId="0" borderId="2" xfId="1" applyNumberFormat="1" applyFont="1" applyFill="1" applyAlignment="1">
      <alignment vertical="center"/>
    </xf>
    <xf numFmtId="164" fontId="4" fillId="0" borderId="2" xfId="2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4" fillId="0" borderId="1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vertical="center"/>
    </xf>
    <xf numFmtId="0" fontId="4" fillId="0" borderId="0" xfId="0" applyFont="1" applyFill="1"/>
    <xf numFmtId="164" fontId="8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6" fontId="4" fillId="2" borderId="10" xfId="0" applyNumberFormat="1" applyFont="1" applyFill="1" applyBorder="1" applyAlignment="1">
      <alignment horizontal="right" vertical="center" wrapText="1"/>
    </xf>
    <xf numFmtId="165" fontId="4" fillId="0" borderId="2" xfId="0" applyNumberFormat="1" applyFont="1" applyFill="1" applyBorder="1" applyAlignment="1">
      <alignment horizontal="right" vertical="center" wrapText="1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0" fontId="7" fillId="0" borderId="0" xfId="0" applyFont="1"/>
    <xf numFmtId="165" fontId="7" fillId="0" borderId="0" xfId="0" applyNumberFormat="1" applyFont="1"/>
    <xf numFmtId="0" fontId="7" fillId="0" borderId="0" xfId="0" applyFont="1" applyFill="1"/>
    <xf numFmtId="164" fontId="6" fillId="0" borderId="2" xfId="1" applyNumberFormat="1" applyFont="1" applyAlignment="1">
      <alignment vertical="center"/>
    </xf>
    <xf numFmtId="164" fontId="4" fillId="0" borderId="2" xfId="1" applyNumberFormat="1" applyFont="1" applyAlignment="1">
      <alignment horizontal="center" vertical="center"/>
    </xf>
    <xf numFmtId="165" fontId="4" fillId="0" borderId="2" xfId="1" applyNumberFormat="1" applyFont="1" applyAlignment="1">
      <alignment horizontal="right" vertical="center"/>
    </xf>
    <xf numFmtId="0" fontId="6" fillId="0" borderId="2" xfId="1" applyFont="1" applyAlignment="1">
      <alignment vertical="center"/>
    </xf>
    <xf numFmtId="165" fontId="4" fillId="0" borderId="2" xfId="1" applyNumberFormat="1" applyFont="1" applyAlignment="1">
      <alignment vertical="center"/>
    </xf>
    <xf numFmtId="164" fontId="4" fillId="0" borderId="8" xfId="1" applyNumberFormat="1" applyFont="1" applyBorder="1" applyAlignment="1">
      <alignment vertical="center"/>
    </xf>
    <xf numFmtId="164" fontId="6" fillId="0" borderId="8" xfId="1" applyNumberFormat="1" applyFont="1" applyBorder="1" applyAlignment="1">
      <alignment vertical="center"/>
    </xf>
    <xf numFmtId="164" fontId="4" fillId="0" borderId="8" xfId="1" applyNumberFormat="1" applyFont="1" applyBorder="1" applyAlignment="1">
      <alignment horizontal="center" vertical="center"/>
    </xf>
    <xf numFmtId="165" fontId="4" fillId="0" borderId="8" xfId="1" applyNumberFormat="1" applyFont="1" applyBorder="1" applyAlignment="1">
      <alignment horizontal="right" vertical="center"/>
    </xf>
    <xf numFmtId="164" fontId="6" fillId="0" borderId="2" xfId="2" applyNumberFormat="1" applyFont="1" applyAlignment="1">
      <alignment horizontal="center" vertical="center"/>
    </xf>
    <xf numFmtId="165" fontId="6" fillId="0" borderId="2" xfId="1" applyNumberFormat="1" applyFont="1" applyAlignment="1">
      <alignment horizontal="right" vertical="center"/>
    </xf>
    <xf numFmtId="165" fontId="6" fillId="0" borderId="2" xfId="2" quotePrefix="1" applyNumberFormat="1" applyFont="1" applyBorder="1" applyAlignment="1">
      <alignment horizontal="right" vertical="center"/>
    </xf>
    <xf numFmtId="164" fontId="6" fillId="0" borderId="8" xfId="1" applyNumberFormat="1" applyFont="1" applyBorder="1" applyAlignment="1">
      <alignment horizontal="center" vertical="center"/>
    </xf>
    <xf numFmtId="165" fontId="6" fillId="0" borderId="9" xfId="2" applyNumberFormat="1" applyFont="1" applyBorder="1" applyAlignment="1">
      <alignment horizontal="right" vertical="center"/>
    </xf>
    <xf numFmtId="165" fontId="6" fillId="0" borderId="2" xfId="2" applyNumberFormat="1" applyFont="1" applyAlignment="1">
      <alignment horizontal="right" vertical="center"/>
    </xf>
    <xf numFmtId="164" fontId="6" fillId="0" borderId="2" xfId="1" applyNumberFormat="1" applyFont="1" applyAlignment="1">
      <alignment horizontal="center" vertical="center"/>
    </xf>
    <xf numFmtId="165" fontId="4" fillId="3" borderId="2" xfId="1" applyNumberFormat="1" applyFont="1" applyFill="1" applyAlignment="1">
      <alignment horizontal="right" vertical="center"/>
    </xf>
    <xf numFmtId="165" fontId="6" fillId="3" borderId="2" xfId="1" applyNumberFormat="1" applyFont="1" applyFill="1" applyAlignment="1">
      <alignment horizontal="right" vertical="center"/>
    </xf>
    <xf numFmtId="164" fontId="4" fillId="0" borderId="2" xfId="3" applyNumberFormat="1" applyFont="1" applyFill="1" applyAlignment="1">
      <alignment horizontal="center" vertical="center"/>
    </xf>
    <xf numFmtId="165" fontId="4" fillId="3" borderId="2" xfId="3" applyNumberFormat="1" applyFont="1" applyFill="1" applyAlignment="1">
      <alignment horizontal="right" vertical="center"/>
    </xf>
    <xf numFmtId="165" fontId="4" fillId="0" borderId="2" xfId="3" applyNumberFormat="1" applyFont="1" applyAlignment="1">
      <alignment horizontal="right" vertical="center"/>
    </xf>
    <xf numFmtId="164" fontId="4" fillId="0" borderId="2" xfId="1" applyNumberFormat="1" applyFont="1" applyFill="1" applyAlignment="1">
      <alignment horizontal="center" vertical="center"/>
    </xf>
    <xf numFmtId="165" fontId="4" fillId="3" borderId="8" xfId="3" applyNumberFormat="1" applyFont="1" applyFill="1" applyBorder="1" applyAlignment="1">
      <alignment horizontal="right" vertical="center"/>
    </xf>
    <xf numFmtId="165" fontId="4" fillId="0" borderId="8" xfId="3" applyNumberFormat="1" applyFont="1" applyBorder="1" applyAlignment="1">
      <alignment horizontal="right" vertical="center"/>
    </xf>
    <xf numFmtId="164" fontId="6" fillId="0" borderId="2" xfId="1" applyNumberFormat="1" applyFont="1" applyAlignment="1">
      <alignment horizontal="left" vertical="center"/>
    </xf>
    <xf numFmtId="165" fontId="4" fillId="3" borderId="8" xfId="1" applyNumberFormat="1" applyFont="1" applyFill="1" applyBorder="1" applyAlignment="1">
      <alignment horizontal="right" vertical="center"/>
    </xf>
    <xf numFmtId="164" fontId="4" fillId="3" borderId="2" xfId="1" applyNumberFormat="1" applyFont="1" applyFill="1" applyAlignment="1">
      <alignment vertical="center"/>
    </xf>
    <xf numFmtId="165" fontId="4" fillId="3" borderId="10" xfId="1" applyNumberFormat="1" applyFont="1" applyFill="1" applyBorder="1" applyAlignment="1">
      <alignment horizontal="right" vertical="center"/>
    </xf>
    <xf numFmtId="165" fontId="4" fillId="0" borderId="10" xfId="1" applyNumberFormat="1" applyFont="1" applyBorder="1" applyAlignment="1">
      <alignment horizontal="right" vertical="center"/>
    </xf>
    <xf numFmtId="165" fontId="6" fillId="3" borderId="2" xfId="2" applyNumberFormat="1" applyFont="1" applyFill="1" applyBorder="1" applyAlignment="1">
      <alignment horizontal="right" vertical="center"/>
    </xf>
    <xf numFmtId="165" fontId="6" fillId="0" borderId="2" xfId="2" applyNumberFormat="1" applyFont="1" applyBorder="1" applyAlignment="1">
      <alignment horizontal="right" vertical="center"/>
    </xf>
    <xf numFmtId="164" fontId="6" fillId="0" borderId="2" xfId="1" applyNumberFormat="1" applyFont="1" applyFill="1" applyAlignment="1">
      <alignment horizontal="center" vertical="center"/>
    </xf>
    <xf numFmtId="165" fontId="4" fillId="3" borderId="2" xfId="2" applyNumberFormat="1" applyFont="1" applyFill="1" applyAlignment="1">
      <alignment vertical="center"/>
    </xf>
    <xf numFmtId="165" fontId="4" fillId="0" borderId="2" xfId="2" applyNumberFormat="1" applyFont="1" applyAlignment="1">
      <alignment vertical="center"/>
    </xf>
    <xf numFmtId="165" fontId="4" fillId="3" borderId="2" xfId="4" applyNumberFormat="1" applyFont="1" applyFill="1" applyAlignment="1">
      <alignment horizontal="right" vertical="center"/>
    </xf>
    <xf numFmtId="165" fontId="4" fillId="0" borderId="2" xfId="4" applyNumberFormat="1" applyFont="1" applyFill="1" applyAlignment="1">
      <alignment horizontal="right" vertical="center"/>
    </xf>
    <xf numFmtId="165" fontId="4" fillId="0" borderId="8" xfId="1" applyNumberFormat="1" applyFont="1" applyBorder="1" applyAlignment="1">
      <alignment vertical="center"/>
    </xf>
    <xf numFmtId="165" fontId="6" fillId="0" borderId="8" xfId="1" applyNumberFormat="1" applyFont="1" applyBorder="1" applyAlignment="1">
      <alignment horizontal="right" vertical="center"/>
    </xf>
    <xf numFmtId="0" fontId="9" fillId="0" borderId="0" xfId="0" applyFont="1"/>
    <xf numFmtId="3" fontId="4" fillId="0" borderId="0" xfId="0" applyNumberFormat="1" applyFont="1"/>
    <xf numFmtId="165" fontId="4" fillId="0" borderId="0" xfId="0" applyNumberFormat="1" applyFont="1"/>
    <xf numFmtId="164" fontId="4" fillId="0" borderId="2" xfId="1" applyNumberFormat="1" applyFont="1" applyAlignment="1">
      <alignment horizontal="center" vertical="center"/>
    </xf>
    <xf numFmtId="166" fontId="4" fillId="0" borderId="2" xfId="0" applyNumberFormat="1" applyFont="1" applyFill="1" applyBorder="1" applyAlignment="1">
      <alignment horizontal="right" vertical="center" wrapText="1"/>
    </xf>
    <xf numFmtId="166" fontId="4" fillId="0" borderId="2" xfId="0" applyNumberFormat="1" applyFont="1" applyFill="1" applyBorder="1" applyAlignment="1">
      <alignment horizontal="right" vertical="center"/>
    </xf>
    <xf numFmtId="165" fontId="4" fillId="0" borderId="2" xfId="0" applyNumberFormat="1" applyFont="1" applyFill="1" applyBorder="1" applyAlignment="1">
      <alignment horizontal="right" vertical="center"/>
    </xf>
    <xf numFmtId="164" fontId="4" fillId="0" borderId="2" xfId="1" applyNumberFormat="1" applyFont="1" applyAlignment="1">
      <alignment horizontal="center" vertical="center"/>
    </xf>
    <xf numFmtId="165" fontId="6" fillId="0" borderId="8" xfId="1" applyNumberFormat="1" applyFont="1" applyBorder="1" applyAlignment="1">
      <alignment horizontal="center" vertical="center"/>
    </xf>
    <xf numFmtId="164" fontId="4" fillId="0" borderId="2" xfId="1" applyNumberFormat="1" applyFont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164" fontId="8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164" fontId="8" fillId="0" borderId="6" xfId="0" applyNumberFormat="1" applyFont="1" applyBorder="1" applyAlignment="1">
      <alignment horizontal="center" vertical="center"/>
    </xf>
    <xf numFmtId="0" fontId="5" fillId="0" borderId="6" xfId="0" applyFont="1" applyBorder="1"/>
    <xf numFmtId="164" fontId="6" fillId="0" borderId="1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0" fontId="4" fillId="0" borderId="6" xfId="0" applyFont="1" applyBorder="1"/>
  </cellXfs>
  <cellStyles count="5">
    <cellStyle name="Comma 2" xfId="4"/>
    <cellStyle name="Normal" xfId="0" builtinId="0"/>
    <cellStyle name="Normal 2" xfId="1"/>
    <cellStyle name="Normal_Esso TH 311205 - E" xfId="3"/>
    <cellStyle name="Normal_SSA_THA_311248_new" xfId="2"/>
  </cellStyles>
  <dxfs count="0"/>
  <tableStyles count="0" defaultTableStyle="TableStyleMedium2" defaultPivotStyle="PivotStyleLight16"/>
  <colors>
    <mruColors>
      <color rgb="FFFAFAFA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8"/>
  <sheetViews>
    <sheetView tabSelected="1" zoomScaleNormal="100" zoomScaleSheetLayoutView="85" zoomScalePageLayoutView="80" workbookViewId="0">
      <selection activeCell="Q138" sqref="Q138"/>
    </sheetView>
  </sheetViews>
  <sheetFormatPr defaultColWidth="9.1796875" defaultRowHeight="22.15" customHeight="1"/>
  <cols>
    <col min="1" max="3" width="1.453125" style="40" customWidth="1"/>
    <col min="4" max="4" width="31.7265625" style="40" customWidth="1"/>
    <col min="5" max="5" width="7.81640625" style="122" customWidth="1"/>
    <col min="6" max="6" width="0.81640625" style="122" customWidth="1"/>
    <col min="7" max="7" width="14.26953125" style="123" customWidth="1"/>
    <col min="8" max="8" width="0.81640625" style="123" customWidth="1"/>
    <col min="9" max="9" width="13.7265625" style="123" customWidth="1"/>
    <col min="10" max="10" width="0.81640625" style="123" customWidth="1"/>
    <col min="11" max="11" width="14.26953125" style="123" customWidth="1"/>
    <col min="12" max="12" width="0.81640625" style="123" customWidth="1"/>
    <col min="13" max="13" width="13.7265625" style="123" customWidth="1"/>
    <col min="14" max="14" width="9.1796875" style="40"/>
    <col min="15" max="15" width="10.1796875" style="40" bestFit="1" customWidth="1"/>
    <col min="16" max="16384" width="9.1796875" style="40"/>
  </cols>
  <sheetData>
    <row r="1" spans="1:13" ht="22.15" customHeight="1">
      <c r="A1" s="121" t="s">
        <v>0</v>
      </c>
      <c r="B1" s="121"/>
      <c r="C1" s="121"/>
      <c r="D1" s="121"/>
    </row>
    <row r="2" spans="1:13" ht="22.15" customHeight="1">
      <c r="A2" s="121" t="s">
        <v>1</v>
      </c>
      <c r="B2" s="121"/>
      <c r="C2" s="121"/>
      <c r="D2" s="121"/>
    </row>
    <row r="3" spans="1:13" s="41" customFormat="1" ht="22.15" customHeight="1">
      <c r="A3" s="124" t="s">
        <v>170</v>
      </c>
      <c r="G3" s="125"/>
      <c r="H3" s="125"/>
      <c r="I3" s="125"/>
      <c r="J3" s="125"/>
      <c r="K3" s="125"/>
      <c r="L3" s="125"/>
      <c r="M3" s="125"/>
    </row>
    <row r="4" spans="1:13" ht="22.15" customHeight="1">
      <c r="A4" s="126" t="s">
        <v>2</v>
      </c>
      <c r="B4" s="127"/>
      <c r="C4" s="127"/>
      <c r="D4" s="127"/>
      <c r="E4" s="128"/>
      <c r="F4" s="128"/>
      <c r="G4" s="129"/>
      <c r="H4" s="129"/>
      <c r="I4" s="129"/>
      <c r="J4" s="129"/>
      <c r="K4" s="129"/>
      <c r="L4" s="129"/>
      <c r="M4" s="129"/>
    </row>
    <row r="6" spans="1:13" s="42" customFormat="1" ht="20.65" customHeight="1">
      <c r="E6" s="130"/>
      <c r="F6" s="130"/>
      <c r="G6" s="167" t="s">
        <v>3</v>
      </c>
      <c r="H6" s="167"/>
      <c r="I6" s="167"/>
      <c r="J6" s="125"/>
      <c r="K6" s="167" t="s">
        <v>4</v>
      </c>
      <c r="L6" s="167"/>
      <c r="M6" s="167"/>
    </row>
    <row r="7" spans="1:13" s="42" customFormat="1" ht="20.65" customHeight="1">
      <c r="E7" s="130"/>
      <c r="F7" s="130"/>
      <c r="G7" s="131" t="s">
        <v>5</v>
      </c>
      <c r="H7" s="131"/>
      <c r="I7" s="131" t="s">
        <v>6</v>
      </c>
      <c r="J7" s="123"/>
      <c r="K7" s="131" t="s">
        <v>5</v>
      </c>
      <c r="L7" s="131"/>
      <c r="M7" s="131" t="s">
        <v>6</v>
      </c>
    </row>
    <row r="8" spans="1:13" s="42" customFormat="1" ht="20.65" customHeight="1">
      <c r="E8" s="130"/>
      <c r="F8" s="130"/>
      <c r="G8" s="131" t="s">
        <v>7</v>
      </c>
      <c r="H8" s="131"/>
      <c r="I8" s="132" t="s">
        <v>8</v>
      </c>
      <c r="J8" s="123"/>
      <c r="K8" s="131" t="s">
        <v>7</v>
      </c>
      <c r="L8" s="131"/>
      <c r="M8" s="132" t="s">
        <v>8</v>
      </c>
    </row>
    <row r="9" spans="1:13" s="42" customFormat="1" ht="20.65" customHeight="1">
      <c r="E9" s="133" t="s">
        <v>9</v>
      </c>
      <c r="F9" s="130"/>
      <c r="G9" s="134" t="s">
        <v>169</v>
      </c>
      <c r="H9" s="135"/>
      <c r="I9" s="134" t="s">
        <v>10</v>
      </c>
      <c r="J9" s="135"/>
      <c r="K9" s="134" t="s">
        <v>169</v>
      </c>
      <c r="L9" s="135"/>
      <c r="M9" s="134" t="s">
        <v>10</v>
      </c>
    </row>
    <row r="10" spans="1:13" ht="8.1" customHeight="1">
      <c r="E10" s="40"/>
      <c r="F10" s="136"/>
      <c r="G10" s="137"/>
      <c r="H10" s="131"/>
      <c r="I10" s="131"/>
      <c r="J10" s="131"/>
      <c r="K10" s="138"/>
      <c r="L10" s="131"/>
      <c r="M10" s="131"/>
    </row>
    <row r="11" spans="1:13" ht="20.65" customHeight="1">
      <c r="A11" s="121" t="s">
        <v>11</v>
      </c>
      <c r="B11" s="121"/>
      <c r="C11" s="121"/>
      <c r="D11" s="121"/>
      <c r="G11" s="137"/>
      <c r="K11" s="137"/>
    </row>
    <row r="12" spans="1:13" ht="8.1" customHeight="1">
      <c r="A12" s="121"/>
      <c r="B12" s="121"/>
      <c r="C12" s="121"/>
      <c r="D12" s="121"/>
      <c r="G12" s="137"/>
      <c r="K12" s="137"/>
    </row>
    <row r="13" spans="1:13" ht="20.65" customHeight="1">
      <c r="A13" s="121" t="s">
        <v>12</v>
      </c>
      <c r="B13" s="121"/>
      <c r="C13" s="121"/>
      <c r="D13" s="121"/>
      <c r="G13" s="137"/>
      <c r="K13" s="137"/>
    </row>
    <row r="14" spans="1:13" ht="8.1" customHeight="1">
      <c r="A14" s="121"/>
      <c r="B14" s="121"/>
      <c r="C14" s="121"/>
      <c r="D14" s="121"/>
      <c r="G14" s="137"/>
      <c r="K14" s="137"/>
    </row>
    <row r="15" spans="1:13" ht="20.65" customHeight="1">
      <c r="A15" s="40" t="s">
        <v>13</v>
      </c>
      <c r="E15" s="139"/>
      <c r="G15" s="140">
        <v>746039</v>
      </c>
      <c r="H15" s="141"/>
      <c r="I15" s="141">
        <v>586070</v>
      </c>
      <c r="J15" s="141"/>
      <c r="K15" s="140">
        <v>745237</v>
      </c>
      <c r="L15" s="141"/>
      <c r="M15" s="141">
        <v>586070</v>
      </c>
    </row>
    <row r="16" spans="1:13" ht="20.65" customHeight="1">
      <c r="A16" s="40" t="s">
        <v>14</v>
      </c>
      <c r="E16" s="139" t="s">
        <v>208</v>
      </c>
      <c r="G16" s="140">
        <f>8149054-2307909</f>
        <v>5841145</v>
      </c>
      <c r="H16" s="141"/>
      <c r="I16" s="141">
        <v>8429771</v>
      </c>
      <c r="J16" s="141"/>
      <c r="K16" s="140">
        <f>8149054-2307909</f>
        <v>5841145</v>
      </c>
      <c r="L16" s="141"/>
      <c r="M16" s="141">
        <v>8429771</v>
      </c>
    </row>
    <row r="17" spans="1:13" ht="20.65" customHeight="1">
      <c r="A17" s="40" t="s">
        <v>15</v>
      </c>
      <c r="E17" s="142" t="s">
        <v>171</v>
      </c>
      <c r="G17" s="140">
        <f>456+10664+2307909</f>
        <v>2319029</v>
      </c>
      <c r="H17" s="141"/>
      <c r="I17" s="141">
        <v>15</v>
      </c>
      <c r="J17" s="141"/>
      <c r="K17" s="140">
        <f>124462+10664+2307909</f>
        <v>2443035</v>
      </c>
      <c r="L17" s="141"/>
      <c r="M17" s="141">
        <v>52520</v>
      </c>
    </row>
    <row r="18" spans="1:13" ht="20.65" customHeight="1">
      <c r="A18" s="40" t="s">
        <v>16</v>
      </c>
      <c r="E18" s="142"/>
      <c r="G18" s="140">
        <v>25440854</v>
      </c>
      <c r="H18" s="141"/>
      <c r="I18" s="141">
        <v>23893410</v>
      </c>
      <c r="J18" s="141"/>
      <c r="K18" s="140">
        <v>25440854</v>
      </c>
      <c r="L18" s="141"/>
      <c r="M18" s="141">
        <v>23893410</v>
      </c>
    </row>
    <row r="19" spans="1:13" ht="20.65" customHeight="1">
      <c r="A19" s="40" t="s">
        <v>17</v>
      </c>
      <c r="E19" s="142">
        <v>7</v>
      </c>
      <c r="G19" s="140">
        <v>3679127</v>
      </c>
      <c r="H19" s="141"/>
      <c r="I19" s="141">
        <v>15873001</v>
      </c>
      <c r="J19" s="141"/>
      <c r="K19" s="140">
        <v>3679127</v>
      </c>
      <c r="L19" s="141"/>
      <c r="M19" s="141">
        <v>15873001</v>
      </c>
    </row>
    <row r="20" spans="1:13" ht="20.65" customHeight="1">
      <c r="A20" s="40" t="s">
        <v>18</v>
      </c>
      <c r="E20" s="142"/>
      <c r="G20" s="143">
        <v>1354250</v>
      </c>
      <c r="H20" s="141"/>
      <c r="I20" s="144">
        <v>3140197</v>
      </c>
      <c r="J20" s="141"/>
      <c r="K20" s="143">
        <v>1398293</v>
      </c>
      <c r="L20" s="141"/>
      <c r="M20" s="144">
        <v>3224263</v>
      </c>
    </row>
    <row r="21" spans="1:13" ht="8.1" customHeight="1">
      <c r="E21" s="93"/>
      <c r="F21" s="136"/>
      <c r="G21" s="138"/>
      <c r="H21" s="131"/>
      <c r="I21" s="131"/>
      <c r="J21" s="131"/>
      <c r="K21" s="138"/>
      <c r="L21" s="131"/>
      <c r="M21" s="131"/>
    </row>
    <row r="22" spans="1:13" ht="20.65" customHeight="1">
      <c r="A22" s="145" t="s">
        <v>19</v>
      </c>
      <c r="E22" s="142"/>
      <c r="G22" s="146">
        <f>SUM(G15:G20)</f>
        <v>39380444</v>
      </c>
      <c r="I22" s="129">
        <f>SUM(I15:I20)</f>
        <v>51922464</v>
      </c>
      <c r="K22" s="146">
        <f>SUM(K15:K20)</f>
        <v>39547691</v>
      </c>
      <c r="M22" s="129">
        <f>SUM(M15:M20)</f>
        <v>52059035</v>
      </c>
    </row>
    <row r="23" spans="1:13" ht="20.65" customHeight="1">
      <c r="E23" s="142"/>
      <c r="G23" s="137"/>
      <c r="K23" s="137"/>
    </row>
    <row r="24" spans="1:13" ht="20.65" customHeight="1">
      <c r="A24" s="121" t="s">
        <v>20</v>
      </c>
      <c r="B24" s="121"/>
      <c r="C24" s="121"/>
      <c r="D24" s="121"/>
      <c r="E24" s="142"/>
      <c r="G24" s="137"/>
      <c r="K24" s="137"/>
    </row>
    <row r="25" spans="1:13" ht="8.1" customHeight="1">
      <c r="A25" s="121"/>
      <c r="B25" s="121"/>
      <c r="C25" s="121"/>
      <c r="D25" s="121"/>
      <c r="E25" s="142"/>
      <c r="G25" s="137"/>
      <c r="K25" s="137"/>
    </row>
    <row r="26" spans="1:13" ht="20.65" customHeight="1">
      <c r="A26" s="40" t="s">
        <v>21</v>
      </c>
      <c r="E26" s="142"/>
      <c r="F26" s="40"/>
      <c r="G26" s="140"/>
      <c r="H26" s="40"/>
      <c r="I26" s="141"/>
      <c r="J26" s="40"/>
      <c r="K26" s="147"/>
      <c r="L26" s="40"/>
      <c r="M26" s="141"/>
    </row>
    <row r="27" spans="1:13" ht="20.65" customHeight="1">
      <c r="B27" s="40" t="s">
        <v>22</v>
      </c>
      <c r="E27" s="142">
        <v>5</v>
      </c>
      <c r="G27" s="140">
        <v>1248750</v>
      </c>
      <c r="H27" s="141"/>
      <c r="I27" s="141">
        <v>1093981</v>
      </c>
      <c r="J27" s="141"/>
      <c r="K27" s="140">
        <v>1248750</v>
      </c>
      <c r="L27" s="141"/>
      <c r="M27" s="141">
        <v>1093981</v>
      </c>
    </row>
    <row r="28" spans="1:13" ht="20.65" customHeight="1">
      <c r="A28" s="40" t="s">
        <v>23</v>
      </c>
      <c r="E28" s="142"/>
      <c r="G28" s="140">
        <v>2172818</v>
      </c>
      <c r="H28" s="141"/>
      <c r="I28" s="141">
        <v>2197477</v>
      </c>
      <c r="J28" s="141"/>
      <c r="K28" s="140">
        <v>1729360</v>
      </c>
      <c r="L28" s="141"/>
      <c r="M28" s="141">
        <v>1729360</v>
      </c>
    </row>
    <row r="29" spans="1:13" ht="20.65" customHeight="1">
      <c r="A29" s="40" t="s">
        <v>24</v>
      </c>
      <c r="E29" s="142"/>
      <c r="G29" s="140">
        <v>0</v>
      </c>
      <c r="H29" s="141"/>
      <c r="I29" s="141">
        <v>0</v>
      </c>
      <c r="J29" s="141"/>
      <c r="K29" s="140">
        <v>114593</v>
      </c>
      <c r="L29" s="141"/>
      <c r="M29" s="141">
        <v>114593</v>
      </c>
    </row>
    <row r="30" spans="1:13" ht="20.65" customHeight="1">
      <c r="A30" s="40" t="s">
        <v>172</v>
      </c>
      <c r="E30" s="142" t="s">
        <v>173</v>
      </c>
      <c r="G30" s="140">
        <v>0</v>
      </c>
      <c r="H30" s="141"/>
      <c r="I30" s="141">
        <v>0</v>
      </c>
      <c r="J30" s="141"/>
      <c r="K30" s="140">
        <v>3683445</v>
      </c>
      <c r="L30" s="141"/>
      <c r="M30" s="141">
        <v>3687725</v>
      </c>
    </row>
    <row r="31" spans="1:13" ht="20.65" customHeight="1">
      <c r="A31" s="40" t="s">
        <v>25</v>
      </c>
      <c r="E31" s="142">
        <v>9</v>
      </c>
      <c r="G31" s="140">
        <v>22422027</v>
      </c>
      <c r="H31" s="141"/>
      <c r="I31" s="141">
        <v>22982043</v>
      </c>
      <c r="J31" s="141"/>
      <c r="K31" s="140">
        <v>18237244</v>
      </c>
      <c r="L31" s="141"/>
      <c r="M31" s="141">
        <v>18797260</v>
      </c>
    </row>
    <row r="32" spans="1:13" ht="20.65" customHeight="1">
      <c r="A32" s="40" t="s">
        <v>26</v>
      </c>
      <c r="E32" s="142">
        <v>9</v>
      </c>
      <c r="G32" s="140">
        <v>3554685</v>
      </c>
      <c r="H32" s="141"/>
      <c r="I32" s="141">
        <v>3823186</v>
      </c>
      <c r="J32" s="141"/>
      <c r="K32" s="140">
        <v>3603600</v>
      </c>
      <c r="L32" s="141"/>
      <c r="M32" s="141">
        <v>3827492</v>
      </c>
    </row>
    <row r="33" spans="1:13" ht="20.65" customHeight="1">
      <c r="A33" s="40" t="s">
        <v>27</v>
      </c>
      <c r="E33" s="142">
        <v>9</v>
      </c>
      <c r="G33" s="140">
        <v>78038</v>
      </c>
      <c r="H33" s="141"/>
      <c r="I33" s="141">
        <v>125961</v>
      </c>
      <c r="J33" s="141"/>
      <c r="K33" s="140">
        <v>78038</v>
      </c>
      <c r="L33" s="141"/>
      <c r="M33" s="141">
        <v>125961</v>
      </c>
    </row>
    <row r="34" spans="1:13" ht="20.65" customHeight="1">
      <c r="A34" s="40" t="s">
        <v>28</v>
      </c>
      <c r="E34" s="142"/>
      <c r="G34" s="140">
        <v>703852</v>
      </c>
      <c r="H34" s="141"/>
      <c r="I34" s="141">
        <v>673093</v>
      </c>
      <c r="J34" s="141"/>
      <c r="K34" s="140">
        <v>591300</v>
      </c>
      <c r="L34" s="141"/>
      <c r="M34" s="141">
        <v>564601</v>
      </c>
    </row>
    <row r="35" spans="1:13" ht="20.65" customHeight="1">
      <c r="A35" s="40" t="s">
        <v>29</v>
      </c>
      <c r="E35" s="142"/>
      <c r="G35" s="140">
        <v>314731</v>
      </c>
      <c r="H35" s="141"/>
      <c r="I35" s="141">
        <v>89957</v>
      </c>
      <c r="J35" s="141"/>
      <c r="K35" s="140">
        <v>314596</v>
      </c>
      <c r="L35" s="141"/>
      <c r="M35" s="141">
        <v>89957</v>
      </c>
    </row>
    <row r="36" spans="1:13" ht="20.65" customHeight="1">
      <c r="A36" s="40" t="s">
        <v>30</v>
      </c>
      <c r="E36" s="142"/>
      <c r="G36" s="143">
        <v>3939742</v>
      </c>
      <c r="H36" s="141"/>
      <c r="I36" s="144">
        <v>2633279</v>
      </c>
      <c r="J36" s="141"/>
      <c r="K36" s="143">
        <v>3939783</v>
      </c>
      <c r="L36" s="141"/>
      <c r="M36" s="144">
        <v>2633239</v>
      </c>
    </row>
    <row r="37" spans="1:13" ht="8.1" customHeight="1">
      <c r="E37" s="93"/>
      <c r="F37" s="136"/>
      <c r="G37" s="138"/>
      <c r="H37" s="131"/>
      <c r="I37" s="131"/>
      <c r="J37" s="131"/>
      <c r="K37" s="138"/>
      <c r="L37" s="131"/>
      <c r="M37" s="131"/>
    </row>
    <row r="38" spans="1:13" ht="20.65" customHeight="1">
      <c r="A38" s="145" t="s">
        <v>31</v>
      </c>
      <c r="E38" s="142"/>
      <c r="G38" s="146">
        <f>SUM(G27:G36)</f>
        <v>34434643</v>
      </c>
      <c r="I38" s="129">
        <f>SUM(I27:I36)</f>
        <v>33618977</v>
      </c>
      <c r="K38" s="146">
        <f>SUM(K27:K36)</f>
        <v>33540709</v>
      </c>
      <c r="M38" s="129">
        <f>SUM(M27:M36)</f>
        <v>32664169</v>
      </c>
    </row>
    <row r="39" spans="1:13" ht="8.1" customHeight="1">
      <c r="E39" s="93"/>
      <c r="F39" s="136"/>
      <c r="G39" s="138"/>
      <c r="H39" s="131"/>
      <c r="I39" s="131"/>
      <c r="J39" s="131"/>
      <c r="K39" s="138"/>
      <c r="L39" s="131"/>
      <c r="M39" s="131"/>
    </row>
    <row r="40" spans="1:13" ht="20.85" customHeight="1" thickBot="1">
      <c r="A40" s="121" t="s">
        <v>32</v>
      </c>
      <c r="B40" s="121"/>
      <c r="C40" s="121"/>
      <c r="D40" s="121"/>
      <c r="E40" s="142"/>
      <c r="G40" s="148">
        <f>+G22+G38</f>
        <v>73815087</v>
      </c>
      <c r="I40" s="149">
        <f>+I22+I38</f>
        <v>85541441</v>
      </c>
      <c r="K40" s="148">
        <f>+K22+K38</f>
        <v>73088400</v>
      </c>
      <c r="M40" s="149">
        <f>+M22+M38</f>
        <v>84723204</v>
      </c>
    </row>
    <row r="41" spans="1:13" ht="18.75" customHeight="1" thickTop="1">
      <c r="A41" s="121"/>
      <c r="B41" s="121"/>
      <c r="C41" s="121"/>
      <c r="D41" s="121"/>
      <c r="E41" s="142"/>
    </row>
    <row r="42" spans="1:13" ht="18.75" customHeight="1">
      <c r="A42" s="121"/>
      <c r="B42" s="121"/>
      <c r="C42" s="121"/>
      <c r="D42" s="121"/>
      <c r="E42" s="142"/>
      <c r="F42" s="166"/>
    </row>
    <row r="43" spans="1:13" ht="15.75" customHeight="1">
      <c r="A43" s="121"/>
      <c r="B43" s="121"/>
      <c r="C43" s="121"/>
      <c r="D43" s="121"/>
      <c r="E43" s="142"/>
      <c r="F43" s="162"/>
    </row>
    <row r="44" spans="1:13" ht="18.75" customHeight="1">
      <c r="A44" s="168" t="s">
        <v>33</v>
      </c>
      <c r="B44" s="168"/>
      <c r="C44" s="168"/>
      <c r="D44" s="168"/>
      <c r="E44" s="168"/>
      <c r="F44" s="168"/>
      <c r="G44" s="168"/>
      <c r="H44" s="168"/>
      <c r="I44" s="168"/>
      <c r="J44" s="168"/>
      <c r="K44" s="168"/>
      <c r="L44" s="168"/>
      <c r="M44" s="168"/>
    </row>
    <row r="45" spans="1:13" ht="18.75" customHeight="1">
      <c r="A45" s="166"/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</row>
    <row r="46" spans="1:13" ht="21.95" customHeight="1">
      <c r="A46" s="126" t="s">
        <v>34</v>
      </c>
      <c r="B46" s="126"/>
      <c r="C46" s="126"/>
      <c r="D46" s="126"/>
      <c r="E46" s="128"/>
      <c r="F46" s="128"/>
      <c r="G46" s="129"/>
      <c r="H46" s="129"/>
      <c r="I46" s="129"/>
      <c r="J46" s="129"/>
      <c r="K46" s="129"/>
      <c r="L46" s="129"/>
      <c r="M46" s="129"/>
    </row>
    <row r="47" spans="1:13" ht="22.15" customHeight="1">
      <c r="A47" s="121" t="str">
        <f>A1</f>
        <v>บริษัท เอสโซ่ (ประเทศไทย) จำกัด (มหาชน)</v>
      </c>
      <c r="B47" s="121"/>
      <c r="C47" s="121"/>
      <c r="D47" s="121"/>
    </row>
    <row r="48" spans="1:13" ht="22.15" customHeight="1">
      <c r="A48" s="121" t="s">
        <v>1</v>
      </c>
      <c r="B48" s="121"/>
      <c r="C48" s="121"/>
      <c r="D48" s="121"/>
    </row>
    <row r="49" spans="1:15" s="41" customFormat="1" ht="22.15" customHeight="1">
      <c r="A49" s="124" t="str">
        <f>A3</f>
        <v>ณ วันที่ 30 กันยายน พ.ศ. 2566</v>
      </c>
      <c r="G49" s="125"/>
      <c r="H49" s="125"/>
      <c r="I49" s="125"/>
      <c r="J49" s="125"/>
      <c r="K49" s="125"/>
      <c r="L49" s="125"/>
      <c r="M49" s="125"/>
    </row>
    <row r="50" spans="1:15" ht="22.15" customHeight="1">
      <c r="A50" s="126" t="str">
        <f>A4</f>
        <v>(จำนวนเงินเป็นหน่วยพันบาทนอกจากจะกล่าวไว้เป็นหน่วยอื่น)</v>
      </c>
      <c r="B50" s="127"/>
      <c r="C50" s="127"/>
      <c r="D50" s="127"/>
      <c r="E50" s="128"/>
      <c r="F50" s="128"/>
      <c r="G50" s="129"/>
      <c r="H50" s="129"/>
      <c r="I50" s="129"/>
      <c r="J50" s="129"/>
      <c r="K50" s="129"/>
      <c r="L50" s="129"/>
      <c r="M50" s="129"/>
    </row>
    <row r="52" spans="1:15" s="42" customFormat="1" ht="20.65" customHeight="1">
      <c r="E52" s="130"/>
      <c r="F52" s="130"/>
      <c r="G52" s="167" t="s">
        <v>3</v>
      </c>
      <c r="H52" s="167"/>
      <c r="I52" s="167"/>
      <c r="J52" s="125"/>
      <c r="K52" s="167" t="s">
        <v>4</v>
      </c>
      <c r="L52" s="167"/>
      <c r="M52" s="167"/>
    </row>
    <row r="53" spans="1:15" s="42" customFormat="1" ht="20.65" customHeight="1">
      <c r="E53" s="130"/>
      <c r="F53" s="130"/>
      <c r="G53" s="131" t="s">
        <v>5</v>
      </c>
      <c r="H53" s="131"/>
      <c r="I53" s="131" t="s">
        <v>6</v>
      </c>
      <c r="J53" s="125"/>
      <c r="K53" s="131" t="s">
        <v>5</v>
      </c>
      <c r="L53" s="131"/>
      <c r="M53" s="131" t="s">
        <v>6</v>
      </c>
    </row>
    <row r="54" spans="1:15" s="42" customFormat="1" ht="20.65" customHeight="1">
      <c r="E54" s="130"/>
      <c r="F54" s="130"/>
      <c r="G54" s="131" t="s">
        <v>7</v>
      </c>
      <c r="H54" s="131"/>
      <c r="I54" s="132" t="s">
        <v>8</v>
      </c>
      <c r="J54" s="123"/>
      <c r="K54" s="131" t="s">
        <v>7</v>
      </c>
      <c r="L54" s="131"/>
      <c r="M54" s="132" t="s">
        <v>8</v>
      </c>
    </row>
    <row r="55" spans="1:15" s="42" customFormat="1" ht="20.65" customHeight="1">
      <c r="E55" s="133" t="s">
        <v>9</v>
      </c>
      <c r="F55" s="130"/>
      <c r="G55" s="134" t="s">
        <v>169</v>
      </c>
      <c r="H55" s="135"/>
      <c r="I55" s="134" t="s">
        <v>10</v>
      </c>
      <c r="J55" s="135"/>
      <c r="K55" s="134" t="s">
        <v>169</v>
      </c>
      <c r="L55" s="135"/>
      <c r="M55" s="134" t="s">
        <v>10</v>
      </c>
    </row>
    <row r="56" spans="1:15" s="42" customFormat="1" ht="8.25" customHeight="1">
      <c r="E56" s="136"/>
      <c r="F56" s="130"/>
      <c r="G56" s="150"/>
      <c r="H56" s="135"/>
      <c r="I56" s="151"/>
      <c r="J56" s="135"/>
      <c r="K56" s="150"/>
      <c r="L56" s="135"/>
      <c r="M56" s="151"/>
    </row>
    <row r="57" spans="1:15" ht="20.65" customHeight="1">
      <c r="A57" s="121" t="s">
        <v>35</v>
      </c>
      <c r="B57" s="121"/>
      <c r="C57" s="121"/>
      <c r="D57" s="121"/>
      <c r="G57" s="137"/>
      <c r="K57" s="137"/>
    </row>
    <row r="58" spans="1:15" s="42" customFormat="1" ht="8.25" customHeight="1">
      <c r="E58" s="136"/>
      <c r="F58" s="130"/>
      <c r="G58" s="150"/>
      <c r="H58" s="135"/>
      <c r="I58" s="151"/>
      <c r="J58" s="135"/>
      <c r="K58" s="150"/>
      <c r="L58" s="135"/>
      <c r="M58" s="151"/>
    </row>
    <row r="59" spans="1:15" ht="20.65" customHeight="1">
      <c r="A59" s="121" t="s">
        <v>36</v>
      </c>
      <c r="B59" s="121"/>
      <c r="C59" s="121"/>
      <c r="D59" s="121"/>
      <c r="G59" s="137"/>
      <c r="K59" s="137"/>
    </row>
    <row r="60" spans="1:15" s="42" customFormat="1" ht="8.25" customHeight="1">
      <c r="E60" s="136"/>
      <c r="F60" s="130"/>
      <c r="G60" s="150"/>
      <c r="H60" s="135"/>
      <c r="I60" s="151"/>
      <c r="J60" s="135"/>
      <c r="K60" s="150"/>
      <c r="L60" s="135"/>
      <c r="M60" s="151"/>
    </row>
    <row r="61" spans="1:15" s="42" customFormat="1" ht="20.65" customHeight="1">
      <c r="A61" s="40" t="s">
        <v>37</v>
      </c>
      <c r="E61" s="152"/>
      <c r="F61" s="130"/>
      <c r="G61" s="150"/>
      <c r="H61" s="135"/>
      <c r="I61" s="151"/>
      <c r="J61" s="135"/>
      <c r="K61" s="150"/>
      <c r="L61" s="135"/>
      <c r="M61" s="151"/>
    </row>
    <row r="62" spans="1:15" ht="20.65" customHeight="1">
      <c r="B62" s="40" t="s">
        <v>38</v>
      </c>
      <c r="E62" s="142">
        <v>10</v>
      </c>
      <c r="G62" s="140">
        <v>1969822</v>
      </c>
      <c r="H62" s="141"/>
      <c r="I62" s="141">
        <v>9739338</v>
      </c>
      <c r="J62" s="141"/>
      <c r="K62" s="140">
        <v>1969822</v>
      </c>
      <c r="L62" s="141"/>
      <c r="M62" s="141">
        <v>9739338</v>
      </c>
    </row>
    <row r="63" spans="1:15" ht="20.65" customHeight="1">
      <c r="A63" s="40" t="s">
        <v>39</v>
      </c>
      <c r="E63" s="142">
        <v>13</v>
      </c>
      <c r="G63" s="140">
        <f>12709624-61404+4029</f>
        <v>12652249</v>
      </c>
      <c r="H63" s="141"/>
      <c r="I63" s="141">
        <v>5872021</v>
      </c>
      <c r="J63" s="141"/>
      <c r="K63" s="140">
        <f>12709099-61404+4029</f>
        <v>12651724</v>
      </c>
      <c r="L63" s="141"/>
      <c r="M63" s="141">
        <v>5871504</v>
      </c>
    </row>
    <row r="64" spans="1:15" s="41" customFormat="1" ht="20.65" customHeight="1">
      <c r="A64" s="40" t="s">
        <v>40</v>
      </c>
      <c r="B64" s="40"/>
      <c r="C64" s="40"/>
      <c r="D64" s="40"/>
      <c r="E64" s="142" t="s">
        <v>171</v>
      </c>
      <c r="G64" s="140">
        <f>1196610+72068-4029</f>
        <v>1264649</v>
      </c>
      <c r="H64" s="141"/>
      <c r="I64" s="141">
        <v>10691998</v>
      </c>
      <c r="J64" s="141"/>
      <c r="K64" s="140">
        <f>1196631+72068-4029</f>
        <v>1264670</v>
      </c>
      <c r="L64" s="141"/>
      <c r="M64" s="141">
        <v>10694002</v>
      </c>
      <c r="O64" s="125"/>
    </row>
    <row r="65" spans="1:15" ht="20.65" customHeight="1">
      <c r="A65" s="40" t="s">
        <v>41</v>
      </c>
      <c r="E65" s="93"/>
      <c r="F65" s="40"/>
      <c r="G65" s="147"/>
      <c r="H65" s="40"/>
      <c r="I65" s="40"/>
      <c r="J65" s="40"/>
      <c r="K65" s="147"/>
      <c r="L65" s="40"/>
      <c r="M65" s="40"/>
    </row>
    <row r="66" spans="1:15" ht="20.65" customHeight="1">
      <c r="B66" s="40" t="s">
        <v>42</v>
      </c>
      <c r="E66" s="142">
        <v>10</v>
      </c>
      <c r="G66" s="140">
        <v>4641006</v>
      </c>
      <c r="H66" s="141"/>
      <c r="I66" s="141">
        <v>1667067</v>
      </c>
      <c r="J66" s="141"/>
      <c r="K66" s="140">
        <v>4641006</v>
      </c>
      <c r="L66" s="141"/>
      <c r="M66" s="141">
        <v>1667067</v>
      </c>
      <c r="O66" s="93"/>
    </row>
    <row r="67" spans="1:15" ht="20.65" customHeight="1">
      <c r="A67" s="40" t="s">
        <v>41</v>
      </c>
      <c r="E67" s="93"/>
      <c r="F67" s="40"/>
      <c r="G67" s="147"/>
      <c r="H67" s="40"/>
      <c r="I67" s="40"/>
      <c r="J67" s="40"/>
      <c r="K67" s="147"/>
      <c r="L67" s="40"/>
      <c r="M67" s="40"/>
      <c r="O67" s="93"/>
    </row>
    <row r="68" spans="1:15" ht="20.65" customHeight="1">
      <c r="B68" s="40" t="s">
        <v>43</v>
      </c>
      <c r="E68" s="142" t="s">
        <v>174</v>
      </c>
      <c r="G68" s="140">
        <v>0</v>
      </c>
      <c r="H68" s="141"/>
      <c r="I68" s="141">
        <v>3666667</v>
      </c>
      <c r="J68" s="141"/>
      <c r="K68" s="140">
        <v>0</v>
      </c>
      <c r="L68" s="141"/>
      <c r="M68" s="141">
        <v>3666667</v>
      </c>
      <c r="O68" s="93"/>
    </row>
    <row r="69" spans="1:15" ht="20.65" customHeight="1">
      <c r="A69" s="40" t="s">
        <v>44</v>
      </c>
      <c r="E69" s="142" t="s">
        <v>174</v>
      </c>
      <c r="G69" s="140">
        <v>0</v>
      </c>
      <c r="H69" s="141"/>
      <c r="I69" s="141">
        <v>16696199</v>
      </c>
      <c r="J69" s="141"/>
      <c r="K69" s="140">
        <v>0</v>
      </c>
      <c r="L69" s="141"/>
      <c r="M69" s="141">
        <v>16697027</v>
      </c>
      <c r="O69" s="93"/>
    </row>
    <row r="70" spans="1:15" ht="20.65" customHeight="1">
      <c r="A70" s="40" t="s">
        <v>45</v>
      </c>
      <c r="E70" s="142"/>
      <c r="G70" s="140">
        <v>798626</v>
      </c>
      <c r="H70" s="141"/>
      <c r="I70" s="141">
        <v>269</v>
      </c>
      <c r="J70" s="141"/>
      <c r="K70" s="140">
        <v>806223</v>
      </c>
      <c r="L70" s="141"/>
      <c r="M70" s="141" t="s">
        <v>46</v>
      </c>
      <c r="O70" s="93"/>
    </row>
    <row r="71" spans="1:15" ht="20.65" customHeight="1">
      <c r="A71" s="40" t="s">
        <v>47</v>
      </c>
      <c r="E71" s="142"/>
      <c r="G71" s="140"/>
      <c r="H71" s="141"/>
      <c r="I71" s="141"/>
      <c r="J71" s="141"/>
      <c r="K71" s="140"/>
      <c r="L71" s="141"/>
      <c r="M71" s="141"/>
      <c r="O71" s="93"/>
    </row>
    <row r="72" spans="1:15" ht="20.65" customHeight="1">
      <c r="B72" s="40" t="s">
        <v>48</v>
      </c>
      <c r="E72" s="142"/>
      <c r="G72" s="140">
        <v>298208</v>
      </c>
      <c r="H72" s="141"/>
      <c r="I72" s="141">
        <v>319210</v>
      </c>
      <c r="J72" s="141"/>
      <c r="K72" s="140">
        <v>319590</v>
      </c>
      <c r="L72" s="141"/>
      <c r="M72" s="141">
        <v>323744</v>
      </c>
      <c r="O72" s="93"/>
    </row>
    <row r="73" spans="1:15" ht="20.65" customHeight="1">
      <c r="A73" s="40" t="s">
        <v>49</v>
      </c>
      <c r="E73" s="142"/>
      <c r="G73" s="146">
        <v>878055</v>
      </c>
      <c r="H73" s="135"/>
      <c r="I73" s="129">
        <v>971593</v>
      </c>
      <c r="J73" s="135"/>
      <c r="K73" s="146">
        <v>878055</v>
      </c>
      <c r="L73" s="135"/>
      <c r="M73" s="129">
        <v>971593</v>
      </c>
      <c r="O73" s="93"/>
    </row>
    <row r="74" spans="1:15" s="42" customFormat="1" ht="8.25" customHeight="1">
      <c r="E74" s="152"/>
      <c r="F74" s="130"/>
      <c r="G74" s="153"/>
      <c r="H74" s="135"/>
      <c r="I74" s="154"/>
      <c r="J74" s="135"/>
      <c r="K74" s="153"/>
      <c r="L74" s="135"/>
      <c r="M74" s="154"/>
      <c r="O74" s="94"/>
    </row>
    <row r="75" spans="1:15" ht="20.65" customHeight="1">
      <c r="A75" s="121" t="s">
        <v>50</v>
      </c>
      <c r="E75" s="142"/>
      <c r="G75" s="146">
        <f>SUM(G62:G73)</f>
        <v>22502615</v>
      </c>
      <c r="I75" s="129">
        <f>SUM(I62:I73)</f>
        <v>49624362</v>
      </c>
      <c r="K75" s="146">
        <f>SUM(K62:K73)</f>
        <v>22531090</v>
      </c>
      <c r="M75" s="129">
        <f>SUM(M62:M73)</f>
        <v>49630942</v>
      </c>
      <c r="O75" s="93"/>
    </row>
    <row r="76" spans="1:15" ht="20.65" customHeight="1">
      <c r="E76" s="142"/>
      <c r="G76" s="137"/>
      <c r="K76" s="137"/>
      <c r="O76" s="93"/>
    </row>
    <row r="77" spans="1:15" ht="20.65" customHeight="1">
      <c r="A77" s="121" t="s">
        <v>51</v>
      </c>
      <c r="B77" s="121"/>
      <c r="C77" s="121"/>
      <c r="D77" s="121"/>
      <c r="E77" s="142"/>
      <c r="G77" s="137"/>
      <c r="K77" s="137"/>
      <c r="O77" s="93"/>
    </row>
    <row r="78" spans="1:15" s="42" customFormat="1" ht="8.25" customHeight="1">
      <c r="E78" s="152"/>
      <c r="F78" s="130"/>
      <c r="G78" s="150"/>
      <c r="H78" s="135"/>
      <c r="I78" s="151"/>
      <c r="J78" s="135"/>
      <c r="K78" s="150"/>
      <c r="L78" s="135"/>
      <c r="M78" s="151"/>
      <c r="O78" s="94"/>
    </row>
    <row r="79" spans="1:15" ht="20.65" customHeight="1">
      <c r="A79" s="40" t="s">
        <v>52</v>
      </c>
      <c r="E79" s="142">
        <v>10</v>
      </c>
      <c r="G79" s="140">
        <v>16593495</v>
      </c>
      <c r="H79" s="141"/>
      <c r="I79" s="141">
        <v>1415667</v>
      </c>
      <c r="J79" s="141"/>
      <c r="K79" s="140">
        <v>16593495</v>
      </c>
      <c r="L79" s="141"/>
      <c r="M79" s="141">
        <v>1415667</v>
      </c>
      <c r="O79" s="93"/>
    </row>
    <row r="80" spans="1:15" ht="20.65" customHeight="1">
      <c r="A80" s="40" t="s">
        <v>53</v>
      </c>
      <c r="E80" s="142" t="s">
        <v>174</v>
      </c>
      <c r="G80" s="155">
        <v>0</v>
      </c>
      <c r="H80" s="141"/>
      <c r="I80" s="156">
        <v>2750000</v>
      </c>
      <c r="J80" s="141"/>
      <c r="K80" s="155">
        <v>982</v>
      </c>
      <c r="L80" s="141"/>
      <c r="M80" s="156">
        <v>2751034</v>
      </c>
      <c r="O80" s="93"/>
    </row>
    <row r="81" spans="1:13" ht="20.65" customHeight="1">
      <c r="A81" s="40" t="s">
        <v>54</v>
      </c>
      <c r="E81" s="142"/>
      <c r="G81" s="155">
        <v>1983577</v>
      </c>
      <c r="H81" s="141"/>
      <c r="I81" s="156">
        <v>2117860</v>
      </c>
      <c r="J81" s="141"/>
      <c r="K81" s="140">
        <v>2004824</v>
      </c>
      <c r="L81" s="141"/>
      <c r="M81" s="156">
        <v>2117860</v>
      </c>
    </row>
    <row r="82" spans="1:13" ht="20.65" customHeight="1">
      <c r="A82" s="40" t="s">
        <v>55</v>
      </c>
      <c r="E82" s="142"/>
      <c r="G82" s="140">
        <v>2644933</v>
      </c>
      <c r="H82" s="141"/>
      <c r="I82" s="141">
        <v>2429416</v>
      </c>
      <c r="J82" s="141"/>
      <c r="K82" s="140">
        <v>2644933</v>
      </c>
      <c r="L82" s="141"/>
      <c r="M82" s="141">
        <v>2429416</v>
      </c>
    </row>
    <row r="83" spans="1:13" ht="20.65" customHeight="1">
      <c r="A83" s="40" t="s">
        <v>56</v>
      </c>
      <c r="E83" s="142"/>
      <c r="G83" s="143">
        <v>47</v>
      </c>
      <c r="H83" s="141"/>
      <c r="I83" s="144">
        <v>68</v>
      </c>
      <c r="J83" s="141"/>
      <c r="K83" s="143">
        <v>5</v>
      </c>
      <c r="L83" s="141"/>
      <c r="M83" s="144">
        <v>26</v>
      </c>
    </row>
    <row r="84" spans="1:13" s="42" customFormat="1" ht="8.25" customHeight="1">
      <c r="E84" s="152"/>
      <c r="F84" s="130"/>
      <c r="G84" s="153"/>
      <c r="H84" s="135"/>
      <c r="I84" s="154"/>
      <c r="J84" s="135"/>
      <c r="K84" s="153"/>
      <c r="L84" s="135"/>
      <c r="M84" s="154"/>
    </row>
    <row r="85" spans="1:13" ht="20.65" customHeight="1">
      <c r="A85" s="121" t="s">
        <v>57</v>
      </c>
      <c r="E85" s="142"/>
      <c r="G85" s="146">
        <f>SUM(G79:G83)</f>
        <v>21222052</v>
      </c>
      <c r="I85" s="129">
        <f>SUM(I79:I83)</f>
        <v>8713011</v>
      </c>
      <c r="K85" s="146">
        <f>SUM(K79:K83)</f>
        <v>21244239</v>
      </c>
      <c r="M85" s="129">
        <f>SUM(M79:M83)</f>
        <v>8714003</v>
      </c>
    </row>
    <row r="86" spans="1:13" s="42" customFormat="1" ht="8.25" customHeight="1">
      <c r="E86" s="152"/>
      <c r="F86" s="130"/>
      <c r="G86" s="150"/>
      <c r="H86" s="135"/>
      <c r="I86" s="151"/>
      <c r="J86" s="135"/>
      <c r="K86" s="150"/>
      <c r="L86" s="135"/>
      <c r="M86" s="151"/>
    </row>
    <row r="87" spans="1:13" ht="20.65" customHeight="1">
      <c r="A87" s="121" t="s">
        <v>58</v>
      </c>
      <c r="B87" s="121"/>
      <c r="C87" s="121"/>
      <c r="D87" s="121"/>
      <c r="E87" s="142"/>
      <c r="G87" s="146">
        <f>+G75+G85</f>
        <v>43724667</v>
      </c>
      <c r="I87" s="129">
        <f>+I75+I85</f>
        <v>58337373</v>
      </c>
      <c r="K87" s="146">
        <f>+K75+K85</f>
        <v>43775329</v>
      </c>
      <c r="M87" s="129">
        <f>+M75+M85</f>
        <v>58344945</v>
      </c>
    </row>
    <row r="88" spans="1:13" ht="18" customHeight="1">
      <c r="A88" s="121"/>
      <c r="B88" s="121"/>
      <c r="C88" s="121"/>
      <c r="D88" s="121"/>
      <c r="E88" s="142"/>
      <c r="L88" s="125"/>
    </row>
    <row r="89" spans="1:13" ht="18" customHeight="1">
      <c r="A89" s="121"/>
      <c r="B89" s="121"/>
      <c r="C89" s="121"/>
      <c r="D89" s="121"/>
      <c r="E89" s="142"/>
      <c r="F89" s="162"/>
      <c r="L89" s="125"/>
    </row>
    <row r="90" spans="1:13" ht="18" customHeight="1">
      <c r="A90" s="121"/>
      <c r="B90" s="121"/>
      <c r="C90" s="121"/>
      <c r="D90" s="121"/>
      <c r="E90" s="142"/>
      <c r="F90" s="166"/>
      <c r="L90" s="125"/>
    </row>
    <row r="91" spans="1:13" ht="13.5" customHeight="1">
      <c r="A91" s="121"/>
      <c r="B91" s="121"/>
      <c r="C91" s="121"/>
      <c r="D91" s="121"/>
      <c r="E91" s="142"/>
      <c r="L91" s="125"/>
    </row>
    <row r="92" spans="1:13" ht="21.95" customHeight="1">
      <c r="A92" s="126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2" s="126"/>
      <c r="C92" s="126"/>
      <c r="D92" s="126"/>
      <c r="E92" s="126"/>
      <c r="F92" s="126"/>
      <c r="G92" s="129"/>
      <c r="H92" s="157"/>
      <c r="I92" s="129"/>
      <c r="J92" s="157"/>
      <c r="K92" s="158"/>
      <c r="L92" s="157"/>
      <c r="M92" s="129"/>
    </row>
    <row r="93" spans="1:13" ht="22.15" customHeight="1">
      <c r="A93" s="121" t="str">
        <f>A47</f>
        <v>บริษัท เอสโซ่ (ประเทศไทย) จำกัด (มหาชน)</v>
      </c>
      <c r="B93" s="121"/>
      <c r="C93" s="121"/>
      <c r="D93" s="121"/>
    </row>
    <row r="94" spans="1:13" ht="22.15" customHeight="1">
      <c r="A94" s="121" t="s">
        <v>1</v>
      </c>
      <c r="B94" s="121"/>
      <c r="C94" s="121"/>
      <c r="D94" s="121"/>
    </row>
    <row r="95" spans="1:13" s="41" customFormat="1" ht="22.15" customHeight="1">
      <c r="A95" s="124" t="str">
        <f>A3</f>
        <v>ณ วันที่ 30 กันยายน พ.ศ. 2566</v>
      </c>
      <c r="G95" s="125"/>
      <c r="H95" s="125"/>
      <c r="I95" s="125"/>
      <c r="J95" s="125"/>
      <c r="K95" s="125"/>
      <c r="L95" s="125"/>
      <c r="M95" s="125"/>
    </row>
    <row r="96" spans="1:13" ht="22.15" customHeight="1">
      <c r="A96" s="126" t="str">
        <f>A4</f>
        <v>(จำนวนเงินเป็นหน่วยพันบาทนอกจากจะกล่าวไว้เป็นหน่วยอื่น)</v>
      </c>
      <c r="B96" s="127"/>
      <c r="C96" s="127"/>
      <c r="D96" s="127"/>
      <c r="E96" s="128"/>
      <c r="F96" s="128"/>
      <c r="G96" s="129"/>
      <c r="H96" s="129"/>
      <c r="I96" s="129"/>
      <c r="J96" s="129"/>
      <c r="K96" s="129"/>
      <c r="L96" s="129"/>
      <c r="M96" s="129"/>
    </row>
    <row r="98" spans="1:13" s="42" customFormat="1" ht="20.65" customHeight="1">
      <c r="E98" s="130"/>
      <c r="F98" s="130"/>
      <c r="G98" s="167" t="s">
        <v>3</v>
      </c>
      <c r="H98" s="167"/>
      <c r="I98" s="167"/>
      <c r="J98" s="125"/>
      <c r="K98" s="167" t="s">
        <v>4</v>
      </c>
      <c r="L98" s="167"/>
      <c r="M98" s="167"/>
    </row>
    <row r="99" spans="1:13" s="42" customFormat="1" ht="20.65" customHeight="1">
      <c r="E99" s="130"/>
      <c r="F99" s="130"/>
      <c r="G99" s="131" t="s">
        <v>5</v>
      </c>
      <c r="H99" s="131"/>
      <c r="I99" s="131" t="s">
        <v>6</v>
      </c>
      <c r="J99" s="125"/>
      <c r="K99" s="131" t="s">
        <v>5</v>
      </c>
      <c r="L99" s="131"/>
      <c r="M99" s="131" t="s">
        <v>6</v>
      </c>
    </row>
    <row r="100" spans="1:13" s="42" customFormat="1" ht="20.65" customHeight="1">
      <c r="E100" s="130"/>
      <c r="F100" s="130"/>
      <c r="G100" s="131" t="s">
        <v>7</v>
      </c>
      <c r="H100" s="131"/>
      <c r="I100" s="132" t="s">
        <v>8</v>
      </c>
      <c r="J100" s="123"/>
      <c r="K100" s="131" t="s">
        <v>7</v>
      </c>
      <c r="L100" s="131"/>
      <c r="M100" s="132" t="s">
        <v>8</v>
      </c>
    </row>
    <row r="101" spans="1:13" s="42" customFormat="1" ht="20.65" customHeight="1">
      <c r="E101" s="130"/>
      <c r="F101" s="130"/>
      <c r="G101" s="134" t="s">
        <v>169</v>
      </c>
      <c r="H101" s="135"/>
      <c r="I101" s="134" t="s">
        <v>10</v>
      </c>
      <c r="J101" s="135"/>
      <c r="K101" s="134" t="s">
        <v>169</v>
      </c>
      <c r="L101" s="135"/>
      <c r="M101" s="134" t="s">
        <v>10</v>
      </c>
    </row>
    <row r="102" spans="1:13" ht="8.25" customHeight="1">
      <c r="F102" s="136"/>
      <c r="G102" s="137"/>
      <c r="H102" s="131"/>
      <c r="J102" s="131"/>
      <c r="K102" s="138"/>
      <c r="L102" s="131"/>
    </row>
    <row r="103" spans="1:13" ht="20.65" customHeight="1">
      <c r="A103" s="121" t="s">
        <v>203</v>
      </c>
      <c r="B103" s="121"/>
      <c r="C103" s="121"/>
      <c r="D103" s="121"/>
      <c r="G103" s="137"/>
      <c r="K103" s="137"/>
    </row>
    <row r="104" spans="1:13" ht="8.25" customHeight="1">
      <c r="F104" s="136"/>
      <c r="G104" s="137"/>
      <c r="H104" s="131"/>
      <c r="J104" s="131"/>
      <c r="K104" s="138"/>
      <c r="L104" s="131"/>
    </row>
    <row r="105" spans="1:13" ht="20.65" customHeight="1">
      <c r="A105" s="121" t="s">
        <v>59</v>
      </c>
      <c r="B105" s="121"/>
      <c r="C105" s="121"/>
      <c r="D105" s="121"/>
      <c r="G105" s="137"/>
      <c r="K105" s="137"/>
      <c r="L105" s="125"/>
    </row>
    <row r="106" spans="1:13" ht="8.25" customHeight="1">
      <c r="F106" s="136"/>
      <c r="G106" s="137"/>
      <c r="H106" s="131"/>
      <c r="J106" s="131"/>
      <c r="K106" s="138"/>
      <c r="L106" s="131"/>
    </row>
    <row r="107" spans="1:13" ht="20.65" customHeight="1">
      <c r="A107" s="40" t="s">
        <v>60</v>
      </c>
      <c r="G107" s="137"/>
      <c r="K107" s="137"/>
      <c r="L107" s="125"/>
    </row>
    <row r="108" spans="1:13" ht="20.65" customHeight="1">
      <c r="B108" s="40" t="s">
        <v>61</v>
      </c>
      <c r="G108" s="137"/>
      <c r="K108" s="137"/>
      <c r="L108" s="125"/>
    </row>
    <row r="109" spans="1:13" ht="20.65" customHeight="1">
      <c r="C109" s="40" t="s">
        <v>62</v>
      </c>
      <c r="G109" s="137"/>
      <c r="K109" s="137"/>
      <c r="L109" s="125"/>
    </row>
    <row r="110" spans="1:13" ht="20.65" customHeight="1" thickBot="1">
      <c r="D110" s="40" t="s">
        <v>63</v>
      </c>
      <c r="G110" s="148">
        <v>17110007</v>
      </c>
      <c r="I110" s="149">
        <v>17110007</v>
      </c>
      <c r="K110" s="148">
        <v>17110007</v>
      </c>
      <c r="M110" s="149">
        <v>17110007</v>
      </c>
    </row>
    <row r="111" spans="1:13" ht="8.25" customHeight="1" thickTop="1">
      <c r="F111" s="136"/>
      <c r="G111" s="137"/>
      <c r="H111" s="131"/>
      <c r="J111" s="131"/>
      <c r="K111" s="137"/>
      <c r="L111" s="131"/>
    </row>
    <row r="112" spans="1:13" ht="20.65" customHeight="1">
      <c r="B112" s="40" t="s">
        <v>64</v>
      </c>
      <c r="G112" s="137"/>
      <c r="K112" s="137"/>
    </row>
    <row r="113" spans="1:13" ht="20.65" customHeight="1">
      <c r="C113" s="40" t="s">
        <v>65</v>
      </c>
      <c r="G113" s="137"/>
      <c r="K113" s="137"/>
    </row>
    <row r="114" spans="1:13" ht="20.65" customHeight="1">
      <c r="D114" s="40" t="s">
        <v>66</v>
      </c>
      <c r="G114" s="137">
        <v>17075181</v>
      </c>
      <c r="I114" s="123">
        <v>17075181</v>
      </c>
      <c r="K114" s="137">
        <v>17075181</v>
      </c>
      <c r="M114" s="123">
        <v>17075181</v>
      </c>
    </row>
    <row r="115" spans="1:13" ht="20.65" customHeight="1">
      <c r="A115" s="40" t="s">
        <v>67</v>
      </c>
      <c r="G115" s="137">
        <v>4031711</v>
      </c>
      <c r="I115" s="123">
        <v>4031711</v>
      </c>
      <c r="K115" s="137">
        <v>4031711</v>
      </c>
      <c r="M115" s="123">
        <v>4031711</v>
      </c>
    </row>
    <row r="116" spans="1:13" ht="20.65" customHeight="1">
      <c r="A116" s="40" t="s">
        <v>175</v>
      </c>
      <c r="G116" s="137"/>
      <c r="K116" s="137"/>
    </row>
    <row r="117" spans="1:13" ht="20.65" customHeight="1">
      <c r="B117" s="40" t="s">
        <v>68</v>
      </c>
      <c r="G117" s="137"/>
      <c r="K117" s="137"/>
    </row>
    <row r="118" spans="1:13" ht="20.65" customHeight="1">
      <c r="A118" s="40" t="s">
        <v>69</v>
      </c>
      <c r="C118" s="40" t="s">
        <v>70</v>
      </c>
      <c r="G118" s="140">
        <v>1253410</v>
      </c>
      <c r="H118" s="141"/>
      <c r="I118" s="141">
        <v>1253410</v>
      </c>
      <c r="J118" s="141"/>
      <c r="K118" s="140">
        <v>1253410</v>
      </c>
      <c r="L118" s="141"/>
      <c r="M118" s="141">
        <v>1253410</v>
      </c>
    </row>
    <row r="119" spans="1:13" ht="20.65" customHeight="1">
      <c r="B119" s="40" t="s">
        <v>71</v>
      </c>
      <c r="G119" s="140">
        <v>7269048</v>
      </c>
      <c r="H119" s="141"/>
      <c r="I119" s="141">
        <v>4145455</v>
      </c>
      <c r="J119" s="141"/>
      <c r="K119" s="140">
        <v>6497169</v>
      </c>
      <c r="L119" s="141"/>
      <c r="M119" s="141">
        <v>3325116</v>
      </c>
    </row>
    <row r="120" spans="1:13" ht="20.65" customHeight="1">
      <c r="A120" s="40" t="s">
        <v>72</v>
      </c>
      <c r="G120" s="143">
        <v>453636</v>
      </c>
      <c r="H120" s="141"/>
      <c r="I120" s="144">
        <v>690877</v>
      </c>
      <c r="J120" s="141"/>
      <c r="K120" s="143">
        <v>455600</v>
      </c>
      <c r="L120" s="141"/>
      <c r="M120" s="144">
        <v>692841</v>
      </c>
    </row>
    <row r="121" spans="1:13" ht="8.25" customHeight="1">
      <c r="F121" s="136"/>
      <c r="G121" s="137"/>
      <c r="H121" s="131"/>
      <c r="J121" s="131"/>
      <c r="K121" s="137"/>
      <c r="L121" s="131"/>
    </row>
    <row r="122" spans="1:13" ht="20.65" customHeight="1">
      <c r="A122" s="40" t="s">
        <v>73</v>
      </c>
      <c r="G122" s="140">
        <f>SUM(G114:G120)</f>
        <v>30082986</v>
      </c>
      <c r="H122" s="141"/>
      <c r="I122" s="141">
        <f>SUM(I114:I120)</f>
        <v>27196634</v>
      </c>
      <c r="J122" s="141"/>
      <c r="K122" s="140">
        <f>SUM(K114:K120)</f>
        <v>29313071</v>
      </c>
      <c r="L122" s="141"/>
      <c r="M122" s="141">
        <f>SUM(M114:M120)</f>
        <v>26378259</v>
      </c>
    </row>
    <row r="123" spans="1:13" ht="20.65" customHeight="1">
      <c r="A123" s="40" t="s">
        <v>74</v>
      </c>
      <c r="G123" s="143">
        <v>7434</v>
      </c>
      <c r="H123" s="141"/>
      <c r="I123" s="144">
        <v>7434</v>
      </c>
      <c r="J123" s="141"/>
      <c r="K123" s="143">
        <v>0</v>
      </c>
      <c r="L123" s="141"/>
      <c r="M123" s="144">
        <v>0</v>
      </c>
    </row>
    <row r="124" spans="1:13" ht="8.25" customHeight="1">
      <c r="F124" s="136"/>
      <c r="G124" s="137"/>
      <c r="H124" s="131"/>
      <c r="J124" s="131"/>
      <c r="K124" s="137"/>
      <c r="L124" s="131"/>
    </row>
    <row r="125" spans="1:13" ht="20.65" customHeight="1">
      <c r="A125" s="121" t="s">
        <v>75</v>
      </c>
      <c r="B125" s="121"/>
      <c r="C125" s="121"/>
      <c r="D125" s="121"/>
      <c r="G125" s="146">
        <f>SUM(G122:G123)</f>
        <v>30090420</v>
      </c>
      <c r="I125" s="129">
        <f>SUM(I122:I123)</f>
        <v>27204068</v>
      </c>
      <c r="K125" s="146">
        <f>SUM(K122:K123)</f>
        <v>29313071</v>
      </c>
      <c r="M125" s="129">
        <f>SUM(M122:M123)</f>
        <v>26378259</v>
      </c>
    </row>
    <row r="126" spans="1:13" ht="8.25" customHeight="1">
      <c r="F126" s="136"/>
      <c r="G126" s="137"/>
      <c r="H126" s="131"/>
      <c r="J126" s="131"/>
      <c r="K126" s="137"/>
      <c r="L126" s="131"/>
    </row>
    <row r="127" spans="1:13" ht="20.65" customHeight="1" thickBot="1">
      <c r="A127" s="121" t="s">
        <v>76</v>
      </c>
      <c r="B127" s="121"/>
      <c r="C127" s="121"/>
      <c r="D127" s="121"/>
      <c r="G127" s="148">
        <f>G87+G125</f>
        <v>73815087</v>
      </c>
      <c r="H127" s="125"/>
      <c r="I127" s="149">
        <f>I87+I125</f>
        <v>85541441</v>
      </c>
      <c r="J127" s="125"/>
      <c r="K127" s="148">
        <f>K87+K125</f>
        <v>73088400</v>
      </c>
      <c r="L127" s="125"/>
      <c r="M127" s="149">
        <f>M87+M125</f>
        <v>84723204</v>
      </c>
    </row>
    <row r="128" spans="1:13" ht="20.65" customHeight="1" thickTop="1">
      <c r="L128" s="125"/>
    </row>
    <row r="129" spans="1:13" ht="20.65" customHeight="1">
      <c r="L129" s="125"/>
    </row>
    <row r="130" spans="1:13" ht="20.65" customHeight="1">
      <c r="L130" s="125"/>
    </row>
    <row r="131" spans="1:13" ht="20.65" customHeight="1">
      <c r="E131" s="166"/>
      <c r="F131" s="166"/>
      <c r="L131" s="125"/>
    </row>
    <row r="132" spans="1:13" ht="18" customHeight="1">
      <c r="L132" s="125"/>
    </row>
    <row r="133" spans="1:13" ht="18" customHeight="1">
      <c r="L133" s="125"/>
    </row>
    <row r="134" spans="1:13" ht="18" customHeight="1">
      <c r="L134" s="125"/>
    </row>
    <row r="135" spans="1:13" ht="18" customHeight="1">
      <c r="L135" s="125"/>
    </row>
    <row r="136" spans="1:13" ht="18" customHeight="1">
      <c r="L136" s="125"/>
    </row>
    <row r="137" spans="1:13" ht="18" customHeight="1">
      <c r="E137" s="162"/>
      <c r="F137" s="162"/>
      <c r="L137" s="125"/>
    </row>
    <row r="138" spans="1:13" ht="21.95" customHeight="1">
      <c r="A138" s="126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138" s="126"/>
      <c r="C138" s="126"/>
      <c r="D138" s="126"/>
      <c r="E138" s="128"/>
      <c r="F138" s="128"/>
      <c r="G138" s="129"/>
      <c r="H138" s="129"/>
      <c r="I138" s="129"/>
      <c r="J138" s="129"/>
      <c r="K138" s="129"/>
      <c r="L138" s="157"/>
      <c r="M138" s="129"/>
    </row>
  </sheetData>
  <mergeCells count="7">
    <mergeCell ref="G98:I98"/>
    <mergeCell ref="K98:M98"/>
    <mergeCell ref="G6:I6"/>
    <mergeCell ref="K6:M6"/>
    <mergeCell ref="A44:M44"/>
    <mergeCell ref="G52:I52"/>
    <mergeCell ref="K52:M5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topLeftCell="A26" zoomScaleNormal="100" zoomScaleSheetLayoutView="120" zoomScalePageLayoutView="80" workbookViewId="0">
      <selection activeCell="M54" sqref="M54"/>
    </sheetView>
  </sheetViews>
  <sheetFormatPr defaultColWidth="10.1796875" defaultRowHeight="15" customHeight="1"/>
  <cols>
    <col min="1" max="2" width="1.7265625" style="159" customWidth="1"/>
    <col min="3" max="3" width="0.81640625" style="159" customWidth="1"/>
    <col min="4" max="4" width="43.26953125" style="159" customWidth="1"/>
    <col min="5" max="5" width="7.81640625" style="159" customWidth="1"/>
    <col min="6" max="6" width="0.7265625" style="159" customWidth="1"/>
    <col min="7" max="7" width="14.26953125" style="18" customWidth="1"/>
    <col min="8" max="8" width="0.7265625" style="18" customWidth="1"/>
    <col min="9" max="9" width="14.26953125" style="18" customWidth="1"/>
    <col min="10" max="10" width="0.7265625" style="18" customWidth="1"/>
    <col min="11" max="11" width="14.26953125" style="18" customWidth="1"/>
    <col min="12" max="12" width="0.7265625" style="18" customWidth="1"/>
    <col min="13" max="13" width="14.26953125" style="18" customWidth="1"/>
    <col min="14" max="16384" width="10.1796875" style="159"/>
  </cols>
  <sheetData>
    <row r="1" spans="1:13" ht="21.75" customHeight="1">
      <c r="A1" s="1" t="s">
        <v>0</v>
      </c>
      <c r="B1" s="1"/>
      <c r="C1" s="1"/>
      <c r="D1" s="1"/>
      <c r="E1" s="2"/>
      <c r="F1" s="2"/>
      <c r="G1" s="17"/>
      <c r="H1" s="17"/>
      <c r="I1" s="17"/>
      <c r="J1" s="17"/>
      <c r="K1" s="17"/>
      <c r="L1" s="17"/>
      <c r="M1" s="17"/>
    </row>
    <row r="2" spans="1:13" ht="21.75" customHeight="1">
      <c r="A2" s="1" t="s">
        <v>77</v>
      </c>
      <c r="B2" s="1"/>
      <c r="C2" s="1"/>
      <c r="D2" s="1"/>
      <c r="E2" s="8"/>
      <c r="F2" s="8"/>
      <c r="G2" s="19"/>
      <c r="H2" s="19"/>
      <c r="I2" s="19"/>
      <c r="J2" s="19"/>
      <c r="K2" s="19"/>
      <c r="L2" s="19"/>
      <c r="M2" s="19"/>
    </row>
    <row r="3" spans="1:13" ht="21.75" customHeight="1">
      <c r="A3" s="1" t="s">
        <v>168</v>
      </c>
      <c r="B3" s="1"/>
      <c r="C3" s="1"/>
      <c r="D3" s="1"/>
      <c r="E3" s="8"/>
      <c r="F3" s="8"/>
      <c r="G3" s="19"/>
      <c r="H3" s="19"/>
      <c r="I3" s="19"/>
      <c r="J3" s="19"/>
      <c r="K3" s="19"/>
      <c r="L3" s="19"/>
      <c r="M3" s="19"/>
    </row>
    <row r="4" spans="1:13" ht="21.75" customHeight="1">
      <c r="A4" s="6" t="s">
        <v>2</v>
      </c>
      <c r="B4" s="7"/>
      <c r="C4" s="7"/>
      <c r="D4" s="7"/>
      <c r="E4" s="9"/>
      <c r="F4" s="9"/>
      <c r="G4" s="20"/>
      <c r="H4" s="20"/>
      <c r="I4" s="20"/>
      <c r="J4" s="20"/>
      <c r="K4" s="20"/>
      <c r="L4" s="20"/>
      <c r="M4" s="20"/>
    </row>
    <row r="5" spans="1:13" ht="16.5" customHeight="1">
      <c r="A5" s="3"/>
      <c r="B5" s="3"/>
      <c r="C5" s="3"/>
      <c r="D5" s="3"/>
      <c r="E5" s="2"/>
      <c r="F5" s="2"/>
      <c r="G5" s="17"/>
      <c r="H5" s="17"/>
      <c r="I5" s="17"/>
      <c r="J5" s="17"/>
      <c r="K5" s="17"/>
      <c r="L5" s="17"/>
      <c r="M5" s="17"/>
    </row>
    <row r="6" spans="1:13" ht="19.149999999999999" customHeight="1">
      <c r="A6" s="3"/>
      <c r="B6" s="3"/>
      <c r="C6" s="3"/>
      <c r="D6" s="3"/>
      <c r="E6" s="2"/>
      <c r="F6" s="2"/>
      <c r="G6" s="169" t="s">
        <v>3</v>
      </c>
      <c r="H6" s="170"/>
      <c r="I6" s="170"/>
      <c r="J6" s="17"/>
      <c r="K6" s="169" t="s">
        <v>4</v>
      </c>
      <c r="L6" s="170"/>
      <c r="M6" s="170"/>
    </row>
    <row r="7" spans="1:13" ht="19.149999999999999" customHeight="1">
      <c r="A7" s="3"/>
      <c r="B7" s="3"/>
      <c r="C7" s="3"/>
      <c r="D7" s="3"/>
      <c r="E7" s="2"/>
      <c r="F7" s="2"/>
      <c r="G7" s="19" t="s">
        <v>5</v>
      </c>
      <c r="H7" s="21"/>
      <c r="I7" s="19" t="s">
        <v>5</v>
      </c>
      <c r="J7" s="17"/>
      <c r="K7" s="19" t="s">
        <v>5</v>
      </c>
      <c r="L7" s="21"/>
      <c r="M7" s="19" t="s">
        <v>5</v>
      </c>
    </row>
    <row r="8" spans="1:13" ht="19.149999999999999" customHeight="1">
      <c r="A8" s="3"/>
      <c r="B8" s="3"/>
      <c r="C8" s="3"/>
      <c r="D8" s="3"/>
      <c r="E8" s="2"/>
      <c r="F8" s="2"/>
      <c r="G8" s="19" t="s">
        <v>7</v>
      </c>
      <c r="H8" s="21"/>
      <c r="I8" s="19" t="s">
        <v>7</v>
      </c>
      <c r="J8" s="17"/>
      <c r="K8" s="19" t="s">
        <v>7</v>
      </c>
      <c r="L8" s="21"/>
      <c r="M8" s="19" t="s">
        <v>7</v>
      </c>
    </row>
    <row r="9" spans="1:13" ht="19.149999999999999" customHeight="1">
      <c r="A9" s="1"/>
      <c r="B9" s="1"/>
      <c r="C9" s="1"/>
      <c r="D9" s="1"/>
      <c r="E9" s="102" t="s">
        <v>9</v>
      </c>
      <c r="F9" s="8"/>
      <c r="G9" s="20" t="s">
        <v>169</v>
      </c>
      <c r="H9" s="19"/>
      <c r="I9" s="20" t="s">
        <v>10</v>
      </c>
      <c r="J9" s="19"/>
      <c r="K9" s="20" t="s">
        <v>169</v>
      </c>
      <c r="L9" s="19"/>
      <c r="M9" s="20" t="s">
        <v>10</v>
      </c>
    </row>
    <row r="10" spans="1:13" ht="6" customHeight="1">
      <c r="A10" s="1"/>
      <c r="B10" s="1"/>
      <c r="C10" s="1"/>
      <c r="D10" s="1"/>
      <c r="E10" s="2"/>
      <c r="F10" s="8"/>
      <c r="G10" s="13"/>
      <c r="H10" s="19"/>
      <c r="I10" s="15"/>
      <c r="J10" s="19"/>
      <c r="K10" s="13"/>
      <c r="L10" s="19"/>
      <c r="M10" s="15"/>
    </row>
    <row r="11" spans="1:13" ht="19.149999999999999" customHeight="1">
      <c r="A11" s="3" t="s">
        <v>78</v>
      </c>
      <c r="B11" s="3"/>
      <c r="C11" s="3"/>
      <c r="D11" s="3"/>
      <c r="E11" s="2"/>
      <c r="F11" s="2"/>
      <c r="G11" s="16">
        <v>55254468</v>
      </c>
      <c r="H11" s="17"/>
      <c r="I11" s="28">
        <v>63003971</v>
      </c>
      <c r="J11" s="17"/>
      <c r="K11" s="36">
        <v>55254468</v>
      </c>
      <c r="L11" s="17"/>
      <c r="M11" s="28">
        <v>63003971</v>
      </c>
    </row>
    <row r="12" spans="1:13" ht="19.149999999999999" customHeight="1">
      <c r="A12" s="3" t="s">
        <v>79</v>
      </c>
      <c r="B12" s="3"/>
      <c r="C12" s="3"/>
      <c r="D12" s="3"/>
      <c r="E12" s="2"/>
      <c r="F12" s="2"/>
      <c r="G12" s="16">
        <v>3426047</v>
      </c>
      <c r="H12" s="17"/>
      <c r="I12" s="28">
        <v>2587026</v>
      </c>
      <c r="J12" s="17"/>
      <c r="K12" s="16">
        <v>3426047</v>
      </c>
      <c r="L12" s="17"/>
      <c r="M12" s="28">
        <v>2587026</v>
      </c>
    </row>
    <row r="13" spans="1:13" ht="19.149999999999999" customHeight="1">
      <c r="A13" s="3" t="s">
        <v>80</v>
      </c>
      <c r="B13" s="3"/>
      <c r="C13" s="3"/>
      <c r="D13" s="3"/>
      <c r="E13" s="2"/>
      <c r="F13" s="2"/>
      <c r="G13" s="22">
        <v>-51596280</v>
      </c>
      <c r="H13" s="17"/>
      <c r="I13" s="29">
        <v>-68229318</v>
      </c>
      <c r="J13" s="17"/>
      <c r="K13" s="22">
        <v>-51599760</v>
      </c>
      <c r="L13" s="17"/>
      <c r="M13" s="33">
        <v>-68232603</v>
      </c>
    </row>
    <row r="14" spans="1:13" ht="6" customHeight="1">
      <c r="A14" s="1"/>
      <c r="B14" s="1"/>
      <c r="C14" s="1"/>
      <c r="D14" s="1"/>
      <c r="E14" s="2"/>
      <c r="F14" s="8"/>
      <c r="G14" s="13"/>
      <c r="H14" s="17"/>
      <c r="I14" s="30"/>
      <c r="J14" s="17"/>
      <c r="K14" s="38"/>
      <c r="L14" s="14"/>
      <c r="M14" s="30"/>
    </row>
    <row r="15" spans="1:13" ht="19.149999999999999" customHeight="1">
      <c r="A15" s="1" t="s">
        <v>179</v>
      </c>
      <c r="B15" s="3"/>
      <c r="C15" s="3"/>
      <c r="D15" s="3"/>
      <c r="E15" s="2"/>
      <c r="F15" s="2"/>
      <c r="G15" s="13">
        <f>SUM(G11:G13)</f>
        <v>7084235</v>
      </c>
      <c r="H15" s="17"/>
      <c r="I15" s="30">
        <f>SUM(I11:I13)</f>
        <v>-2638321</v>
      </c>
      <c r="J15" s="17"/>
      <c r="K15" s="38">
        <f>SUM(K11:K13)</f>
        <v>7080755</v>
      </c>
      <c r="L15" s="14"/>
      <c r="M15" s="30">
        <f>SUM(M11:M13)</f>
        <v>-2641606</v>
      </c>
    </row>
    <row r="16" spans="1:13" ht="19.149999999999999" customHeight="1">
      <c r="A16" s="3" t="s">
        <v>82</v>
      </c>
      <c r="B16" s="3"/>
      <c r="C16" s="3"/>
      <c r="D16" s="3"/>
      <c r="E16" s="2"/>
      <c r="F16" s="2"/>
      <c r="G16" s="13">
        <v>-1274867</v>
      </c>
      <c r="H16" s="17"/>
      <c r="I16" s="30">
        <v>-1257331</v>
      </c>
      <c r="J16" s="17"/>
      <c r="K16" s="38">
        <v>-1321778</v>
      </c>
      <c r="L16" s="17"/>
      <c r="M16" s="28">
        <v>-1301345</v>
      </c>
    </row>
    <row r="17" spans="1:13" ht="19.149999999999999" customHeight="1">
      <c r="A17" s="3" t="s">
        <v>83</v>
      </c>
      <c r="B17" s="3"/>
      <c r="C17" s="3"/>
      <c r="D17" s="3"/>
      <c r="E17" s="2"/>
      <c r="F17" s="2"/>
      <c r="G17" s="22">
        <v>-41975</v>
      </c>
      <c r="H17" s="17"/>
      <c r="I17" s="29">
        <v>-57448</v>
      </c>
      <c r="J17" s="17"/>
      <c r="K17" s="37">
        <v>-41908</v>
      </c>
      <c r="L17" s="14"/>
      <c r="M17" s="34">
        <v>-57367</v>
      </c>
    </row>
    <row r="18" spans="1:13" ht="6" customHeight="1">
      <c r="A18" s="1"/>
      <c r="B18" s="1"/>
      <c r="C18" s="1"/>
      <c r="D18" s="1"/>
      <c r="E18" s="2"/>
      <c r="F18" s="8"/>
      <c r="G18" s="13"/>
      <c r="H18" s="19"/>
      <c r="I18" s="30"/>
      <c r="J18" s="19"/>
      <c r="K18" s="38"/>
      <c r="L18" s="19"/>
      <c r="M18" s="30"/>
    </row>
    <row r="19" spans="1:13" ht="19.149999999999999" customHeight="1">
      <c r="A19" s="1" t="s">
        <v>180</v>
      </c>
      <c r="B19" s="3"/>
      <c r="C19" s="3"/>
      <c r="D19" s="3"/>
      <c r="E19" s="2"/>
      <c r="F19" s="2"/>
      <c r="G19" s="13">
        <f>SUM(G15:G17)</f>
        <v>5767393</v>
      </c>
      <c r="H19" s="17"/>
      <c r="I19" s="30">
        <f>SUM(I15:I17)</f>
        <v>-3953100</v>
      </c>
      <c r="J19" s="17"/>
      <c r="K19" s="38">
        <f>SUM(K15:K17)</f>
        <v>5717069</v>
      </c>
      <c r="L19" s="17"/>
      <c r="M19" s="30">
        <f>SUM(M15:M17)</f>
        <v>-4000318</v>
      </c>
    </row>
    <row r="20" spans="1:13" ht="19.149999999999999" customHeight="1">
      <c r="A20" s="3" t="s">
        <v>85</v>
      </c>
      <c r="B20" s="3"/>
      <c r="C20" s="3"/>
      <c r="D20" s="3"/>
      <c r="E20" s="2" t="s">
        <v>202</v>
      </c>
      <c r="F20" s="2"/>
      <c r="G20" s="13">
        <v>95090</v>
      </c>
      <c r="H20" s="17"/>
      <c r="I20" s="30">
        <v>9245</v>
      </c>
      <c r="J20" s="17"/>
      <c r="K20" s="38">
        <v>94953</v>
      </c>
      <c r="L20" s="17"/>
      <c r="M20" s="28">
        <v>9199</v>
      </c>
    </row>
    <row r="21" spans="1:13" ht="19.149999999999999" customHeight="1">
      <c r="A21" s="3" t="s">
        <v>86</v>
      </c>
      <c r="B21" s="3"/>
      <c r="C21" s="3"/>
      <c r="D21" s="3"/>
      <c r="E21" s="2"/>
      <c r="F21" s="2"/>
      <c r="G21" s="13">
        <v>2742</v>
      </c>
      <c r="H21" s="17"/>
      <c r="I21" s="30">
        <v>1251</v>
      </c>
      <c r="J21" s="17"/>
      <c r="K21" s="38">
        <v>66332</v>
      </c>
      <c r="L21" s="17"/>
      <c r="M21" s="28">
        <v>48795</v>
      </c>
    </row>
    <row r="22" spans="1:13" ht="19.149999999999999" customHeight="1">
      <c r="A22" s="3" t="s">
        <v>87</v>
      </c>
      <c r="B22" s="3"/>
      <c r="C22" s="3"/>
      <c r="D22" s="3"/>
      <c r="E22" s="2"/>
      <c r="F22" s="2"/>
      <c r="G22" s="13">
        <v>-177775</v>
      </c>
      <c r="H22" s="17"/>
      <c r="I22" s="30">
        <v>-63606</v>
      </c>
      <c r="J22" s="17"/>
      <c r="K22" s="38">
        <v>-177916</v>
      </c>
      <c r="L22" s="17"/>
      <c r="M22" s="28">
        <v>-63627</v>
      </c>
    </row>
    <row r="23" spans="1:13" ht="19.149999999999999" customHeight="1">
      <c r="A23" s="3" t="s">
        <v>88</v>
      </c>
      <c r="B23" s="3"/>
      <c r="C23" s="3"/>
      <c r="D23" s="3"/>
      <c r="E23" s="2"/>
      <c r="F23" s="2"/>
      <c r="G23" s="22">
        <v>84601</v>
      </c>
      <c r="H23" s="17"/>
      <c r="I23" s="29">
        <v>76852</v>
      </c>
      <c r="J23" s="17"/>
      <c r="K23" s="37">
        <v>0</v>
      </c>
      <c r="L23" s="17"/>
      <c r="M23" s="33">
        <v>0</v>
      </c>
    </row>
    <row r="24" spans="1:13" ht="6" customHeight="1">
      <c r="A24" s="3"/>
      <c r="B24" s="3"/>
      <c r="C24" s="3"/>
      <c r="D24" s="3"/>
      <c r="E24" s="2"/>
      <c r="F24" s="3"/>
      <c r="G24" s="13"/>
      <c r="H24" s="17"/>
      <c r="I24" s="30"/>
      <c r="J24" s="17"/>
      <c r="K24" s="38"/>
      <c r="L24" s="17"/>
      <c r="M24" s="30"/>
    </row>
    <row r="25" spans="1:13" ht="19.149999999999999" customHeight="1">
      <c r="A25" s="1" t="s">
        <v>181</v>
      </c>
      <c r="B25" s="3"/>
      <c r="C25" s="3"/>
      <c r="D25" s="3"/>
      <c r="E25" s="2"/>
      <c r="F25" s="2"/>
      <c r="G25" s="13">
        <f>SUM(G19:G23)</f>
        <v>5772051</v>
      </c>
      <c r="H25" s="17"/>
      <c r="I25" s="30">
        <f>SUM(I19:I23)</f>
        <v>-3929358</v>
      </c>
      <c r="J25" s="17"/>
      <c r="K25" s="38">
        <f>SUM(K19:K23)</f>
        <v>5700438</v>
      </c>
      <c r="L25" s="17"/>
      <c r="M25" s="30">
        <f>SUM(M19:M23)</f>
        <v>-4005951</v>
      </c>
    </row>
    <row r="26" spans="1:13" ht="19.149999999999999" customHeight="1">
      <c r="A26" s="95" t="s">
        <v>197</v>
      </c>
      <c r="B26" s="95"/>
      <c r="C26" s="95"/>
      <c r="D26" s="95"/>
      <c r="E26" s="2">
        <v>8</v>
      </c>
      <c r="F26" s="2"/>
      <c r="G26" s="22">
        <v>-1171957</v>
      </c>
      <c r="H26" s="17"/>
      <c r="I26" s="29">
        <v>802696</v>
      </c>
      <c r="J26" s="17"/>
      <c r="K26" s="22">
        <v>-1174020</v>
      </c>
      <c r="L26" s="17"/>
      <c r="M26" s="33">
        <v>802286</v>
      </c>
    </row>
    <row r="27" spans="1:13" ht="6" customHeight="1">
      <c r="A27" s="1"/>
      <c r="B27" s="1"/>
      <c r="C27" s="1"/>
      <c r="D27" s="1"/>
      <c r="E27" s="2"/>
      <c r="F27" s="8"/>
      <c r="G27" s="13"/>
      <c r="H27" s="19"/>
      <c r="I27" s="30"/>
      <c r="J27" s="19"/>
      <c r="K27" s="38"/>
      <c r="L27" s="19"/>
      <c r="M27" s="30"/>
    </row>
    <row r="28" spans="1:13" ht="19.149999999999999" customHeight="1">
      <c r="A28" s="1" t="s">
        <v>182</v>
      </c>
      <c r="B28" s="1"/>
      <c r="C28" s="1"/>
      <c r="D28" s="1"/>
      <c r="E28" s="2"/>
      <c r="F28" s="2"/>
      <c r="G28" s="22">
        <f>SUM(G25:G26)</f>
        <v>4600094</v>
      </c>
      <c r="H28" s="17"/>
      <c r="I28" s="29">
        <f>SUM(I25:I26)</f>
        <v>-3126662</v>
      </c>
      <c r="J28" s="17"/>
      <c r="K28" s="37">
        <f>SUM(K25:K26)</f>
        <v>4526418</v>
      </c>
      <c r="L28" s="17"/>
      <c r="M28" s="29">
        <f>SUM(M25:M26)</f>
        <v>-3203665</v>
      </c>
    </row>
    <row r="29" spans="1:13" ht="12" customHeight="1">
      <c r="A29" s="1"/>
      <c r="B29" s="1"/>
      <c r="C29" s="1"/>
      <c r="D29" s="1"/>
      <c r="E29" s="2"/>
      <c r="F29" s="2"/>
      <c r="G29" s="13"/>
      <c r="H29" s="17"/>
      <c r="I29" s="30"/>
      <c r="J29" s="17"/>
      <c r="K29" s="38"/>
      <c r="L29" s="17"/>
      <c r="M29" s="30"/>
    </row>
    <row r="30" spans="1:13" ht="19.149999999999999" customHeight="1">
      <c r="A30" s="1" t="s">
        <v>156</v>
      </c>
      <c r="B30" s="3"/>
      <c r="C30" s="3"/>
      <c r="D30" s="3"/>
      <c r="E30" s="2"/>
      <c r="F30" s="2"/>
      <c r="G30" s="13"/>
      <c r="H30" s="17"/>
      <c r="I30" s="30"/>
      <c r="J30" s="17"/>
      <c r="K30" s="38"/>
      <c r="L30" s="17"/>
      <c r="M30" s="30"/>
    </row>
    <row r="31" spans="1:13" ht="19.149999999999999" customHeight="1">
      <c r="A31" s="3" t="s">
        <v>89</v>
      </c>
      <c r="B31" s="3"/>
      <c r="C31" s="3"/>
      <c r="D31" s="3"/>
      <c r="E31" s="2"/>
      <c r="F31" s="2"/>
      <c r="G31" s="13"/>
      <c r="H31" s="17"/>
      <c r="I31" s="30"/>
      <c r="J31" s="17"/>
      <c r="K31" s="38"/>
      <c r="L31" s="17"/>
      <c r="M31" s="30"/>
    </row>
    <row r="32" spans="1:13" ht="19.149999999999999" customHeight="1">
      <c r="B32" s="3" t="s">
        <v>155</v>
      </c>
      <c r="C32" s="3"/>
      <c r="D32" s="3"/>
      <c r="E32" s="2"/>
      <c r="F32" s="2"/>
      <c r="G32" s="13"/>
      <c r="H32" s="17"/>
      <c r="I32" s="30"/>
      <c r="J32" s="17"/>
      <c r="K32" s="38"/>
      <c r="L32" s="17"/>
      <c r="M32" s="30"/>
    </row>
    <row r="33" spans="1:13" ht="19.149999999999999" customHeight="1">
      <c r="B33" s="3"/>
      <c r="C33" s="3" t="s">
        <v>91</v>
      </c>
      <c r="D33" s="3"/>
      <c r="E33" s="2"/>
      <c r="F33" s="2"/>
      <c r="G33" s="13"/>
      <c r="H33" s="17"/>
      <c r="I33" s="30"/>
      <c r="J33" s="17"/>
      <c r="K33" s="38"/>
      <c r="L33" s="17"/>
      <c r="M33" s="30"/>
    </row>
    <row r="34" spans="1:13" ht="19.149999999999999" customHeight="1">
      <c r="A34" s="3"/>
      <c r="B34" s="3"/>
      <c r="C34" s="3"/>
      <c r="D34" s="10" t="s">
        <v>167</v>
      </c>
      <c r="E34" s="2"/>
      <c r="F34" s="2"/>
      <c r="G34" s="22">
        <v>-180000</v>
      </c>
      <c r="H34" s="17"/>
      <c r="I34" s="29">
        <v>114873</v>
      </c>
      <c r="J34" s="17"/>
      <c r="K34" s="37">
        <v>-180000</v>
      </c>
      <c r="L34" s="17"/>
      <c r="M34" s="29">
        <v>114873</v>
      </c>
    </row>
    <row r="35" spans="1:13" ht="6" customHeight="1">
      <c r="A35" s="3"/>
      <c r="B35" s="3"/>
      <c r="C35" s="3"/>
      <c r="D35" s="3"/>
      <c r="E35" s="2"/>
      <c r="F35" s="2"/>
      <c r="G35" s="13"/>
      <c r="H35" s="17"/>
      <c r="I35" s="30"/>
      <c r="J35" s="17"/>
      <c r="K35" s="38"/>
      <c r="L35" s="17"/>
      <c r="M35" s="30"/>
    </row>
    <row r="36" spans="1:13" ht="19.149999999999999" customHeight="1">
      <c r="A36" s="1" t="s">
        <v>183</v>
      </c>
      <c r="B36" s="3"/>
      <c r="C36" s="3"/>
      <c r="D36" s="3"/>
      <c r="E36" s="2"/>
      <c r="F36" s="2"/>
      <c r="G36" s="24">
        <f>SUM(G28:G35)</f>
        <v>4420094</v>
      </c>
      <c r="H36" s="17"/>
      <c r="I36" s="31">
        <f>SUM(I28:I35)</f>
        <v>-3011789</v>
      </c>
      <c r="J36" s="17"/>
      <c r="K36" s="39">
        <f>SUM(K28:K35)</f>
        <v>4346418</v>
      </c>
      <c r="L36" s="17"/>
      <c r="M36" s="31">
        <f>SUM(M28:M35)</f>
        <v>-3088792</v>
      </c>
    </row>
    <row r="37" spans="1:13" ht="12" customHeight="1">
      <c r="A37" s="3"/>
      <c r="B37" s="3"/>
      <c r="C37" s="3"/>
      <c r="D37" s="3"/>
      <c r="E37" s="2"/>
      <c r="F37" s="2"/>
      <c r="G37" s="13"/>
      <c r="H37" s="17"/>
      <c r="I37" s="30"/>
      <c r="J37" s="17"/>
      <c r="K37" s="38"/>
      <c r="L37" s="17"/>
      <c r="M37" s="30"/>
    </row>
    <row r="38" spans="1:13" ht="19.149999999999999" customHeight="1">
      <c r="A38" s="4" t="s">
        <v>184</v>
      </c>
      <c r="B38" s="1"/>
      <c r="C38" s="1"/>
      <c r="D38" s="1"/>
      <c r="E38" s="2"/>
      <c r="F38" s="2"/>
      <c r="G38" s="13"/>
      <c r="H38" s="17"/>
      <c r="I38" s="30"/>
      <c r="J38" s="17"/>
      <c r="K38" s="38"/>
      <c r="L38" s="17"/>
      <c r="M38" s="30"/>
    </row>
    <row r="39" spans="1:13" ht="19.149999999999999" customHeight="1">
      <c r="A39" s="5" t="s">
        <v>93</v>
      </c>
      <c r="B39" s="1"/>
      <c r="C39" s="1"/>
      <c r="D39" s="1"/>
      <c r="E39" s="2"/>
      <c r="F39" s="2"/>
      <c r="G39" s="13">
        <v>4600094</v>
      </c>
      <c r="H39" s="28"/>
      <c r="I39" s="30">
        <v>-3126662</v>
      </c>
      <c r="J39" s="28"/>
      <c r="K39" s="13">
        <v>4526418</v>
      </c>
      <c r="L39" s="28"/>
      <c r="M39" s="28">
        <v>-3203665</v>
      </c>
    </row>
    <row r="40" spans="1:13" ht="19.149999999999999" customHeight="1">
      <c r="A40" s="5" t="s">
        <v>94</v>
      </c>
      <c r="B40" s="1"/>
      <c r="C40" s="1"/>
      <c r="D40" s="1"/>
      <c r="E40" s="2"/>
      <c r="F40" s="2"/>
      <c r="G40" s="22">
        <v>0</v>
      </c>
      <c r="H40" s="17"/>
      <c r="I40" s="29">
        <v>0</v>
      </c>
      <c r="J40" s="17"/>
      <c r="K40" s="37">
        <v>0</v>
      </c>
      <c r="L40" s="17"/>
      <c r="M40" s="33">
        <v>0</v>
      </c>
    </row>
    <row r="41" spans="1:13" ht="6" customHeight="1">
      <c r="A41" s="1"/>
      <c r="B41" s="1"/>
      <c r="C41" s="1"/>
      <c r="D41" s="1"/>
      <c r="E41" s="2"/>
      <c r="F41" s="2"/>
      <c r="G41" s="13"/>
      <c r="H41" s="17"/>
      <c r="I41" s="30"/>
      <c r="J41" s="17"/>
      <c r="K41" s="38"/>
      <c r="L41" s="17"/>
      <c r="M41" s="30"/>
    </row>
    <row r="42" spans="1:13" ht="19.149999999999999" customHeight="1">
      <c r="A42" s="1"/>
      <c r="B42" s="1"/>
      <c r="C42" s="1"/>
      <c r="D42" s="1"/>
      <c r="E42" s="2"/>
      <c r="F42" s="2"/>
      <c r="G42" s="24">
        <f>SUM(G39:G41)</f>
        <v>4600094</v>
      </c>
      <c r="H42" s="17"/>
      <c r="I42" s="31">
        <f>SUM(I39:I41)</f>
        <v>-3126662</v>
      </c>
      <c r="J42" s="17"/>
      <c r="K42" s="39">
        <f>SUM(K39:K41)</f>
        <v>4526418</v>
      </c>
      <c r="L42" s="17"/>
      <c r="M42" s="31">
        <f>SUM(M39:M41)</f>
        <v>-3203665</v>
      </c>
    </row>
    <row r="43" spans="1:13" ht="12" customHeight="1">
      <c r="A43" s="3"/>
      <c r="B43" s="3"/>
      <c r="C43" s="3"/>
      <c r="D43" s="3"/>
      <c r="E43" s="2"/>
      <c r="F43" s="2"/>
      <c r="G43" s="13"/>
      <c r="H43" s="17"/>
      <c r="I43" s="30"/>
      <c r="J43" s="17"/>
      <c r="K43" s="38"/>
      <c r="L43" s="17"/>
      <c r="M43" s="30"/>
    </row>
    <row r="44" spans="1:13" ht="19.149999999999999" customHeight="1">
      <c r="A44" s="4" t="s">
        <v>185</v>
      </c>
      <c r="B44" s="1"/>
      <c r="C44" s="1"/>
      <c r="D44" s="1"/>
      <c r="E44" s="2"/>
      <c r="F44" s="2"/>
      <c r="G44" s="13"/>
      <c r="H44" s="17"/>
      <c r="I44" s="30"/>
      <c r="J44" s="17"/>
      <c r="K44" s="38"/>
      <c r="L44" s="17"/>
      <c r="M44" s="30"/>
    </row>
    <row r="45" spans="1:13" ht="19.149999999999999" customHeight="1">
      <c r="A45" s="5" t="s">
        <v>93</v>
      </c>
      <c r="B45" s="1"/>
      <c r="C45" s="1"/>
      <c r="D45" s="1"/>
      <c r="E45" s="2"/>
      <c r="F45" s="2"/>
      <c r="G45" s="13">
        <v>4420094</v>
      </c>
      <c r="H45" s="17"/>
      <c r="I45" s="30">
        <v>-3011789</v>
      </c>
      <c r="J45" s="17"/>
      <c r="K45" s="13">
        <v>4346418</v>
      </c>
      <c r="L45" s="17"/>
      <c r="M45" s="28">
        <v>-3088792</v>
      </c>
    </row>
    <row r="46" spans="1:13" ht="19.149999999999999" customHeight="1">
      <c r="A46" s="5" t="s">
        <v>94</v>
      </c>
      <c r="B46" s="1"/>
      <c r="C46" s="1"/>
      <c r="D46" s="1"/>
      <c r="E46" s="2"/>
      <c r="F46" s="2"/>
      <c r="G46" s="22">
        <v>0</v>
      </c>
      <c r="H46" s="17"/>
      <c r="I46" s="29">
        <v>0</v>
      </c>
      <c r="J46" s="17"/>
      <c r="K46" s="37">
        <v>0</v>
      </c>
      <c r="L46" s="17"/>
      <c r="M46" s="33">
        <v>0</v>
      </c>
    </row>
    <row r="47" spans="1:13" ht="6" customHeight="1">
      <c r="A47" s="1"/>
      <c r="B47" s="1"/>
      <c r="C47" s="1"/>
      <c r="D47" s="1"/>
      <c r="E47" s="2"/>
      <c r="F47" s="2"/>
      <c r="G47" s="13"/>
      <c r="H47" s="17"/>
      <c r="I47" s="30"/>
      <c r="J47" s="17"/>
      <c r="K47" s="38"/>
      <c r="L47" s="17"/>
      <c r="M47" s="30"/>
    </row>
    <row r="48" spans="1:13" ht="19.149999999999999" customHeight="1">
      <c r="A48" s="1"/>
      <c r="B48" s="1"/>
      <c r="C48" s="1"/>
      <c r="D48" s="1"/>
      <c r="E48" s="2"/>
      <c r="F48" s="2"/>
      <c r="G48" s="24">
        <f>SUM(G45:G47)</f>
        <v>4420094</v>
      </c>
      <c r="H48" s="17"/>
      <c r="I48" s="31">
        <f>SUM(I45:I47)</f>
        <v>-3011789</v>
      </c>
      <c r="J48" s="17"/>
      <c r="K48" s="39">
        <f>SUM(K45:K47)</f>
        <v>4346418</v>
      </c>
      <c r="L48" s="17"/>
      <c r="M48" s="31">
        <f>SUM(M45:M47)</f>
        <v>-3088792</v>
      </c>
    </row>
    <row r="49" spans="1:13" ht="12" customHeight="1">
      <c r="A49" s="3"/>
      <c r="B49" s="3"/>
      <c r="C49" s="3"/>
      <c r="D49" s="3"/>
      <c r="E49" s="2"/>
      <c r="F49" s="2"/>
      <c r="G49" s="13"/>
      <c r="H49" s="17"/>
      <c r="I49" s="30"/>
      <c r="J49" s="17"/>
      <c r="K49" s="38"/>
      <c r="L49" s="17"/>
      <c r="M49" s="28"/>
    </row>
    <row r="50" spans="1:13" ht="19.149999999999999" customHeight="1">
      <c r="A50" s="1" t="s">
        <v>186</v>
      </c>
      <c r="B50" s="1"/>
      <c r="C50" s="1"/>
      <c r="D50" s="1"/>
      <c r="E50" s="2"/>
      <c r="F50" s="2"/>
      <c r="G50" s="13"/>
      <c r="H50" s="17"/>
      <c r="I50" s="30"/>
      <c r="J50" s="17"/>
      <c r="K50" s="38"/>
      <c r="L50" s="17"/>
      <c r="M50" s="28"/>
    </row>
    <row r="51" spans="1:13" ht="19.149999999999999" customHeight="1">
      <c r="A51" s="1"/>
      <c r="B51" s="1" t="s">
        <v>93</v>
      </c>
      <c r="C51" s="1"/>
      <c r="D51" s="1"/>
      <c r="E51" s="2"/>
      <c r="F51" s="2"/>
      <c r="G51" s="13"/>
      <c r="H51" s="17"/>
      <c r="I51" s="30"/>
      <c r="J51" s="17"/>
      <c r="K51" s="38"/>
      <c r="L51" s="17"/>
      <c r="M51" s="28"/>
    </row>
    <row r="52" spans="1:13" ht="19.149999999999999" customHeight="1">
      <c r="A52" s="3"/>
      <c r="B52" s="3" t="s">
        <v>97</v>
      </c>
      <c r="C52" s="1"/>
      <c r="D52" s="1"/>
      <c r="E52" s="2"/>
      <c r="F52" s="2"/>
      <c r="G52" s="13"/>
      <c r="H52" s="17"/>
      <c r="I52" s="30"/>
      <c r="J52" s="17"/>
      <c r="K52" s="38"/>
      <c r="L52" s="17"/>
      <c r="M52" s="28"/>
    </row>
    <row r="53" spans="1:13" ht="6" customHeight="1">
      <c r="A53" s="1"/>
      <c r="B53" s="1"/>
      <c r="C53" s="1"/>
      <c r="D53" s="1"/>
      <c r="E53" s="2"/>
      <c r="F53" s="2"/>
      <c r="G53" s="13"/>
      <c r="H53" s="17"/>
      <c r="I53" s="30"/>
      <c r="J53" s="17"/>
      <c r="K53" s="38"/>
      <c r="L53" s="17"/>
      <c r="M53" s="28"/>
    </row>
    <row r="54" spans="1:13" ht="19.149999999999999" customHeight="1" thickBot="1">
      <c r="A54" s="3" t="s">
        <v>187</v>
      </c>
      <c r="B54" s="3"/>
      <c r="C54" s="3"/>
      <c r="D54" s="3"/>
      <c r="E54" s="2"/>
      <c r="F54" s="2"/>
      <c r="G54" s="112">
        <v>1.33</v>
      </c>
      <c r="H54" s="17"/>
      <c r="I54" s="32">
        <v>-0.9</v>
      </c>
      <c r="J54" s="17"/>
      <c r="K54" s="112">
        <v>1.31</v>
      </c>
      <c r="L54" s="17"/>
      <c r="M54" s="35">
        <v>-0.93</v>
      </c>
    </row>
    <row r="55" spans="1:13" ht="21.95" customHeight="1" thickTop="1">
      <c r="A55" s="3"/>
      <c r="B55" s="3"/>
      <c r="C55" s="3"/>
      <c r="D55" s="3"/>
      <c r="E55" s="2"/>
      <c r="F55" s="2"/>
      <c r="G55" s="25"/>
      <c r="H55" s="17"/>
      <c r="I55" s="25"/>
      <c r="J55" s="17"/>
      <c r="K55" s="26"/>
      <c r="L55" s="17"/>
      <c r="M55" s="26"/>
    </row>
    <row r="56" spans="1:13" ht="16.5" customHeight="1"/>
    <row r="57" spans="1:13" s="18" customFormat="1" ht="21.95" customHeight="1">
      <c r="A57" s="49" t="str">
        <f>'2-4'!A138</f>
        <v>หมายเหตุประกอบข้อมูลทางการเงินเป็นส่วนหนึ่งของข้อมูลทางการเงินระหว่างกาลนี้</v>
      </c>
      <c r="B57" s="49"/>
      <c r="C57" s="49"/>
      <c r="D57" s="49"/>
      <c r="E57" s="68"/>
      <c r="F57" s="68"/>
      <c r="G57" s="27"/>
      <c r="H57" s="27"/>
      <c r="I57" s="27"/>
      <c r="J57" s="27"/>
      <c r="K57" s="27"/>
      <c r="L57" s="27"/>
      <c r="M57" s="27"/>
    </row>
  </sheetData>
  <mergeCells count="2">
    <mergeCell ref="G6:I6"/>
    <mergeCell ref="K6:M6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topLeftCell="A37" zoomScaleNormal="100" zoomScaleSheetLayoutView="120" zoomScalePageLayoutView="80" workbookViewId="0">
      <selection activeCell="M55" sqref="M55"/>
    </sheetView>
  </sheetViews>
  <sheetFormatPr defaultColWidth="10.1796875" defaultRowHeight="15" customHeight="1"/>
  <cols>
    <col min="1" max="3" width="1.7265625" style="18" customWidth="1"/>
    <col min="4" max="4" width="43.1796875" style="18" customWidth="1"/>
    <col min="5" max="5" width="7.7265625" style="104" customWidth="1"/>
    <col min="6" max="6" width="0.7265625" style="18" customWidth="1"/>
    <col min="7" max="7" width="14.1796875" style="18" customWidth="1"/>
    <col min="8" max="8" width="0.7265625" style="18" customWidth="1"/>
    <col min="9" max="9" width="14.1796875" style="18" customWidth="1"/>
    <col min="10" max="10" width="0.7265625" style="18" customWidth="1"/>
    <col min="11" max="11" width="14.1796875" style="18" customWidth="1"/>
    <col min="12" max="12" width="0.7265625" style="18" customWidth="1"/>
    <col min="13" max="13" width="14.1796875" style="18" customWidth="1"/>
    <col min="14" max="16384" width="10.1796875" style="18"/>
  </cols>
  <sheetData>
    <row r="1" spans="1:13" ht="18.75" customHeight="1">
      <c r="A1" s="46" t="s">
        <v>0</v>
      </c>
      <c r="B1" s="46"/>
      <c r="C1" s="46"/>
      <c r="D1" s="46"/>
      <c r="E1" s="98"/>
      <c r="F1" s="12"/>
      <c r="G1" s="17"/>
      <c r="H1" s="17"/>
      <c r="I1" s="17"/>
      <c r="J1" s="17"/>
      <c r="K1" s="17"/>
      <c r="L1" s="17"/>
      <c r="M1" s="17"/>
    </row>
    <row r="2" spans="1:13" ht="18.75" customHeight="1">
      <c r="A2" s="46" t="s">
        <v>77</v>
      </c>
      <c r="B2" s="46"/>
      <c r="C2" s="46"/>
      <c r="D2" s="46"/>
      <c r="E2" s="99"/>
      <c r="F2" s="64"/>
      <c r="G2" s="19"/>
      <c r="H2" s="19"/>
      <c r="I2" s="19"/>
      <c r="J2" s="19"/>
      <c r="K2" s="19"/>
      <c r="L2" s="19"/>
      <c r="M2" s="19"/>
    </row>
    <row r="3" spans="1:13" ht="18.75" customHeight="1">
      <c r="A3" s="46" t="s">
        <v>176</v>
      </c>
      <c r="B3" s="46"/>
      <c r="C3" s="46"/>
      <c r="D3" s="46"/>
      <c r="E3" s="99"/>
      <c r="F3" s="64"/>
      <c r="G3" s="19"/>
      <c r="H3" s="19"/>
      <c r="I3" s="19"/>
      <c r="J3" s="19"/>
      <c r="K3" s="19"/>
      <c r="L3" s="19"/>
      <c r="M3" s="19"/>
    </row>
    <row r="4" spans="1:13" ht="18.75" customHeight="1">
      <c r="A4" s="49" t="s">
        <v>2</v>
      </c>
      <c r="B4" s="65"/>
      <c r="C4" s="65"/>
      <c r="D4" s="65"/>
      <c r="E4" s="102"/>
      <c r="F4" s="117"/>
      <c r="G4" s="20"/>
      <c r="H4" s="20"/>
      <c r="I4" s="20"/>
      <c r="J4" s="20"/>
      <c r="K4" s="20"/>
      <c r="L4" s="20"/>
      <c r="M4" s="20"/>
    </row>
    <row r="5" spans="1:13" ht="19.149999999999999" customHeight="1">
      <c r="A5" s="10"/>
      <c r="B5" s="10"/>
      <c r="C5" s="10"/>
      <c r="D5" s="10"/>
      <c r="E5" s="98"/>
      <c r="F5" s="12"/>
      <c r="G5" s="17"/>
      <c r="H5" s="17"/>
      <c r="I5" s="17"/>
      <c r="J5" s="17"/>
      <c r="K5" s="17"/>
      <c r="L5" s="17"/>
      <c r="M5" s="17"/>
    </row>
    <row r="6" spans="1:13" ht="19.149999999999999" customHeight="1">
      <c r="A6" s="10"/>
      <c r="B6" s="10"/>
      <c r="C6" s="10"/>
      <c r="D6" s="10"/>
      <c r="E6" s="98"/>
      <c r="F6" s="12"/>
      <c r="G6" s="169" t="s">
        <v>3</v>
      </c>
      <c r="H6" s="170"/>
      <c r="I6" s="170"/>
      <c r="J6" s="17"/>
      <c r="K6" s="169" t="s">
        <v>4</v>
      </c>
      <c r="L6" s="170"/>
      <c r="M6" s="170"/>
    </row>
    <row r="7" spans="1:13" ht="19.149999999999999" customHeight="1">
      <c r="A7" s="10"/>
      <c r="B7" s="10"/>
      <c r="C7" s="10"/>
      <c r="D7" s="10"/>
      <c r="E7" s="98"/>
      <c r="F7" s="12"/>
      <c r="G7" s="19" t="s">
        <v>5</v>
      </c>
      <c r="H7" s="21"/>
      <c r="I7" s="19" t="s">
        <v>5</v>
      </c>
      <c r="J7" s="17"/>
      <c r="K7" s="19" t="s">
        <v>5</v>
      </c>
      <c r="L7" s="21"/>
      <c r="M7" s="19" t="s">
        <v>5</v>
      </c>
    </row>
    <row r="8" spans="1:13" ht="19.149999999999999" customHeight="1">
      <c r="A8" s="10"/>
      <c r="B8" s="10"/>
      <c r="C8" s="10"/>
      <c r="D8" s="10"/>
      <c r="E8" s="98"/>
      <c r="F8" s="12"/>
      <c r="G8" s="19" t="s">
        <v>7</v>
      </c>
      <c r="H8" s="21"/>
      <c r="I8" s="19" t="s">
        <v>7</v>
      </c>
      <c r="J8" s="17"/>
      <c r="K8" s="19" t="s">
        <v>7</v>
      </c>
      <c r="L8" s="21"/>
      <c r="M8" s="19" t="s">
        <v>7</v>
      </c>
    </row>
    <row r="9" spans="1:13" ht="19.149999999999999" customHeight="1">
      <c r="A9" s="46"/>
      <c r="B9" s="46"/>
      <c r="C9" s="46"/>
      <c r="D9" s="46"/>
      <c r="E9" s="102" t="s">
        <v>9</v>
      </c>
      <c r="F9" s="64"/>
      <c r="G9" s="20" t="s">
        <v>169</v>
      </c>
      <c r="H9" s="19"/>
      <c r="I9" s="20" t="s">
        <v>10</v>
      </c>
      <c r="J9" s="19"/>
      <c r="K9" s="20" t="s">
        <v>169</v>
      </c>
      <c r="L9" s="19"/>
      <c r="M9" s="20" t="s">
        <v>10</v>
      </c>
    </row>
    <row r="10" spans="1:13" ht="6" customHeight="1">
      <c r="A10" s="46"/>
      <c r="B10" s="46"/>
      <c r="C10" s="46"/>
      <c r="D10" s="46"/>
      <c r="E10" s="98"/>
      <c r="F10" s="64"/>
      <c r="G10" s="13"/>
      <c r="H10" s="19"/>
      <c r="I10" s="15"/>
      <c r="J10" s="19"/>
      <c r="K10" s="13"/>
      <c r="L10" s="19"/>
      <c r="M10" s="15"/>
    </row>
    <row r="11" spans="1:13" ht="19.149999999999999" customHeight="1">
      <c r="A11" s="10" t="s">
        <v>78</v>
      </c>
      <c r="B11" s="10"/>
      <c r="C11" s="10"/>
      <c r="D11" s="10"/>
      <c r="E11" s="98"/>
      <c r="F11" s="12"/>
      <c r="G11" s="16">
        <v>166155653</v>
      </c>
      <c r="H11" s="17"/>
      <c r="I11" s="28">
        <v>184376327</v>
      </c>
      <c r="J11" s="17"/>
      <c r="K11" s="36">
        <v>166155653</v>
      </c>
      <c r="L11" s="17"/>
      <c r="M11" s="28">
        <v>184376327</v>
      </c>
    </row>
    <row r="12" spans="1:13" ht="19.149999999999999" customHeight="1">
      <c r="A12" s="10" t="s">
        <v>79</v>
      </c>
      <c r="B12" s="10"/>
      <c r="C12" s="10"/>
      <c r="D12" s="10"/>
      <c r="E12" s="98"/>
      <c r="F12" s="12"/>
      <c r="G12" s="16">
        <v>3924023</v>
      </c>
      <c r="H12" s="17"/>
      <c r="I12" s="28">
        <v>14986463</v>
      </c>
      <c r="J12" s="17"/>
      <c r="K12" s="36">
        <v>3924023</v>
      </c>
      <c r="L12" s="17"/>
      <c r="M12" s="28">
        <v>14986463</v>
      </c>
    </row>
    <row r="13" spans="1:13" ht="19.149999999999999" customHeight="1">
      <c r="A13" s="10" t="s">
        <v>80</v>
      </c>
      <c r="B13" s="10"/>
      <c r="C13" s="10"/>
      <c r="D13" s="10"/>
      <c r="E13" s="98"/>
      <c r="F13" s="12"/>
      <c r="G13" s="22">
        <v>-161070364</v>
      </c>
      <c r="H13" s="17"/>
      <c r="I13" s="29">
        <v>-181766363</v>
      </c>
      <c r="J13" s="17"/>
      <c r="K13" s="37">
        <v>-161080844</v>
      </c>
      <c r="L13" s="17"/>
      <c r="M13" s="33">
        <v>-181776164</v>
      </c>
    </row>
    <row r="14" spans="1:13" ht="6" customHeight="1">
      <c r="A14" s="46"/>
      <c r="B14" s="46"/>
      <c r="C14" s="46"/>
      <c r="D14" s="46"/>
      <c r="E14" s="98"/>
      <c r="F14" s="64"/>
      <c r="G14" s="13"/>
      <c r="H14" s="17"/>
      <c r="I14" s="30"/>
      <c r="J14" s="17"/>
      <c r="K14" s="38"/>
      <c r="L14" s="14"/>
      <c r="M14" s="30"/>
    </row>
    <row r="15" spans="1:13" ht="19.149999999999999" customHeight="1">
      <c r="A15" s="46" t="s">
        <v>81</v>
      </c>
      <c r="B15" s="10"/>
      <c r="C15" s="10"/>
      <c r="D15" s="10"/>
      <c r="E15" s="98"/>
      <c r="F15" s="12"/>
      <c r="G15" s="13">
        <f>SUM(G11:G13)</f>
        <v>9009312</v>
      </c>
      <c r="H15" s="17"/>
      <c r="I15" s="30">
        <f>SUM(I11:I13)</f>
        <v>17596427</v>
      </c>
      <c r="J15" s="17"/>
      <c r="K15" s="38">
        <f>SUM(K11:K13)</f>
        <v>8998832</v>
      </c>
      <c r="L15" s="14"/>
      <c r="M15" s="30">
        <f>SUM(M11:M13)</f>
        <v>17586626</v>
      </c>
    </row>
    <row r="16" spans="1:13" ht="19.149999999999999" customHeight="1">
      <c r="A16" s="10" t="s">
        <v>82</v>
      </c>
      <c r="B16" s="10"/>
      <c r="C16" s="10"/>
      <c r="D16" s="10"/>
      <c r="E16" s="98"/>
      <c r="F16" s="12"/>
      <c r="G16" s="13">
        <v>-3792023</v>
      </c>
      <c r="H16" s="17"/>
      <c r="I16" s="30">
        <v>-3669602</v>
      </c>
      <c r="J16" s="17"/>
      <c r="K16" s="38">
        <v>-3935812</v>
      </c>
      <c r="L16" s="17"/>
      <c r="M16" s="28">
        <v>-3804389</v>
      </c>
    </row>
    <row r="17" spans="1:13" ht="19.149999999999999" customHeight="1">
      <c r="A17" s="10" t="s">
        <v>83</v>
      </c>
      <c r="B17" s="10"/>
      <c r="C17" s="10"/>
      <c r="D17" s="10"/>
      <c r="E17" s="98"/>
      <c r="F17" s="12"/>
      <c r="G17" s="22">
        <v>-180581</v>
      </c>
      <c r="H17" s="17"/>
      <c r="I17" s="29">
        <v>-174902</v>
      </c>
      <c r="J17" s="17"/>
      <c r="K17" s="37">
        <v>-180379</v>
      </c>
      <c r="L17" s="14"/>
      <c r="M17" s="34">
        <v>-174659</v>
      </c>
    </row>
    <row r="18" spans="1:13" ht="6" customHeight="1">
      <c r="A18" s="46"/>
      <c r="B18" s="46"/>
      <c r="C18" s="46"/>
      <c r="D18" s="46"/>
      <c r="E18" s="98"/>
      <c r="F18" s="64"/>
      <c r="G18" s="13"/>
      <c r="H18" s="19"/>
      <c r="I18" s="30"/>
      <c r="J18" s="19"/>
      <c r="K18" s="38"/>
      <c r="L18" s="19"/>
      <c r="M18" s="30"/>
    </row>
    <row r="19" spans="1:13" ht="19.149999999999999" customHeight="1">
      <c r="A19" s="46" t="s">
        <v>84</v>
      </c>
      <c r="B19" s="10"/>
      <c r="C19" s="10"/>
      <c r="D19" s="10"/>
      <c r="E19" s="98"/>
      <c r="F19" s="12"/>
      <c r="G19" s="13">
        <f>SUM(G15:G17)</f>
        <v>5036708</v>
      </c>
      <c r="H19" s="17"/>
      <c r="I19" s="30">
        <f>SUM(I15:I17)</f>
        <v>13751923</v>
      </c>
      <c r="J19" s="17"/>
      <c r="K19" s="38">
        <f>SUM(K15:K17)</f>
        <v>4882641</v>
      </c>
      <c r="L19" s="17"/>
      <c r="M19" s="30">
        <f>SUM(M15:M17)</f>
        <v>13607578</v>
      </c>
    </row>
    <row r="20" spans="1:13" ht="19.149999999999999" customHeight="1">
      <c r="A20" s="10" t="s">
        <v>85</v>
      </c>
      <c r="B20" s="10"/>
      <c r="C20" s="10"/>
      <c r="D20" s="10"/>
      <c r="E20" s="98" t="s">
        <v>202</v>
      </c>
      <c r="F20" s="12"/>
      <c r="G20" s="13">
        <v>223545</v>
      </c>
      <c r="H20" s="17"/>
      <c r="I20" s="30">
        <v>13889</v>
      </c>
      <c r="J20" s="17"/>
      <c r="K20" s="38">
        <v>526008</v>
      </c>
      <c r="L20" s="17"/>
      <c r="M20" s="28">
        <v>231435</v>
      </c>
    </row>
    <row r="21" spans="1:13" ht="19.149999999999999" customHeight="1">
      <c r="A21" s="10" t="s">
        <v>86</v>
      </c>
      <c r="B21" s="10"/>
      <c r="C21" s="10"/>
      <c r="D21" s="10"/>
      <c r="E21" s="98"/>
      <c r="F21" s="12"/>
      <c r="G21" s="13">
        <v>20420</v>
      </c>
      <c r="H21" s="17"/>
      <c r="I21" s="30">
        <v>4084</v>
      </c>
      <c r="J21" s="17"/>
      <c r="K21" s="38">
        <v>200512</v>
      </c>
      <c r="L21" s="17"/>
      <c r="M21" s="28">
        <v>144601</v>
      </c>
    </row>
    <row r="22" spans="1:13" ht="19.149999999999999" customHeight="1">
      <c r="A22" s="10" t="s">
        <v>87</v>
      </c>
      <c r="B22" s="10"/>
      <c r="C22" s="10"/>
      <c r="D22" s="10"/>
      <c r="E22" s="98"/>
      <c r="F22" s="12"/>
      <c r="G22" s="13">
        <v>-461097</v>
      </c>
      <c r="H22" s="17"/>
      <c r="I22" s="30">
        <v>-213525</v>
      </c>
      <c r="J22" s="17"/>
      <c r="K22" s="38">
        <v>-461549</v>
      </c>
      <c r="L22" s="17"/>
      <c r="M22" s="28">
        <v>-213596</v>
      </c>
    </row>
    <row r="23" spans="1:13" ht="19.149999999999999" customHeight="1">
      <c r="A23" s="10" t="s">
        <v>88</v>
      </c>
      <c r="B23" s="10"/>
      <c r="C23" s="10"/>
      <c r="D23" s="10"/>
      <c r="E23" s="98"/>
      <c r="F23" s="12"/>
      <c r="G23" s="22">
        <v>275116</v>
      </c>
      <c r="H23" s="17"/>
      <c r="I23" s="29">
        <v>234126</v>
      </c>
      <c r="J23" s="17"/>
      <c r="K23" s="37">
        <v>0</v>
      </c>
      <c r="L23" s="17"/>
      <c r="M23" s="33">
        <v>0</v>
      </c>
    </row>
    <row r="24" spans="1:13" ht="6" customHeight="1">
      <c r="A24" s="10"/>
      <c r="B24" s="10"/>
      <c r="C24" s="10"/>
      <c r="D24" s="10"/>
      <c r="E24" s="98"/>
      <c r="F24" s="10"/>
      <c r="G24" s="13"/>
      <c r="H24" s="17"/>
      <c r="I24" s="30"/>
      <c r="J24" s="17"/>
      <c r="K24" s="38"/>
      <c r="L24" s="17"/>
      <c r="M24" s="30"/>
    </row>
    <row r="25" spans="1:13" ht="19.149999999999999" customHeight="1">
      <c r="A25" s="46" t="s">
        <v>157</v>
      </c>
      <c r="B25" s="10"/>
      <c r="C25" s="10"/>
      <c r="D25" s="10"/>
      <c r="E25" s="98"/>
      <c r="F25" s="12"/>
      <c r="G25" s="13">
        <f>SUM(G19:G23)</f>
        <v>5094692</v>
      </c>
      <c r="H25" s="17"/>
      <c r="I25" s="30">
        <f>SUM(I19:I23)</f>
        <v>13790497</v>
      </c>
      <c r="J25" s="17"/>
      <c r="K25" s="38">
        <f>SUM(K19:K23)</f>
        <v>5147612</v>
      </c>
      <c r="L25" s="17"/>
      <c r="M25" s="30">
        <f>SUM(M19:M23)</f>
        <v>13770018</v>
      </c>
    </row>
    <row r="26" spans="1:13" ht="19.149999999999999" customHeight="1">
      <c r="A26" s="10" t="s">
        <v>158</v>
      </c>
      <c r="B26" s="10"/>
      <c r="C26" s="10"/>
      <c r="D26" s="10"/>
      <c r="E26" s="98">
        <v>8</v>
      </c>
      <c r="F26" s="12"/>
      <c r="G26" s="22">
        <v>-963648</v>
      </c>
      <c r="H26" s="17"/>
      <c r="I26" s="29">
        <v>-2718096</v>
      </c>
      <c r="J26" s="17"/>
      <c r="K26" s="37">
        <v>-968818</v>
      </c>
      <c r="L26" s="17"/>
      <c r="M26" s="33">
        <v>-2718081</v>
      </c>
    </row>
    <row r="27" spans="1:13" ht="6" customHeight="1">
      <c r="A27" s="46"/>
      <c r="B27" s="46"/>
      <c r="C27" s="46"/>
      <c r="D27" s="46"/>
      <c r="E27" s="98"/>
      <c r="F27" s="64"/>
      <c r="G27" s="13"/>
      <c r="H27" s="19"/>
      <c r="I27" s="30"/>
      <c r="J27" s="19"/>
      <c r="K27" s="38"/>
      <c r="L27" s="19"/>
      <c r="M27" s="30"/>
    </row>
    <row r="28" spans="1:13" ht="19.149999999999999" customHeight="1">
      <c r="A28" s="46" t="s">
        <v>159</v>
      </c>
      <c r="B28" s="46"/>
      <c r="C28" s="46"/>
      <c r="D28" s="46"/>
      <c r="E28" s="98"/>
      <c r="F28" s="12"/>
      <c r="G28" s="22">
        <f>SUM(G25:G26)</f>
        <v>4131044</v>
      </c>
      <c r="H28" s="17"/>
      <c r="I28" s="29">
        <f>SUM(I25:I26)</f>
        <v>11072401</v>
      </c>
      <c r="J28" s="17"/>
      <c r="K28" s="37">
        <f>SUM(K25:K26)</f>
        <v>4178794</v>
      </c>
      <c r="L28" s="17"/>
      <c r="M28" s="29">
        <f>SUM(M25:M26)</f>
        <v>11051937</v>
      </c>
    </row>
    <row r="29" spans="1:13" ht="12" customHeight="1">
      <c r="A29" s="46"/>
      <c r="B29" s="46"/>
      <c r="C29" s="46"/>
      <c r="D29" s="46"/>
      <c r="E29" s="98"/>
      <c r="F29" s="12"/>
      <c r="G29" s="13"/>
      <c r="H29" s="17"/>
      <c r="I29" s="30"/>
      <c r="J29" s="17"/>
      <c r="K29" s="38"/>
      <c r="L29" s="17"/>
      <c r="M29" s="30"/>
    </row>
    <row r="30" spans="1:13" ht="19.149999999999999" customHeight="1">
      <c r="A30" s="46" t="s">
        <v>156</v>
      </c>
      <c r="B30" s="10"/>
      <c r="C30" s="10"/>
      <c r="D30" s="10"/>
      <c r="E30" s="98"/>
      <c r="F30" s="12"/>
      <c r="G30" s="13"/>
      <c r="H30" s="17"/>
      <c r="I30" s="30"/>
      <c r="J30" s="17"/>
      <c r="K30" s="38"/>
      <c r="L30" s="17"/>
      <c r="M30" s="30"/>
    </row>
    <row r="31" spans="1:13" ht="19.149999999999999" customHeight="1">
      <c r="A31" s="10" t="s">
        <v>89</v>
      </c>
      <c r="B31" s="10"/>
      <c r="C31" s="10"/>
      <c r="D31" s="10"/>
      <c r="E31" s="98"/>
      <c r="F31" s="12"/>
      <c r="G31" s="13"/>
      <c r="H31" s="17"/>
      <c r="I31" s="30"/>
      <c r="J31" s="17"/>
      <c r="K31" s="38"/>
      <c r="L31" s="17"/>
      <c r="M31" s="30"/>
    </row>
    <row r="32" spans="1:13" ht="19.149999999999999" customHeight="1">
      <c r="A32" s="10" t="s">
        <v>90</v>
      </c>
      <c r="B32" s="10"/>
      <c r="C32" s="10"/>
      <c r="D32" s="10"/>
      <c r="E32" s="98"/>
      <c r="F32" s="12"/>
      <c r="G32" s="13"/>
      <c r="H32" s="17"/>
      <c r="I32" s="30"/>
      <c r="J32" s="17"/>
      <c r="K32" s="38"/>
      <c r="L32" s="17"/>
      <c r="M32" s="30"/>
    </row>
    <row r="33" spans="1:13" ht="19.149999999999999" customHeight="1">
      <c r="A33" s="10"/>
      <c r="B33" s="10"/>
      <c r="C33" s="10" t="s">
        <v>91</v>
      </c>
      <c r="D33" s="10"/>
      <c r="E33" s="98"/>
      <c r="F33" s="12"/>
      <c r="G33" s="13"/>
      <c r="H33" s="17"/>
      <c r="I33" s="30"/>
      <c r="J33" s="17"/>
      <c r="K33" s="38"/>
      <c r="L33" s="17"/>
      <c r="M33" s="30"/>
    </row>
    <row r="34" spans="1:13" ht="19.149999999999999" customHeight="1">
      <c r="A34" s="10"/>
      <c r="B34" s="10"/>
      <c r="C34" s="10"/>
      <c r="D34" s="10" t="s">
        <v>201</v>
      </c>
      <c r="E34" s="98"/>
      <c r="F34" s="12"/>
      <c r="G34" s="13">
        <v>-151417</v>
      </c>
      <c r="H34" s="28"/>
      <c r="I34" s="30">
        <v>231873</v>
      </c>
      <c r="J34" s="28"/>
      <c r="K34" s="77">
        <v>-151417</v>
      </c>
      <c r="L34" s="28"/>
      <c r="M34" s="30">
        <v>231873</v>
      </c>
    </row>
    <row r="35" spans="1:13" ht="19.149999999999999" customHeight="1">
      <c r="A35" s="10"/>
      <c r="B35" s="10"/>
      <c r="C35" s="10" t="s">
        <v>99</v>
      </c>
      <c r="D35" s="10"/>
      <c r="E35" s="98"/>
      <c r="F35" s="12"/>
      <c r="G35" s="22">
        <v>-54308</v>
      </c>
      <c r="H35" s="17"/>
      <c r="I35" s="29">
        <v>0</v>
      </c>
      <c r="J35" s="17"/>
      <c r="K35" s="37">
        <v>-54308</v>
      </c>
      <c r="L35" s="17"/>
      <c r="M35" s="29">
        <v>0</v>
      </c>
    </row>
    <row r="36" spans="1:13" ht="6" customHeight="1">
      <c r="A36" s="10"/>
      <c r="B36" s="10"/>
      <c r="C36" s="10"/>
      <c r="D36" s="10"/>
      <c r="E36" s="98"/>
      <c r="F36" s="12"/>
      <c r="G36" s="13"/>
      <c r="H36" s="17"/>
      <c r="I36" s="30"/>
      <c r="J36" s="17"/>
      <c r="K36" s="38"/>
      <c r="L36" s="17"/>
      <c r="M36" s="30"/>
    </row>
    <row r="37" spans="1:13" ht="19.149999999999999" customHeight="1">
      <c r="A37" s="46" t="s">
        <v>92</v>
      </c>
      <c r="B37" s="10"/>
      <c r="C37" s="10"/>
      <c r="D37" s="10"/>
      <c r="E37" s="98"/>
      <c r="F37" s="12"/>
      <c r="G37" s="24">
        <f>SUM(G28:G36)</f>
        <v>3925319</v>
      </c>
      <c r="H37" s="17"/>
      <c r="I37" s="31">
        <f>SUM(I28:I36)</f>
        <v>11304274</v>
      </c>
      <c r="J37" s="17"/>
      <c r="K37" s="39">
        <f>SUM(K28:K36)</f>
        <v>3973069</v>
      </c>
      <c r="L37" s="17"/>
      <c r="M37" s="31">
        <f>SUM(M28:M36)</f>
        <v>11283810</v>
      </c>
    </row>
    <row r="38" spans="1:13" ht="12" customHeight="1">
      <c r="A38" s="10"/>
      <c r="B38" s="10"/>
      <c r="C38" s="10"/>
      <c r="D38" s="10"/>
      <c r="E38" s="98"/>
      <c r="F38" s="12"/>
      <c r="G38" s="13"/>
      <c r="H38" s="17"/>
      <c r="I38" s="30"/>
      <c r="J38" s="17"/>
      <c r="K38" s="38"/>
      <c r="L38" s="17"/>
      <c r="M38" s="30"/>
    </row>
    <row r="39" spans="1:13" ht="19.149999999999999" customHeight="1">
      <c r="A39" s="66" t="s">
        <v>160</v>
      </c>
      <c r="B39" s="46"/>
      <c r="C39" s="46"/>
      <c r="D39" s="46"/>
      <c r="E39" s="98"/>
      <c r="F39" s="12"/>
      <c r="G39" s="13"/>
      <c r="H39" s="17"/>
      <c r="I39" s="30"/>
      <c r="J39" s="17"/>
      <c r="K39" s="38"/>
      <c r="L39" s="17"/>
      <c r="M39" s="30"/>
    </row>
    <row r="40" spans="1:13" ht="19.149999999999999" customHeight="1">
      <c r="A40" s="67" t="s">
        <v>93</v>
      </c>
      <c r="B40" s="46"/>
      <c r="C40" s="46"/>
      <c r="D40" s="46"/>
      <c r="E40" s="98"/>
      <c r="F40" s="12"/>
      <c r="G40" s="13">
        <v>4130334</v>
      </c>
      <c r="H40" s="17"/>
      <c r="I40" s="30">
        <v>11071697</v>
      </c>
      <c r="J40" s="17"/>
      <c r="K40" s="13">
        <v>4178794</v>
      </c>
      <c r="L40" s="17"/>
      <c r="M40" s="28">
        <v>11051937</v>
      </c>
    </row>
    <row r="41" spans="1:13" ht="19.149999999999999" customHeight="1">
      <c r="A41" s="67" t="s">
        <v>94</v>
      </c>
      <c r="B41" s="46"/>
      <c r="C41" s="46"/>
      <c r="D41" s="46"/>
      <c r="E41" s="98"/>
      <c r="F41" s="12"/>
      <c r="G41" s="22">
        <v>710</v>
      </c>
      <c r="H41" s="17"/>
      <c r="I41" s="29">
        <v>704</v>
      </c>
      <c r="J41" s="17"/>
      <c r="K41" s="37">
        <v>0</v>
      </c>
      <c r="L41" s="17"/>
      <c r="M41" s="33">
        <v>0</v>
      </c>
    </row>
    <row r="42" spans="1:13" ht="6" customHeight="1">
      <c r="A42" s="46"/>
      <c r="B42" s="46"/>
      <c r="C42" s="46"/>
      <c r="D42" s="46"/>
      <c r="E42" s="98"/>
      <c r="F42" s="12"/>
      <c r="G42" s="13"/>
      <c r="H42" s="17"/>
      <c r="I42" s="30"/>
      <c r="J42" s="17"/>
      <c r="K42" s="38"/>
      <c r="L42" s="17"/>
      <c r="M42" s="30"/>
    </row>
    <row r="43" spans="1:13" ht="19.149999999999999" customHeight="1">
      <c r="A43" s="46"/>
      <c r="B43" s="46"/>
      <c r="C43" s="46"/>
      <c r="D43" s="46"/>
      <c r="E43" s="98"/>
      <c r="F43" s="12"/>
      <c r="G43" s="24">
        <f>SUM(G40:G42)</f>
        <v>4131044</v>
      </c>
      <c r="H43" s="17"/>
      <c r="I43" s="31">
        <f>SUM(I40:I42)</f>
        <v>11072401</v>
      </c>
      <c r="J43" s="17"/>
      <c r="K43" s="39">
        <f>SUM(K40:K42)</f>
        <v>4178794</v>
      </c>
      <c r="L43" s="17"/>
      <c r="M43" s="31">
        <f>SUM(M40:M42)</f>
        <v>11051937</v>
      </c>
    </row>
    <row r="44" spans="1:13" ht="12" customHeight="1">
      <c r="A44" s="10"/>
      <c r="B44" s="10"/>
      <c r="C44" s="10"/>
      <c r="D44" s="10"/>
      <c r="E44" s="98"/>
      <c r="F44" s="12"/>
      <c r="G44" s="13"/>
      <c r="H44" s="17"/>
      <c r="I44" s="30"/>
      <c r="J44" s="17"/>
      <c r="K44" s="38"/>
      <c r="L44" s="17"/>
      <c r="M44" s="30"/>
    </row>
    <row r="45" spans="1:13" ht="19.149999999999999" customHeight="1">
      <c r="A45" s="66" t="s">
        <v>95</v>
      </c>
      <c r="B45" s="46"/>
      <c r="C45" s="46"/>
      <c r="D45" s="46"/>
      <c r="E45" s="98"/>
      <c r="F45" s="12"/>
      <c r="G45" s="13"/>
      <c r="H45" s="17"/>
      <c r="I45" s="30"/>
      <c r="J45" s="17"/>
      <c r="K45" s="38"/>
      <c r="L45" s="17"/>
      <c r="M45" s="30"/>
    </row>
    <row r="46" spans="1:13" ht="19.149999999999999" customHeight="1">
      <c r="A46" s="67" t="s">
        <v>93</v>
      </c>
      <c r="B46" s="46"/>
      <c r="C46" s="46"/>
      <c r="D46" s="46"/>
      <c r="E46" s="98"/>
      <c r="F46" s="12"/>
      <c r="G46" s="13">
        <v>3924609</v>
      </c>
      <c r="H46" s="17"/>
      <c r="I46" s="30">
        <v>11303570</v>
      </c>
      <c r="J46" s="17"/>
      <c r="K46" s="13">
        <v>3973069</v>
      </c>
      <c r="L46" s="17"/>
      <c r="M46" s="28">
        <v>11283810</v>
      </c>
    </row>
    <row r="47" spans="1:13" ht="19.149999999999999" customHeight="1">
      <c r="A47" s="67" t="s">
        <v>94</v>
      </c>
      <c r="B47" s="46"/>
      <c r="C47" s="46"/>
      <c r="D47" s="46"/>
      <c r="E47" s="98"/>
      <c r="F47" s="12"/>
      <c r="G47" s="22">
        <v>710</v>
      </c>
      <c r="H47" s="17"/>
      <c r="I47" s="29">
        <v>704</v>
      </c>
      <c r="J47" s="17"/>
      <c r="K47" s="37">
        <v>0</v>
      </c>
      <c r="L47" s="17"/>
      <c r="M47" s="33">
        <v>0</v>
      </c>
    </row>
    <row r="48" spans="1:13" ht="6" customHeight="1">
      <c r="A48" s="46"/>
      <c r="B48" s="46"/>
      <c r="C48" s="46"/>
      <c r="D48" s="46"/>
      <c r="E48" s="98"/>
      <c r="F48" s="12"/>
      <c r="G48" s="13"/>
      <c r="H48" s="17"/>
      <c r="I48" s="30"/>
      <c r="J48" s="17"/>
      <c r="K48" s="38"/>
      <c r="L48" s="17"/>
      <c r="M48" s="30"/>
    </row>
    <row r="49" spans="1:13" ht="19.149999999999999" customHeight="1">
      <c r="A49" s="46"/>
      <c r="B49" s="46"/>
      <c r="C49" s="46"/>
      <c r="D49" s="46"/>
      <c r="E49" s="98"/>
      <c r="F49" s="12"/>
      <c r="G49" s="24">
        <f>SUM(G46:G48)</f>
        <v>3925319</v>
      </c>
      <c r="H49" s="17"/>
      <c r="I49" s="31">
        <f>SUM(I46:I48)</f>
        <v>11304274</v>
      </c>
      <c r="J49" s="17"/>
      <c r="K49" s="39">
        <f>SUM(K46:K48)</f>
        <v>3973069</v>
      </c>
      <c r="L49" s="17"/>
      <c r="M49" s="31">
        <f>SUM(M46:M48)</f>
        <v>11283810</v>
      </c>
    </row>
    <row r="50" spans="1:13" ht="12" customHeight="1">
      <c r="A50" s="10"/>
      <c r="B50" s="10"/>
      <c r="C50" s="10"/>
      <c r="D50" s="10"/>
      <c r="E50" s="98"/>
      <c r="F50" s="12"/>
      <c r="G50" s="13"/>
      <c r="H50" s="17"/>
      <c r="I50" s="30"/>
      <c r="J50" s="17"/>
      <c r="K50" s="38"/>
      <c r="L50" s="17"/>
      <c r="M50" s="28"/>
    </row>
    <row r="51" spans="1:13" ht="19.149999999999999" customHeight="1">
      <c r="A51" s="46" t="s">
        <v>96</v>
      </c>
      <c r="B51" s="46"/>
      <c r="C51" s="46"/>
      <c r="D51" s="46"/>
      <c r="E51" s="98"/>
      <c r="F51" s="12"/>
      <c r="G51" s="13"/>
      <c r="H51" s="17"/>
      <c r="I51" s="30"/>
      <c r="J51" s="17"/>
      <c r="K51" s="38"/>
      <c r="L51" s="17"/>
      <c r="M51" s="28"/>
    </row>
    <row r="52" spans="1:13" ht="19.149999999999999" customHeight="1">
      <c r="A52" s="46"/>
      <c r="B52" s="46" t="s">
        <v>93</v>
      </c>
      <c r="C52" s="46"/>
      <c r="D52" s="46"/>
      <c r="E52" s="98"/>
      <c r="F52" s="12"/>
      <c r="G52" s="13"/>
      <c r="H52" s="17"/>
      <c r="I52" s="30"/>
      <c r="J52" s="17"/>
      <c r="K52" s="38"/>
      <c r="L52" s="17"/>
      <c r="M52" s="28"/>
    </row>
    <row r="53" spans="1:13" ht="19.149999999999999" customHeight="1">
      <c r="A53" s="10"/>
      <c r="B53" s="10" t="s">
        <v>97</v>
      </c>
      <c r="C53" s="46"/>
      <c r="D53" s="46"/>
      <c r="E53" s="98"/>
      <c r="F53" s="12"/>
      <c r="G53" s="13"/>
      <c r="H53" s="17"/>
      <c r="I53" s="30"/>
      <c r="J53" s="17"/>
      <c r="K53" s="38"/>
      <c r="L53" s="17"/>
      <c r="M53" s="28"/>
    </row>
    <row r="54" spans="1:13" ht="6" customHeight="1">
      <c r="A54" s="46"/>
      <c r="B54" s="46"/>
      <c r="C54" s="46"/>
      <c r="D54" s="46"/>
      <c r="E54" s="98"/>
      <c r="F54" s="12"/>
      <c r="G54" s="13"/>
      <c r="H54" s="17"/>
      <c r="I54" s="30"/>
      <c r="J54" s="17"/>
      <c r="K54" s="38"/>
      <c r="L54" s="17"/>
      <c r="M54" s="28"/>
    </row>
    <row r="55" spans="1:13" ht="19.149999999999999" customHeight="1">
      <c r="A55" s="10" t="s">
        <v>98</v>
      </c>
      <c r="B55" s="10"/>
      <c r="C55" s="10"/>
      <c r="D55" s="10"/>
      <c r="E55" s="98"/>
      <c r="F55" s="12"/>
      <c r="G55" s="112">
        <v>1.19</v>
      </c>
      <c r="H55" s="17"/>
      <c r="I55" s="32">
        <v>3.2</v>
      </c>
      <c r="J55" s="17"/>
      <c r="K55" s="112">
        <v>1.21</v>
      </c>
      <c r="L55" s="17"/>
      <c r="M55" s="35">
        <v>3.19</v>
      </c>
    </row>
    <row r="56" spans="1:13" s="104" customFormat="1" ht="19.149999999999999" customHeight="1">
      <c r="A56" s="96"/>
      <c r="B56" s="96"/>
      <c r="C56" s="96"/>
      <c r="D56" s="96"/>
      <c r="E56" s="98"/>
      <c r="F56" s="98"/>
      <c r="G56" s="163"/>
      <c r="H56" s="114"/>
      <c r="I56" s="163"/>
      <c r="J56" s="114"/>
      <c r="K56" s="163"/>
      <c r="L56" s="114"/>
      <c r="M56" s="164"/>
    </row>
    <row r="57" spans="1:13" s="104" customFormat="1" ht="11.25" customHeight="1">
      <c r="A57" s="96"/>
      <c r="B57" s="96"/>
      <c r="C57" s="96"/>
      <c r="D57" s="96"/>
      <c r="E57" s="98"/>
      <c r="F57" s="98"/>
      <c r="G57" s="163"/>
      <c r="H57" s="114"/>
      <c r="I57" s="163"/>
      <c r="J57" s="114"/>
      <c r="K57" s="163"/>
      <c r="L57" s="114"/>
      <c r="M57" s="164"/>
    </row>
    <row r="58" spans="1:13" ht="21.95" customHeight="1">
      <c r="A58" s="49" t="str">
        <f>'5 (3-months)'!A57</f>
        <v>หมายเหตุประกอบข้อมูลทางการเงินเป็นส่วนหนึ่งของข้อมูลทางการเงินระหว่างกาลนี้</v>
      </c>
      <c r="B58" s="49"/>
      <c r="C58" s="49"/>
      <c r="D58" s="49"/>
      <c r="E58" s="111"/>
      <c r="F58" s="68"/>
      <c r="G58" s="116"/>
      <c r="H58" s="27"/>
      <c r="I58" s="27"/>
      <c r="J58" s="27"/>
      <c r="K58" s="116"/>
      <c r="L58" s="27"/>
      <c r="M58" s="27"/>
    </row>
  </sheetData>
  <mergeCells count="2">
    <mergeCell ref="G6:I6"/>
    <mergeCell ref="K6:M6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0"/>
  <sheetViews>
    <sheetView topLeftCell="A23" zoomScaleNormal="100" zoomScaleSheetLayoutView="120" zoomScalePageLayoutView="90" workbookViewId="0">
      <selection activeCell="O43" sqref="O43"/>
    </sheetView>
  </sheetViews>
  <sheetFormatPr defaultColWidth="10.1796875" defaultRowHeight="15" customHeight="1"/>
  <cols>
    <col min="1" max="1" width="2" style="118" customWidth="1"/>
    <col min="2" max="2" width="36.54296875" style="118" customWidth="1"/>
    <col min="3" max="3" width="7.26953125" style="120" customWidth="1"/>
    <col min="4" max="4" width="0.54296875" style="118" customWidth="1"/>
    <col min="5" max="5" width="11.453125" style="118" customWidth="1"/>
    <col min="6" max="6" width="0.54296875" style="118" customWidth="1"/>
    <col min="7" max="7" width="8.54296875" style="118" customWidth="1"/>
    <col min="8" max="8" width="0.54296875" style="118" customWidth="1"/>
    <col min="9" max="9" width="10.7265625" style="118" customWidth="1"/>
    <col min="10" max="10" width="0.54296875" style="118" customWidth="1"/>
    <col min="11" max="11" width="12.54296875" style="118" customWidth="1"/>
    <col min="12" max="12" width="0.54296875" style="118" customWidth="1"/>
    <col min="13" max="13" width="10.7265625" style="118" customWidth="1"/>
    <col min="14" max="14" width="0.54296875" style="118" customWidth="1"/>
    <col min="15" max="15" width="16.81640625" style="118" customWidth="1"/>
    <col min="16" max="16" width="0.54296875" style="118" customWidth="1"/>
    <col min="17" max="17" width="11.54296875" style="118" customWidth="1"/>
    <col min="18" max="18" width="0.54296875" style="118" customWidth="1"/>
    <col min="19" max="19" width="12.81640625" style="118" customWidth="1"/>
    <col min="20" max="20" width="0.54296875" style="118" customWidth="1"/>
    <col min="21" max="21" width="11.453125" style="118" customWidth="1"/>
    <col min="22" max="22" width="0.54296875" style="118" customWidth="1"/>
    <col min="23" max="23" width="13" style="118" customWidth="1"/>
    <col min="24" max="24" width="0.54296875" style="118" customWidth="1"/>
    <col min="25" max="25" width="12" style="118" customWidth="1"/>
    <col min="26" max="16384" width="10.1796875" style="118"/>
  </cols>
  <sheetData>
    <row r="1" spans="1:25" ht="21.75" customHeight="1">
      <c r="A1" s="46" t="s">
        <v>0</v>
      </c>
      <c r="B1" s="46"/>
      <c r="C1" s="97"/>
      <c r="D1" s="47"/>
      <c r="E1" s="47"/>
      <c r="F1" s="47"/>
      <c r="G1" s="47"/>
      <c r="H1" s="47"/>
      <c r="I1" s="47"/>
      <c r="J1" s="47"/>
      <c r="K1" s="47"/>
      <c r="L1" s="10"/>
      <c r="M1" s="47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47"/>
    </row>
    <row r="2" spans="1:25" ht="21.75" customHeight="1">
      <c r="A2" s="46" t="s">
        <v>100</v>
      </c>
      <c r="B2" s="46"/>
      <c r="C2" s="97"/>
      <c r="D2" s="47"/>
      <c r="E2" s="47"/>
      <c r="F2" s="47"/>
      <c r="G2" s="48"/>
      <c r="H2" s="47"/>
      <c r="I2" s="47"/>
      <c r="J2" s="47"/>
      <c r="K2" s="47"/>
      <c r="L2" s="10"/>
      <c r="M2" s="47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47"/>
    </row>
    <row r="3" spans="1:25" ht="21.75" customHeight="1">
      <c r="A3" s="46" t="s">
        <v>176</v>
      </c>
      <c r="B3" s="46"/>
      <c r="C3" s="97"/>
      <c r="D3" s="47"/>
      <c r="E3" s="47"/>
      <c r="F3" s="47"/>
      <c r="G3" s="47"/>
      <c r="H3" s="47"/>
      <c r="I3" s="47"/>
      <c r="J3" s="47"/>
      <c r="K3" s="47"/>
      <c r="L3" s="10"/>
      <c r="M3" s="47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47"/>
    </row>
    <row r="4" spans="1:25" ht="21.75" customHeight="1">
      <c r="A4" s="49" t="s">
        <v>2</v>
      </c>
      <c r="B4" s="49"/>
      <c r="C4" s="103"/>
      <c r="D4" s="50"/>
      <c r="E4" s="50"/>
      <c r="F4" s="50"/>
      <c r="G4" s="50"/>
      <c r="H4" s="50"/>
      <c r="I4" s="50"/>
      <c r="J4" s="50"/>
      <c r="K4" s="50"/>
      <c r="L4" s="49"/>
      <c r="M4" s="50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50"/>
    </row>
    <row r="5" spans="1:25" ht="22.5" customHeight="1">
      <c r="A5" s="46"/>
      <c r="B5" s="46"/>
      <c r="C5" s="97"/>
      <c r="D5" s="47"/>
      <c r="E5" s="47"/>
      <c r="F5" s="47"/>
      <c r="G5" s="47"/>
      <c r="H5" s="47"/>
      <c r="I5" s="47"/>
      <c r="J5" s="47"/>
      <c r="K5" s="47"/>
      <c r="L5" s="10"/>
      <c r="M5" s="47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51"/>
    </row>
    <row r="6" spans="1:25" ht="19.149999999999999" customHeight="1">
      <c r="A6" s="52"/>
      <c r="B6" s="52"/>
      <c r="C6" s="105"/>
      <c r="D6" s="52"/>
      <c r="E6" s="171" t="s">
        <v>101</v>
      </c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</row>
    <row r="7" spans="1:25" ht="19.149999999999999" customHeight="1">
      <c r="A7" s="52"/>
      <c r="B7" s="53"/>
      <c r="C7" s="106"/>
      <c r="D7" s="53"/>
      <c r="E7" s="173" t="s">
        <v>161</v>
      </c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54"/>
      <c r="W7" s="54"/>
      <c r="X7" s="55"/>
      <c r="Y7" s="55"/>
    </row>
    <row r="8" spans="1:25" ht="19.149999999999999" customHeight="1">
      <c r="A8" s="52"/>
      <c r="B8" s="53"/>
      <c r="C8" s="106"/>
      <c r="D8" s="55"/>
      <c r="E8" s="53"/>
      <c r="F8" s="55"/>
      <c r="G8" s="53"/>
      <c r="H8" s="55"/>
      <c r="I8" s="44"/>
      <c r="J8" s="44"/>
      <c r="K8" s="44"/>
      <c r="L8" s="55"/>
      <c r="M8" s="173" t="s">
        <v>72</v>
      </c>
      <c r="N8" s="174"/>
      <c r="O8" s="174"/>
      <c r="P8" s="174"/>
      <c r="Q8" s="174"/>
      <c r="R8" s="174"/>
      <c r="S8" s="174"/>
      <c r="T8" s="54"/>
      <c r="U8" s="52"/>
      <c r="V8" s="53"/>
      <c r="W8" s="55"/>
      <c r="X8" s="55"/>
      <c r="Y8" s="53"/>
    </row>
    <row r="9" spans="1:25" ht="19.149999999999999" customHeight="1">
      <c r="A9" s="52"/>
      <c r="B9" s="53"/>
      <c r="C9" s="106"/>
      <c r="D9" s="55"/>
      <c r="E9" s="53"/>
      <c r="F9" s="55"/>
      <c r="G9" s="53"/>
      <c r="H9" s="55"/>
      <c r="I9" s="171" t="s">
        <v>102</v>
      </c>
      <c r="J9" s="172"/>
      <c r="K9" s="172"/>
      <c r="L9" s="55"/>
      <c r="M9" s="173" t="s">
        <v>103</v>
      </c>
      <c r="N9" s="174"/>
      <c r="O9" s="174"/>
      <c r="P9" s="174"/>
      <c r="Q9" s="174"/>
      <c r="R9" s="54"/>
      <c r="S9" s="54"/>
      <c r="T9" s="44"/>
      <c r="U9" s="44"/>
      <c r="V9" s="44"/>
      <c r="W9" s="44"/>
      <c r="X9" s="55"/>
      <c r="Y9" s="53"/>
    </row>
    <row r="10" spans="1:25" ht="19.149999999999999" customHeight="1">
      <c r="A10" s="53"/>
      <c r="B10" s="53"/>
      <c r="C10" s="106"/>
      <c r="D10" s="56"/>
      <c r="E10" s="56"/>
      <c r="F10" s="56"/>
      <c r="G10" s="56"/>
      <c r="H10" s="53"/>
      <c r="I10" s="53" t="s">
        <v>104</v>
      </c>
      <c r="J10" s="53"/>
      <c r="K10" s="53" t="s">
        <v>105</v>
      </c>
      <c r="L10" s="53"/>
      <c r="M10" s="53" t="s">
        <v>106</v>
      </c>
      <c r="N10" s="53"/>
      <c r="O10" s="53" t="s">
        <v>107</v>
      </c>
      <c r="P10" s="53"/>
      <c r="Q10" s="53" t="s">
        <v>108</v>
      </c>
      <c r="R10" s="53"/>
      <c r="S10" s="53" t="s">
        <v>109</v>
      </c>
      <c r="T10" s="53"/>
      <c r="U10" s="53" t="s">
        <v>110</v>
      </c>
      <c r="V10" s="56"/>
      <c r="W10" s="56"/>
      <c r="X10" s="56"/>
      <c r="Y10" s="56"/>
    </row>
    <row r="11" spans="1:25" ht="19.149999999999999" customHeight="1">
      <c r="A11" s="53"/>
      <c r="B11" s="53"/>
      <c r="C11" s="107"/>
      <c r="D11" s="53"/>
      <c r="E11" s="53" t="s">
        <v>111</v>
      </c>
      <c r="F11" s="53"/>
      <c r="G11" s="53" t="s">
        <v>112</v>
      </c>
      <c r="H11" s="53"/>
      <c r="I11" s="53" t="s">
        <v>113</v>
      </c>
      <c r="J11" s="53"/>
      <c r="K11" s="53" t="s">
        <v>162</v>
      </c>
      <c r="L11" s="53"/>
      <c r="M11" s="53" t="s">
        <v>114</v>
      </c>
      <c r="N11" s="53"/>
      <c r="O11" s="53" t="s">
        <v>115</v>
      </c>
      <c r="P11" s="53"/>
      <c r="Q11" s="53" t="s">
        <v>116</v>
      </c>
      <c r="R11" s="53"/>
      <c r="S11" s="53" t="s">
        <v>117</v>
      </c>
      <c r="T11" s="53"/>
      <c r="U11" s="53" t="s">
        <v>118</v>
      </c>
      <c r="V11" s="53"/>
      <c r="W11" s="53" t="s">
        <v>119</v>
      </c>
      <c r="X11" s="53"/>
      <c r="Y11" s="53" t="s">
        <v>110</v>
      </c>
    </row>
    <row r="12" spans="1:25" ht="19.149999999999999" customHeight="1">
      <c r="A12" s="53"/>
      <c r="B12" s="53"/>
      <c r="C12" s="108" t="s">
        <v>9</v>
      </c>
      <c r="D12" s="53"/>
      <c r="E12" s="57" t="s">
        <v>120</v>
      </c>
      <c r="F12" s="53"/>
      <c r="G12" s="57" t="s">
        <v>121</v>
      </c>
      <c r="H12" s="53"/>
      <c r="I12" s="57" t="s">
        <v>122</v>
      </c>
      <c r="J12" s="53"/>
      <c r="K12" s="57" t="s">
        <v>163</v>
      </c>
      <c r="L12" s="53"/>
      <c r="M12" s="57" t="s">
        <v>123</v>
      </c>
      <c r="N12" s="53"/>
      <c r="O12" s="57" t="s">
        <v>124</v>
      </c>
      <c r="P12" s="53"/>
      <c r="Q12" s="57" t="s">
        <v>125</v>
      </c>
      <c r="R12" s="53"/>
      <c r="S12" s="57" t="s">
        <v>126</v>
      </c>
      <c r="T12" s="53"/>
      <c r="U12" s="57" t="s">
        <v>127</v>
      </c>
      <c r="V12" s="53"/>
      <c r="W12" s="57" t="s">
        <v>128</v>
      </c>
      <c r="X12" s="53"/>
      <c r="Y12" s="57" t="s">
        <v>126</v>
      </c>
    </row>
    <row r="13" spans="1:25" ht="6" customHeight="1">
      <c r="A13" s="53"/>
      <c r="B13" s="53"/>
      <c r="C13" s="106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</row>
    <row r="14" spans="1:25" ht="19.149999999999999" customHeight="1">
      <c r="A14" s="52" t="s">
        <v>132</v>
      </c>
      <c r="B14" s="52"/>
      <c r="C14" s="105"/>
      <c r="D14" s="58"/>
      <c r="E14" s="59">
        <v>17075181</v>
      </c>
      <c r="F14" s="58"/>
      <c r="G14" s="59">
        <v>4031711</v>
      </c>
      <c r="H14" s="58"/>
      <c r="I14" s="59">
        <v>1000901</v>
      </c>
      <c r="J14" s="58"/>
      <c r="K14" s="59">
        <v>-3637776</v>
      </c>
      <c r="L14" s="60"/>
      <c r="M14" s="59">
        <v>-151068</v>
      </c>
      <c r="N14" s="58"/>
      <c r="O14" s="59">
        <v>889200</v>
      </c>
      <c r="P14" s="60"/>
      <c r="Q14" s="59">
        <v>-7245</v>
      </c>
      <c r="R14" s="60"/>
      <c r="S14" s="59">
        <f>SUM(M14:Q14)</f>
        <v>730887</v>
      </c>
      <c r="T14" s="58"/>
      <c r="U14" s="59">
        <f>SUM(E14:K14,S14)</f>
        <v>19200904</v>
      </c>
      <c r="V14" s="58"/>
      <c r="W14" s="59">
        <v>7434</v>
      </c>
      <c r="X14" s="58"/>
      <c r="Y14" s="59">
        <f>SUM(U14:W14)</f>
        <v>19208338</v>
      </c>
    </row>
    <row r="15" spans="1:25" ht="6" customHeight="1">
      <c r="A15" s="44"/>
      <c r="B15" s="44"/>
      <c r="C15" s="109"/>
      <c r="D15" s="58"/>
      <c r="E15" s="59"/>
      <c r="F15" s="61"/>
      <c r="G15" s="59"/>
      <c r="H15" s="61"/>
      <c r="I15" s="59"/>
      <c r="J15" s="62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</row>
    <row r="16" spans="1:25" ht="19.149999999999999" customHeight="1">
      <c r="A16" s="52" t="s">
        <v>129</v>
      </c>
      <c r="B16" s="52"/>
      <c r="C16" s="105"/>
      <c r="D16" s="58"/>
      <c r="E16" s="59"/>
      <c r="F16" s="58"/>
      <c r="G16" s="59"/>
      <c r="H16" s="58"/>
      <c r="I16" s="59"/>
      <c r="J16" s="58"/>
      <c r="K16" s="59"/>
      <c r="L16" s="60"/>
      <c r="M16" s="59"/>
      <c r="N16" s="60"/>
      <c r="O16" s="59"/>
      <c r="P16" s="60"/>
      <c r="Q16" s="59"/>
      <c r="R16" s="60"/>
      <c r="S16" s="59"/>
      <c r="T16" s="60"/>
      <c r="U16" s="59"/>
      <c r="V16" s="60"/>
      <c r="W16" s="59"/>
      <c r="X16" s="60"/>
      <c r="Y16" s="59"/>
    </row>
    <row r="17" spans="1:25" ht="19.149999999999999" customHeight="1">
      <c r="A17" s="44" t="s">
        <v>130</v>
      </c>
      <c r="B17" s="44"/>
      <c r="C17" s="109"/>
      <c r="D17" s="58"/>
      <c r="E17" s="59">
        <v>0</v>
      </c>
      <c r="F17" s="58"/>
      <c r="G17" s="59">
        <v>0</v>
      </c>
      <c r="H17" s="58"/>
      <c r="I17" s="59">
        <v>0</v>
      </c>
      <c r="J17" s="58"/>
      <c r="K17" s="59">
        <v>11071697</v>
      </c>
      <c r="L17" s="60"/>
      <c r="M17" s="59">
        <v>0</v>
      </c>
      <c r="N17" s="60"/>
      <c r="O17" s="59">
        <v>231873</v>
      </c>
      <c r="P17" s="60"/>
      <c r="Q17" s="59">
        <v>0</v>
      </c>
      <c r="R17" s="60"/>
      <c r="S17" s="59">
        <f>SUM(M17:Q17)</f>
        <v>231873</v>
      </c>
      <c r="T17" s="60"/>
      <c r="U17" s="59">
        <f t="shared" ref="U17:U20" si="0">SUM(E17:K17,S17)</f>
        <v>11303570</v>
      </c>
      <c r="V17" s="60"/>
      <c r="W17" s="59">
        <v>704</v>
      </c>
      <c r="X17" s="60"/>
      <c r="Y17" s="59">
        <f t="shared" ref="Y17:Y18" si="1">SUM(U17:W17)</f>
        <v>11304274</v>
      </c>
    </row>
    <row r="18" spans="1:25" ht="19.149999999999999" customHeight="1">
      <c r="A18" s="44" t="s">
        <v>131</v>
      </c>
      <c r="B18" s="44"/>
      <c r="C18" s="110"/>
      <c r="D18" s="58"/>
      <c r="E18" s="59">
        <v>0</v>
      </c>
      <c r="F18" s="58"/>
      <c r="G18" s="59">
        <v>0</v>
      </c>
      <c r="H18" s="58"/>
      <c r="I18" s="59">
        <v>0</v>
      </c>
      <c r="J18" s="58"/>
      <c r="K18" s="59">
        <v>-1730429</v>
      </c>
      <c r="L18" s="60"/>
      <c r="M18" s="59">
        <v>0</v>
      </c>
      <c r="N18" s="60"/>
      <c r="O18" s="59">
        <v>0</v>
      </c>
      <c r="P18" s="60"/>
      <c r="Q18" s="59">
        <v>0</v>
      </c>
      <c r="R18" s="60"/>
      <c r="S18" s="59">
        <f>SUM(M18:Q18)</f>
        <v>0</v>
      </c>
      <c r="T18" s="60"/>
      <c r="U18" s="59">
        <f t="shared" si="0"/>
        <v>-1730429</v>
      </c>
      <c r="V18" s="60"/>
      <c r="W18" s="59">
        <v>-704</v>
      </c>
      <c r="X18" s="60"/>
      <c r="Y18" s="59">
        <f t="shared" si="1"/>
        <v>-1731133</v>
      </c>
    </row>
    <row r="19" spans="1:25" ht="19.149999999999999" customHeight="1">
      <c r="A19" s="10" t="s">
        <v>165</v>
      </c>
      <c r="B19" s="10"/>
      <c r="C19" s="96"/>
      <c r="D19" s="58"/>
      <c r="E19" s="59"/>
      <c r="F19" s="58"/>
      <c r="G19" s="59"/>
      <c r="H19" s="58"/>
      <c r="I19" s="59"/>
      <c r="J19" s="58"/>
      <c r="K19" s="59"/>
      <c r="L19" s="60"/>
      <c r="M19" s="59"/>
      <c r="N19" s="60"/>
      <c r="O19" s="59"/>
      <c r="P19" s="60"/>
      <c r="Q19" s="59"/>
      <c r="R19" s="60"/>
      <c r="S19" s="59"/>
      <c r="T19" s="60"/>
      <c r="U19" s="59"/>
      <c r="V19" s="60"/>
      <c r="W19" s="59"/>
      <c r="X19" s="60"/>
      <c r="Y19" s="59"/>
    </row>
    <row r="20" spans="1:25" ht="19.149999999999999" customHeight="1">
      <c r="A20" s="10"/>
      <c r="B20" s="10" t="s">
        <v>166</v>
      </c>
      <c r="C20" s="98">
        <v>5</v>
      </c>
      <c r="D20" s="44"/>
      <c r="E20" s="43">
        <v>0</v>
      </c>
      <c r="F20" s="44"/>
      <c r="G20" s="43">
        <v>0</v>
      </c>
      <c r="H20" s="44"/>
      <c r="I20" s="43">
        <v>0</v>
      </c>
      <c r="J20" s="44"/>
      <c r="K20" s="43">
        <v>122341</v>
      </c>
      <c r="L20" s="44"/>
      <c r="M20" s="43">
        <v>0</v>
      </c>
      <c r="N20" s="44"/>
      <c r="O20" s="43">
        <v>-122341</v>
      </c>
      <c r="P20" s="44"/>
      <c r="Q20" s="43">
        <v>0</v>
      </c>
      <c r="R20" s="44"/>
      <c r="S20" s="43">
        <f>SUM(M20:Q20)</f>
        <v>-122341</v>
      </c>
      <c r="T20" s="44"/>
      <c r="U20" s="43">
        <f t="shared" si="0"/>
        <v>0</v>
      </c>
      <c r="V20" s="44"/>
      <c r="W20" s="43">
        <v>0</v>
      </c>
      <c r="X20" s="44"/>
      <c r="Y20" s="43">
        <f>SUM(U20:W20)</f>
        <v>0</v>
      </c>
    </row>
    <row r="21" spans="1:25" ht="5.25" customHeight="1">
      <c r="A21" s="52"/>
      <c r="B21" s="52"/>
      <c r="C21" s="105"/>
      <c r="D21" s="58"/>
      <c r="E21" s="59"/>
      <c r="F21" s="58"/>
      <c r="G21" s="59"/>
      <c r="H21" s="58"/>
      <c r="I21" s="59"/>
      <c r="J21" s="58"/>
      <c r="K21" s="59"/>
      <c r="L21" s="60"/>
      <c r="M21" s="59"/>
      <c r="N21" s="60"/>
      <c r="O21" s="59"/>
      <c r="P21" s="60"/>
      <c r="Q21" s="59"/>
      <c r="R21" s="60"/>
      <c r="S21" s="59"/>
      <c r="T21" s="60"/>
      <c r="U21" s="59"/>
      <c r="V21" s="60"/>
      <c r="W21" s="59"/>
      <c r="X21" s="60"/>
      <c r="Y21" s="59"/>
    </row>
    <row r="22" spans="1:25" ht="19.149999999999999" customHeight="1">
      <c r="A22" s="52" t="s">
        <v>133</v>
      </c>
      <c r="B22" s="52"/>
      <c r="C22" s="105"/>
      <c r="D22" s="58"/>
      <c r="E22" s="63">
        <f>SUM(E14:E20)</f>
        <v>17075181</v>
      </c>
      <c r="F22" s="58"/>
      <c r="G22" s="63">
        <f>SUM(G14:G20)</f>
        <v>4031711</v>
      </c>
      <c r="H22" s="58"/>
      <c r="I22" s="63">
        <f>SUM(I14:I20)</f>
        <v>1000901</v>
      </c>
      <c r="J22" s="58"/>
      <c r="K22" s="63">
        <f>SUM(K14:K20)</f>
        <v>5825833</v>
      </c>
      <c r="L22" s="58"/>
      <c r="M22" s="63">
        <f>SUM(M14:M20)</f>
        <v>-151068</v>
      </c>
      <c r="N22" s="58"/>
      <c r="O22" s="63">
        <f>SUM(O14:O20)</f>
        <v>998732</v>
      </c>
      <c r="P22" s="58"/>
      <c r="Q22" s="63">
        <f>SUM(Q14:Q20)</f>
        <v>-7245</v>
      </c>
      <c r="R22" s="58"/>
      <c r="S22" s="63">
        <f>SUM(S14:S20)</f>
        <v>840419</v>
      </c>
      <c r="T22" s="58"/>
      <c r="U22" s="63">
        <f>SUM(U14:U20)</f>
        <v>28774045</v>
      </c>
      <c r="V22" s="58"/>
      <c r="W22" s="63">
        <f>SUM(W14:W20)</f>
        <v>7434</v>
      </c>
      <c r="X22" s="58"/>
      <c r="Y22" s="63">
        <f>SUM(Y14:Y20)</f>
        <v>28781479</v>
      </c>
    </row>
    <row r="23" spans="1:25" ht="18" customHeight="1" thickTop="1">
      <c r="A23" s="46"/>
      <c r="B23" s="46"/>
      <c r="C23" s="97"/>
      <c r="D23" s="17"/>
      <c r="E23" s="17"/>
      <c r="F23" s="17"/>
      <c r="G23" s="17"/>
      <c r="H23" s="17"/>
      <c r="I23" s="17"/>
      <c r="J23" s="17"/>
      <c r="K23" s="17"/>
      <c r="L23" s="14"/>
      <c r="M23" s="17"/>
      <c r="N23" s="14"/>
      <c r="O23" s="17"/>
      <c r="P23" s="14"/>
      <c r="Q23" s="17"/>
      <c r="R23" s="14"/>
      <c r="S23" s="17"/>
      <c r="T23" s="14"/>
      <c r="U23" s="17"/>
      <c r="V23" s="14"/>
      <c r="W23" s="17"/>
      <c r="X23" s="14"/>
      <c r="Y23" s="17"/>
    </row>
    <row r="24" spans="1:25" ht="19.149999999999999" customHeight="1">
      <c r="A24" s="52" t="s">
        <v>177</v>
      </c>
      <c r="B24" s="52"/>
      <c r="C24" s="105"/>
      <c r="D24" s="58"/>
      <c r="E24" s="86">
        <v>17075181</v>
      </c>
      <c r="F24" s="58"/>
      <c r="G24" s="86">
        <v>4031711</v>
      </c>
      <c r="H24" s="58"/>
      <c r="I24" s="86">
        <v>1253410</v>
      </c>
      <c r="J24" s="58"/>
      <c r="K24" s="86">
        <v>4145455</v>
      </c>
      <c r="L24" s="58"/>
      <c r="M24" s="86">
        <v>-160292</v>
      </c>
      <c r="N24" s="58"/>
      <c r="O24" s="86">
        <v>853133</v>
      </c>
      <c r="P24" s="58"/>
      <c r="Q24" s="86">
        <v>-1964</v>
      </c>
      <c r="R24" s="58"/>
      <c r="S24" s="86">
        <v>690877</v>
      </c>
      <c r="T24" s="58"/>
      <c r="U24" s="86">
        <v>27196634</v>
      </c>
      <c r="V24" s="58"/>
      <c r="W24" s="86">
        <v>7434</v>
      </c>
      <c r="X24" s="58"/>
      <c r="Y24" s="86">
        <v>27204068</v>
      </c>
    </row>
    <row r="25" spans="1:25" ht="6" customHeight="1">
      <c r="A25" s="44"/>
      <c r="B25" s="44"/>
      <c r="C25" s="109"/>
      <c r="D25" s="58"/>
      <c r="E25" s="86"/>
      <c r="F25" s="61"/>
      <c r="G25" s="86"/>
      <c r="H25" s="61"/>
      <c r="I25" s="86"/>
      <c r="J25" s="61"/>
      <c r="K25" s="86"/>
      <c r="L25" s="61"/>
      <c r="M25" s="86"/>
      <c r="N25" s="61"/>
      <c r="O25" s="86"/>
      <c r="P25" s="61"/>
      <c r="Q25" s="86"/>
      <c r="R25" s="61"/>
      <c r="S25" s="86"/>
      <c r="T25" s="61"/>
      <c r="U25" s="86"/>
      <c r="V25" s="61"/>
      <c r="W25" s="86"/>
      <c r="X25" s="61"/>
      <c r="Y25" s="86"/>
    </row>
    <row r="26" spans="1:25" ht="19.149999999999999" customHeight="1">
      <c r="A26" s="52" t="s">
        <v>129</v>
      </c>
      <c r="B26" s="52"/>
      <c r="C26" s="105"/>
      <c r="D26" s="58"/>
      <c r="E26" s="16"/>
      <c r="F26" s="58"/>
      <c r="G26" s="16"/>
      <c r="H26" s="58"/>
      <c r="I26" s="16"/>
      <c r="J26" s="58"/>
      <c r="K26" s="16"/>
      <c r="L26" s="58"/>
      <c r="M26" s="16"/>
      <c r="N26" s="58"/>
      <c r="O26" s="16"/>
      <c r="P26" s="58"/>
      <c r="Q26" s="16"/>
      <c r="R26" s="58"/>
      <c r="S26" s="16"/>
      <c r="T26" s="58"/>
      <c r="U26" s="16"/>
      <c r="V26" s="58"/>
      <c r="W26" s="16"/>
      <c r="X26" s="58"/>
      <c r="Y26" s="16"/>
    </row>
    <row r="27" spans="1:25" ht="19.149999999999999" customHeight="1">
      <c r="A27" s="44" t="s">
        <v>130</v>
      </c>
      <c r="B27" s="44"/>
      <c r="C27" s="109"/>
      <c r="D27" s="58"/>
      <c r="E27" s="86">
        <v>0</v>
      </c>
      <c r="F27" s="58"/>
      <c r="G27" s="86">
        <v>0</v>
      </c>
      <c r="H27" s="58"/>
      <c r="I27" s="86">
        <v>0</v>
      </c>
      <c r="J27" s="58"/>
      <c r="K27" s="86">
        <v>4130334</v>
      </c>
      <c r="L27" s="58"/>
      <c r="M27" s="86">
        <v>-54308</v>
      </c>
      <c r="N27" s="58"/>
      <c r="O27" s="86">
        <v>-151417</v>
      </c>
      <c r="P27" s="58"/>
      <c r="Q27" s="86">
        <v>0</v>
      </c>
      <c r="R27" s="58"/>
      <c r="S27" s="86">
        <f>SUM(M27:Q27)</f>
        <v>-205725</v>
      </c>
      <c r="T27" s="58"/>
      <c r="U27" s="86">
        <f>K27+S27</f>
        <v>3924609</v>
      </c>
      <c r="V27" s="58"/>
      <c r="W27" s="86">
        <v>710</v>
      </c>
      <c r="X27" s="58"/>
      <c r="Y27" s="86">
        <f>SUM(U27:W27)</f>
        <v>3925319</v>
      </c>
    </row>
    <row r="28" spans="1:25" ht="19.149999999999999" customHeight="1">
      <c r="A28" s="44" t="s">
        <v>131</v>
      </c>
      <c r="B28" s="44"/>
      <c r="C28" s="110">
        <v>14</v>
      </c>
      <c r="D28" s="58"/>
      <c r="E28" s="86">
        <v>0</v>
      </c>
      <c r="F28" s="58"/>
      <c r="G28" s="86">
        <v>0</v>
      </c>
      <c r="H28" s="58"/>
      <c r="I28" s="86">
        <v>0</v>
      </c>
      <c r="J28" s="58"/>
      <c r="K28" s="86">
        <v>-1038257</v>
      </c>
      <c r="L28" s="58"/>
      <c r="M28" s="86">
        <v>0</v>
      </c>
      <c r="N28" s="58"/>
      <c r="O28" s="86">
        <v>0</v>
      </c>
      <c r="P28" s="58"/>
      <c r="Q28" s="86">
        <v>0</v>
      </c>
      <c r="R28" s="58"/>
      <c r="S28" s="86">
        <f t="shared" ref="S28:S30" si="2">SUM(M28:Q28)</f>
        <v>0</v>
      </c>
      <c r="T28" s="58"/>
      <c r="U28" s="86">
        <f t="shared" ref="U28:U30" si="3">K28+S28</f>
        <v>-1038257</v>
      </c>
      <c r="V28" s="58"/>
      <c r="W28" s="86">
        <v>-710</v>
      </c>
      <c r="X28" s="58"/>
      <c r="Y28" s="86">
        <f t="shared" ref="Y28:Y30" si="4">SUM(U28:W28)</f>
        <v>-1038967</v>
      </c>
    </row>
    <row r="29" spans="1:25" ht="19.149999999999999" customHeight="1">
      <c r="A29" s="10" t="s">
        <v>165</v>
      </c>
      <c r="B29" s="10"/>
      <c r="C29" s="96"/>
      <c r="D29" s="58"/>
      <c r="E29" s="86"/>
      <c r="F29" s="58"/>
      <c r="G29" s="86"/>
      <c r="H29" s="58"/>
      <c r="I29" s="86"/>
      <c r="J29" s="58"/>
      <c r="K29" s="86"/>
      <c r="L29" s="58"/>
      <c r="M29" s="86"/>
      <c r="N29" s="58"/>
      <c r="O29" s="86"/>
      <c r="P29" s="58"/>
      <c r="Q29" s="86"/>
      <c r="R29" s="58"/>
      <c r="S29" s="86"/>
      <c r="T29" s="58"/>
      <c r="U29" s="86"/>
      <c r="V29" s="58"/>
      <c r="W29" s="86"/>
      <c r="X29" s="58"/>
      <c r="Y29" s="86"/>
    </row>
    <row r="30" spans="1:25" ht="19.149999999999999" customHeight="1">
      <c r="A30" s="10"/>
      <c r="B30" s="10" t="s">
        <v>166</v>
      </c>
      <c r="C30" s="98">
        <v>5</v>
      </c>
      <c r="D30" s="44"/>
      <c r="E30" s="87">
        <v>0</v>
      </c>
      <c r="F30" s="44"/>
      <c r="G30" s="87">
        <v>0</v>
      </c>
      <c r="H30" s="44"/>
      <c r="I30" s="87">
        <v>0</v>
      </c>
      <c r="J30" s="44"/>
      <c r="K30" s="87">
        <v>31516</v>
      </c>
      <c r="L30" s="44"/>
      <c r="M30" s="87">
        <v>0</v>
      </c>
      <c r="N30" s="44"/>
      <c r="O30" s="87">
        <v>-31516</v>
      </c>
      <c r="P30" s="44"/>
      <c r="Q30" s="87">
        <v>0</v>
      </c>
      <c r="R30" s="44"/>
      <c r="S30" s="87">
        <f t="shared" si="2"/>
        <v>-31516</v>
      </c>
      <c r="T30" s="44"/>
      <c r="U30" s="87">
        <f t="shared" si="3"/>
        <v>0</v>
      </c>
      <c r="V30" s="44"/>
      <c r="W30" s="87">
        <v>0</v>
      </c>
      <c r="X30" s="44"/>
      <c r="Y30" s="87">
        <f t="shared" si="4"/>
        <v>0</v>
      </c>
    </row>
    <row r="31" spans="1:25" ht="5.25" customHeight="1">
      <c r="A31" s="52"/>
      <c r="B31" s="52"/>
      <c r="C31" s="105"/>
      <c r="D31" s="58"/>
      <c r="E31" s="86"/>
      <c r="F31" s="58"/>
      <c r="G31" s="86"/>
      <c r="H31" s="58"/>
      <c r="I31" s="86"/>
      <c r="J31" s="58"/>
      <c r="K31" s="86"/>
      <c r="L31" s="58"/>
      <c r="M31" s="86"/>
      <c r="N31" s="58"/>
      <c r="O31" s="86"/>
      <c r="P31" s="58"/>
      <c r="Q31" s="86"/>
      <c r="R31" s="58"/>
      <c r="S31" s="86"/>
      <c r="T31" s="58"/>
      <c r="U31" s="86"/>
      <c r="V31" s="58"/>
      <c r="W31" s="86"/>
      <c r="X31" s="58"/>
      <c r="Y31" s="86"/>
    </row>
    <row r="32" spans="1:25" ht="19.149999999999999" customHeight="1" thickBot="1">
      <c r="A32" s="52" t="s">
        <v>178</v>
      </c>
      <c r="B32" s="52"/>
      <c r="C32" s="105"/>
      <c r="D32" s="58"/>
      <c r="E32" s="88">
        <f>SUM(E24:E31)</f>
        <v>17075181</v>
      </c>
      <c r="F32" s="58"/>
      <c r="G32" s="88">
        <f>SUM(G24:G31)</f>
        <v>4031711</v>
      </c>
      <c r="H32" s="58"/>
      <c r="I32" s="88">
        <f>SUM(I24:I31)</f>
        <v>1253410</v>
      </c>
      <c r="J32" s="58"/>
      <c r="K32" s="88">
        <f>SUM(K24:K31)</f>
        <v>7269048</v>
      </c>
      <c r="L32" s="58"/>
      <c r="M32" s="88">
        <f>SUM(M24:M31)</f>
        <v>-214600</v>
      </c>
      <c r="N32" s="58"/>
      <c r="O32" s="88">
        <f>SUM(O24:O31)</f>
        <v>670200</v>
      </c>
      <c r="P32" s="58"/>
      <c r="Q32" s="88">
        <f>SUM(Q24:Q31)</f>
        <v>-1964</v>
      </c>
      <c r="R32" s="58"/>
      <c r="S32" s="88">
        <f>SUM(S24:S31)</f>
        <v>453636</v>
      </c>
      <c r="T32" s="58"/>
      <c r="U32" s="88">
        <f>SUM(U24:U31)</f>
        <v>30082986</v>
      </c>
      <c r="V32" s="58"/>
      <c r="W32" s="88">
        <f>SUM(W24:W31)</f>
        <v>7434</v>
      </c>
      <c r="X32" s="58"/>
      <c r="Y32" s="88">
        <f>SUM(Y24:Y31)</f>
        <v>30090420</v>
      </c>
    </row>
    <row r="33" spans="1:25" ht="18" customHeight="1" thickTop="1">
      <c r="A33" s="46"/>
      <c r="B33" s="46"/>
      <c r="C33" s="97"/>
      <c r="D33" s="17"/>
      <c r="E33" s="17"/>
      <c r="F33" s="17"/>
      <c r="G33" s="17"/>
      <c r="H33" s="17"/>
      <c r="I33" s="17"/>
      <c r="J33" s="17"/>
      <c r="K33" s="17"/>
      <c r="L33" s="14"/>
      <c r="M33" s="17"/>
      <c r="N33" s="14"/>
      <c r="O33" s="17"/>
      <c r="P33" s="14"/>
      <c r="Q33" s="17"/>
      <c r="R33" s="14"/>
      <c r="S33" s="17"/>
      <c r="T33" s="14"/>
      <c r="U33" s="17"/>
      <c r="V33" s="14"/>
      <c r="W33" s="17"/>
      <c r="X33" s="14"/>
      <c r="Y33" s="17"/>
    </row>
    <row r="34" spans="1:25" ht="18" customHeight="1">
      <c r="A34" s="46"/>
      <c r="B34" s="46"/>
      <c r="C34" s="97"/>
      <c r="D34" s="17"/>
      <c r="E34" s="17"/>
      <c r="F34" s="17"/>
      <c r="G34" s="17"/>
      <c r="H34" s="17"/>
      <c r="I34" s="17"/>
      <c r="J34" s="17"/>
      <c r="K34" s="17"/>
      <c r="L34" s="14"/>
      <c r="M34" s="17"/>
      <c r="N34" s="14"/>
      <c r="O34" s="17"/>
      <c r="P34" s="14"/>
      <c r="Q34" s="17"/>
      <c r="R34" s="14"/>
      <c r="S34" s="17"/>
      <c r="T34" s="14"/>
      <c r="U34" s="17"/>
      <c r="V34" s="14"/>
      <c r="W34" s="17"/>
      <c r="X34" s="14"/>
      <c r="Y34" s="17"/>
    </row>
    <row r="35" spans="1:25" ht="18" customHeight="1">
      <c r="A35" s="46"/>
      <c r="B35" s="46"/>
      <c r="C35" s="97"/>
      <c r="D35" s="17"/>
      <c r="E35" s="17"/>
      <c r="F35" s="17"/>
      <c r="G35" s="17"/>
      <c r="H35" s="17"/>
      <c r="I35" s="17"/>
      <c r="J35" s="17"/>
      <c r="K35" s="17"/>
      <c r="L35" s="14"/>
      <c r="M35" s="17"/>
      <c r="N35" s="14"/>
      <c r="O35" s="17"/>
      <c r="P35" s="14"/>
      <c r="Q35" s="17"/>
      <c r="R35" s="14"/>
      <c r="S35" s="17"/>
      <c r="T35" s="14"/>
      <c r="U35" s="17"/>
      <c r="V35" s="14"/>
      <c r="W35" s="17"/>
      <c r="X35" s="14"/>
      <c r="Y35" s="17"/>
    </row>
    <row r="36" spans="1:25" ht="13.5" customHeight="1">
      <c r="A36" s="46"/>
      <c r="B36" s="46"/>
      <c r="C36" s="97"/>
      <c r="D36" s="17"/>
      <c r="E36" s="17"/>
      <c r="F36" s="17"/>
      <c r="G36" s="17"/>
      <c r="H36" s="17"/>
      <c r="I36" s="17"/>
      <c r="J36" s="17"/>
      <c r="K36" s="17"/>
      <c r="L36" s="14"/>
      <c r="M36" s="17"/>
      <c r="N36" s="14"/>
      <c r="O36" s="17"/>
      <c r="P36" s="14"/>
      <c r="Q36" s="17"/>
      <c r="R36" s="14"/>
      <c r="S36" s="17"/>
      <c r="T36" s="14"/>
      <c r="U36" s="17"/>
      <c r="V36" s="14"/>
      <c r="W36" s="17"/>
      <c r="X36" s="14"/>
      <c r="Y36" s="17"/>
    </row>
    <row r="37" spans="1:25" ht="21.95" customHeight="1">
      <c r="A37" s="49" t="str">
        <f>'6 (9-months)'!A58</f>
        <v>หมายเหตุประกอบข้อมูลทางการเงินเป็นส่วนหนึ่งของข้อมูลทางการเงินระหว่างกาลนี้</v>
      </c>
      <c r="B37" s="49"/>
      <c r="C37" s="103"/>
      <c r="D37" s="50"/>
      <c r="E37" s="50"/>
      <c r="F37" s="50"/>
      <c r="G37" s="50"/>
      <c r="H37" s="50"/>
      <c r="I37" s="50"/>
      <c r="J37" s="50"/>
      <c r="K37" s="50"/>
      <c r="L37" s="49"/>
      <c r="M37" s="50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50"/>
    </row>
    <row r="40" spans="1:25" ht="15" customHeight="1">
      <c r="K40" s="119"/>
      <c r="U40" s="119"/>
      <c r="W40" s="119"/>
      <c r="Y40" s="119"/>
    </row>
  </sheetData>
  <mergeCells count="5">
    <mergeCell ref="E6:Y6"/>
    <mergeCell ref="E7:U7"/>
    <mergeCell ref="M8:S8"/>
    <mergeCell ref="I9:K9"/>
    <mergeCell ref="M9:Q9"/>
  </mergeCells>
  <pageMargins left="0.3" right="0.3" top="0.5" bottom="0.6" header="0.49" footer="0.4"/>
  <pageSetup paperSize="9" scale="8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topLeftCell="B18" zoomScaleNormal="100" zoomScaleSheetLayoutView="120" zoomScalePageLayoutView="80" workbookViewId="0">
      <selection activeCell="N17" sqref="N17"/>
    </sheetView>
  </sheetViews>
  <sheetFormatPr defaultColWidth="10.1796875" defaultRowHeight="15" customHeight="1"/>
  <cols>
    <col min="1" max="1" width="1.7265625" style="18" customWidth="1"/>
    <col min="2" max="2" width="42.26953125" style="18" customWidth="1"/>
    <col min="3" max="3" width="8.453125" style="104" customWidth="1"/>
    <col min="4" max="4" width="0.7265625" style="18" customWidth="1"/>
    <col min="5" max="5" width="13.453125" style="18" customWidth="1"/>
    <col min="6" max="6" width="0.7265625" style="18" customWidth="1"/>
    <col min="7" max="7" width="13.453125" style="18" customWidth="1"/>
    <col min="8" max="8" width="0.7265625" style="18" customWidth="1"/>
    <col min="9" max="9" width="13.453125" style="18" customWidth="1"/>
    <col min="10" max="10" width="0.7265625" style="18" customWidth="1"/>
    <col min="11" max="11" width="13.453125" style="18" customWidth="1"/>
    <col min="12" max="12" width="0.7265625" style="18" customWidth="1"/>
    <col min="13" max="13" width="10.7265625" style="18" customWidth="1"/>
    <col min="14" max="14" width="0.7265625" style="18" customWidth="1"/>
    <col min="15" max="15" width="19.26953125" style="18" customWidth="1"/>
    <col min="16" max="16" width="0.7265625" style="18" customWidth="1"/>
    <col min="17" max="17" width="13.453125" style="18" customWidth="1"/>
    <col min="18" max="18" width="0.7265625" style="18" customWidth="1"/>
    <col min="19" max="19" width="13.453125" style="18" customWidth="1"/>
    <col min="20" max="16384" width="10.1796875" style="18"/>
  </cols>
  <sheetData>
    <row r="1" spans="1:19" ht="21.75" customHeight="1">
      <c r="A1" s="46" t="s">
        <v>0</v>
      </c>
      <c r="B1" s="46"/>
      <c r="C1" s="97"/>
      <c r="D1" s="12"/>
      <c r="E1" s="47"/>
      <c r="F1" s="47"/>
      <c r="G1" s="47"/>
      <c r="H1" s="47"/>
      <c r="I1" s="47"/>
      <c r="J1" s="47"/>
      <c r="K1" s="47"/>
      <c r="L1" s="10"/>
      <c r="M1" s="47"/>
      <c r="N1" s="47"/>
      <c r="O1" s="47"/>
      <c r="P1" s="47"/>
      <c r="Q1" s="47"/>
      <c r="R1" s="47"/>
      <c r="S1" s="47"/>
    </row>
    <row r="2" spans="1:19" ht="21.75" customHeight="1">
      <c r="A2" s="46" t="s">
        <v>100</v>
      </c>
      <c r="B2" s="46"/>
      <c r="C2" s="97"/>
      <c r="D2" s="12"/>
      <c r="E2" s="47"/>
      <c r="F2" s="47"/>
      <c r="G2" s="47"/>
      <c r="H2" s="47"/>
      <c r="I2" s="47"/>
      <c r="J2" s="47"/>
      <c r="K2" s="47"/>
      <c r="L2" s="10"/>
      <c r="M2" s="47"/>
      <c r="N2" s="47"/>
      <c r="O2" s="47"/>
      <c r="P2" s="47"/>
      <c r="Q2" s="47"/>
      <c r="R2" s="47"/>
      <c r="S2" s="47"/>
    </row>
    <row r="3" spans="1:19" ht="21.75" customHeight="1">
      <c r="A3" s="46" t="s">
        <v>176</v>
      </c>
      <c r="B3" s="46"/>
      <c r="C3" s="97"/>
      <c r="D3" s="12"/>
      <c r="E3" s="47"/>
      <c r="F3" s="47"/>
      <c r="G3" s="47"/>
      <c r="H3" s="47"/>
      <c r="I3" s="47"/>
      <c r="J3" s="47"/>
      <c r="K3" s="47"/>
      <c r="L3" s="10"/>
      <c r="M3" s="47"/>
      <c r="N3" s="47"/>
      <c r="O3" s="47"/>
      <c r="P3" s="47"/>
      <c r="Q3" s="47"/>
      <c r="R3" s="47"/>
      <c r="S3" s="47"/>
    </row>
    <row r="4" spans="1:19" ht="21.75" customHeight="1">
      <c r="A4" s="49" t="s">
        <v>2</v>
      </c>
      <c r="B4" s="49"/>
      <c r="C4" s="103"/>
      <c r="D4" s="68"/>
      <c r="E4" s="50"/>
      <c r="F4" s="50"/>
      <c r="G4" s="50"/>
      <c r="H4" s="50"/>
      <c r="I4" s="50"/>
      <c r="J4" s="50"/>
      <c r="K4" s="50"/>
      <c r="L4" s="49"/>
      <c r="M4" s="50"/>
      <c r="N4" s="50"/>
      <c r="O4" s="50"/>
      <c r="P4" s="50"/>
      <c r="Q4" s="50"/>
      <c r="R4" s="50"/>
      <c r="S4" s="50"/>
    </row>
    <row r="5" spans="1:19" ht="18.75" customHeight="1">
      <c r="A5" s="46"/>
      <c r="B5" s="46"/>
      <c r="C5" s="97"/>
      <c r="D5" s="12"/>
      <c r="E5" s="47"/>
      <c r="F5" s="47"/>
      <c r="G5" s="47"/>
      <c r="H5" s="47"/>
      <c r="I5" s="47"/>
      <c r="J5" s="47"/>
      <c r="K5" s="47"/>
      <c r="L5" s="10"/>
      <c r="M5" s="10"/>
      <c r="N5" s="10"/>
      <c r="O5" s="47"/>
      <c r="P5" s="10"/>
      <c r="Q5" s="10"/>
      <c r="R5" s="10"/>
      <c r="S5" s="47"/>
    </row>
    <row r="6" spans="1:19" ht="19.5" customHeight="1">
      <c r="A6" s="46"/>
      <c r="B6" s="46"/>
      <c r="C6" s="97"/>
      <c r="D6" s="12"/>
      <c r="E6" s="175" t="s">
        <v>134</v>
      </c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</row>
    <row r="7" spans="1:19" ht="19.5" customHeight="1">
      <c r="A7" s="46"/>
      <c r="B7" s="46"/>
      <c r="C7" s="97"/>
      <c r="D7" s="12"/>
      <c r="E7" s="51"/>
      <c r="F7" s="64"/>
      <c r="G7" s="51"/>
      <c r="H7" s="64"/>
      <c r="I7" s="47"/>
      <c r="J7" s="47"/>
      <c r="K7" s="47"/>
      <c r="L7" s="10"/>
      <c r="M7" s="176" t="s">
        <v>72</v>
      </c>
      <c r="N7" s="177"/>
      <c r="O7" s="177"/>
      <c r="P7" s="177"/>
      <c r="Q7" s="177"/>
      <c r="R7" s="69"/>
      <c r="S7" s="46"/>
    </row>
    <row r="8" spans="1:19" ht="19.5" customHeight="1">
      <c r="A8" s="46"/>
      <c r="B8" s="46"/>
      <c r="C8" s="97"/>
      <c r="D8" s="12"/>
      <c r="E8" s="51"/>
      <c r="F8" s="64"/>
      <c r="G8" s="51"/>
      <c r="H8" s="64"/>
      <c r="I8" s="175" t="s">
        <v>102</v>
      </c>
      <c r="J8" s="170"/>
      <c r="K8" s="170"/>
      <c r="L8" s="10"/>
      <c r="M8" s="176" t="s">
        <v>103</v>
      </c>
      <c r="N8" s="177"/>
      <c r="O8" s="177"/>
      <c r="P8" s="69"/>
      <c r="Q8" s="64"/>
      <c r="R8" s="46"/>
      <c r="S8" s="51"/>
    </row>
    <row r="9" spans="1:19" ht="19.5" customHeight="1">
      <c r="A9" s="46"/>
      <c r="B9" s="46"/>
      <c r="C9" s="97"/>
      <c r="D9" s="12"/>
      <c r="E9" s="51"/>
      <c r="F9" s="64"/>
      <c r="G9" s="51"/>
      <c r="H9" s="64"/>
      <c r="I9" s="51" t="s">
        <v>104</v>
      </c>
      <c r="J9" s="10"/>
      <c r="K9" s="51" t="s">
        <v>105</v>
      </c>
      <c r="L9" s="64"/>
      <c r="M9" s="51" t="s">
        <v>106</v>
      </c>
      <c r="N9" s="51"/>
      <c r="O9" s="51" t="s">
        <v>107</v>
      </c>
      <c r="P9" s="51"/>
      <c r="Q9" s="51" t="s">
        <v>109</v>
      </c>
      <c r="R9" s="51"/>
      <c r="S9" s="51"/>
    </row>
    <row r="10" spans="1:19" ht="19.5" customHeight="1">
      <c r="A10" s="46"/>
      <c r="B10" s="46"/>
      <c r="C10" s="97"/>
      <c r="D10" s="12"/>
      <c r="E10" s="51" t="s">
        <v>111</v>
      </c>
      <c r="F10" s="51"/>
      <c r="G10" s="51" t="s">
        <v>112</v>
      </c>
      <c r="H10" s="51"/>
      <c r="I10" s="51" t="s">
        <v>113</v>
      </c>
      <c r="J10" s="51"/>
      <c r="K10" s="51" t="s">
        <v>162</v>
      </c>
      <c r="L10" s="51"/>
      <c r="M10" s="51" t="s">
        <v>114</v>
      </c>
      <c r="N10" s="51"/>
      <c r="O10" s="51" t="s">
        <v>115</v>
      </c>
      <c r="P10" s="51"/>
      <c r="Q10" s="51" t="s">
        <v>135</v>
      </c>
      <c r="R10" s="51"/>
      <c r="S10" s="51" t="s">
        <v>110</v>
      </c>
    </row>
    <row r="11" spans="1:19" ht="18.75" customHeight="1">
      <c r="A11" s="46"/>
      <c r="B11" s="46"/>
      <c r="C11" s="102" t="s">
        <v>9</v>
      </c>
      <c r="D11" s="64"/>
      <c r="E11" s="70" t="s">
        <v>120</v>
      </c>
      <c r="F11" s="51"/>
      <c r="G11" s="70" t="s">
        <v>121</v>
      </c>
      <c r="H11" s="51"/>
      <c r="I11" s="70" t="s">
        <v>122</v>
      </c>
      <c r="J11" s="51"/>
      <c r="K11" s="70" t="s">
        <v>163</v>
      </c>
      <c r="L11" s="51"/>
      <c r="M11" s="70" t="s">
        <v>123</v>
      </c>
      <c r="N11" s="51"/>
      <c r="O11" s="70" t="s">
        <v>124</v>
      </c>
      <c r="P11" s="51"/>
      <c r="Q11" s="70" t="s">
        <v>136</v>
      </c>
      <c r="R11" s="51"/>
      <c r="S11" s="70" t="s">
        <v>126</v>
      </c>
    </row>
    <row r="12" spans="1:19" ht="7.5" customHeight="1">
      <c r="A12" s="46"/>
      <c r="B12" s="46"/>
      <c r="C12" s="99"/>
      <c r="D12" s="12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</row>
    <row r="13" spans="1:19" ht="19.5" customHeight="1">
      <c r="A13" s="46" t="s">
        <v>132</v>
      </c>
      <c r="B13" s="46"/>
      <c r="C13" s="97"/>
      <c r="D13" s="12"/>
      <c r="E13" s="28">
        <v>17075181</v>
      </c>
      <c r="F13" s="17"/>
      <c r="G13" s="28">
        <v>4031711</v>
      </c>
      <c r="H13" s="17">
        <v>0</v>
      </c>
      <c r="I13" s="28">
        <v>1000901</v>
      </c>
      <c r="J13" s="17">
        <v>0</v>
      </c>
      <c r="K13" s="28">
        <v>-4353988</v>
      </c>
      <c r="L13" s="17"/>
      <c r="M13" s="28">
        <v>-151068</v>
      </c>
      <c r="N13" s="17"/>
      <c r="O13" s="28">
        <v>889200</v>
      </c>
      <c r="P13" s="17"/>
      <c r="Q13" s="28">
        <f>SUM(M13:O13)</f>
        <v>738132</v>
      </c>
      <c r="R13" s="17"/>
      <c r="S13" s="28">
        <f>SUM(E13:K13,Q13)</f>
        <v>18491937</v>
      </c>
    </row>
    <row r="14" spans="1:19" ht="7.5" customHeight="1">
      <c r="A14" s="10"/>
      <c r="B14" s="10"/>
      <c r="C14" s="96"/>
      <c r="D14" s="17"/>
      <c r="E14" s="28"/>
      <c r="F14" s="17"/>
      <c r="G14" s="28"/>
      <c r="H14" s="17"/>
      <c r="I14" s="28"/>
      <c r="J14" s="17"/>
      <c r="K14" s="28"/>
      <c r="L14" s="17"/>
      <c r="M14" s="28"/>
      <c r="N14" s="14"/>
      <c r="O14" s="28"/>
      <c r="P14" s="14"/>
      <c r="Q14" s="28"/>
      <c r="R14" s="17"/>
      <c r="S14" s="28"/>
    </row>
    <row r="15" spans="1:19" ht="19.5" customHeight="1">
      <c r="A15" s="46" t="s">
        <v>129</v>
      </c>
      <c r="B15" s="46"/>
      <c r="C15" s="97"/>
      <c r="D15" s="12"/>
      <c r="E15" s="28"/>
      <c r="F15" s="17"/>
      <c r="G15" s="28"/>
      <c r="H15" s="17"/>
      <c r="I15" s="28"/>
      <c r="J15" s="17"/>
      <c r="K15" s="28"/>
      <c r="L15" s="17"/>
      <c r="M15" s="28"/>
      <c r="N15" s="17"/>
      <c r="O15" s="28"/>
      <c r="P15" s="17"/>
      <c r="Q15" s="28"/>
      <c r="R15" s="17"/>
      <c r="S15" s="28"/>
    </row>
    <row r="16" spans="1:19" ht="19.5" customHeight="1">
      <c r="A16" s="10" t="s">
        <v>130</v>
      </c>
      <c r="B16" s="10"/>
      <c r="C16" s="96"/>
      <c r="D16" s="12"/>
      <c r="E16" s="28">
        <v>0</v>
      </c>
      <c r="F16" s="17"/>
      <c r="G16" s="28">
        <v>0</v>
      </c>
      <c r="H16" s="17"/>
      <c r="I16" s="28">
        <v>0</v>
      </c>
      <c r="J16" s="17"/>
      <c r="K16" s="28">
        <v>11051937</v>
      </c>
      <c r="L16" s="17"/>
      <c r="M16" s="28">
        <v>0</v>
      </c>
      <c r="N16" s="17"/>
      <c r="O16" s="28">
        <v>231873</v>
      </c>
      <c r="P16" s="17"/>
      <c r="Q16" s="28">
        <f>SUM(M16:O16)</f>
        <v>231873</v>
      </c>
      <c r="R16" s="28"/>
      <c r="S16" s="28">
        <f t="shared" ref="S16:S19" si="0">SUM(E16:K16,Q16)</f>
        <v>11283810</v>
      </c>
    </row>
    <row r="17" spans="1:19" ht="19.5" customHeight="1">
      <c r="A17" s="10" t="s">
        <v>131</v>
      </c>
      <c r="B17" s="10"/>
      <c r="C17" s="98"/>
      <c r="D17" s="12"/>
      <c r="E17" s="28">
        <v>0</v>
      </c>
      <c r="F17" s="17"/>
      <c r="G17" s="28">
        <v>0</v>
      </c>
      <c r="H17" s="17"/>
      <c r="I17" s="28">
        <v>0</v>
      </c>
      <c r="J17" s="17"/>
      <c r="K17" s="28">
        <v>-1730429</v>
      </c>
      <c r="L17" s="17"/>
      <c r="M17" s="28">
        <v>0</v>
      </c>
      <c r="N17" s="17"/>
      <c r="O17" s="28">
        <v>0</v>
      </c>
      <c r="P17" s="17"/>
      <c r="Q17" s="28">
        <f>SUM(M17:O17)</f>
        <v>0</v>
      </c>
      <c r="R17" s="28"/>
      <c r="S17" s="28">
        <f t="shared" si="0"/>
        <v>-1730429</v>
      </c>
    </row>
    <row r="18" spans="1:19" ht="19.5" customHeight="1">
      <c r="A18" s="10" t="s">
        <v>165</v>
      </c>
      <c r="B18" s="10"/>
      <c r="C18" s="96"/>
      <c r="D18" s="12"/>
      <c r="E18" s="28"/>
      <c r="F18" s="17"/>
      <c r="G18" s="28"/>
      <c r="H18" s="17"/>
      <c r="I18" s="28"/>
      <c r="J18" s="17"/>
      <c r="K18" s="28"/>
      <c r="L18" s="17"/>
      <c r="M18" s="28"/>
      <c r="N18" s="17"/>
      <c r="O18" s="28"/>
      <c r="P18" s="17"/>
      <c r="Q18" s="71"/>
      <c r="R18" s="28"/>
      <c r="S18" s="28"/>
    </row>
    <row r="19" spans="1:19" ht="19.5" customHeight="1">
      <c r="A19" s="10"/>
      <c r="B19" s="10" t="s">
        <v>166</v>
      </c>
      <c r="C19" s="98">
        <v>5</v>
      </c>
      <c r="D19" s="12"/>
      <c r="E19" s="45">
        <v>0</v>
      </c>
      <c r="F19" s="12"/>
      <c r="G19" s="45">
        <v>0</v>
      </c>
      <c r="H19" s="12"/>
      <c r="I19" s="45">
        <v>0</v>
      </c>
      <c r="J19" s="12"/>
      <c r="K19" s="45">
        <v>122341</v>
      </c>
      <c r="L19" s="12"/>
      <c r="M19" s="45">
        <v>0</v>
      </c>
      <c r="N19" s="12"/>
      <c r="O19" s="45">
        <v>-122341</v>
      </c>
      <c r="P19" s="12"/>
      <c r="Q19" s="45">
        <f>SUM(M19:O19)</f>
        <v>-122341</v>
      </c>
      <c r="R19" s="12"/>
      <c r="S19" s="45">
        <f t="shared" si="0"/>
        <v>0</v>
      </c>
    </row>
    <row r="20" spans="1:19" ht="7.5" customHeight="1">
      <c r="A20" s="46"/>
      <c r="B20" s="46"/>
      <c r="C20" s="97"/>
      <c r="D20" s="12"/>
      <c r="E20" s="72"/>
      <c r="F20" s="19"/>
      <c r="G20" s="72"/>
      <c r="H20" s="19"/>
      <c r="I20" s="72"/>
      <c r="J20" s="19"/>
      <c r="K20" s="72"/>
      <c r="L20" s="19"/>
      <c r="M20" s="72"/>
      <c r="N20" s="19"/>
      <c r="O20" s="72"/>
      <c r="P20" s="19"/>
      <c r="Q20" s="72"/>
      <c r="R20" s="19"/>
      <c r="S20" s="72"/>
    </row>
    <row r="21" spans="1:19" ht="19.5" customHeight="1">
      <c r="A21" s="46" t="s">
        <v>133</v>
      </c>
      <c r="B21" s="46"/>
      <c r="C21" s="97"/>
      <c r="D21" s="12"/>
      <c r="E21" s="73">
        <f>SUM(E13:E20)</f>
        <v>17075181</v>
      </c>
      <c r="F21" s="17"/>
      <c r="G21" s="73">
        <f>SUM(G13:G20)</f>
        <v>4031711</v>
      </c>
      <c r="H21" s="17"/>
      <c r="I21" s="73">
        <f>SUM(I13:I20)</f>
        <v>1000901</v>
      </c>
      <c r="J21" s="17"/>
      <c r="K21" s="73">
        <f>SUM(K13:K20)</f>
        <v>5089861</v>
      </c>
      <c r="L21" s="17"/>
      <c r="M21" s="73">
        <f>SUM(M13:M20)</f>
        <v>-151068</v>
      </c>
      <c r="N21" s="17"/>
      <c r="O21" s="73">
        <f>SUM(O13:O20)</f>
        <v>998732</v>
      </c>
      <c r="P21" s="17"/>
      <c r="Q21" s="73">
        <f>SUM(Q13:Q20)</f>
        <v>847664</v>
      </c>
      <c r="R21" s="17"/>
      <c r="S21" s="73">
        <f>SUM(S13:S20)</f>
        <v>28045318</v>
      </c>
    </row>
    <row r="22" spans="1:19" ht="18" customHeight="1" thickTop="1">
      <c r="A22" s="46"/>
      <c r="B22" s="46"/>
      <c r="C22" s="97"/>
      <c r="D22" s="12"/>
      <c r="E22" s="17"/>
      <c r="F22" s="17"/>
      <c r="G22" s="17"/>
      <c r="H22" s="17"/>
      <c r="I22" s="17"/>
      <c r="J22" s="17"/>
      <c r="K22" s="17"/>
      <c r="L22" s="14"/>
      <c r="M22" s="17"/>
      <c r="N22" s="17"/>
      <c r="O22" s="17"/>
      <c r="P22" s="17"/>
      <c r="Q22" s="17"/>
      <c r="R22" s="17"/>
      <c r="S22" s="17"/>
    </row>
    <row r="23" spans="1:19" ht="19.5" customHeight="1">
      <c r="A23" s="46" t="s">
        <v>177</v>
      </c>
      <c r="B23" s="46"/>
      <c r="C23" s="97"/>
      <c r="D23" s="12"/>
      <c r="E23" s="16">
        <v>17075181</v>
      </c>
      <c r="F23" s="17"/>
      <c r="G23" s="16">
        <v>4031711</v>
      </c>
      <c r="H23" s="17"/>
      <c r="I23" s="16">
        <v>1253410</v>
      </c>
      <c r="J23" s="17"/>
      <c r="K23" s="16">
        <v>3325116</v>
      </c>
      <c r="L23" s="17"/>
      <c r="M23" s="16">
        <v>-160292</v>
      </c>
      <c r="N23" s="17"/>
      <c r="O23" s="16">
        <v>853133</v>
      </c>
      <c r="P23" s="17"/>
      <c r="Q23" s="16">
        <v>692841</v>
      </c>
      <c r="R23" s="17"/>
      <c r="S23" s="16">
        <v>26378259</v>
      </c>
    </row>
    <row r="24" spans="1:19" ht="7.5" customHeight="1">
      <c r="A24" s="10"/>
      <c r="B24" s="10"/>
      <c r="C24" s="96"/>
      <c r="D24" s="17"/>
      <c r="E24" s="16"/>
      <c r="F24" s="17"/>
      <c r="G24" s="16"/>
      <c r="H24" s="17"/>
      <c r="I24" s="16"/>
      <c r="J24" s="17"/>
      <c r="K24" s="16"/>
      <c r="L24" s="17"/>
      <c r="M24" s="16"/>
      <c r="N24" s="14"/>
      <c r="O24" s="16"/>
      <c r="P24" s="14"/>
      <c r="Q24" s="16"/>
      <c r="R24" s="17"/>
      <c r="S24" s="16"/>
    </row>
    <row r="25" spans="1:19" ht="19.5" customHeight="1">
      <c r="A25" s="46" t="s">
        <v>129</v>
      </c>
      <c r="B25" s="46"/>
      <c r="C25" s="97"/>
      <c r="D25" s="12"/>
      <c r="E25" s="16"/>
      <c r="F25" s="17"/>
      <c r="G25" s="16"/>
      <c r="H25" s="17"/>
      <c r="I25" s="16"/>
      <c r="J25" s="17"/>
      <c r="K25" s="16"/>
      <c r="L25" s="17"/>
      <c r="M25" s="16"/>
      <c r="N25" s="17"/>
      <c r="O25" s="16"/>
      <c r="P25" s="17"/>
      <c r="Q25" s="16"/>
      <c r="R25" s="17"/>
      <c r="S25" s="16"/>
    </row>
    <row r="26" spans="1:19" ht="19.5" customHeight="1">
      <c r="A26" s="10" t="s">
        <v>130</v>
      </c>
      <c r="B26" s="10"/>
      <c r="C26" s="96"/>
      <c r="D26" s="12"/>
      <c r="E26" s="16">
        <v>0</v>
      </c>
      <c r="F26" s="17"/>
      <c r="G26" s="16">
        <v>0</v>
      </c>
      <c r="H26" s="17"/>
      <c r="I26" s="16">
        <v>0</v>
      </c>
      <c r="J26" s="17"/>
      <c r="K26" s="16">
        <v>4178794</v>
      </c>
      <c r="L26" s="17"/>
      <c r="M26" s="16">
        <v>-54308</v>
      </c>
      <c r="N26" s="17"/>
      <c r="O26" s="16">
        <v>-151417</v>
      </c>
      <c r="P26" s="17"/>
      <c r="Q26" s="16">
        <f>SUM(M26:O26)</f>
        <v>-205725</v>
      </c>
      <c r="R26" s="28"/>
      <c r="S26" s="16">
        <f>K26+Q26</f>
        <v>3973069</v>
      </c>
    </row>
    <row r="27" spans="1:19" ht="19.5" customHeight="1">
      <c r="A27" s="10" t="s">
        <v>131</v>
      </c>
      <c r="B27" s="10"/>
      <c r="C27" s="98">
        <v>14</v>
      </c>
      <c r="D27" s="12"/>
      <c r="E27" s="16">
        <v>0</v>
      </c>
      <c r="F27" s="17"/>
      <c r="G27" s="16">
        <v>0</v>
      </c>
      <c r="H27" s="17"/>
      <c r="I27" s="16">
        <v>0</v>
      </c>
      <c r="J27" s="17"/>
      <c r="K27" s="16">
        <v>-1038257</v>
      </c>
      <c r="L27" s="17"/>
      <c r="M27" s="16">
        <v>0</v>
      </c>
      <c r="N27" s="17"/>
      <c r="O27" s="16">
        <v>0</v>
      </c>
      <c r="P27" s="17"/>
      <c r="Q27" s="16">
        <f>SUM(M27:O27)</f>
        <v>0</v>
      </c>
      <c r="R27" s="28"/>
      <c r="S27" s="16">
        <f t="shared" ref="S27:S29" si="1">K27+Q27</f>
        <v>-1038257</v>
      </c>
    </row>
    <row r="28" spans="1:19" ht="19.5" customHeight="1">
      <c r="A28" s="10" t="s">
        <v>165</v>
      </c>
      <c r="B28" s="10"/>
      <c r="C28" s="96"/>
      <c r="D28" s="12"/>
      <c r="E28" s="16"/>
      <c r="F28" s="17"/>
      <c r="G28" s="16"/>
      <c r="H28" s="17"/>
      <c r="I28" s="16"/>
      <c r="J28" s="17"/>
      <c r="K28" s="16"/>
      <c r="L28" s="17"/>
      <c r="M28" s="16"/>
      <c r="N28" s="17"/>
      <c r="O28" s="16"/>
      <c r="P28" s="17"/>
      <c r="Q28" s="74"/>
      <c r="R28" s="28"/>
      <c r="S28" s="16"/>
    </row>
    <row r="29" spans="1:19" ht="19.5" customHeight="1">
      <c r="A29" s="10"/>
      <c r="B29" s="10" t="s">
        <v>166</v>
      </c>
      <c r="C29" s="98">
        <v>5</v>
      </c>
      <c r="D29" s="12"/>
      <c r="E29" s="11">
        <v>0</v>
      </c>
      <c r="F29" s="12"/>
      <c r="G29" s="11">
        <v>0</v>
      </c>
      <c r="H29" s="12"/>
      <c r="I29" s="11">
        <v>0</v>
      </c>
      <c r="J29" s="12"/>
      <c r="K29" s="11">
        <v>31516</v>
      </c>
      <c r="L29" s="12"/>
      <c r="M29" s="11">
        <v>0</v>
      </c>
      <c r="N29" s="12"/>
      <c r="O29" s="11">
        <v>-31516</v>
      </c>
      <c r="P29" s="12"/>
      <c r="Q29" s="11">
        <f>SUM(M29:O29)</f>
        <v>-31516</v>
      </c>
      <c r="R29" s="12"/>
      <c r="S29" s="11">
        <f t="shared" si="1"/>
        <v>0</v>
      </c>
    </row>
    <row r="30" spans="1:19" ht="7.5" customHeight="1">
      <c r="A30" s="46"/>
      <c r="B30" s="46"/>
      <c r="C30" s="97"/>
      <c r="D30" s="12"/>
      <c r="E30" s="75"/>
      <c r="F30" s="19"/>
      <c r="G30" s="75"/>
      <c r="H30" s="19"/>
      <c r="I30" s="75"/>
      <c r="J30" s="19"/>
      <c r="K30" s="75"/>
      <c r="L30" s="19"/>
      <c r="M30" s="75"/>
      <c r="N30" s="19"/>
      <c r="O30" s="75"/>
      <c r="P30" s="19"/>
      <c r="Q30" s="75"/>
      <c r="R30" s="19"/>
      <c r="S30" s="75"/>
    </row>
    <row r="31" spans="1:19" ht="19.5" customHeight="1" thickBot="1">
      <c r="A31" s="46" t="s">
        <v>178</v>
      </c>
      <c r="B31" s="46"/>
      <c r="C31" s="97"/>
      <c r="D31" s="12"/>
      <c r="E31" s="76">
        <f>SUM(E23:E29)</f>
        <v>17075181</v>
      </c>
      <c r="F31" s="17"/>
      <c r="G31" s="76">
        <f>SUM(G23:G29)</f>
        <v>4031711</v>
      </c>
      <c r="H31" s="17"/>
      <c r="I31" s="76">
        <f>SUM(I23:I29)</f>
        <v>1253410</v>
      </c>
      <c r="J31" s="17"/>
      <c r="K31" s="76">
        <f>SUM(K23:K29)</f>
        <v>6497169</v>
      </c>
      <c r="L31" s="17"/>
      <c r="M31" s="76">
        <f>SUM(M23:M29)</f>
        <v>-214600</v>
      </c>
      <c r="N31" s="17"/>
      <c r="O31" s="76">
        <f>SUM(O23:O29)</f>
        <v>670200</v>
      </c>
      <c r="P31" s="17"/>
      <c r="Q31" s="76">
        <f>SUM(Q23:Q29)</f>
        <v>455600</v>
      </c>
      <c r="R31" s="17"/>
      <c r="S31" s="76">
        <f>SUM(S23:S29)</f>
        <v>29313071</v>
      </c>
    </row>
    <row r="32" spans="1:19" s="104" customFormat="1" ht="19.5" customHeight="1" thickTop="1">
      <c r="A32" s="97"/>
      <c r="B32" s="97"/>
      <c r="C32" s="97"/>
      <c r="D32" s="98"/>
      <c r="E32" s="165"/>
      <c r="F32" s="114"/>
      <c r="G32" s="165"/>
      <c r="H32" s="114"/>
      <c r="I32" s="165"/>
      <c r="J32" s="114"/>
      <c r="K32" s="165"/>
      <c r="L32" s="114"/>
      <c r="M32" s="165"/>
      <c r="N32" s="114"/>
      <c r="O32" s="165"/>
      <c r="P32" s="114"/>
      <c r="Q32" s="165"/>
      <c r="R32" s="114"/>
      <c r="S32" s="165"/>
    </row>
    <row r="33" spans="1:19" s="104" customFormat="1" ht="16.5" customHeight="1">
      <c r="A33" s="97"/>
      <c r="B33" s="97"/>
      <c r="C33" s="97"/>
      <c r="D33" s="98"/>
      <c r="E33" s="165"/>
      <c r="F33" s="114"/>
      <c r="G33" s="165"/>
      <c r="H33" s="114"/>
      <c r="I33" s="165"/>
      <c r="J33" s="114"/>
      <c r="K33" s="165"/>
      <c r="L33" s="114"/>
      <c r="M33" s="165"/>
      <c r="N33" s="114"/>
      <c r="O33" s="165"/>
      <c r="P33" s="114"/>
      <c r="Q33" s="165"/>
      <c r="R33" s="114"/>
      <c r="S33" s="165"/>
    </row>
    <row r="34" spans="1:19" ht="21.95" customHeight="1">
      <c r="A34" s="49" t="str">
        <f>'7'!A37</f>
        <v>หมายเหตุประกอบข้อมูลทางการเงินเป็นส่วนหนึ่งของข้อมูลทางการเงินระหว่างกาลนี้</v>
      </c>
      <c r="B34" s="49"/>
      <c r="C34" s="103"/>
      <c r="D34" s="68"/>
      <c r="E34" s="50"/>
      <c r="F34" s="50"/>
      <c r="G34" s="50"/>
      <c r="H34" s="50"/>
      <c r="I34" s="50"/>
      <c r="J34" s="50"/>
      <c r="K34" s="50"/>
      <c r="L34" s="49"/>
      <c r="M34" s="49"/>
      <c r="N34" s="49"/>
      <c r="O34" s="50"/>
      <c r="P34" s="49"/>
      <c r="Q34" s="49"/>
      <c r="R34" s="49"/>
      <c r="S34" s="50"/>
    </row>
    <row r="36" spans="1:19" ht="18" customHeight="1">
      <c r="A36" s="46"/>
      <c r="B36" s="46"/>
      <c r="C36" s="97"/>
      <c r="D36" s="12"/>
      <c r="E36" s="17"/>
      <c r="F36" s="17"/>
      <c r="G36" s="17"/>
      <c r="H36" s="17"/>
      <c r="I36" s="17"/>
      <c r="J36" s="17"/>
      <c r="K36" s="17"/>
      <c r="L36" s="14"/>
      <c r="M36" s="17"/>
      <c r="N36" s="17"/>
      <c r="O36" s="17"/>
      <c r="P36" s="17"/>
      <c r="Q36" s="17"/>
      <c r="R36" s="17"/>
      <c r="S36" s="17"/>
    </row>
    <row r="37" spans="1:19" ht="18.75" customHeight="1">
      <c r="A37" s="46"/>
      <c r="B37" s="46"/>
      <c r="C37" s="97"/>
      <c r="D37" s="12"/>
      <c r="E37" s="17"/>
      <c r="F37" s="17"/>
      <c r="G37" s="17"/>
      <c r="H37" s="17"/>
      <c r="I37" s="17"/>
      <c r="J37" s="17"/>
      <c r="K37" s="17"/>
      <c r="L37" s="14"/>
      <c r="M37" s="17"/>
      <c r="N37" s="17"/>
      <c r="O37" s="17"/>
      <c r="P37" s="17"/>
      <c r="Q37" s="17"/>
      <c r="R37" s="17"/>
      <c r="S37" s="17"/>
    </row>
  </sheetData>
  <mergeCells count="4">
    <mergeCell ref="E6:S6"/>
    <mergeCell ref="M7:Q7"/>
    <mergeCell ref="I8:K8"/>
    <mergeCell ref="M8:O8"/>
  </mergeCells>
  <pageMargins left="0.45" right="0.45" top="0.5" bottom="0.6" header="0.49" footer="0.4"/>
  <pageSetup paperSize="9" scale="9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topLeftCell="A11" zoomScaleNormal="100" zoomScaleSheetLayoutView="85" zoomScalePageLayoutView="90" workbookViewId="0">
      <selection activeCell="P21" sqref="P21"/>
    </sheetView>
  </sheetViews>
  <sheetFormatPr defaultColWidth="10.1796875" defaultRowHeight="15" customHeight="1"/>
  <cols>
    <col min="1" max="3" width="1.7265625" style="104" customWidth="1"/>
    <col min="4" max="4" width="42.54296875" style="104" customWidth="1"/>
    <col min="5" max="5" width="7.7265625" style="104" customWidth="1"/>
    <col min="6" max="6" width="0.7265625" style="18" customWidth="1"/>
    <col min="7" max="7" width="14.26953125" style="18" customWidth="1"/>
    <col min="8" max="8" width="0.7265625" style="18" customWidth="1"/>
    <col min="9" max="9" width="14.26953125" style="18" customWidth="1"/>
    <col min="10" max="10" width="0.7265625" style="18" customWidth="1"/>
    <col min="11" max="11" width="14.26953125" style="18" customWidth="1"/>
    <col min="12" max="12" width="0.7265625" style="18" customWidth="1"/>
    <col min="13" max="13" width="14.26953125" style="18" customWidth="1"/>
    <col min="14" max="16384" width="10.1796875" style="18"/>
  </cols>
  <sheetData>
    <row r="1" spans="1:13" ht="21.75" customHeight="1">
      <c r="A1" s="97" t="s">
        <v>0</v>
      </c>
      <c r="B1" s="97"/>
      <c r="C1" s="97"/>
      <c r="D1" s="97"/>
      <c r="E1" s="98"/>
      <c r="F1" s="12"/>
      <c r="G1" s="17"/>
      <c r="H1" s="17"/>
      <c r="I1" s="17"/>
      <c r="J1" s="17"/>
      <c r="K1" s="17"/>
      <c r="L1" s="17"/>
      <c r="M1" s="17"/>
    </row>
    <row r="2" spans="1:13" ht="21.75" customHeight="1">
      <c r="A2" s="97" t="s">
        <v>137</v>
      </c>
      <c r="B2" s="97"/>
      <c r="C2" s="97"/>
      <c r="D2" s="97"/>
      <c r="E2" s="98"/>
      <c r="F2" s="12"/>
      <c r="G2" s="17"/>
      <c r="H2" s="17"/>
      <c r="I2" s="17"/>
      <c r="J2" s="17"/>
      <c r="K2" s="17"/>
      <c r="L2" s="17"/>
      <c r="M2" s="17"/>
    </row>
    <row r="3" spans="1:13" ht="21.75" customHeight="1">
      <c r="A3" s="97" t="str">
        <f>'6 (9-months)'!A3</f>
        <v>สำหรับงวดเก้าเดือนสิ้นสุดวันที่ 30 กันยายน พ.ศ. 2566</v>
      </c>
      <c r="B3" s="97"/>
      <c r="C3" s="97"/>
      <c r="D3" s="97"/>
      <c r="E3" s="99"/>
      <c r="F3" s="64"/>
      <c r="G3" s="19"/>
      <c r="H3" s="19"/>
      <c r="I3" s="19"/>
      <c r="J3" s="19"/>
      <c r="K3" s="19"/>
      <c r="L3" s="19"/>
      <c r="M3" s="19"/>
    </row>
    <row r="4" spans="1:13" ht="21.75" customHeight="1">
      <c r="A4" s="100" t="s">
        <v>2</v>
      </c>
      <c r="B4" s="101"/>
      <c r="C4" s="101"/>
      <c r="D4" s="101"/>
      <c r="E4" s="102"/>
      <c r="F4" s="117"/>
      <c r="G4" s="20"/>
      <c r="H4" s="20"/>
      <c r="I4" s="20"/>
      <c r="J4" s="20"/>
      <c r="K4" s="20"/>
      <c r="L4" s="20"/>
      <c r="M4" s="20"/>
    </row>
    <row r="5" spans="1:13" ht="18.75" customHeight="1">
      <c r="A5" s="96"/>
      <c r="B5" s="96"/>
      <c r="C5" s="96"/>
      <c r="D5" s="96"/>
      <c r="E5" s="98"/>
      <c r="F5" s="12"/>
      <c r="G5" s="15"/>
      <c r="H5" s="15"/>
      <c r="I5" s="15"/>
      <c r="J5" s="15"/>
      <c r="K5" s="15"/>
      <c r="L5" s="15"/>
      <c r="M5" s="15"/>
    </row>
    <row r="6" spans="1:13" ht="18.75" customHeight="1">
      <c r="A6" s="96"/>
      <c r="B6" s="96"/>
      <c r="C6" s="96"/>
      <c r="D6" s="96"/>
      <c r="E6" s="98"/>
      <c r="F6" s="12"/>
      <c r="G6" s="169" t="s">
        <v>3</v>
      </c>
      <c r="H6" s="170"/>
      <c r="I6" s="170"/>
      <c r="J6" s="14"/>
      <c r="K6" s="169" t="s">
        <v>4</v>
      </c>
      <c r="L6" s="170"/>
      <c r="M6" s="170"/>
    </row>
    <row r="7" spans="1:13" ht="18.75" customHeight="1">
      <c r="A7" s="96"/>
      <c r="B7" s="96"/>
      <c r="C7" s="96"/>
      <c r="D7" s="96"/>
      <c r="E7" s="98"/>
      <c r="F7" s="12"/>
      <c r="G7" s="19" t="s">
        <v>5</v>
      </c>
      <c r="H7" s="21"/>
      <c r="I7" s="19" t="s">
        <v>5</v>
      </c>
      <c r="J7" s="17"/>
      <c r="K7" s="19" t="s">
        <v>5</v>
      </c>
      <c r="L7" s="21"/>
      <c r="M7" s="19" t="s">
        <v>5</v>
      </c>
    </row>
    <row r="8" spans="1:13" ht="18.75" customHeight="1">
      <c r="A8" s="96"/>
      <c r="B8" s="96"/>
      <c r="C8" s="96"/>
      <c r="D8" s="96"/>
      <c r="E8" s="98"/>
      <c r="F8" s="12"/>
      <c r="G8" s="19" t="s">
        <v>7</v>
      </c>
      <c r="H8" s="21"/>
      <c r="I8" s="19" t="s">
        <v>7</v>
      </c>
      <c r="J8" s="17"/>
      <c r="K8" s="19" t="s">
        <v>7</v>
      </c>
      <c r="L8" s="21"/>
      <c r="M8" s="19" t="s">
        <v>7</v>
      </c>
    </row>
    <row r="9" spans="1:13" ht="18.75" customHeight="1">
      <c r="A9" s="97"/>
      <c r="B9" s="97"/>
      <c r="C9" s="97"/>
      <c r="D9" s="97"/>
      <c r="E9" s="102" t="s">
        <v>9</v>
      </c>
      <c r="F9" s="64"/>
      <c r="G9" s="20" t="s">
        <v>169</v>
      </c>
      <c r="H9" s="19"/>
      <c r="I9" s="20" t="s">
        <v>10</v>
      </c>
      <c r="J9" s="19"/>
      <c r="K9" s="20" t="s">
        <v>169</v>
      </c>
      <c r="L9" s="19"/>
      <c r="M9" s="20" t="s">
        <v>10</v>
      </c>
    </row>
    <row r="10" spans="1:13" ht="18.75" customHeight="1">
      <c r="A10" s="97" t="s">
        <v>138</v>
      </c>
      <c r="B10" s="97"/>
      <c r="C10" s="97"/>
      <c r="D10" s="97"/>
      <c r="E10" s="98"/>
      <c r="F10" s="64"/>
      <c r="G10" s="16"/>
      <c r="H10" s="19"/>
      <c r="I10" s="17"/>
      <c r="J10" s="19"/>
      <c r="K10" s="77"/>
      <c r="L10" s="19"/>
      <c r="M10" s="15"/>
    </row>
    <row r="11" spans="1:13" ht="18.75" customHeight="1">
      <c r="A11" s="96" t="s">
        <v>188</v>
      </c>
      <c r="B11" s="96"/>
      <c r="C11" s="97"/>
      <c r="D11" s="97"/>
      <c r="E11" s="98">
        <v>11</v>
      </c>
      <c r="F11" s="64"/>
      <c r="G11" s="13">
        <v>15999558</v>
      </c>
      <c r="H11" s="17"/>
      <c r="I11" s="30">
        <v>-4367121</v>
      </c>
      <c r="J11" s="17"/>
      <c r="K11" s="38">
        <v>15904614</v>
      </c>
      <c r="L11" s="15"/>
      <c r="M11" s="30">
        <v>-4402452</v>
      </c>
    </row>
    <row r="12" spans="1:13" ht="18.75" customHeight="1">
      <c r="A12" s="96"/>
      <c r="B12" s="96" t="s">
        <v>139</v>
      </c>
      <c r="C12" s="97"/>
      <c r="D12" s="97"/>
      <c r="E12" s="98"/>
      <c r="F12" s="64"/>
      <c r="G12" s="13">
        <v>-285027</v>
      </c>
      <c r="H12" s="17"/>
      <c r="I12" s="30">
        <v>-145240</v>
      </c>
      <c r="J12" s="17"/>
      <c r="K12" s="38">
        <v>-285061</v>
      </c>
      <c r="L12" s="15"/>
      <c r="M12" s="30">
        <v>-145252</v>
      </c>
    </row>
    <row r="13" spans="1:13" ht="18.75" customHeight="1">
      <c r="A13" s="96"/>
      <c r="B13" s="96" t="s">
        <v>164</v>
      </c>
      <c r="C13" s="97"/>
      <c r="D13" s="97"/>
      <c r="E13" s="98"/>
      <c r="F13" s="64"/>
      <c r="G13" s="22">
        <v>-88067</v>
      </c>
      <c r="H13" s="17"/>
      <c r="I13" s="29">
        <v>-1792058</v>
      </c>
      <c r="J13" s="17"/>
      <c r="K13" s="37">
        <v>-83503</v>
      </c>
      <c r="L13" s="15"/>
      <c r="M13" s="29">
        <v>-1788411</v>
      </c>
    </row>
    <row r="14" spans="1:13" ht="6" customHeight="1">
      <c r="A14" s="96"/>
      <c r="B14" s="96"/>
      <c r="C14" s="96"/>
      <c r="D14" s="96"/>
      <c r="E14" s="99"/>
      <c r="F14" s="64"/>
      <c r="G14" s="78"/>
      <c r="H14" s="19"/>
      <c r="I14" s="79"/>
      <c r="J14" s="19"/>
      <c r="K14" s="80"/>
      <c r="L14" s="15"/>
      <c r="M14" s="79"/>
    </row>
    <row r="15" spans="1:13" ht="18.75" customHeight="1">
      <c r="A15" s="96" t="s">
        <v>189</v>
      </c>
      <c r="B15" s="97"/>
      <c r="C15" s="96"/>
      <c r="D15" s="97"/>
      <c r="E15" s="98"/>
      <c r="F15" s="64"/>
      <c r="G15" s="22">
        <f>SUM(G11:G13)</f>
        <v>15626464</v>
      </c>
      <c r="H15" s="19"/>
      <c r="I15" s="29">
        <f>SUM(I11:I13)</f>
        <v>-6304419</v>
      </c>
      <c r="J15" s="19"/>
      <c r="K15" s="37">
        <f>SUM(K11:K13)</f>
        <v>15536050</v>
      </c>
      <c r="L15" s="15"/>
      <c r="M15" s="29">
        <f>SUM(M11:M14)</f>
        <v>-6336115</v>
      </c>
    </row>
    <row r="16" spans="1:13" ht="18.75" customHeight="1">
      <c r="A16" s="96"/>
      <c r="B16" s="96"/>
      <c r="C16" s="96"/>
      <c r="D16" s="96"/>
      <c r="E16" s="99"/>
      <c r="F16" s="64"/>
      <c r="G16" s="78"/>
      <c r="H16" s="19"/>
      <c r="I16" s="79"/>
      <c r="J16" s="19"/>
      <c r="K16" s="80"/>
      <c r="L16" s="15"/>
      <c r="M16" s="79"/>
    </row>
    <row r="17" spans="1:13" ht="18.75" customHeight="1">
      <c r="A17" s="97" t="s">
        <v>140</v>
      </c>
      <c r="B17" s="96"/>
      <c r="C17" s="96"/>
      <c r="D17" s="96"/>
      <c r="E17" s="98"/>
      <c r="F17" s="12"/>
      <c r="G17" s="13"/>
      <c r="H17" s="17"/>
      <c r="I17" s="30"/>
      <c r="J17" s="17"/>
      <c r="K17" s="38"/>
      <c r="L17" s="15"/>
      <c r="M17" s="30"/>
    </row>
    <row r="18" spans="1:13" ht="18.75" customHeight="1">
      <c r="A18" s="96" t="s">
        <v>193</v>
      </c>
      <c r="B18" s="96"/>
      <c r="C18" s="96"/>
      <c r="D18" s="96"/>
      <c r="E18" s="98" t="s">
        <v>173</v>
      </c>
      <c r="F18" s="12"/>
      <c r="G18" s="13">
        <v>0</v>
      </c>
      <c r="H18" s="17"/>
      <c r="I18" s="30">
        <v>0</v>
      </c>
      <c r="J18" s="17"/>
      <c r="K18" s="38">
        <v>118056</v>
      </c>
      <c r="L18" s="15"/>
      <c r="M18" s="30">
        <v>59083</v>
      </c>
    </row>
    <row r="19" spans="1:13" ht="18.75" customHeight="1">
      <c r="A19" s="96" t="s">
        <v>198</v>
      </c>
      <c r="B19" s="96"/>
      <c r="C19" s="96"/>
      <c r="D19" s="96"/>
      <c r="E19" s="98" t="s">
        <v>173</v>
      </c>
      <c r="F19" s="12"/>
      <c r="G19" s="13">
        <v>0</v>
      </c>
      <c r="H19" s="17"/>
      <c r="I19" s="30">
        <v>0</v>
      </c>
      <c r="J19" s="17"/>
      <c r="K19" s="38">
        <v>-113776</v>
      </c>
      <c r="L19" s="15"/>
      <c r="M19" s="30">
        <v>-98102</v>
      </c>
    </row>
    <row r="20" spans="1:13" ht="18.75" customHeight="1">
      <c r="A20" s="96" t="s">
        <v>141</v>
      </c>
      <c r="B20" s="96"/>
      <c r="C20" s="96"/>
      <c r="D20" s="96"/>
      <c r="E20" s="98"/>
      <c r="F20" s="12"/>
      <c r="G20" s="13">
        <v>-1255925</v>
      </c>
      <c r="H20" s="14"/>
      <c r="I20" s="30">
        <v>-1004877</v>
      </c>
      <c r="J20" s="14"/>
      <c r="K20" s="38">
        <v>-1255925</v>
      </c>
      <c r="L20" s="15"/>
      <c r="M20" s="30">
        <v>-1004877</v>
      </c>
    </row>
    <row r="21" spans="1:13" ht="18.75" customHeight="1">
      <c r="A21" s="96" t="s">
        <v>142</v>
      </c>
      <c r="B21" s="96"/>
      <c r="C21" s="96"/>
      <c r="D21" s="96"/>
      <c r="E21" s="98">
        <v>9</v>
      </c>
      <c r="F21" s="12"/>
      <c r="G21" s="13">
        <v>-3020</v>
      </c>
      <c r="H21" s="17"/>
      <c r="I21" s="30">
        <v>-7416</v>
      </c>
      <c r="J21" s="17"/>
      <c r="K21" s="38">
        <v>-3020</v>
      </c>
      <c r="L21" s="15"/>
      <c r="M21" s="30">
        <v>-7416</v>
      </c>
    </row>
    <row r="22" spans="1:13" ht="18.75" customHeight="1">
      <c r="A22" s="96" t="s">
        <v>143</v>
      </c>
      <c r="B22" s="96"/>
      <c r="C22" s="96"/>
      <c r="D22" s="96"/>
      <c r="E22" s="98"/>
      <c r="F22" s="12"/>
      <c r="G22" s="13">
        <v>-39020</v>
      </c>
      <c r="H22" s="17"/>
      <c r="I22" s="30">
        <v>-98534</v>
      </c>
      <c r="J22" s="17"/>
      <c r="K22" s="38">
        <v>-39020</v>
      </c>
      <c r="L22" s="15"/>
      <c r="M22" s="30">
        <v>-98534</v>
      </c>
    </row>
    <row r="23" spans="1:13" ht="18.75" customHeight="1">
      <c r="A23" s="96" t="s">
        <v>144</v>
      </c>
      <c r="B23" s="96"/>
      <c r="C23" s="96"/>
      <c r="D23" s="96"/>
      <c r="E23" s="98"/>
      <c r="F23" s="12"/>
      <c r="G23" s="13">
        <v>993</v>
      </c>
      <c r="H23" s="14"/>
      <c r="I23" s="30">
        <v>19608</v>
      </c>
      <c r="J23" s="14"/>
      <c r="K23" s="38">
        <v>993</v>
      </c>
      <c r="L23" s="15"/>
      <c r="M23" s="30">
        <v>19608</v>
      </c>
    </row>
    <row r="24" spans="1:13" ht="18.75" customHeight="1">
      <c r="A24" s="96" t="s">
        <v>194</v>
      </c>
      <c r="B24" s="96"/>
      <c r="C24" s="96"/>
      <c r="D24" s="96"/>
      <c r="E24" s="98"/>
      <c r="F24" s="12"/>
      <c r="G24" s="13">
        <v>40416</v>
      </c>
      <c r="H24" s="14"/>
      <c r="I24" s="30">
        <v>127568</v>
      </c>
      <c r="J24" s="14"/>
      <c r="K24" s="38">
        <v>40416</v>
      </c>
      <c r="L24" s="15"/>
      <c r="M24" s="30">
        <v>127568</v>
      </c>
    </row>
    <row r="25" spans="1:13" s="10" customFormat="1" ht="21" customHeight="1">
      <c r="A25" s="96" t="s">
        <v>190</v>
      </c>
      <c r="B25" s="96"/>
      <c r="C25" s="96"/>
      <c r="D25" s="96"/>
      <c r="E25" s="98"/>
      <c r="F25" s="12"/>
      <c r="G25" s="90"/>
      <c r="H25" s="91"/>
      <c r="I25" s="92"/>
      <c r="J25" s="91"/>
      <c r="K25" s="90"/>
      <c r="L25" s="91"/>
      <c r="M25" s="92"/>
    </row>
    <row r="26" spans="1:13" s="10" customFormat="1" ht="21" customHeight="1">
      <c r="A26" s="96"/>
      <c r="B26" s="96" t="s">
        <v>191</v>
      </c>
      <c r="C26" s="96"/>
      <c r="D26" s="96"/>
      <c r="E26" s="98"/>
      <c r="F26" s="12"/>
      <c r="G26" s="90">
        <v>-384457</v>
      </c>
      <c r="H26" s="91"/>
      <c r="I26" s="92">
        <v>0</v>
      </c>
      <c r="J26" s="91"/>
      <c r="K26" s="90">
        <v>-384457</v>
      </c>
      <c r="L26" s="91"/>
      <c r="M26" s="92">
        <v>0</v>
      </c>
    </row>
    <row r="27" spans="1:13" ht="18.75" customHeight="1">
      <c r="A27" s="96" t="s">
        <v>145</v>
      </c>
      <c r="B27" s="96"/>
      <c r="C27" s="96"/>
      <c r="D27" s="96"/>
      <c r="E27" s="98"/>
      <c r="F27" s="12"/>
      <c r="G27" s="13">
        <v>20420</v>
      </c>
      <c r="H27" s="14"/>
      <c r="I27" s="30">
        <v>4084</v>
      </c>
      <c r="J27" s="14"/>
      <c r="K27" s="38">
        <v>129012</v>
      </c>
      <c r="L27" s="15"/>
      <c r="M27" s="30">
        <v>97067</v>
      </c>
    </row>
    <row r="28" spans="1:13" ht="18.75" customHeight="1">
      <c r="A28" s="96" t="s">
        <v>146</v>
      </c>
      <c r="B28" s="96"/>
      <c r="C28" s="96"/>
      <c r="D28" s="96"/>
      <c r="E28" s="98"/>
      <c r="F28" s="12"/>
      <c r="G28" s="13">
        <v>0</v>
      </c>
      <c r="H28" s="14"/>
      <c r="I28" s="30">
        <v>0</v>
      </c>
      <c r="J28" s="14"/>
      <c r="K28" s="38">
        <v>3100</v>
      </c>
      <c r="L28" s="15"/>
      <c r="M28" s="30">
        <v>3200</v>
      </c>
    </row>
    <row r="29" spans="1:13" ht="18.75" customHeight="1">
      <c r="A29" s="96" t="s">
        <v>147</v>
      </c>
      <c r="B29" s="96"/>
      <c r="C29" s="96"/>
      <c r="D29" s="96"/>
      <c r="E29" s="98"/>
      <c r="F29" s="12"/>
      <c r="G29" s="22">
        <v>299775</v>
      </c>
      <c r="H29" s="14"/>
      <c r="I29" s="29">
        <v>214391</v>
      </c>
      <c r="J29" s="14"/>
      <c r="K29" s="37">
        <v>299775</v>
      </c>
      <c r="L29" s="15"/>
      <c r="M29" s="29">
        <v>214391</v>
      </c>
    </row>
    <row r="30" spans="1:13" ht="6" customHeight="1">
      <c r="A30" s="96"/>
      <c r="B30" s="96"/>
      <c r="C30" s="96"/>
      <c r="D30" s="96"/>
      <c r="E30" s="99"/>
      <c r="F30" s="64"/>
      <c r="G30" s="13"/>
      <c r="H30" s="19"/>
      <c r="I30" s="30"/>
      <c r="J30" s="19"/>
      <c r="K30" s="38"/>
      <c r="L30" s="15"/>
      <c r="M30" s="30"/>
    </row>
    <row r="31" spans="1:13" ht="18.75" customHeight="1">
      <c r="A31" s="96" t="s">
        <v>148</v>
      </c>
      <c r="B31" s="96"/>
      <c r="C31" s="96"/>
      <c r="D31" s="96"/>
      <c r="E31" s="98"/>
      <c r="F31" s="12"/>
      <c r="G31" s="22">
        <f>SUM(G18:G29)</f>
        <v>-1320818</v>
      </c>
      <c r="H31" s="17"/>
      <c r="I31" s="29">
        <f>SUM(I18:I29)</f>
        <v>-745176</v>
      </c>
      <c r="J31" s="17"/>
      <c r="K31" s="37">
        <f>SUM(K18:K29)</f>
        <v>-1204846</v>
      </c>
      <c r="L31" s="15"/>
      <c r="M31" s="29">
        <f>SUM(M18:M29)</f>
        <v>-688012</v>
      </c>
    </row>
    <row r="32" spans="1:13" ht="18.75" customHeight="1">
      <c r="A32" s="96"/>
      <c r="B32" s="96"/>
      <c r="C32" s="96"/>
      <c r="D32" s="96"/>
      <c r="E32" s="98"/>
      <c r="F32" s="12"/>
      <c r="G32" s="13"/>
      <c r="H32" s="17"/>
      <c r="I32" s="30"/>
      <c r="J32" s="17"/>
      <c r="K32" s="38"/>
      <c r="L32" s="15"/>
      <c r="M32" s="30"/>
    </row>
    <row r="33" spans="1:18" ht="18.75" customHeight="1">
      <c r="A33" s="97" t="s">
        <v>149</v>
      </c>
      <c r="B33" s="96"/>
      <c r="C33" s="96"/>
      <c r="D33" s="96"/>
      <c r="E33" s="98"/>
      <c r="F33" s="12"/>
      <c r="G33" s="13"/>
      <c r="H33" s="17"/>
      <c r="I33" s="30"/>
      <c r="J33" s="17"/>
      <c r="K33" s="38"/>
      <c r="L33" s="15"/>
      <c r="M33" s="30"/>
    </row>
    <row r="34" spans="1:18" ht="18.75" customHeight="1">
      <c r="A34" s="96" t="s">
        <v>195</v>
      </c>
      <c r="B34" s="96"/>
      <c r="C34" s="96"/>
      <c r="D34" s="96"/>
      <c r="E34" s="98">
        <v>10</v>
      </c>
      <c r="F34" s="12"/>
      <c r="G34" s="13">
        <v>-7769516</v>
      </c>
      <c r="H34" s="17"/>
      <c r="I34" s="30">
        <v>5254443</v>
      </c>
      <c r="J34" s="17"/>
      <c r="K34" s="38">
        <v>-7769516</v>
      </c>
      <c r="L34" s="15"/>
      <c r="M34" s="30">
        <v>5254443</v>
      </c>
      <c r="P34" s="89"/>
      <c r="Q34" s="160"/>
    </row>
    <row r="35" spans="1:18" ht="18.75" customHeight="1">
      <c r="A35" s="96" t="s">
        <v>205</v>
      </c>
      <c r="B35" s="96"/>
      <c r="C35" s="96"/>
      <c r="D35" s="96"/>
      <c r="E35" s="98">
        <v>10</v>
      </c>
      <c r="F35" s="12"/>
      <c r="G35" s="13">
        <v>19998000</v>
      </c>
      <c r="H35" s="17"/>
      <c r="I35" s="30">
        <v>2000000</v>
      </c>
      <c r="J35" s="17"/>
      <c r="K35" s="38">
        <v>19998000</v>
      </c>
      <c r="L35" s="15"/>
      <c r="M35" s="30">
        <v>2000000</v>
      </c>
      <c r="P35" s="89"/>
      <c r="Q35" s="160"/>
    </row>
    <row r="36" spans="1:18" ht="18.75" customHeight="1">
      <c r="A36" s="96" t="s">
        <v>207</v>
      </c>
      <c r="B36" s="96"/>
      <c r="C36" s="96"/>
      <c r="D36" s="96"/>
      <c r="E36" s="98">
        <v>10</v>
      </c>
      <c r="F36" s="12"/>
      <c r="G36" s="13">
        <v>-1749400</v>
      </c>
      <c r="H36" s="17"/>
      <c r="I36" s="30">
        <v>-1425300</v>
      </c>
      <c r="J36" s="17"/>
      <c r="K36" s="38">
        <v>-1749400</v>
      </c>
      <c r="L36" s="15"/>
      <c r="M36" s="30">
        <v>-1425300</v>
      </c>
      <c r="R36" s="161"/>
    </row>
    <row r="37" spans="1:18" ht="18.75" customHeight="1">
      <c r="A37" s="96" t="s">
        <v>196</v>
      </c>
      <c r="B37" s="96"/>
      <c r="C37" s="96"/>
      <c r="D37" s="96"/>
      <c r="E37" s="98" t="s">
        <v>174</v>
      </c>
      <c r="F37" s="12"/>
      <c r="G37" s="13">
        <v>-16807317</v>
      </c>
      <c r="H37" s="17"/>
      <c r="I37" s="30">
        <v>577488</v>
      </c>
      <c r="J37" s="17"/>
      <c r="K37" s="38">
        <v>-16808145</v>
      </c>
      <c r="L37" s="15"/>
      <c r="M37" s="30">
        <v>577458</v>
      </c>
      <c r="P37" s="89"/>
    </row>
    <row r="38" spans="1:18" ht="18.75" customHeight="1">
      <c r="A38" s="96" t="s">
        <v>204</v>
      </c>
      <c r="B38" s="96"/>
      <c r="C38" s="96"/>
      <c r="D38" s="96"/>
      <c r="E38" s="98" t="s">
        <v>174</v>
      </c>
      <c r="F38" s="12"/>
      <c r="G38" s="13">
        <v>0</v>
      </c>
      <c r="H38" s="14"/>
      <c r="I38" s="30">
        <v>4000000</v>
      </c>
      <c r="J38" s="14"/>
      <c r="K38" s="38">
        <v>4266</v>
      </c>
      <c r="L38" s="15"/>
      <c r="M38" s="30">
        <v>4004257</v>
      </c>
    </row>
    <row r="39" spans="1:18" ht="18.75" customHeight="1">
      <c r="A39" s="96" t="s">
        <v>206</v>
      </c>
      <c r="B39" s="96"/>
      <c r="C39" s="96"/>
      <c r="D39" s="96"/>
      <c r="E39" s="98" t="s">
        <v>174</v>
      </c>
      <c r="F39" s="12"/>
      <c r="G39" s="13">
        <v>-6416667</v>
      </c>
      <c r="H39" s="14"/>
      <c r="I39" s="30">
        <v>-2991667</v>
      </c>
      <c r="J39" s="14"/>
      <c r="K39" s="38">
        <v>-6420985</v>
      </c>
      <c r="L39" s="15"/>
      <c r="M39" s="30">
        <v>-2996015</v>
      </c>
    </row>
    <row r="40" spans="1:18" ht="18.75" customHeight="1">
      <c r="A40" s="96" t="s">
        <v>200</v>
      </c>
      <c r="B40" s="96"/>
      <c r="C40" s="96"/>
      <c r="D40" s="96"/>
      <c r="E40" s="98">
        <v>10</v>
      </c>
      <c r="F40" s="12"/>
      <c r="G40" s="13">
        <v>-99990</v>
      </c>
      <c r="H40" s="17"/>
      <c r="I40" s="30">
        <v>0</v>
      </c>
      <c r="J40" s="17"/>
      <c r="K40" s="38">
        <v>-99990</v>
      </c>
      <c r="L40" s="15"/>
      <c r="M40" s="30">
        <v>0</v>
      </c>
      <c r="R40" s="161"/>
    </row>
    <row r="41" spans="1:18" s="10" customFormat="1" ht="21" customHeight="1">
      <c r="A41" s="96" t="s">
        <v>192</v>
      </c>
      <c r="B41" s="96"/>
      <c r="C41" s="96"/>
      <c r="D41" s="96"/>
      <c r="E41" s="98">
        <v>14</v>
      </c>
      <c r="F41" s="12"/>
      <c r="G41" s="90">
        <v>-1038257</v>
      </c>
      <c r="H41" s="92"/>
      <c r="I41" s="92">
        <v>0</v>
      </c>
      <c r="J41" s="92"/>
      <c r="K41" s="90">
        <v>-1038257</v>
      </c>
      <c r="L41" s="92"/>
      <c r="M41" s="92">
        <v>0</v>
      </c>
    </row>
    <row r="42" spans="1:18" s="10" customFormat="1" ht="21" customHeight="1">
      <c r="A42" s="96" t="s">
        <v>150</v>
      </c>
      <c r="B42" s="96"/>
      <c r="C42" s="96"/>
      <c r="D42" s="96"/>
      <c r="E42" s="98">
        <v>14</v>
      </c>
      <c r="F42" s="12"/>
      <c r="G42" s="90">
        <v>-710</v>
      </c>
      <c r="H42" s="92"/>
      <c r="I42" s="92">
        <v>-704</v>
      </c>
      <c r="J42" s="92"/>
      <c r="K42" s="90">
        <v>0</v>
      </c>
      <c r="L42" s="92"/>
      <c r="M42" s="92">
        <v>0</v>
      </c>
    </row>
    <row r="43" spans="1:18" ht="18.75" customHeight="1">
      <c r="A43" s="96" t="s">
        <v>151</v>
      </c>
      <c r="B43" s="96"/>
      <c r="C43" s="96"/>
      <c r="D43" s="96"/>
      <c r="E43" s="98"/>
      <c r="F43" s="12"/>
      <c r="G43" s="22">
        <v>-261820</v>
      </c>
      <c r="H43" s="14"/>
      <c r="I43" s="29">
        <v>-323568</v>
      </c>
      <c r="J43" s="14"/>
      <c r="K43" s="37">
        <v>-288010</v>
      </c>
      <c r="L43" s="15"/>
      <c r="M43" s="29">
        <v>-349619</v>
      </c>
      <c r="P43" s="161"/>
    </row>
    <row r="44" spans="1:18" ht="6" customHeight="1">
      <c r="A44" s="96"/>
      <c r="B44" s="96"/>
      <c r="C44" s="96"/>
      <c r="D44" s="96"/>
      <c r="E44" s="99"/>
      <c r="F44" s="64"/>
      <c r="G44" s="13"/>
      <c r="H44" s="19"/>
      <c r="I44" s="30"/>
      <c r="J44" s="19"/>
      <c r="K44" s="38"/>
      <c r="L44" s="15"/>
      <c r="M44" s="30"/>
    </row>
    <row r="45" spans="1:18" ht="18.75" customHeight="1">
      <c r="A45" s="96" t="s">
        <v>199</v>
      </c>
      <c r="B45" s="96"/>
      <c r="C45" s="96"/>
      <c r="D45" s="96"/>
      <c r="E45" s="98"/>
      <c r="F45" s="12"/>
      <c r="G45" s="22">
        <f>SUM(G34:G43)</f>
        <v>-14145677</v>
      </c>
      <c r="H45" s="17"/>
      <c r="I45" s="29">
        <f>SUM(I34:I43)</f>
        <v>7090692</v>
      </c>
      <c r="J45" s="17"/>
      <c r="K45" s="37">
        <f>SUM(K34:K43)</f>
        <v>-14172037</v>
      </c>
      <c r="L45" s="15"/>
      <c r="M45" s="29">
        <f>SUM(M34:M43)</f>
        <v>7065224</v>
      </c>
    </row>
    <row r="46" spans="1:18" ht="18.75" customHeight="1">
      <c r="A46" s="96"/>
      <c r="B46" s="96"/>
      <c r="C46" s="96"/>
      <c r="D46" s="96"/>
      <c r="E46" s="98"/>
      <c r="F46" s="12"/>
      <c r="G46" s="13"/>
      <c r="H46" s="17"/>
      <c r="I46" s="30"/>
      <c r="J46" s="17"/>
      <c r="K46" s="38"/>
      <c r="L46" s="15"/>
      <c r="M46" s="30"/>
    </row>
    <row r="47" spans="1:18" ht="18.75" customHeight="1">
      <c r="A47" s="97" t="s">
        <v>152</v>
      </c>
      <c r="B47" s="97"/>
      <c r="C47" s="96"/>
      <c r="D47" s="96"/>
      <c r="E47" s="98"/>
      <c r="F47" s="12"/>
      <c r="G47" s="13">
        <f>G45+G31+G15</f>
        <v>159969</v>
      </c>
      <c r="H47" s="17"/>
      <c r="I47" s="30">
        <f>I45+I31+I15</f>
        <v>41097</v>
      </c>
      <c r="J47" s="17"/>
      <c r="K47" s="38">
        <f>K45+K31+K15</f>
        <v>159167</v>
      </c>
      <c r="L47" s="15"/>
      <c r="M47" s="30">
        <f>M45+M31+M15</f>
        <v>41097</v>
      </c>
    </row>
    <row r="48" spans="1:18" ht="18.75" customHeight="1">
      <c r="A48" s="96" t="s">
        <v>153</v>
      </c>
      <c r="B48" s="96"/>
      <c r="C48" s="96"/>
      <c r="D48" s="96"/>
      <c r="E48" s="98"/>
      <c r="F48" s="12"/>
      <c r="G48" s="22">
        <v>586070</v>
      </c>
      <c r="H48" s="17"/>
      <c r="I48" s="29">
        <v>801746</v>
      </c>
      <c r="J48" s="17"/>
      <c r="K48" s="37">
        <v>586070</v>
      </c>
      <c r="L48" s="15"/>
      <c r="M48" s="29">
        <v>801746</v>
      </c>
    </row>
    <row r="49" spans="1:13" ht="6" customHeight="1">
      <c r="A49" s="96"/>
      <c r="B49" s="96"/>
      <c r="C49" s="96"/>
      <c r="D49" s="96"/>
      <c r="E49" s="99"/>
      <c r="F49" s="64"/>
      <c r="G49" s="78"/>
      <c r="H49" s="19"/>
      <c r="I49" s="81"/>
      <c r="J49" s="15"/>
      <c r="K49" s="82"/>
      <c r="L49" s="15"/>
      <c r="M49" s="81"/>
    </row>
    <row r="50" spans="1:13" ht="18.75" customHeight="1">
      <c r="A50" s="97" t="s">
        <v>154</v>
      </c>
      <c r="B50" s="97"/>
      <c r="C50" s="96"/>
      <c r="D50" s="96"/>
      <c r="E50" s="98"/>
      <c r="F50" s="12"/>
      <c r="G50" s="24">
        <f>SUM(G47:G48)</f>
        <v>746039</v>
      </c>
      <c r="H50" s="17"/>
      <c r="I50" s="83">
        <f>SUM(I47:I48)</f>
        <v>842843</v>
      </c>
      <c r="J50" s="15"/>
      <c r="K50" s="84">
        <f>SUM(K47:K48)</f>
        <v>745237</v>
      </c>
      <c r="L50" s="15"/>
      <c r="M50" s="83">
        <f>SUM(M47:M48)</f>
        <v>842843</v>
      </c>
    </row>
    <row r="51" spans="1:13" ht="15" customHeight="1">
      <c r="A51" s="97"/>
      <c r="B51" s="97"/>
      <c r="C51" s="96"/>
      <c r="D51" s="96"/>
      <c r="E51" s="98"/>
      <c r="F51" s="12"/>
      <c r="G51" s="113"/>
      <c r="H51" s="114"/>
      <c r="I51" s="113"/>
      <c r="J51" s="115"/>
      <c r="K51" s="113"/>
      <c r="L51" s="15"/>
      <c r="M51" s="30"/>
    </row>
    <row r="52" spans="1:13" ht="12.75" customHeight="1">
      <c r="A52" s="97"/>
      <c r="B52" s="97"/>
      <c r="C52" s="96"/>
      <c r="D52" s="96"/>
      <c r="E52" s="98"/>
      <c r="F52" s="12"/>
      <c r="G52" s="113"/>
      <c r="H52" s="114"/>
      <c r="I52" s="113"/>
      <c r="J52" s="115"/>
      <c r="K52" s="113"/>
      <c r="L52" s="15"/>
      <c r="M52" s="30"/>
    </row>
    <row r="53" spans="1:13" ht="21.95" customHeight="1">
      <c r="A53" s="100" t="str">
        <f>'8'!A34</f>
        <v>หมายเหตุประกอบข้อมูลทางการเงินเป็นส่วนหนึ่งของข้อมูลทางการเงินระหว่างกาลนี้</v>
      </c>
      <c r="B53" s="100"/>
      <c r="C53" s="100"/>
      <c r="D53" s="100"/>
      <c r="E53" s="100"/>
      <c r="F53" s="49"/>
      <c r="G53" s="27"/>
      <c r="H53" s="85"/>
      <c r="I53" s="27"/>
      <c r="J53" s="85"/>
      <c r="K53" s="27"/>
      <c r="L53" s="23"/>
      <c r="M53" s="27"/>
    </row>
  </sheetData>
  <mergeCells count="2">
    <mergeCell ref="G6:I6"/>
    <mergeCell ref="K6:M6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 (3-months)</vt:lpstr>
      <vt:lpstr>6 (9-months)</vt:lpstr>
      <vt:lpstr>7</vt:lpstr>
      <vt:lpstr>8</vt:lpstr>
      <vt:lpstr>9</vt:lpstr>
      <vt:lpstr>'2-4'!Print_Area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Yai-On, Panupong</cp:lastModifiedBy>
  <cp:lastPrinted>2023-11-03T09:51:11Z</cp:lastPrinted>
  <dcterms:created xsi:type="dcterms:W3CDTF">2001-10-01T04:05:16Z</dcterms:created>
  <dcterms:modified xsi:type="dcterms:W3CDTF">2023-11-06T07:16:34Z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-1922888868</vt:i4>
  </property>
  <property fmtid="{D5CDD505-2E9C-101B-9397-08002B2CF9AE}" pid="3" name="_NewReviewCycle">
    <vt:lpwstr/>
  </property>
  <property fmtid="{D5CDD505-2E9C-101B-9397-08002B2CF9AE}" pid="4" name="_EmailSubject">
    <vt:lpwstr>Draft FS ETL 3Q 2022 (Thai)</vt:lpwstr>
  </property>
  <property fmtid="{D5CDD505-2E9C-101B-9397-08002B2CF9AE}" pid="5" name="_AuthorEmail">
    <vt:lpwstr>amorn.manchanda@exxonmobil.com</vt:lpwstr>
  </property>
  <property fmtid="{D5CDD505-2E9C-101B-9397-08002B2CF9AE}" pid="6" name="_AuthorEmailDisplayName">
    <vt:lpwstr>Manchanda, Amorn</vt:lpwstr>
  </property>
  <property fmtid="{D5CDD505-2E9C-101B-9397-08002B2CF9AE}" pid="7" name="_PreviousAdHocReviewCycleID">
    <vt:i4>-1922888868</vt:i4>
  </property>
  <property fmtid="{D5CDD505-2E9C-101B-9397-08002B2CF9AE}" pid="8" name="_ReviewingToolsShownOnce">
    <vt:lpwstr/>
  </property>
</Properties>
</file>