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6\Q3\"/>
    </mc:Choice>
  </mc:AlternateContent>
  <xr:revisionPtr revIDLastSave="0" documentId="13_ncr:1_{6DE5ED54-2751-47CF-A33D-DFE9979B5C98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BS" sheetId="1" r:id="rId1"/>
    <sheet name="SE-รวม" sheetId="2" r:id="rId2"/>
    <sheet name="SE-เฉพาะ" sheetId="3" r:id="rId3"/>
    <sheet name="PL_9M" sheetId="4" r:id="rId4"/>
    <sheet name="PL_3M" sheetId="5" r:id="rId5"/>
    <sheet name="OCI_9M" sheetId="6" r:id="rId6"/>
    <sheet name="OCI 3M" sheetId="7" r:id="rId7"/>
    <sheet name="CF" sheetId="8" r:id="rId8"/>
  </sheets>
  <definedNames>
    <definedName name="_xlnm.Print_Area" localSheetId="0">BS!$A$1:$L$128</definedName>
    <definedName name="_xlnm.Print_Area" localSheetId="7">CF!$A$1:$M$95</definedName>
    <definedName name="_xlnm.Print_Area" localSheetId="6">'OCI 3M'!$A$1:$M$46</definedName>
    <definedName name="_xlnm.Print_Area" localSheetId="5">OCI_9M!$A$1:$M$46</definedName>
    <definedName name="_xlnm.Print_Area" localSheetId="4">PL_3M!$A$1:$L$44</definedName>
    <definedName name="_xlnm.Print_Area" localSheetId="3">PL_9M!$A$1:$L$43</definedName>
    <definedName name="_xlnm.Print_Area" localSheetId="2">'SE-เฉพาะ'!$A$1:$S$34</definedName>
    <definedName name="_xlnm.Print_Area" localSheetId="1">'SE-รวม'!$A$1:$Y$40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8" l="1"/>
  <c r="F36" i="5" l="1"/>
  <c r="F35" i="4"/>
  <c r="H35" i="4"/>
  <c r="G63" i="8"/>
  <c r="I23" i="8"/>
  <c r="I40" i="8" s="1"/>
  <c r="G40" i="8"/>
  <c r="F23" i="7"/>
  <c r="F25" i="7" s="1"/>
  <c r="H23" i="7"/>
  <c r="H25" i="7" s="1"/>
  <c r="J23" i="7"/>
  <c r="J25" i="7" s="1"/>
  <c r="L23" i="7"/>
  <c r="L25" i="7" s="1"/>
  <c r="J29" i="6"/>
  <c r="J32" i="6" s="1"/>
  <c r="J34" i="6" s="1"/>
  <c r="L27" i="6"/>
  <c r="J27" i="6"/>
  <c r="H27" i="6"/>
  <c r="H29" i="6" s="1"/>
  <c r="F27" i="6"/>
  <c r="F29" i="6" s="1"/>
  <c r="J67" i="1"/>
  <c r="F67" i="1"/>
  <c r="F25" i="1"/>
  <c r="H29" i="7"/>
  <c r="F29" i="7"/>
  <c r="H33" i="6"/>
  <c r="F19" i="5"/>
  <c r="M23" i="8"/>
  <c r="M40" i="8" s="1"/>
  <c r="K23" i="8"/>
  <c r="K40" i="8" s="1"/>
  <c r="L29" i="6"/>
  <c r="L32" i="6" s="1"/>
  <c r="H32" i="6" l="1"/>
  <c r="H28" i="7"/>
  <c r="F28" i="7"/>
  <c r="Y26" i="2"/>
  <c r="W31" i="2"/>
  <c r="S27" i="2"/>
  <c r="U27" i="2" s="1"/>
  <c r="Y27" i="2" s="1"/>
  <c r="S24" i="2"/>
  <c r="U24" i="2" s="1"/>
  <c r="Y24" i="2" s="1"/>
  <c r="O31" i="2"/>
  <c r="K31" i="2"/>
  <c r="Y17" i="2"/>
  <c r="W22" i="2"/>
  <c r="S15" i="2"/>
  <c r="U15" i="2" s="1"/>
  <c r="S20" i="2"/>
  <c r="U20" i="2" s="1"/>
  <c r="S18" i="2"/>
  <c r="U18" i="2" s="1"/>
  <c r="Y18" i="2" s="1"/>
  <c r="H25" i="1"/>
  <c r="J25" i="1"/>
  <c r="L25" i="1"/>
  <c r="F73" i="1"/>
  <c r="I71" i="8"/>
  <c r="I63" i="8"/>
  <c r="F74" i="1" l="1"/>
  <c r="J7" i="1" l="1"/>
  <c r="J93" i="1" s="1"/>
  <c r="L7" i="1"/>
  <c r="F33" i="1"/>
  <c r="H33" i="1"/>
  <c r="J33" i="1"/>
  <c r="L33" i="1"/>
  <c r="A45" i="1"/>
  <c r="A87" i="1" s="1"/>
  <c r="A46" i="1"/>
  <c r="A88" i="1" s="1"/>
  <c r="A47" i="1"/>
  <c r="F51" i="1"/>
  <c r="H51" i="1"/>
  <c r="L51" i="1"/>
  <c r="H67" i="1"/>
  <c r="L67" i="1"/>
  <c r="H73" i="1"/>
  <c r="J73" i="1"/>
  <c r="L73" i="1"/>
  <c r="A89" i="1"/>
  <c r="F93" i="1"/>
  <c r="H93" i="1"/>
  <c r="L93" i="1"/>
  <c r="H107" i="1"/>
  <c r="H109" i="1" s="1"/>
  <c r="J107" i="1"/>
  <c r="J109" i="1" s="1"/>
  <c r="L107" i="1"/>
  <c r="L109" i="1" s="1"/>
  <c r="G43" i="8"/>
  <c r="I43" i="8"/>
  <c r="K43" i="8"/>
  <c r="M43" i="8"/>
  <c r="A48" i="8"/>
  <c r="A49" i="8"/>
  <c r="A50" i="8"/>
  <c r="G54" i="8"/>
  <c r="K63" i="8"/>
  <c r="M63" i="8"/>
  <c r="G71" i="8"/>
  <c r="K71" i="8"/>
  <c r="M71" i="8"/>
  <c r="A5" i="7"/>
  <c r="J28" i="7"/>
  <c r="J30" i="7" s="1"/>
  <c r="A5" i="6"/>
  <c r="F34" i="6"/>
  <c r="H34" i="6"/>
  <c r="L34" i="6"/>
  <c r="H19" i="5"/>
  <c r="J19" i="5"/>
  <c r="L19" i="5"/>
  <c r="F25" i="5"/>
  <c r="F27" i="5" s="1"/>
  <c r="H25" i="5"/>
  <c r="J25" i="5"/>
  <c r="L25" i="5"/>
  <c r="F18" i="4"/>
  <c r="H18" i="4"/>
  <c r="J18" i="4"/>
  <c r="L18" i="4"/>
  <c r="F24" i="4"/>
  <c r="H24" i="4"/>
  <c r="J24" i="4"/>
  <c r="L24" i="4"/>
  <c r="Q15" i="3"/>
  <c r="S17" i="3"/>
  <c r="Q20" i="3"/>
  <c r="S20" i="3" s="1"/>
  <c r="K21" i="3"/>
  <c r="M21" i="3"/>
  <c r="O21" i="3"/>
  <c r="Q23" i="3"/>
  <c r="S23" i="3" s="1"/>
  <c r="Q25" i="3"/>
  <c r="S25" i="3" s="1"/>
  <c r="Q27" i="3"/>
  <c r="S27" i="3" s="1"/>
  <c r="S28" i="3"/>
  <c r="K29" i="3"/>
  <c r="M29" i="3"/>
  <c r="O29" i="3"/>
  <c r="S21" i="2"/>
  <c r="I22" i="2"/>
  <c r="K22" i="2"/>
  <c r="M22" i="2"/>
  <c r="Q22" i="2"/>
  <c r="S29" i="2"/>
  <c r="S30" i="2"/>
  <c r="U30" i="2" s="1"/>
  <c r="Y30" i="2" s="1"/>
  <c r="E31" i="2"/>
  <c r="G31" i="2"/>
  <c r="I31" i="2"/>
  <c r="M31" i="2"/>
  <c r="Q31" i="2"/>
  <c r="H30" i="7"/>
  <c r="H27" i="5" l="1"/>
  <c r="L27" i="5"/>
  <c r="L29" i="5" s="1"/>
  <c r="J27" i="5"/>
  <c r="J29" i="5" s="1"/>
  <c r="J31" i="5" s="1"/>
  <c r="J38" i="5" s="1"/>
  <c r="S15" i="3"/>
  <c r="S21" i="3" s="1"/>
  <c r="Q21" i="3"/>
  <c r="G74" i="8"/>
  <c r="G76" i="8" s="1"/>
  <c r="I74" i="8"/>
  <c r="I76" i="8" s="1"/>
  <c r="K74" i="8"/>
  <c r="K76" i="8" s="1"/>
  <c r="U29" i="2"/>
  <c r="Y29" i="2" s="1"/>
  <c r="Y31" i="2" s="1"/>
  <c r="U21" i="2"/>
  <c r="Y21" i="2" s="1"/>
  <c r="S22" i="2"/>
  <c r="H29" i="5"/>
  <c r="H31" i="5" s="1"/>
  <c r="F29" i="5"/>
  <c r="F31" i="5" s="1"/>
  <c r="L28" i="7"/>
  <c r="L30" i="7" s="1"/>
  <c r="F30" i="7"/>
  <c r="M74" i="8"/>
  <c r="M76" i="8" s="1"/>
  <c r="J26" i="4"/>
  <c r="J28" i="4" s="1"/>
  <c r="J30" i="4" s="1"/>
  <c r="L31" i="5"/>
  <c r="H26" i="4"/>
  <c r="H28" i="4" s="1"/>
  <c r="H30" i="4" s="1"/>
  <c r="F26" i="4"/>
  <c r="L26" i="4"/>
  <c r="L28" i="4" s="1"/>
  <c r="L30" i="4" s="1"/>
  <c r="L35" i="4" s="1"/>
  <c r="S29" i="3"/>
  <c r="Q29" i="3"/>
  <c r="S31" i="2"/>
  <c r="F107" i="1" s="1"/>
  <c r="F109" i="1" s="1"/>
  <c r="F110" i="1" s="1"/>
  <c r="J51" i="1"/>
  <c r="J34" i="1"/>
  <c r="H34" i="1"/>
  <c r="L34" i="1"/>
  <c r="F34" i="1"/>
  <c r="H74" i="1"/>
  <c r="H110" i="1" s="1"/>
  <c r="J74" i="1"/>
  <c r="J110" i="1" s="1"/>
  <c r="L74" i="1"/>
  <c r="L110" i="1" s="1"/>
  <c r="L34" i="5" l="1"/>
  <c r="L36" i="5" s="1"/>
  <c r="J33" i="4"/>
  <c r="J37" i="4" s="1"/>
  <c r="H38" i="5"/>
  <c r="H36" i="5"/>
  <c r="J36" i="5"/>
  <c r="L38" i="5"/>
  <c r="J35" i="4"/>
  <c r="U31" i="2"/>
  <c r="U22" i="2"/>
  <c r="Y15" i="2"/>
  <c r="Y22" i="2" s="1"/>
  <c r="F28" i="4"/>
  <c r="F30" i="4" s="1"/>
  <c r="L37" i="4"/>
  <c r="F37" i="4" l="1"/>
  <c r="H37" i="4" l="1"/>
  <c r="F38" i="5"/>
</calcChain>
</file>

<file path=xl/sharedStrings.xml><?xml version="1.0" encoding="utf-8"?>
<sst xmlns="http://schemas.openxmlformats.org/spreadsheetml/2006/main" count="462" uniqueCount="246">
  <si>
    <t xml:space="preserve">STATEMENTS OF FINANCIAL POSITION </t>
  </si>
  <si>
    <t>NOTE</t>
  </si>
  <si>
    <t>(Unaudited</t>
  </si>
  <si>
    <t>(Audited)</t>
  </si>
  <si>
    <t>but Reviewed)</t>
  </si>
  <si>
    <t xml:space="preserve">CURRENT  ASSETS </t>
  </si>
  <si>
    <t>Cash and cash equivalants</t>
  </si>
  <si>
    <t>Trade receivables and other current receivables</t>
  </si>
  <si>
    <t>Trade receivable - net</t>
  </si>
  <si>
    <t xml:space="preserve">     -  Related parties</t>
  </si>
  <si>
    <t xml:space="preserve">     -  Other parties</t>
  </si>
  <si>
    <t>Other receivables</t>
  </si>
  <si>
    <t>Short-term loan to related party</t>
  </si>
  <si>
    <t>Inventories - net</t>
  </si>
  <si>
    <t>Other current financial assets</t>
  </si>
  <si>
    <t>Other  current   assets</t>
  </si>
  <si>
    <t>Prepaid output VAT</t>
  </si>
  <si>
    <t>Others</t>
  </si>
  <si>
    <t xml:space="preserve">             Total current assets</t>
  </si>
  <si>
    <t>NON-CURRENT ASSETS</t>
  </si>
  <si>
    <t>Investment in subsidiary company</t>
  </si>
  <si>
    <t xml:space="preserve">Property, plant and equipment - net </t>
  </si>
  <si>
    <t xml:space="preserve"> </t>
  </si>
  <si>
    <t>Others non-current assets - Deposit</t>
  </si>
  <si>
    <t xml:space="preserve">     Total non-current assets</t>
  </si>
  <si>
    <t>TOTAL  ASSETS</t>
  </si>
  <si>
    <t>The accompanying notes to interim  financial statements are an integral part of these interim  financial statements.</t>
  </si>
  <si>
    <t xml:space="preserve">(Signed)………………………………………….Director           </t>
  </si>
  <si>
    <t>LIABILITIES  AND SHAREHOLDERS’ EQUITY</t>
  </si>
  <si>
    <t>CURRENT  LIABILITIES</t>
  </si>
  <si>
    <t>Bank overdrafts and short-term loans from -</t>
  </si>
  <si>
    <t>- financial institutions</t>
  </si>
  <si>
    <t>Trade  payables and other current payables</t>
  </si>
  <si>
    <t>Trade  payable</t>
  </si>
  <si>
    <t>Other payables</t>
  </si>
  <si>
    <t>Current portion of  lease liabilities - Right-of-use assets</t>
  </si>
  <si>
    <t>Other current liabilities</t>
  </si>
  <si>
    <t>Accrued income tax</t>
  </si>
  <si>
    <t>Other</t>
  </si>
  <si>
    <t xml:space="preserve">     Total current liabilities</t>
  </si>
  <si>
    <t xml:space="preserve">NON–CURRENT  LIABILITIES </t>
  </si>
  <si>
    <t>Lease liabilities - Right-of-use assets</t>
  </si>
  <si>
    <t xml:space="preserve">Employees' deposit </t>
  </si>
  <si>
    <t xml:space="preserve">     Total non-current liabilities</t>
  </si>
  <si>
    <t xml:space="preserve">          Total liabilities</t>
  </si>
  <si>
    <t>…/2</t>
  </si>
  <si>
    <t>SHAREHOLDERS’  EQUITY</t>
  </si>
  <si>
    <t>Share capital - Par value Baht 1 each</t>
  </si>
  <si>
    <t xml:space="preserve">Authorized share capital </t>
  </si>
  <si>
    <t>Common share 347,500,000 shares of Baht 1 each</t>
  </si>
  <si>
    <t>Issued and paid - up share capital</t>
  </si>
  <si>
    <t>Premium on share capital</t>
  </si>
  <si>
    <t>Retained earnings</t>
  </si>
  <si>
    <t>Unappropriated</t>
  </si>
  <si>
    <t xml:space="preserve">Total other components of equity </t>
  </si>
  <si>
    <t xml:space="preserve">Total  equity of the Parent </t>
  </si>
  <si>
    <t xml:space="preserve">Non-controlling interests </t>
  </si>
  <si>
    <t xml:space="preserve">     Total shareholders’ equity</t>
  </si>
  <si>
    <t>TOTAL  LIABILITIES  AND SHAREHOLDERS’ EQUITY</t>
  </si>
  <si>
    <t>(Unaudited / but Reviewed)</t>
  </si>
  <si>
    <t>STATEMENTS  OF  CHANGES  IN  SHAREHOLDERS’  EQUITY</t>
  </si>
  <si>
    <t>BAHT</t>
  </si>
  <si>
    <t xml:space="preserve">Total  </t>
  </si>
  <si>
    <t xml:space="preserve">Gain (loss) from </t>
  </si>
  <si>
    <t xml:space="preserve">Gain (loss) </t>
  </si>
  <si>
    <t xml:space="preserve">Other </t>
  </si>
  <si>
    <t>Issued and</t>
  </si>
  <si>
    <t>Premium</t>
  </si>
  <si>
    <t xml:space="preserve">on </t>
  </si>
  <si>
    <t xml:space="preserve">components </t>
  </si>
  <si>
    <t xml:space="preserve">Equity </t>
  </si>
  <si>
    <t>Non</t>
  </si>
  <si>
    <t xml:space="preserve">    Total </t>
  </si>
  <si>
    <t>paid - up</t>
  </si>
  <si>
    <t>on</t>
  </si>
  <si>
    <t xml:space="preserve">Appropriated </t>
  </si>
  <si>
    <t xml:space="preserve">actuarial  </t>
  </si>
  <si>
    <t xml:space="preserve">of </t>
  </si>
  <si>
    <t>Controlling</t>
  </si>
  <si>
    <t xml:space="preserve">Shareholders’ </t>
  </si>
  <si>
    <t>share capital</t>
  </si>
  <si>
    <t>legal reserve</t>
  </si>
  <si>
    <t xml:space="preserve"> financial assets</t>
  </si>
  <si>
    <t>equity</t>
  </si>
  <si>
    <t xml:space="preserve">the Parent </t>
  </si>
  <si>
    <t>Interests</t>
  </si>
  <si>
    <t>Equity</t>
  </si>
  <si>
    <t>Changes in shareholders' equity for the period</t>
  </si>
  <si>
    <t>Total comprehensive income (loss) for the period</t>
  </si>
  <si>
    <t>Dividend Paid</t>
  </si>
  <si>
    <t>Balance as of  January 1, 2022</t>
  </si>
  <si>
    <t>Transfer gain (loss) on actuarial estimates</t>
  </si>
  <si>
    <t xml:space="preserve">     to Retained earnings </t>
  </si>
  <si>
    <t>Other components of equity</t>
  </si>
  <si>
    <t>Others  Comprehensive Income</t>
  </si>
  <si>
    <t>Gain (loss)</t>
  </si>
  <si>
    <t xml:space="preserve"> on </t>
  </si>
  <si>
    <t>estimates</t>
  </si>
  <si>
    <t>STATEMENTS  OF  INCOME</t>
  </si>
  <si>
    <t>2022</t>
  </si>
  <si>
    <t>2021</t>
  </si>
  <si>
    <t>REVENUES</t>
  </si>
  <si>
    <t xml:space="preserve">Revenues from sales - net </t>
  </si>
  <si>
    <t xml:space="preserve">Revenues from services </t>
  </si>
  <si>
    <t>Revenues from dividend</t>
  </si>
  <si>
    <t xml:space="preserve">Other incomes </t>
  </si>
  <si>
    <t xml:space="preserve">         Total Revenues </t>
  </si>
  <si>
    <t xml:space="preserve">EXPENSES </t>
  </si>
  <si>
    <t xml:space="preserve">Cost of sales and services </t>
  </si>
  <si>
    <t>Cost of distribution</t>
  </si>
  <si>
    <t>Administrative expenses</t>
  </si>
  <si>
    <t xml:space="preserve">     Total Expenses</t>
  </si>
  <si>
    <t xml:space="preserve">Equity holders of the parent </t>
  </si>
  <si>
    <t>Non - controlling interests</t>
  </si>
  <si>
    <t>BASIC EARNINGS PER SHARE</t>
  </si>
  <si>
    <t>Number of weighted average common shares (shares)</t>
  </si>
  <si>
    <t>For the three month period ended June 30</t>
  </si>
  <si>
    <t>STATEMENTS  OF COMPREHENSIVE INCOME</t>
  </si>
  <si>
    <t>Other comprehensive income;</t>
  </si>
  <si>
    <t>Item that will be reclassified subsequently to profit or loss :</t>
  </si>
  <si>
    <t>Gain (loss) from measurement - fair value of financial assets</t>
  </si>
  <si>
    <t xml:space="preserve">Income tax related to other components of equity </t>
  </si>
  <si>
    <t>- valuation of fair value of financial assets</t>
  </si>
  <si>
    <t>Gain (loss) on actuarial estimates</t>
  </si>
  <si>
    <t>- on actuarial estimates</t>
  </si>
  <si>
    <t>Total comprehensive income for the period</t>
  </si>
  <si>
    <t>Total comprehensive income attributable to :</t>
  </si>
  <si>
    <t>Equity holders of the parent</t>
  </si>
  <si>
    <t xml:space="preserve">STATEMENTS OF CASH FLOWS </t>
  </si>
  <si>
    <t>CASH FLOWS FROM OPERATING ACTIVITIES :</t>
  </si>
  <si>
    <t>Depreciation</t>
  </si>
  <si>
    <t>Depreciation - Right-of-use assets</t>
  </si>
  <si>
    <t>Amortization</t>
  </si>
  <si>
    <t>Employees' benefits obligation</t>
  </si>
  <si>
    <t xml:space="preserve">Loss (gain) from disposal of property  </t>
  </si>
  <si>
    <t xml:space="preserve">Unrealised (gain) loss on exchange rate </t>
  </si>
  <si>
    <t xml:space="preserve">Interest expenses </t>
  </si>
  <si>
    <t xml:space="preserve">Current tax expense </t>
  </si>
  <si>
    <t>Deferred tax expense (income)</t>
  </si>
  <si>
    <t xml:space="preserve">     -  related parties - accrued dividend</t>
  </si>
  <si>
    <t>Other non-current assets</t>
  </si>
  <si>
    <t>Others non-current liabiities</t>
  </si>
  <si>
    <t>Net cash received (paid) from operation</t>
  </si>
  <si>
    <t xml:space="preserve">   Payment of interest expenses</t>
  </si>
  <si>
    <t xml:space="preserve">   Payment of Corporate income tax </t>
  </si>
  <si>
    <t xml:space="preserve">CASH  FLOWS  FROM  INVESTING  ACTIVITIES : </t>
  </si>
  <si>
    <t>Cash received (paid) for investment in mutual fund</t>
  </si>
  <si>
    <t>Cash received (paid) from short-term loan to related party</t>
  </si>
  <si>
    <t xml:space="preserve">Acquisition of property, plant and equipment </t>
  </si>
  <si>
    <t>Cash received from sales of property and equipment</t>
  </si>
  <si>
    <t>Acquisition of intangible assets</t>
  </si>
  <si>
    <t xml:space="preserve">CASH FLOWS  FROM  FINANCING  ACTIVITIES </t>
  </si>
  <si>
    <t>Dividend  Paid</t>
  </si>
  <si>
    <t xml:space="preserve">Bank overdrafts and short-term loans received from </t>
  </si>
  <si>
    <t xml:space="preserve"> - financial institutions increase(decrease)</t>
  </si>
  <si>
    <t>INCREASE (DECREASE) IN CASH AND CASH EQUIVALENTS - NET</t>
  </si>
  <si>
    <t>CASH AND CASH EQUIVALENTS, BEGINNING OF PERIOD</t>
  </si>
  <si>
    <t>CASH AND CASH EQUIVALENTS, END OF PERIOD</t>
  </si>
  <si>
    <t>NON CASH ITEMS</t>
  </si>
  <si>
    <t>Right-of-use assets increase</t>
  </si>
  <si>
    <t>Lease liabilities increase</t>
  </si>
  <si>
    <t>Right-of-use assets - net</t>
  </si>
  <si>
    <t>Intangible asset - net</t>
  </si>
  <si>
    <t>Deferred  tax assets - net</t>
  </si>
  <si>
    <t>Non-current provisions for employees' benefit</t>
  </si>
  <si>
    <t xml:space="preserve">Appropriated - legal reserve </t>
  </si>
  <si>
    <t>measurement -</t>
  </si>
  <si>
    <t>fair value of</t>
  </si>
  <si>
    <t>actuarial</t>
  </si>
  <si>
    <t xml:space="preserve">PROFIT BEFORE  FINANCIAL COSTS </t>
  </si>
  <si>
    <t>AND INCOME TAX EXPENSE</t>
  </si>
  <si>
    <t xml:space="preserve">Profit (loss) attributable to : </t>
  </si>
  <si>
    <t>Equity holders of the parent (Baht)</t>
  </si>
  <si>
    <t>PROFIT (LOSS) FOR THE PERIODS</t>
  </si>
  <si>
    <t>- marketable equity securities</t>
  </si>
  <si>
    <t>Other comprehensive income for the period - net of tax</t>
  </si>
  <si>
    <t>- Other parties</t>
  </si>
  <si>
    <t>Profit for the periods</t>
  </si>
  <si>
    <t>SABINA PUBLIC COMPANY LIMITED AND ITS SUBSIDIARIES</t>
  </si>
  <si>
    <t>Consolidated Financial Statements</t>
  </si>
  <si>
    <t>Separarate Financial Statements</t>
  </si>
  <si>
    <t>CONSOLIDATED  FINANCIAL  STATEMENTS</t>
  </si>
  <si>
    <t>Investment in subsidiary company (Indirect)</t>
  </si>
  <si>
    <t>SEPARARATE  FINANCIAL  STATEMENTS</t>
  </si>
  <si>
    <t>FINANCIAL COSTS</t>
  </si>
  <si>
    <t xml:space="preserve">TAX (EXPENSE) INCOME </t>
  </si>
  <si>
    <t>PROFIT FOR THE PERIODS</t>
  </si>
  <si>
    <t>PROFIT BEFORE INCOME TAX EXPENSE</t>
  </si>
  <si>
    <t>Adjustments to reconcile profit for the periods to net cash proceed (paid)</t>
  </si>
  <si>
    <t xml:space="preserve">     Net cash provided by (used in) operating activities</t>
  </si>
  <si>
    <t xml:space="preserve">Net cash provide by (used in) investing activities </t>
  </si>
  <si>
    <t>Payment for lease liabilities</t>
  </si>
  <si>
    <t xml:space="preserve">Net cash provided by (used in) financing activities </t>
  </si>
  <si>
    <t>Cash received from ordinary shares of subsidiary (Indirect)</t>
  </si>
  <si>
    <t>December 31, 2022</t>
  </si>
  <si>
    <t>Balance as of  January 1, 2023</t>
  </si>
  <si>
    <t>Balance as of  January  1, 2022</t>
  </si>
  <si>
    <t>Translation</t>
  </si>
  <si>
    <t>Adjustment</t>
  </si>
  <si>
    <t>2023</t>
  </si>
  <si>
    <t>Translation Adjustment</t>
  </si>
  <si>
    <t>Bargain Purchase</t>
  </si>
  <si>
    <t>Operating assets (increase) decrease:-</t>
  </si>
  <si>
    <t>Cash and cash equivalents received from purchases of subsidiaries</t>
  </si>
  <si>
    <t>Assets and liabilities increased from purchase of investments in associated companies.</t>
  </si>
  <si>
    <t xml:space="preserve">Trade  payable - other parties </t>
  </si>
  <si>
    <t>Non Controlling Interests</t>
  </si>
  <si>
    <t>- 10 -</t>
  </si>
  <si>
    <t>(Signed)………………………………………….Director           (Signed)………………………………………….Director</t>
  </si>
  <si>
    <t>- 11 -</t>
  </si>
  <si>
    <t>- 2 -</t>
  </si>
  <si>
    <t>- 1 -</t>
  </si>
  <si>
    <t xml:space="preserve">(Signed)…………………………………………………………….Director                                                                                (Signed)…………………………………………………………….Director   </t>
  </si>
  <si>
    <t>- 5 -</t>
  </si>
  <si>
    <t>- 4 -</t>
  </si>
  <si>
    <t>- 6 -</t>
  </si>
  <si>
    <t>- 7 -</t>
  </si>
  <si>
    <t>- 8 -</t>
  </si>
  <si>
    <t>- 9 -</t>
  </si>
  <si>
    <t>ASSETS</t>
  </si>
  <si>
    <t>(Signed)………………………………………….Director                                                               (Signed)………………………………………….Director</t>
  </si>
  <si>
    <t>Trade receivable - related parties increase(decrease)</t>
  </si>
  <si>
    <t>Tade receivable - other parties increase(decrease)</t>
  </si>
  <si>
    <t>Other receivable increase(decrease)</t>
  </si>
  <si>
    <t>Inventories increase(decrease)</t>
  </si>
  <si>
    <t>Other current assets increase(decrease)</t>
  </si>
  <si>
    <t>- Others increase(decrease)</t>
  </si>
  <si>
    <t>Trade payables - realted party increase(decrease)</t>
  </si>
  <si>
    <t>Trade payables - other parties increase(decrease)</t>
  </si>
  <si>
    <t>Other current liabilities - others increase(decrease)</t>
  </si>
  <si>
    <t>- Employee deposit increase(decrease)</t>
  </si>
  <si>
    <t>AS OF SEPTEMBER 30, 2023</t>
  </si>
  <si>
    <t>September 30, 2023</t>
  </si>
  <si>
    <t>FOR THE NINE-MONTH PERIOD  ENDED SEPTEMBER 30, 2023</t>
  </si>
  <si>
    <t>Balance as of  September 30, 2022</t>
  </si>
  <si>
    <t>Balance as of September 30, 2023</t>
  </si>
  <si>
    <t>Balance as of September 30, 2022</t>
  </si>
  <si>
    <t>Balance as of September  30, 2023</t>
  </si>
  <si>
    <t>FOR THE NINE MONTH PERIOD ENDED SEPTEMBER  30, 2023</t>
  </si>
  <si>
    <t>For the nine month period ended September 30</t>
  </si>
  <si>
    <t>FOR THE THREE  MONTH PERIOD ENDED SEPTEMBER  30, 2023</t>
  </si>
  <si>
    <t>For the three month period ended September 30</t>
  </si>
  <si>
    <t>FOR THE NINE MONTH PERIOD ENDED SEPTEMBER 30, 2023</t>
  </si>
  <si>
    <t>Cash received from sales subordinated debentures</t>
  </si>
  <si>
    <t>-3 -</t>
  </si>
  <si>
    <t>19.1, 19.3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</si>
</sst>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(&quot;THB&quot;* #,##0.00_);_(&quot;THB&quot;* \(#,##0.00\);_(&quot;THB&quot;* &quot;-&quot;??_);_(@_)"/>
    <numFmt numFmtId="189" formatCode="_-* #,##0_-;\-* #,##0_-;_-* &quot;-&quot;??_-;_-@_-"/>
    <numFmt numFmtId="190" formatCode="#,##0.00;\(#,##0.00\)"/>
    <numFmt numFmtId="191" formatCode="#,##0;\(#,##0\)"/>
    <numFmt numFmtId="192" formatCode="0.0"/>
    <numFmt numFmtId="193" formatCode="#,##0.0;\(#,##0.0\)"/>
    <numFmt numFmtId="194" formatCode="0.000000000"/>
    <numFmt numFmtId="195" formatCode="_(* #,##0.0_);_(* \(#,##0.0\);_(* &quot;-&quot;??_);_(@_)"/>
  </numFmts>
  <fonts count="23" x14ac:knownFonts="1">
    <font>
      <sz val="10"/>
      <name val="Arial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i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i/>
      <sz val="14"/>
      <name val="Arial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name val="AngsanaUPC"/>
      <family val="1"/>
      <charset val="222"/>
    </font>
    <font>
      <sz val="14"/>
      <color indexed="10"/>
      <name val="AngsanaUPC"/>
      <family val="1"/>
      <charset val="222"/>
    </font>
    <font>
      <sz val="14"/>
      <color rgb="FF202124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i/>
      <sz val="12"/>
      <name val="Angsana New"/>
      <family val="1"/>
    </font>
    <font>
      <sz val="12.5"/>
      <name val="Angsana New"/>
      <family val="1"/>
    </font>
    <font>
      <sz val="12"/>
      <name val="Angsana New"/>
      <family val="1"/>
      <charset val="222"/>
    </font>
    <font>
      <i/>
      <sz val="11"/>
      <name val="Angsana New"/>
      <family val="1"/>
    </font>
    <font>
      <i/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</cellStyleXfs>
  <cellXfs count="211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4" fillId="0" borderId="0" xfId="0" applyFont="1"/>
    <xf numFmtId="190" fontId="2" fillId="0" borderId="0" xfId="0" applyNumberFormat="1" applyFont="1"/>
    <xf numFmtId="190" fontId="4" fillId="0" borderId="0" xfId="0" applyNumberFormat="1" applyFont="1"/>
    <xf numFmtId="0" fontId="3" fillId="0" borderId="1" xfId="0" applyFont="1" applyBorder="1" applyAlignment="1">
      <alignment horizontal="centerContinuous"/>
    </xf>
    <xf numFmtId="190" fontId="2" fillId="0" borderId="0" xfId="3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190" fontId="2" fillId="0" borderId="0" xfId="3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190" fontId="2" fillId="0" borderId="1" xfId="3" quotePrefix="1" applyNumberFormat="1" applyFont="1" applyFill="1" applyBorder="1" applyAlignment="1">
      <alignment horizontal="center"/>
    </xf>
    <xf numFmtId="190" fontId="2" fillId="0" borderId="1" xfId="3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90" fontId="4" fillId="0" borderId="0" xfId="3" applyNumberFormat="1" applyFont="1" applyFill="1" applyBorder="1" applyAlignment="1">
      <alignment horizontal="center"/>
    </xf>
    <xf numFmtId="190" fontId="4" fillId="0" borderId="0" xfId="3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Continuous"/>
    </xf>
    <xf numFmtId="190" fontId="2" fillId="0" borderId="0" xfId="3" applyNumberFormat="1" applyFont="1" applyFill="1"/>
    <xf numFmtId="0" fontId="2" fillId="0" borderId="0" xfId="0" quotePrefix="1" applyFont="1"/>
    <xf numFmtId="190" fontId="2" fillId="0" borderId="0" xfId="0" applyNumberFormat="1" applyFont="1" applyAlignment="1">
      <alignment horizontal="right"/>
    </xf>
    <xf numFmtId="191" fontId="2" fillId="0" borderId="0" xfId="0" applyNumberFormat="1" applyFont="1"/>
    <xf numFmtId="49" fontId="2" fillId="0" borderId="0" xfId="0" applyNumberFormat="1" applyFont="1"/>
    <xf numFmtId="43" fontId="2" fillId="0" borderId="2" xfId="3" applyFont="1" applyFill="1" applyBorder="1"/>
    <xf numFmtId="43" fontId="2" fillId="0" borderId="0" xfId="3" applyFont="1" applyFill="1" applyAlignment="1">
      <alignment horizontal="right"/>
    </xf>
    <xf numFmtId="43" fontId="2" fillId="0" borderId="0" xfId="3" applyFont="1" applyFill="1"/>
    <xf numFmtId="43" fontId="2" fillId="0" borderId="3" xfId="3" applyFont="1" applyFill="1" applyBorder="1"/>
    <xf numFmtId="190" fontId="2" fillId="0" borderId="0" xfId="3" applyNumberFormat="1" applyFont="1" applyFill="1" applyBorder="1"/>
    <xf numFmtId="190" fontId="4" fillId="0" borderId="0" xfId="0" applyNumberFormat="1" applyFont="1" applyAlignment="1">
      <alignment horizontal="left"/>
    </xf>
    <xf numFmtId="190" fontId="2" fillId="0" borderId="0" xfId="3" applyNumberFormat="1" applyFont="1" applyFill="1" applyAlignment="1">
      <alignment horizontal="centerContinuous"/>
    </xf>
    <xf numFmtId="190" fontId="2" fillId="0" borderId="0" xfId="0" quotePrefix="1" applyNumberFormat="1" applyFont="1"/>
    <xf numFmtId="192" fontId="2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90" fontId="2" fillId="0" borderId="0" xfId="3" applyNumberFormat="1" applyFont="1" applyFill="1" applyAlignment="1">
      <alignment horizontal="right"/>
    </xf>
    <xf numFmtId="190" fontId="4" fillId="0" borderId="0" xfId="3" applyNumberFormat="1" applyFont="1" applyFill="1" applyBorder="1" applyAlignment="1">
      <alignment horizontal="right"/>
    </xf>
    <xf numFmtId="193" fontId="4" fillId="0" borderId="0" xfId="0" applyNumberFormat="1" applyFont="1" applyAlignment="1">
      <alignment horizontal="center"/>
    </xf>
    <xf numFmtId="43" fontId="2" fillId="0" borderId="1" xfId="3" applyFont="1" applyFill="1" applyBorder="1"/>
    <xf numFmtId="43" fontId="2" fillId="0" borderId="1" xfId="3" applyFont="1" applyFill="1" applyBorder="1" applyAlignment="1">
      <alignment horizontal="center"/>
    </xf>
    <xf numFmtId="43" fontId="2" fillId="0" borderId="1" xfId="3" applyFont="1" applyFill="1" applyBorder="1" applyAlignment="1">
      <alignment horizontal="right"/>
    </xf>
    <xf numFmtId="190" fontId="4" fillId="0" borderId="0" xfId="0" applyNumberFormat="1" applyFont="1" applyAlignment="1">
      <alignment horizontal="center"/>
    </xf>
    <xf numFmtId="190" fontId="4" fillId="0" borderId="0" xfId="3" applyNumberFormat="1" applyFont="1" applyFill="1"/>
    <xf numFmtId="2" fontId="2" fillId="0" borderId="0" xfId="0" applyNumberFormat="1" applyFont="1" applyAlignment="1">
      <alignment horizontal="center"/>
    </xf>
    <xf numFmtId="43" fontId="2" fillId="0" borderId="0" xfId="3" applyFont="1" applyFill="1" applyAlignment="1"/>
    <xf numFmtId="43" fontId="2" fillId="0" borderId="0" xfId="3" applyFont="1" applyFill="1" applyAlignment="1">
      <alignment horizontal="center"/>
    </xf>
    <xf numFmtId="43" fontId="2" fillId="0" borderId="0" xfId="3" applyFont="1" applyFill="1" applyBorder="1" applyAlignment="1">
      <alignment horizontal="right"/>
    </xf>
    <xf numFmtId="43" fontId="2" fillId="0" borderId="0" xfId="3" applyFont="1" applyFill="1" applyBorder="1"/>
    <xf numFmtId="188" fontId="2" fillId="0" borderId="0" xfId="3" applyNumberFormat="1" applyFont="1" applyFill="1" applyAlignment="1">
      <alignment horizontal="right"/>
    </xf>
    <xf numFmtId="43" fontId="2" fillId="0" borderId="4" xfId="3" applyFont="1" applyFill="1" applyBorder="1" applyAlignment="1">
      <alignment horizontal="right"/>
    </xf>
    <xf numFmtId="43" fontId="2" fillId="0" borderId="4" xfId="3" applyFont="1" applyFill="1" applyBorder="1"/>
    <xf numFmtId="43" fontId="2" fillId="0" borderId="6" xfId="3" applyFont="1" applyFill="1" applyBorder="1"/>
    <xf numFmtId="187" fontId="2" fillId="0" borderId="0" xfId="3" applyNumberFormat="1" applyFont="1" applyFill="1"/>
    <xf numFmtId="187" fontId="2" fillId="0" borderId="0" xfId="3" applyNumberFormat="1" applyFont="1" applyFill="1" applyBorder="1" applyAlignment="1">
      <alignment horizontal="right"/>
    </xf>
    <xf numFmtId="187" fontId="2" fillId="0" borderId="0" xfId="3" applyNumberFormat="1" applyFont="1" applyFill="1" applyBorder="1"/>
    <xf numFmtId="187" fontId="2" fillId="0" borderId="1" xfId="3" applyNumberFormat="1" applyFont="1" applyFill="1" applyBorder="1"/>
    <xf numFmtId="190" fontId="2" fillId="0" borderId="1" xfId="3" applyNumberFormat="1" applyFont="1" applyFill="1" applyBorder="1" applyAlignment="1">
      <alignment horizontal="centerContinuous"/>
    </xf>
    <xf numFmtId="190" fontId="2" fillId="0" borderId="0" xfId="0" applyNumberFormat="1" applyFont="1" applyAlignment="1">
      <alignment horizontal="center"/>
    </xf>
    <xf numFmtId="187" fontId="2" fillId="0" borderId="0" xfId="0" applyNumberFormat="1" applyFont="1"/>
    <xf numFmtId="190" fontId="6" fillId="0" borderId="0" xfId="0" applyNumberFormat="1" applyFont="1"/>
    <xf numFmtId="195" fontId="2" fillId="0" borderId="0" xfId="3" applyNumberFormat="1" applyFont="1" applyFill="1" applyBorder="1"/>
    <xf numFmtId="187" fontId="2" fillId="0" borderId="3" xfId="3" applyNumberFormat="1" applyFont="1" applyFill="1" applyBorder="1"/>
    <xf numFmtId="187" fontId="4" fillId="0" borderId="0" xfId="3" applyNumberFormat="1" applyFont="1" applyFill="1" applyBorder="1"/>
    <xf numFmtId="0" fontId="7" fillId="0" borderId="0" xfId="0" applyFont="1"/>
    <xf numFmtId="190" fontId="2" fillId="0" borderId="0" xfId="0" applyNumberFormat="1" applyFont="1" applyAlignment="1">
      <alignment horizontal="centerContinuous"/>
    </xf>
    <xf numFmtId="190" fontId="8" fillId="0" borderId="0" xfId="0" applyNumberFormat="1" applyFont="1"/>
    <xf numFmtId="190" fontId="9" fillId="0" borderId="0" xfId="0" applyNumberFormat="1" applyFont="1"/>
    <xf numFmtId="190" fontId="9" fillId="0" borderId="0" xfId="0" applyNumberFormat="1" applyFont="1" applyAlignment="1">
      <alignment horizontal="right"/>
    </xf>
    <xf numFmtId="190" fontId="8" fillId="0" borderId="0" xfId="0" applyNumberFormat="1" applyFont="1" applyAlignment="1">
      <alignment horizontal="right"/>
    </xf>
    <xf numFmtId="190" fontId="8" fillId="0" borderId="0" xfId="0" applyNumberFormat="1" applyFont="1" applyAlignment="1">
      <alignment horizontal="centerContinuous"/>
    </xf>
    <xf numFmtId="190" fontId="8" fillId="0" borderId="1" xfId="3" applyNumberFormat="1" applyFont="1" applyFill="1" applyBorder="1" applyAlignment="1">
      <alignment horizontal="centerContinuous"/>
    </xf>
    <xf numFmtId="190" fontId="8" fillId="0" borderId="0" xfId="3" applyNumberFormat="1" applyFont="1" applyFill="1"/>
    <xf numFmtId="190" fontId="8" fillId="0" borderId="0" xfId="3" applyNumberFormat="1" applyFont="1" applyFill="1" applyBorder="1" applyAlignment="1">
      <alignment horizontal="center"/>
    </xf>
    <xf numFmtId="190" fontId="8" fillId="0" borderId="2" xfId="3" applyNumberFormat="1" applyFont="1" applyFill="1" applyBorder="1" applyAlignment="1">
      <alignment horizontal="centerContinuous"/>
    </xf>
    <xf numFmtId="190" fontId="8" fillId="0" borderId="0" xfId="3" applyNumberFormat="1" applyFont="1" applyFill="1" applyBorder="1" applyAlignment="1">
      <alignment horizontal="centerContinuous"/>
    </xf>
    <xf numFmtId="190" fontId="8" fillId="0" borderId="0" xfId="3" applyNumberFormat="1" applyFont="1" applyFill="1" applyAlignment="1">
      <alignment horizontal="center"/>
    </xf>
    <xf numFmtId="190" fontId="8" fillId="0" borderId="1" xfId="0" applyNumberFormat="1" applyFont="1" applyBorder="1" applyAlignment="1">
      <alignment horizontal="centerContinuous"/>
    </xf>
    <xf numFmtId="190" fontId="8" fillId="0" borderId="0" xfId="0" applyNumberFormat="1" applyFont="1" applyAlignment="1">
      <alignment horizontal="center"/>
    </xf>
    <xf numFmtId="43" fontId="8" fillId="0" borderId="0" xfId="3" applyFont="1" applyFill="1" applyAlignment="1">
      <alignment horizontal="center"/>
    </xf>
    <xf numFmtId="190" fontId="8" fillId="0" borderId="0" xfId="3" applyNumberFormat="1" applyFont="1" applyFill="1" applyBorder="1"/>
    <xf numFmtId="0" fontId="9" fillId="0" borderId="1" xfId="0" applyFont="1" applyBorder="1" applyAlignment="1">
      <alignment horizontal="center"/>
    </xf>
    <xf numFmtId="190" fontId="8" fillId="0" borderId="1" xfId="0" applyNumberFormat="1" applyFont="1" applyBorder="1" applyAlignment="1">
      <alignment horizontal="center"/>
    </xf>
    <xf numFmtId="187" fontId="8" fillId="0" borderId="0" xfId="3" applyNumberFormat="1" applyFont="1" applyFill="1"/>
    <xf numFmtId="187" fontId="8" fillId="0" borderId="0" xfId="3" applyNumberFormat="1" applyFont="1" applyFill="1" applyBorder="1"/>
    <xf numFmtId="187" fontId="8" fillId="0" borderId="6" xfId="3" applyNumberFormat="1" applyFont="1" applyFill="1" applyBorder="1"/>
    <xf numFmtId="190" fontId="10" fillId="0" borderId="0" xfId="0" applyNumberFormat="1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87" fontId="8" fillId="0" borderId="3" xfId="3" applyNumberFormat="1" applyFont="1" applyFill="1" applyBorder="1"/>
    <xf numFmtId="0" fontId="8" fillId="0" borderId="0" xfId="0" applyFont="1"/>
    <xf numFmtId="0" fontId="9" fillId="0" borderId="0" xfId="0" applyFont="1"/>
    <xf numFmtId="187" fontId="9" fillId="0" borderId="0" xfId="3" applyNumberFormat="1" applyFont="1" applyFill="1" applyBorder="1"/>
    <xf numFmtId="0" fontId="8" fillId="0" borderId="0" xfId="0" applyFont="1" applyAlignment="1">
      <alignment horizontal="center"/>
    </xf>
    <xf numFmtId="43" fontId="4" fillId="0" borderId="0" xfId="3" applyFont="1" applyFill="1" applyAlignment="1">
      <alignment horizontal="center"/>
    </xf>
    <xf numFmtId="190" fontId="4" fillId="0" borderId="0" xfId="3" applyNumberFormat="1" applyFont="1" applyFill="1" applyAlignment="1">
      <alignment horizontal="center"/>
    </xf>
    <xf numFmtId="49" fontId="2" fillId="0" borderId="1" xfId="3" quotePrefix="1" applyNumberFormat="1" applyFont="1" applyFill="1" applyBorder="1" applyAlignment="1">
      <alignment horizontal="center"/>
    </xf>
    <xf numFmtId="190" fontId="2" fillId="0" borderId="0" xfId="3" quotePrefix="1" applyNumberFormat="1" applyFont="1" applyFill="1" applyBorder="1" applyAlignment="1">
      <alignment horizontal="center"/>
    </xf>
    <xf numFmtId="190" fontId="2" fillId="0" borderId="0" xfId="3" applyNumberFormat="1" applyFont="1" applyFill="1" applyBorder="1" applyAlignment="1">
      <alignment horizontal="center" vertical="top" wrapText="1"/>
    </xf>
    <xf numFmtId="190" fontId="2" fillId="0" borderId="0" xfId="3" quotePrefix="1" applyNumberFormat="1" applyFont="1" applyFill="1" applyBorder="1" applyAlignment="1"/>
    <xf numFmtId="43" fontId="2" fillId="0" borderId="0" xfId="3" quotePrefix="1" applyFont="1" applyFill="1" applyBorder="1" applyAlignment="1"/>
    <xf numFmtId="191" fontId="4" fillId="0" borderId="0" xfId="0" applyNumberFormat="1" applyFont="1" applyAlignment="1">
      <alignment horizontal="center"/>
    </xf>
    <xf numFmtId="43" fontId="4" fillId="0" borderId="0" xfId="3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189" fontId="3" fillId="0" borderId="0" xfId="3" applyNumberFormat="1" applyFont="1" applyFill="1" applyBorder="1"/>
    <xf numFmtId="191" fontId="3" fillId="0" borderId="0" xfId="0" applyNumberFormat="1" applyFont="1"/>
    <xf numFmtId="190" fontId="3" fillId="0" borderId="0" xfId="0" applyNumberFormat="1" applyFont="1"/>
    <xf numFmtId="194" fontId="2" fillId="0" borderId="0" xfId="0" applyNumberFormat="1" applyFont="1" applyAlignment="1">
      <alignment horizontal="center"/>
    </xf>
    <xf numFmtId="43" fontId="2" fillId="0" borderId="0" xfId="3" applyFont="1" applyFill="1" applyBorder="1" applyAlignment="1">
      <alignment horizontal="center"/>
    </xf>
    <xf numFmtId="187" fontId="2" fillId="0" borderId="0" xfId="3" quotePrefix="1" applyNumberFormat="1" applyFont="1" applyFill="1" applyBorder="1" applyAlignment="1"/>
    <xf numFmtId="187" fontId="2" fillId="0" borderId="0" xfId="3" applyNumberFormat="1" applyFont="1" applyFill="1" applyBorder="1" applyAlignment="1"/>
    <xf numFmtId="187" fontId="2" fillId="0" borderId="2" xfId="3" quotePrefix="1" applyNumberFormat="1" applyFont="1" applyFill="1" applyBorder="1" applyAlignment="1"/>
    <xf numFmtId="187" fontId="2" fillId="0" borderId="2" xfId="3" applyNumberFormat="1" applyFont="1" applyFill="1" applyBorder="1"/>
    <xf numFmtId="187" fontId="2" fillId="0" borderId="0" xfId="3" quotePrefix="1" applyNumberFormat="1" applyFont="1" applyFill="1" applyBorder="1" applyAlignment="1">
      <alignment horizontal="center"/>
    </xf>
    <xf numFmtId="187" fontId="2" fillId="0" borderId="1" xfId="3" quotePrefix="1" applyNumberFormat="1" applyFont="1" applyFill="1" applyBorder="1" applyAlignment="1"/>
    <xf numFmtId="187" fontId="2" fillId="0" borderId="3" xfId="3" quotePrefix="1" applyNumberFormat="1" applyFont="1" applyFill="1" applyBorder="1" applyAlignment="1"/>
    <xf numFmtId="187" fontId="11" fillId="0" borderId="0" xfId="3" quotePrefix="1" applyNumberFormat="1" applyFont="1" applyFill="1" applyBorder="1" applyAlignment="1"/>
    <xf numFmtId="187" fontId="11" fillId="0" borderId="0" xfId="3" applyNumberFormat="1" applyFont="1" applyFill="1" applyBorder="1" applyAlignment="1"/>
    <xf numFmtId="187" fontId="14" fillId="0" borderId="0" xfId="3" applyNumberFormat="1" applyFont="1" applyFill="1" applyBorder="1"/>
    <xf numFmtId="187" fontId="2" fillId="0" borderId="3" xfId="3" applyNumberFormat="1" applyFont="1" applyFill="1" applyBorder="1" applyAlignment="1">
      <alignment horizontal="right"/>
    </xf>
    <xf numFmtId="187" fontId="2" fillId="0" borderId="4" xfId="3" quotePrefix="1" applyNumberFormat="1" applyFont="1" applyFill="1" applyBorder="1" applyAlignment="1"/>
    <xf numFmtId="187" fontId="2" fillId="0" borderId="5" xfId="3" applyNumberFormat="1" applyFont="1" applyFill="1" applyBorder="1"/>
    <xf numFmtId="190" fontId="4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centerContinuous"/>
    </xf>
    <xf numFmtId="187" fontId="2" fillId="0" borderId="0" xfId="3" applyNumberFormat="1" applyFont="1" applyFill="1" applyAlignment="1">
      <alignment horizontal="center"/>
    </xf>
    <xf numFmtId="1" fontId="2" fillId="0" borderId="1" xfId="3" quotePrefix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187" fontId="2" fillId="0" borderId="1" xfId="3" applyNumberFormat="1" applyFont="1" applyFill="1" applyBorder="1" applyAlignment="1">
      <alignment horizontal="right"/>
    </xf>
    <xf numFmtId="187" fontId="2" fillId="0" borderId="0" xfId="3" applyNumberFormat="1" applyFont="1" applyFill="1" applyAlignment="1">
      <alignment horizontal="right"/>
    </xf>
    <xf numFmtId="187" fontId="2" fillId="0" borderId="2" xfId="3" applyNumberFormat="1" applyFont="1" applyFill="1" applyBorder="1" applyAlignment="1">
      <alignment horizontal="right"/>
    </xf>
    <xf numFmtId="187" fontId="2" fillId="0" borderId="4" xfId="3" applyNumberFormat="1" applyFont="1" applyFill="1" applyBorder="1"/>
    <xf numFmtId="187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87" fontId="3" fillId="0" borderId="0" xfId="3" applyNumberFormat="1" applyFont="1" applyFill="1"/>
    <xf numFmtId="187" fontId="3" fillId="0" borderId="0" xfId="0" applyNumberFormat="1" applyFont="1"/>
    <xf numFmtId="187" fontId="3" fillId="0" borderId="0" xfId="3" applyNumberFormat="1" applyFont="1" applyFill="1" applyBorder="1"/>
    <xf numFmtId="187" fontId="2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49" fontId="2" fillId="0" borderId="0" xfId="0" applyNumberFormat="1" applyFont="1" applyAlignment="1">
      <alignment horizontal="center"/>
    </xf>
    <xf numFmtId="191" fontId="2" fillId="0" borderId="0" xfId="0" applyNumberFormat="1" applyFont="1" applyAlignment="1">
      <alignment horizontal="center"/>
    </xf>
    <xf numFmtId="187" fontId="2" fillId="0" borderId="0" xfId="1" applyNumberFormat="1" applyFont="1"/>
    <xf numFmtId="187" fontId="2" fillId="0" borderId="0" xfId="1" applyNumberFormat="1" applyFont="1" applyAlignment="1">
      <alignment horizontal="right"/>
    </xf>
    <xf numFmtId="187" fontId="2" fillId="0" borderId="1" xfId="0" applyNumberFormat="1" applyFont="1" applyBorder="1"/>
    <xf numFmtId="187" fontId="2" fillId="0" borderId="1" xfId="1" applyNumberFormat="1" applyFont="1" applyBorder="1"/>
    <xf numFmtId="187" fontId="2" fillId="0" borderId="2" xfId="0" applyNumberFormat="1" applyFont="1" applyBorder="1"/>
    <xf numFmtId="190" fontId="2" fillId="0" borderId="0" xfId="1" applyNumberFormat="1" applyFont="1"/>
    <xf numFmtId="193" fontId="2" fillId="0" borderId="0" xfId="0" applyNumberFormat="1" applyFont="1"/>
    <xf numFmtId="193" fontId="2" fillId="0" borderId="0" xfId="0" applyNumberFormat="1" applyFont="1" applyAlignment="1">
      <alignment horizontal="center"/>
    </xf>
    <xf numFmtId="193" fontId="2" fillId="0" borderId="0" xfId="3" applyNumberFormat="1" applyFont="1" applyFill="1"/>
    <xf numFmtId="187" fontId="2" fillId="0" borderId="3" xfId="0" applyNumberFormat="1" applyFont="1" applyBorder="1"/>
    <xf numFmtId="43" fontId="4" fillId="0" borderId="0" xfId="3" applyFont="1" applyFill="1"/>
    <xf numFmtId="190" fontId="2" fillId="0" borderId="0" xfId="3" applyNumberFormat="1" applyFont="1" applyFill="1" applyAlignment="1">
      <alignment horizontal="center"/>
    </xf>
    <xf numFmtId="190" fontId="2" fillId="0" borderId="1" xfId="0" applyNumberFormat="1" applyFont="1" applyBorder="1" applyAlignment="1">
      <alignment horizontal="center"/>
    </xf>
    <xf numFmtId="190" fontId="12" fillId="0" borderId="0" xfId="0" applyNumberFormat="1" applyFont="1"/>
    <xf numFmtId="0" fontId="15" fillId="0" borderId="0" xfId="0" applyFont="1" applyAlignment="1">
      <alignment horizontal="left" vertical="center"/>
    </xf>
    <xf numFmtId="190" fontId="17" fillId="0" borderId="0" xfId="5" applyNumberFormat="1" applyFont="1" applyFill="1"/>
    <xf numFmtId="190" fontId="8" fillId="0" borderId="0" xfId="4" applyNumberFormat="1" applyFont="1" applyAlignment="1">
      <alignment horizontal="right"/>
    </xf>
    <xf numFmtId="0" fontId="18" fillId="0" borderId="0" xfId="4" applyFont="1" applyAlignment="1">
      <alignment horizontal="center"/>
    </xf>
    <xf numFmtId="187" fontId="8" fillId="0" borderId="0" xfId="5" applyNumberFormat="1" applyFont="1" applyFill="1"/>
    <xf numFmtId="190" fontId="17" fillId="0" borderId="0" xfId="4" applyNumberFormat="1" applyFont="1" applyAlignment="1">
      <alignment horizontal="center"/>
    </xf>
    <xf numFmtId="190" fontId="17" fillId="0" borderId="1" xfId="4" applyNumberFormat="1" applyFont="1" applyBorder="1" applyAlignment="1">
      <alignment horizontal="center"/>
    </xf>
    <xf numFmtId="187" fontId="17" fillId="0" borderId="0" xfId="5" applyNumberFormat="1" applyFont="1" applyFill="1" applyBorder="1"/>
    <xf numFmtId="187" fontId="8" fillId="0" borderId="0" xfId="5" applyNumberFormat="1" applyFont="1" applyFill="1" applyBorder="1"/>
    <xf numFmtId="190" fontId="19" fillId="0" borderId="0" xfId="5" applyNumberFormat="1" applyFont="1" applyFill="1" applyBorder="1" applyAlignment="1">
      <alignment horizontal="center"/>
    </xf>
    <xf numFmtId="190" fontId="19" fillId="0" borderId="1" xfId="5" applyNumberFormat="1" applyFont="1" applyFill="1" applyBorder="1" applyAlignment="1">
      <alignment horizontal="center"/>
    </xf>
    <xf numFmtId="187" fontId="8" fillId="0" borderId="0" xfId="5" applyNumberFormat="1" applyFont="1" applyAlignment="1">
      <alignment horizontal="right"/>
    </xf>
    <xf numFmtId="0" fontId="19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187" fontId="17" fillId="0" borderId="0" xfId="5" applyNumberFormat="1" applyFont="1" applyFill="1" applyAlignment="1">
      <alignment horizontal="right" wrapText="1"/>
    </xf>
    <xf numFmtId="187" fontId="17" fillId="0" borderId="0" xfId="5" applyNumberFormat="1" applyFont="1" applyFill="1" applyAlignment="1">
      <alignment wrapText="1"/>
    </xf>
    <xf numFmtId="0" fontId="20" fillId="0" borderId="0" xfId="4" applyFont="1"/>
    <xf numFmtId="187" fontId="17" fillId="0" borderId="1" xfId="5" applyNumberFormat="1" applyFont="1" applyFill="1" applyBorder="1" applyAlignment="1">
      <alignment horizontal="right" wrapText="1"/>
    </xf>
    <xf numFmtId="187" fontId="8" fillId="0" borderId="0" xfId="5" applyNumberFormat="1" applyFont="1" applyFill="1" applyAlignment="1">
      <alignment horizontal="right" wrapText="1"/>
    </xf>
    <xf numFmtId="187" fontId="8" fillId="0" borderId="0" xfId="5" applyNumberFormat="1" applyFont="1" applyFill="1" applyAlignment="1">
      <alignment wrapText="1"/>
    </xf>
    <xf numFmtId="0" fontId="8" fillId="0" borderId="0" xfId="4" applyFont="1"/>
    <xf numFmtId="187" fontId="8" fillId="0" borderId="1" xfId="5" applyNumberFormat="1" applyFont="1" applyFill="1" applyBorder="1" applyAlignment="1">
      <alignment horizontal="right" wrapText="1"/>
    </xf>
    <xf numFmtId="187" fontId="8" fillId="0" borderId="0" xfId="5" applyNumberFormat="1" applyFont="1" applyFill="1" applyBorder="1" applyAlignment="1">
      <alignment horizontal="right" wrapText="1"/>
    </xf>
    <xf numFmtId="187" fontId="2" fillId="0" borderId="4" xfId="3" applyNumberFormat="1" applyFont="1" applyFill="1" applyBorder="1" applyAlignment="1">
      <alignment horizontal="right"/>
    </xf>
    <xf numFmtId="187" fontId="2" fillId="0" borderId="6" xfId="0" applyNumberFormat="1" applyFont="1" applyBorder="1"/>
    <xf numFmtId="193" fontId="4" fillId="0" borderId="0" xfId="4" applyNumberFormat="1" applyFont="1" applyAlignment="1">
      <alignment horizontal="center"/>
    </xf>
    <xf numFmtId="190" fontId="2" fillId="0" borderId="0" xfId="4" applyNumberFormat="1" applyFont="1"/>
    <xf numFmtId="187" fontId="2" fillId="0" borderId="0" xfId="4" applyNumberFormat="1" applyFont="1"/>
    <xf numFmtId="187" fontId="2" fillId="0" borderId="1" xfId="4" applyNumberFormat="1" applyFont="1" applyBorder="1"/>
    <xf numFmtId="187" fontId="2" fillId="0" borderId="0" xfId="5" applyNumberFormat="1" applyFont="1" applyFill="1"/>
    <xf numFmtId="190" fontId="4" fillId="0" borderId="0" xfId="4" applyNumberFormat="1" applyFont="1"/>
    <xf numFmtId="0" fontId="2" fillId="0" borderId="0" xfId="4" applyFont="1"/>
    <xf numFmtId="190" fontId="2" fillId="0" borderId="0" xfId="5" applyNumberFormat="1" applyFont="1" applyFill="1"/>
    <xf numFmtId="43" fontId="2" fillId="0" borderId="0" xfId="3" applyFont="1"/>
    <xf numFmtId="187" fontId="8" fillId="0" borderId="0" xfId="5" quotePrefix="1" applyNumberFormat="1" applyFont="1" applyFill="1" applyBorder="1" applyAlignment="1"/>
    <xf numFmtId="187" fontId="8" fillId="0" borderId="0" xfId="5" applyNumberFormat="1" applyFont="1" applyFill="1" applyBorder="1" applyAlignment="1">
      <alignment horizontal="right" vertical="center"/>
    </xf>
    <xf numFmtId="187" fontId="2" fillId="0" borderId="0" xfId="5" applyNumberFormat="1" applyFont="1" applyFill="1" applyBorder="1" applyAlignment="1">
      <alignment horizontal="right"/>
    </xf>
    <xf numFmtId="187" fontId="2" fillId="0" borderId="4" xfId="5" applyNumberFormat="1" applyFont="1" applyFill="1" applyBorder="1"/>
    <xf numFmtId="187" fontId="8" fillId="0" borderId="0" xfId="4" applyNumberFormat="1" applyFont="1"/>
    <xf numFmtId="190" fontId="2" fillId="0" borderId="0" xfId="3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2" xfId="0" applyFont="1" applyBorder="1" applyAlignment="1">
      <alignment horizontal="center"/>
    </xf>
    <xf numFmtId="190" fontId="2" fillId="0" borderId="2" xfId="3" applyNumberFormat="1" applyFont="1" applyFill="1" applyBorder="1" applyAlignment="1">
      <alignment horizontal="center"/>
    </xf>
    <xf numFmtId="190" fontId="2" fillId="0" borderId="1" xfId="0" applyNumberFormat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190" fontId="2" fillId="0" borderId="0" xfId="0" applyNumberFormat="1" applyFont="1" applyAlignment="1">
      <alignment horizontal="center"/>
    </xf>
    <xf numFmtId="190" fontId="2" fillId="0" borderId="2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21" fillId="0" borderId="0" xfId="4" applyFont="1" applyAlignment="1">
      <alignment horizontal="center"/>
    </xf>
    <xf numFmtId="0" fontId="22" fillId="0" borderId="0" xfId="4" applyFont="1" applyAlignment="1">
      <alignment horizontal="center"/>
    </xf>
    <xf numFmtId="191" fontId="18" fillId="0" borderId="0" xfId="4" applyNumberFormat="1" applyFont="1" applyAlignment="1">
      <alignment horizontal="center"/>
    </xf>
    <xf numFmtId="193" fontId="18" fillId="0" borderId="0" xfId="4" applyNumberFormat="1" applyFont="1" applyAlignment="1">
      <alignment horizontal="center"/>
    </xf>
    <xf numFmtId="187" fontId="2" fillId="0" borderId="2" xfId="1" applyNumberFormat="1" applyFont="1" applyBorder="1" applyAlignment="1">
      <alignment horizontal="right"/>
    </xf>
    <xf numFmtId="187" fontId="2" fillId="0" borderId="2" xfId="1" applyNumberFormat="1" applyFont="1" applyBorder="1"/>
  </cellXfs>
  <cellStyles count="6">
    <cellStyle name="Comma" xfId="3" builtinId="3"/>
    <cellStyle name="Comma 3 2" xfId="5" xr:uid="{5910AFBC-A613-4B4C-8189-9CA301082E77}"/>
    <cellStyle name="Normal" xfId="0" builtinId="0"/>
    <cellStyle name="Normal 10" xfId="4" xr:uid="{57E57904-6764-4DDE-BD29-1507807C2241}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9"/>
  <sheetViews>
    <sheetView tabSelected="1" view="pageBreakPreview" zoomScaleNormal="100" zoomScaleSheetLayoutView="100" workbookViewId="0">
      <selection activeCell="D104" sqref="D104"/>
    </sheetView>
  </sheetViews>
  <sheetFormatPr defaultColWidth="9.36328125" defaultRowHeight="20" x14ac:dyDescent="0.6"/>
  <cols>
    <col min="1" max="2" width="2.36328125" style="3" customWidth="1"/>
    <col min="3" max="3" width="36.36328125" style="3" customWidth="1"/>
    <col min="4" max="4" width="7.08984375" style="16" customWidth="1"/>
    <col min="5" max="5" width="1" style="13" customWidth="1"/>
    <col min="6" max="6" width="14.6328125" style="13" customWidth="1"/>
    <col min="7" max="7" width="1" style="13" customWidth="1"/>
    <col min="8" max="8" width="14.6328125" style="13" customWidth="1"/>
    <col min="9" max="9" width="1" style="3" customWidth="1"/>
    <col min="10" max="10" width="14.6328125" style="20" customWidth="1"/>
    <col min="11" max="11" width="1" style="3" customWidth="1"/>
    <col min="12" max="12" width="14.6328125" style="20" customWidth="1"/>
    <col min="13" max="13" width="9.36328125" style="3"/>
    <col min="14" max="14" width="12" style="3" bestFit="1" customWidth="1"/>
    <col min="15" max="16384" width="9.36328125" style="3"/>
  </cols>
  <sheetData>
    <row r="1" spans="1:12" x14ac:dyDescent="0.6">
      <c r="A1" s="194" t="s">
        <v>178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</row>
    <row r="2" spans="1:12" x14ac:dyDescent="0.6">
      <c r="A2" s="194" t="s">
        <v>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</row>
    <row r="3" spans="1:12" x14ac:dyDescent="0.6">
      <c r="A3" s="195" t="s">
        <v>231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</row>
    <row r="4" spans="1:12" ht="10.25" customHeight="1" x14ac:dyDescent="0.6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6">
      <c r="A5" s="13"/>
      <c r="B5" s="13"/>
      <c r="C5" s="11"/>
      <c r="F5" s="196" t="s">
        <v>61</v>
      </c>
      <c r="G5" s="196"/>
      <c r="H5" s="196"/>
      <c r="I5" s="196"/>
      <c r="J5" s="196"/>
      <c r="K5" s="196"/>
      <c r="L5" s="196"/>
    </row>
    <row r="6" spans="1:12" x14ac:dyDescent="0.6">
      <c r="F6" s="198" t="s">
        <v>179</v>
      </c>
      <c r="G6" s="198"/>
      <c r="H6" s="198"/>
      <c r="J6" s="199" t="s">
        <v>180</v>
      </c>
      <c r="K6" s="199"/>
      <c r="L6" s="199"/>
    </row>
    <row r="7" spans="1:12" x14ac:dyDescent="0.6">
      <c r="D7" s="12" t="s">
        <v>1</v>
      </c>
      <c r="F7" s="14" t="s">
        <v>232</v>
      </c>
      <c r="H7" s="14" t="s">
        <v>194</v>
      </c>
      <c r="J7" s="15" t="str">
        <f>F7</f>
        <v>September 30, 2023</v>
      </c>
      <c r="K7" s="13"/>
      <c r="L7" s="14" t="str">
        <f>H7</f>
        <v>December 31, 2022</v>
      </c>
    </row>
    <row r="8" spans="1:12" x14ac:dyDescent="0.6">
      <c r="F8" s="17" t="s">
        <v>2</v>
      </c>
      <c r="G8" s="16"/>
      <c r="H8" s="17" t="s">
        <v>3</v>
      </c>
      <c r="I8" s="16"/>
      <c r="J8" s="17" t="s">
        <v>2</v>
      </c>
      <c r="K8" s="16"/>
      <c r="L8" s="17" t="s">
        <v>3</v>
      </c>
    </row>
    <row r="9" spans="1:12" x14ac:dyDescent="0.6">
      <c r="F9" s="17" t="s">
        <v>4</v>
      </c>
      <c r="G9" s="16"/>
      <c r="H9" s="18"/>
      <c r="I9" s="16"/>
      <c r="J9" s="17" t="s">
        <v>4</v>
      </c>
      <c r="K9" s="16"/>
      <c r="L9" s="17"/>
    </row>
    <row r="10" spans="1:12" x14ac:dyDescent="0.6">
      <c r="A10" s="19" t="s">
        <v>219</v>
      </c>
      <c r="B10" s="19"/>
      <c r="C10" s="19"/>
      <c r="F10" s="3"/>
      <c r="G10" s="3"/>
      <c r="H10" s="3"/>
      <c r="J10" s="3"/>
      <c r="K10" s="16"/>
      <c r="L10" s="18"/>
    </row>
    <row r="11" spans="1:12" x14ac:dyDescent="0.6">
      <c r="A11" s="3" t="s">
        <v>5</v>
      </c>
      <c r="F11" s="46"/>
      <c r="G11" s="46"/>
      <c r="H11" s="46"/>
      <c r="I11" s="27"/>
      <c r="J11" s="27"/>
      <c r="K11" s="27"/>
      <c r="L11" s="27"/>
    </row>
    <row r="12" spans="1:12" x14ac:dyDescent="0.6">
      <c r="B12" s="3" t="s">
        <v>6</v>
      </c>
      <c r="C12" s="21"/>
      <c r="D12" s="157">
        <v>5</v>
      </c>
      <c r="F12" s="156">
        <v>114161460.86</v>
      </c>
      <c r="G12" s="156"/>
      <c r="H12" s="156">
        <v>117774907.64999999</v>
      </c>
      <c r="I12" s="155"/>
      <c r="J12" s="27">
        <v>33752551.539999999</v>
      </c>
      <c r="K12" s="27"/>
      <c r="L12" s="27">
        <v>22256280.98</v>
      </c>
    </row>
    <row r="13" spans="1:12" x14ac:dyDescent="0.6">
      <c r="B13" s="3" t="s">
        <v>7</v>
      </c>
      <c r="C13" s="24"/>
      <c r="D13" s="157"/>
      <c r="F13" s="46"/>
      <c r="G13" s="26"/>
      <c r="H13" s="46"/>
      <c r="I13" s="27"/>
      <c r="J13" s="27"/>
      <c r="K13" s="27"/>
      <c r="L13" s="27"/>
    </row>
    <row r="14" spans="1:12" x14ac:dyDescent="0.6">
      <c r="C14" s="3" t="s">
        <v>8</v>
      </c>
      <c r="D14" s="157"/>
      <c r="F14" s="46"/>
      <c r="G14" s="26"/>
      <c r="H14" s="46"/>
      <c r="I14" s="27"/>
      <c r="J14" s="27"/>
      <c r="K14" s="27"/>
      <c r="L14" s="27"/>
    </row>
    <row r="15" spans="1:12" x14ac:dyDescent="0.6">
      <c r="C15" s="21" t="s">
        <v>9</v>
      </c>
      <c r="D15" s="157">
        <v>4.0999999999999996</v>
      </c>
      <c r="F15" s="46">
        <v>0</v>
      </c>
      <c r="G15" s="26"/>
      <c r="H15" s="46">
        <v>0</v>
      </c>
      <c r="I15" s="27"/>
      <c r="J15" s="27">
        <v>273670193.08999997</v>
      </c>
      <c r="K15" s="27"/>
      <c r="L15" s="27">
        <v>228290623.18000001</v>
      </c>
    </row>
    <row r="16" spans="1:12" x14ac:dyDescent="0.6">
      <c r="C16" s="21" t="s">
        <v>10</v>
      </c>
      <c r="D16" s="157">
        <v>7</v>
      </c>
      <c r="F16" s="26">
        <v>314040482.93000001</v>
      </c>
      <c r="G16" s="26"/>
      <c r="H16" s="26">
        <v>383902809.00999999</v>
      </c>
      <c r="I16" s="27"/>
      <c r="J16" s="27">
        <v>17251387.66</v>
      </c>
      <c r="K16" s="27"/>
      <c r="L16" s="27">
        <v>25226367.460000001</v>
      </c>
    </row>
    <row r="17" spans="1:12" x14ac:dyDescent="0.6">
      <c r="C17" s="3" t="s">
        <v>11</v>
      </c>
      <c r="F17" s="27"/>
      <c r="G17" s="27"/>
      <c r="H17" s="27"/>
      <c r="I17" s="27"/>
      <c r="J17" s="27"/>
      <c r="K17" s="27"/>
      <c r="L17" s="27"/>
    </row>
    <row r="18" spans="1:12" x14ac:dyDescent="0.6">
      <c r="C18" s="21" t="s">
        <v>10</v>
      </c>
      <c r="F18" s="46">
        <v>138854376.82999998</v>
      </c>
      <c r="G18" s="26"/>
      <c r="H18" s="46">
        <v>88283787.360000014</v>
      </c>
      <c r="I18" s="27"/>
      <c r="J18" s="27">
        <v>11797773.689999999</v>
      </c>
      <c r="K18" s="27"/>
      <c r="L18" s="27">
        <v>1499255.18</v>
      </c>
    </row>
    <row r="19" spans="1:12" x14ac:dyDescent="0.6">
      <c r="B19" s="3" t="s">
        <v>12</v>
      </c>
      <c r="C19" s="21"/>
      <c r="D19" s="157">
        <v>4.2</v>
      </c>
      <c r="F19" s="26">
        <v>0</v>
      </c>
      <c r="G19" s="26"/>
      <c r="H19" s="26">
        <v>0</v>
      </c>
      <c r="I19" s="27"/>
      <c r="J19" s="27">
        <v>212000000</v>
      </c>
      <c r="K19" s="27"/>
      <c r="L19" s="27">
        <v>118000000</v>
      </c>
    </row>
    <row r="20" spans="1:12" x14ac:dyDescent="0.6">
      <c r="B20" s="9" t="s">
        <v>13</v>
      </c>
      <c r="D20" s="157">
        <v>8</v>
      </c>
      <c r="F20" s="26">
        <v>1303171766.5900002</v>
      </c>
      <c r="G20" s="26"/>
      <c r="H20" s="26">
        <v>1126451670.6099999</v>
      </c>
      <c r="I20" s="27"/>
      <c r="J20" s="27">
        <v>40306273.82</v>
      </c>
      <c r="K20" s="27"/>
      <c r="L20" s="27">
        <v>66829713.579999998</v>
      </c>
    </row>
    <row r="21" spans="1:12" x14ac:dyDescent="0.6">
      <c r="B21" s="3" t="s">
        <v>14</v>
      </c>
      <c r="D21" s="157">
        <v>6</v>
      </c>
      <c r="F21" s="26">
        <v>198649188.57999998</v>
      </c>
      <c r="G21" s="26"/>
      <c r="H21" s="26">
        <v>410164528.68000001</v>
      </c>
      <c r="I21" s="27"/>
      <c r="J21" s="27">
        <v>198649188.57999998</v>
      </c>
      <c r="K21" s="27"/>
      <c r="L21" s="27">
        <v>410164528.68000001</v>
      </c>
    </row>
    <row r="22" spans="1:12" x14ac:dyDescent="0.6">
      <c r="B22" s="9" t="s">
        <v>15</v>
      </c>
      <c r="F22" s="26"/>
      <c r="G22" s="26"/>
      <c r="H22" s="26"/>
      <c r="I22" s="27"/>
      <c r="J22" s="27"/>
      <c r="K22" s="27"/>
      <c r="L22" s="27"/>
    </row>
    <row r="23" spans="1:12" x14ac:dyDescent="0.6">
      <c r="C23" s="3" t="s">
        <v>16</v>
      </c>
      <c r="F23" s="26">
        <v>74797399.519999996</v>
      </c>
      <c r="G23" s="26"/>
      <c r="H23" s="26">
        <v>68886441.329999998</v>
      </c>
      <c r="I23" s="27"/>
      <c r="J23" s="27">
        <v>0</v>
      </c>
      <c r="K23" s="27"/>
      <c r="L23" s="27">
        <v>0</v>
      </c>
    </row>
    <row r="24" spans="1:12" x14ac:dyDescent="0.6">
      <c r="C24" s="5" t="s">
        <v>17</v>
      </c>
      <c r="F24" s="26">
        <v>5439387.4899999993</v>
      </c>
      <c r="G24" s="26"/>
      <c r="H24" s="26">
        <v>5118918.07</v>
      </c>
      <c r="I24" s="27"/>
      <c r="J24" s="27">
        <v>302000</v>
      </c>
      <c r="K24" s="27"/>
      <c r="L24" s="27">
        <v>330500</v>
      </c>
    </row>
    <row r="25" spans="1:12" x14ac:dyDescent="0.6">
      <c r="C25" s="3" t="s">
        <v>18</v>
      </c>
      <c r="F25" s="25">
        <f>SUM(F12:F24)</f>
        <v>2149114062.7999997</v>
      </c>
      <c r="G25" s="26"/>
      <c r="H25" s="25">
        <f>SUM(H12:H24)</f>
        <v>2200583062.71</v>
      </c>
      <c r="I25" s="27"/>
      <c r="J25" s="25">
        <f>SUM(J12:J24)</f>
        <v>787729368.38000011</v>
      </c>
      <c r="K25" s="27"/>
      <c r="L25" s="25">
        <f>SUM(L12:L24)</f>
        <v>872597269.05999994</v>
      </c>
    </row>
    <row r="26" spans="1:12" x14ac:dyDescent="0.6">
      <c r="A26" s="5" t="s">
        <v>19</v>
      </c>
      <c r="F26" s="26"/>
      <c r="G26" s="26"/>
      <c r="H26" s="26"/>
      <c r="I26" s="27"/>
      <c r="J26" s="27"/>
      <c r="K26" s="27"/>
      <c r="L26" s="27"/>
    </row>
    <row r="27" spans="1:12" x14ac:dyDescent="0.6">
      <c r="B27" s="3" t="s">
        <v>20</v>
      </c>
      <c r="D27" s="157">
        <v>1.3</v>
      </c>
      <c r="F27" s="46">
        <v>0</v>
      </c>
      <c r="G27" s="26"/>
      <c r="H27" s="46">
        <v>0</v>
      </c>
      <c r="I27" s="27"/>
      <c r="J27" s="27">
        <v>144849500</v>
      </c>
      <c r="K27" s="27"/>
      <c r="L27" s="27">
        <v>144849500</v>
      </c>
    </row>
    <row r="28" spans="1:12" x14ac:dyDescent="0.6">
      <c r="B28" s="5" t="s">
        <v>21</v>
      </c>
      <c r="D28" s="157">
        <v>9</v>
      </c>
      <c r="F28" s="26">
        <v>251581629.00999999</v>
      </c>
      <c r="G28" s="26" t="s">
        <v>22</v>
      </c>
      <c r="H28" s="26">
        <v>240518604.93999997</v>
      </c>
      <c r="I28" s="27"/>
      <c r="J28" s="27">
        <v>40480200.270000003</v>
      </c>
      <c r="K28" s="27"/>
      <c r="L28" s="27">
        <v>41030411.450000003</v>
      </c>
    </row>
    <row r="29" spans="1:12" x14ac:dyDescent="0.6">
      <c r="B29" s="3" t="s">
        <v>162</v>
      </c>
      <c r="D29" s="157">
        <v>10</v>
      </c>
      <c r="F29" s="26">
        <v>20672693.91</v>
      </c>
      <c r="G29" s="26"/>
      <c r="H29" s="26">
        <v>19084023.079999998</v>
      </c>
      <c r="I29" s="27"/>
      <c r="J29" s="27">
        <v>3809369.84</v>
      </c>
      <c r="K29" s="27"/>
      <c r="L29" s="27">
        <v>2944719</v>
      </c>
    </row>
    <row r="30" spans="1:12" x14ac:dyDescent="0.6">
      <c r="B30" s="3" t="s">
        <v>161</v>
      </c>
      <c r="D30" s="157">
        <v>11</v>
      </c>
      <c r="F30" s="26">
        <v>76561571.629999995</v>
      </c>
      <c r="G30" s="26"/>
      <c r="H30" s="26">
        <v>54805450.780000001</v>
      </c>
      <c r="I30" s="27"/>
      <c r="J30" s="27">
        <v>9047242.0600000005</v>
      </c>
      <c r="K30" s="27"/>
      <c r="L30" s="27">
        <v>8125772.6900000004</v>
      </c>
    </row>
    <row r="31" spans="1:12" x14ac:dyDescent="0.6">
      <c r="B31" s="3" t="s">
        <v>163</v>
      </c>
      <c r="D31" s="157">
        <v>19.399999999999999</v>
      </c>
      <c r="F31" s="26">
        <v>195182816.78999999</v>
      </c>
      <c r="G31" s="26"/>
      <c r="H31" s="26">
        <v>173394986.88</v>
      </c>
      <c r="I31" s="27"/>
      <c r="J31" s="27">
        <v>31122061.84</v>
      </c>
      <c r="K31" s="27"/>
      <c r="L31" s="27">
        <v>23990488.440000001</v>
      </c>
    </row>
    <row r="32" spans="1:12" x14ac:dyDescent="0.6">
      <c r="B32" s="3" t="s">
        <v>23</v>
      </c>
      <c r="F32" s="26">
        <v>53328231.939999998</v>
      </c>
      <c r="G32" s="47"/>
      <c r="H32" s="26">
        <v>51485921.299999997</v>
      </c>
      <c r="I32" s="48"/>
      <c r="J32" s="27">
        <v>326940</v>
      </c>
      <c r="K32" s="48"/>
      <c r="L32" s="27">
        <v>336940</v>
      </c>
    </row>
    <row r="33" spans="1:12" x14ac:dyDescent="0.6">
      <c r="C33" s="5" t="s">
        <v>24</v>
      </c>
      <c r="F33" s="25">
        <f>SUM(F27:F32)</f>
        <v>597326943.27999997</v>
      </c>
      <c r="G33" s="26"/>
      <c r="H33" s="25">
        <f>SUM(H27:H32)</f>
        <v>539288986.9799999</v>
      </c>
      <c r="I33" s="27"/>
      <c r="J33" s="25">
        <f>SUM(J27:J32)</f>
        <v>229635314.01000002</v>
      </c>
      <c r="K33" s="27"/>
      <c r="L33" s="25">
        <f>SUM(L27:L32)</f>
        <v>221277831.57999998</v>
      </c>
    </row>
    <row r="34" spans="1:12" ht="20.5" thickBot="1" x14ac:dyDescent="0.65">
      <c r="A34" s="5" t="s">
        <v>25</v>
      </c>
      <c r="F34" s="28">
        <f>+F33+F25</f>
        <v>2746441006.0799999</v>
      </c>
      <c r="G34" s="26"/>
      <c r="H34" s="28">
        <f>+H33+H25</f>
        <v>2739872049.6900001</v>
      </c>
      <c r="I34" s="27"/>
      <c r="J34" s="28">
        <f>J25+J33</f>
        <v>1017364682.3900001</v>
      </c>
      <c r="K34" s="27"/>
      <c r="L34" s="28">
        <f>+L33+L25</f>
        <v>1093875100.6399999</v>
      </c>
    </row>
    <row r="35" spans="1:12" ht="20.5" thickTop="1" x14ac:dyDescent="0.6">
      <c r="J35" s="29"/>
      <c r="K35" s="23"/>
      <c r="L35" s="29"/>
    </row>
    <row r="36" spans="1:12" x14ac:dyDescent="0.6">
      <c r="A36" s="6" t="s">
        <v>26</v>
      </c>
      <c r="J36" s="29"/>
      <c r="K36" s="23"/>
      <c r="L36" s="29"/>
    </row>
    <row r="37" spans="1:12" x14ac:dyDescent="0.6">
      <c r="J37" s="29"/>
      <c r="K37" s="23"/>
      <c r="L37" s="29"/>
    </row>
    <row r="38" spans="1:12" x14ac:dyDescent="0.6">
      <c r="A38" s="6"/>
      <c r="J38" s="29"/>
      <c r="K38" s="23"/>
      <c r="L38" s="29"/>
    </row>
    <row r="39" spans="1:12" x14ac:dyDescent="0.6">
      <c r="A39" s="6"/>
      <c r="C39" s="58"/>
      <c r="D39" s="30"/>
      <c r="E39" s="58"/>
      <c r="F39" s="5"/>
      <c r="G39" s="3"/>
    </row>
    <row r="40" spans="1:12" x14ac:dyDescent="0.6">
      <c r="A40" s="6"/>
      <c r="C40" s="58"/>
      <c r="D40" s="30"/>
      <c r="E40" s="58"/>
      <c r="F40" s="5"/>
      <c r="G40" s="3"/>
    </row>
    <row r="41" spans="1:12" x14ac:dyDescent="0.6">
      <c r="A41" s="195" t="s">
        <v>208</v>
      </c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</row>
    <row r="42" spans="1:12" x14ac:dyDescent="0.6">
      <c r="A42" s="197" t="s">
        <v>211</v>
      </c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</row>
    <row r="43" spans="1:12" x14ac:dyDescent="0.6">
      <c r="A43" s="13"/>
      <c r="B43" s="13"/>
      <c r="C43" s="13"/>
      <c r="D43" s="13"/>
      <c r="I43" s="13"/>
      <c r="J43" s="13"/>
      <c r="K43" s="13"/>
      <c r="L43" s="13"/>
    </row>
    <row r="44" spans="1:12" x14ac:dyDescent="0.6">
      <c r="A44" s="13"/>
      <c r="B44" s="13"/>
      <c r="C44" s="13"/>
      <c r="D44" s="13"/>
      <c r="I44" s="13"/>
      <c r="J44" s="13"/>
      <c r="K44" s="13"/>
      <c r="L44" s="13"/>
    </row>
    <row r="45" spans="1:12" x14ac:dyDescent="0.6">
      <c r="A45" s="31" t="str">
        <f>+A1</f>
        <v>SABINA PUBLIC COMPANY LIMITED AND ITS SUBSIDIARIES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spans="1:12" x14ac:dyDescent="0.6">
      <c r="A46" s="31" t="str">
        <f>+A2</f>
        <v xml:space="preserve">STATEMENTS OF FINANCIAL POSITION 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</row>
    <row r="47" spans="1:12" x14ac:dyDescent="0.6">
      <c r="A47" s="10" t="str">
        <f>+A3</f>
        <v>AS OF SEPTEMBER 30, 2023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ht="10.25" customHeight="1" x14ac:dyDescent="0.6">
      <c r="A48" s="9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1:12" x14ac:dyDescent="0.6">
      <c r="F49" s="196" t="s">
        <v>61</v>
      </c>
      <c r="G49" s="196"/>
      <c r="H49" s="196"/>
      <c r="I49" s="196"/>
      <c r="J49" s="196"/>
      <c r="K49" s="196"/>
      <c r="L49" s="196"/>
    </row>
    <row r="50" spans="1:12" x14ac:dyDescent="0.6">
      <c r="F50" s="198" t="s">
        <v>179</v>
      </c>
      <c r="G50" s="198"/>
      <c r="H50" s="198"/>
      <c r="J50" s="199" t="s">
        <v>180</v>
      </c>
      <c r="K50" s="199"/>
      <c r="L50" s="199"/>
    </row>
    <row r="51" spans="1:12" x14ac:dyDescent="0.6">
      <c r="D51" s="12" t="s">
        <v>1</v>
      </c>
      <c r="F51" s="14" t="str">
        <f>F7</f>
        <v>September 30, 2023</v>
      </c>
      <c r="H51" s="14" t="str">
        <f>H7</f>
        <v>December 31, 2022</v>
      </c>
      <c r="J51" s="14" t="str">
        <f>J7</f>
        <v>September 30, 2023</v>
      </c>
      <c r="K51" s="13"/>
      <c r="L51" s="14" t="str">
        <f>H7</f>
        <v>December 31, 2022</v>
      </c>
    </row>
    <row r="52" spans="1:12" x14ac:dyDescent="0.6">
      <c r="F52" s="17" t="s">
        <v>2</v>
      </c>
      <c r="G52" s="16"/>
      <c r="H52" s="17" t="s">
        <v>3</v>
      </c>
      <c r="I52" s="16"/>
      <c r="J52" s="17" t="s">
        <v>2</v>
      </c>
      <c r="K52" s="16"/>
      <c r="L52" s="17" t="s">
        <v>3</v>
      </c>
    </row>
    <row r="53" spans="1:12" x14ac:dyDescent="0.6">
      <c r="C53" s="21"/>
      <c r="F53" s="17" t="s">
        <v>4</v>
      </c>
      <c r="G53" s="16"/>
      <c r="H53" s="18"/>
      <c r="I53" s="16"/>
      <c r="J53" s="17" t="s">
        <v>4</v>
      </c>
      <c r="K53" s="16"/>
      <c r="L53" s="17"/>
    </row>
    <row r="54" spans="1:12" x14ac:dyDescent="0.6">
      <c r="A54" s="19" t="s">
        <v>28</v>
      </c>
      <c r="B54" s="19"/>
      <c r="C54" s="19"/>
      <c r="F54" s="3"/>
      <c r="G54" s="3"/>
      <c r="H54" s="3"/>
      <c r="J54" s="3"/>
      <c r="K54" s="16"/>
      <c r="L54" s="18"/>
    </row>
    <row r="55" spans="1:12" x14ac:dyDescent="0.6">
      <c r="A55" s="5" t="s">
        <v>29</v>
      </c>
      <c r="F55" s="22"/>
      <c r="G55" s="22"/>
      <c r="H55" s="22"/>
    </row>
    <row r="56" spans="1:12" x14ac:dyDescent="0.6">
      <c r="B56" s="5" t="s">
        <v>30</v>
      </c>
      <c r="F56" s="22"/>
      <c r="G56" s="22"/>
      <c r="H56" s="22"/>
      <c r="K56" s="23"/>
    </row>
    <row r="57" spans="1:12" x14ac:dyDescent="0.6">
      <c r="C57" s="32" t="s">
        <v>31</v>
      </c>
      <c r="D57" s="157">
        <v>12</v>
      </c>
      <c r="E57" s="33"/>
      <c r="F57" s="26">
        <v>331275759.01999998</v>
      </c>
      <c r="G57" s="26"/>
      <c r="H57" s="26">
        <v>317417159.00999999</v>
      </c>
      <c r="I57" s="27"/>
      <c r="J57" s="27">
        <v>0</v>
      </c>
      <c r="K57" s="27"/>
      <c r="L57" s="27">
        <v>0</v>
      </c>
    </row>
    <row r="58" spans="1:12" x14ac:dyDescent="0.6">
      <c r="B58" s="5" t="s">
        <v>32</v>
      </c>
      <c r="C58" s="5"/>
      <c r="D58" s="157"/>
      <c r="F58" s="46"/>
      <c r="G58" s="26"/>
      <c r="H58" s="46"/>
      <c r="I58" s="27"/>
      <c r="J58" s="27"/>
      <c r="K58" s="27"/>
      <c r="L58" s="27"/>
    </row>
    <row r="59" spans="1:12" x14ac:dyDescent="0.6">
      <c r="C59" s="5" t="s">
        <v>33</v>
      </c>
      <c r="D59" s="157"/>
      <c r="F59" s="46"/>
      <c r="G59" s="26"/>
      <c r="H59" s="46"/>
      <c r="I59" s="27"/>
      <c r="J59" s="27"/>
      <c r="K59" s="27"/>
      <c r="L59" s="27"/>
    </row>
    <row r="60" spans="1:12" x14ac:dyDescent="0.6">
      <c r="C60" s="21" t="s">
        <v>9</v>
      </c>
      <c r="D60" s="157">
        <v>4.3</v>
      </c>
      <c r="F60" s="46">
        <v>0</v>
      </c>
      <c r="G60" s="26"/>
      <c r="H60" s="46">
        <v>0</v>
      </c>
      <c r="I60" s="27"/>
      <c r="J60" s="27">
        <v>9739330.6099999994</v>
      </c>
      <c r="K60" s="27"/>
      <c r="L60" s="27">
        <v>8770468.9399999995</v>
      </c>
    </row>
    <row r="61" spans="1:12" x14ac:dyDescent="0.6">
      <c r="C61" s="21" t="s">
        <v>10</v>
      </c>
      <c r="F61" s="26">
        <v>161625426.87</v>
      </c>
      <c r="G61" s="26"/>
      <c r="H61" s="26">
        <v>174557589.93000001</v>
      </c>
      <c r="I61" s="27"/>
      <c r="J61" s="27">
        <v>55474414</v>
      </c>
      <c r="K61" s="27"/>
      <c r="L61" s="27">
        <v>62119187.600000024</v>
      </c>
    </row>
    <row r="62" spans="1:12" x14ac:dyDescent="0.6">
      <c r="C62" s="3" t="s">
        <v>34</v>
      </c>
      <c r="D62" s="157">
        <v>13</v>
      </c>
      <c r="F62" s="26">
        <v>86904786.439999998</v>
      </c>
      <c r="G62" s="26"/>
      <c r="H62" s="26">
        <v>114597123.15000001</v>
      </c>
      <c r="I62" s="27"/>
      <c r="J62" s="27">
        <v>27653663.77</v>
      </c>
      <c r="K62" s="27"/>
      <c r="L62" s="27">
        <v>35697520.240000002</v>
      </c>
    </row>
    <row r="63" spans="1:12" x14ac:dyDescent="0.6">
      <c r="B63" s="3" t="s">
        <v>35</v>
      </c>
      <c r="C63" s="21"/>
      <c r="D63" s="157">
        <v>14</v>
      </c>
      <c r="F63" s="26">
        <v>36674680.600000001</v>
      </c>
      <c r="G63" s="26"/>
      <c r="H63" s="26">
        <v>23655422.219999999</v>
      </c>
      <c r="I63" s="27"/>
      <c r="J63" s="27">
        <v>3861348.49</v>
      </c>
      <c r="K63" s="27"/>
      <c r="L63" s="27">
        <v>3164943.99</v>
      </c>
    </row>
    <row r="64" spans="1:12" x14ac:dyDescent="0.6">
      <c r="B64" s="21" t="s">
        <v>36</v>
      </c>
      <c r="C64" s="21"/>
      <c r="F64" s="26"/>
      <c r="G64" s="26"/>
      <c r="H64" s="26"/>
      <c r="I64" s="27"/>
      <c r="J64" s="27"/>
      <c r="K64" s="27"/>
      <c r="L64" s="27"/>
    </row>
    <row r="65" spans="1:12" x14ac:dyDescent="0.6">
      <c r="C65" s="3" t="s">
        <v>37</v>
      </c>
      <c r="F65" s="26">
        <v>102061630.09999999</v>
      </c>
      <c r="G65" s="26"/>
      <c r="H65" s="26">
        <v>30126108.560000002</v>
      </c>
      <c r="I65" s="27"/>
      <c r="J65" s="27">
        <v>20643034</v>
      </c>
      <c r="K65" s="27"/>
      <c r="L65" s="27">
        <v>6463695.7999999998</v>
      </c>
    </row>
    <row r="66" spans="1:12" x14ac:dyDescent="0.6">
      <c r="B66" s="5"/>
      <c r="C66" s="5" t="s">
        <v>38</v>
      </c>
      <c r="D66" s="3"/>
      <c r="F66" s="26">
        <v>29583175.259999998</v>
      </c>
      <c r="G66" s="26"/>
      <c r="H66" s="26">
        <v>10137249.41</v>
      </c>
      <c r="I66" s="27"/>
      <c r="J66" s="26">
        <v>21306753.989999998</v>
      </c>
      <c r="K66" s="27"/>
      <c r="L66" s="27">
        <v>2825497.18</v>
      </c>
    </row>
    <row r="67" spans="1:12" x14ac:dyDescent="0.6">
      <c r="C67" s="5" t="s">
        <v>39</v>
      </c>
      <c r="F67" s="25">
        <f>SUM(F57:F66)</f>
        <v>748125458.28999996</v>
      </c>
      <c r="G67" s="26"/>
      <c r="H67" s="25">
        <f>SUM(H57:H66)</f>
        <v>670490652.28000009</v>
      </c>
      <c r="I67" s="27"/>
      <c r="J67" s="25">
        <f>SUM(J57:J66)</f>
        <v>138678544.85999998</v>
      </c>
      <c r="K67" s="27"/>
      <c r="L67" s="25">
        <f>SUM(L57:L66)</f>
        <v>119041313.75000003</v>
      </c>
    </row>
    <row r="68" spans="1:12" x14ac:dyDescent="0.6">
      <c r="F68" s="26"/>
      <c r="G68" s="26"/>
      <c r="H68" s="26"/>
      <c r="I68" s="27"/>
      <c r="J68" s="27"/>
      <c r="K68" s="27"/>
      <c r="L68" s="27"/>
    </row>
    <row r="69" spans="1:12" x14ac:dyDescent="0.6">
      <c r="A69" s="5" t="s">
        <v>40</v>
      </c>
      <c r="F69" s="26"/>
      <c r="G69" s="26"/>
      <c r="H69" s="26"/>
      <c r="I69" s="27"/>
      <c r="J69" s="27"/>
      <c r="K69" s="27"/>
      <c r="L69" s="27"/>
    </row>
    <row r="70" spans="1:12" x14ac:dyDescent="0.6">
      <c r="A70" s="5"/>
      <c r="B70" s="3" t="s">
        <v>41</v>
      </c>
      <c r="D70" s="157">
        <v>14</v>
      </c>
      <c r="F70" s="26">
        <v>40546830.920000002</v>
      </c>
      <c r="G70" s="26"/>
      <c r="H70" s="26">
        <v>30814576.370000001</v>
      </c>
      <c r="I70" s="27"/>
      <c r="J70" s="27">
        <v>5269966.28</v>
      </c>
      <c r="K70" s="27"/>
      <c r="L70" s="27">
        <v>5023439.91</v>
      </c>
    </row>
    <row r="71" spans="1:12" x14ac:dyDescent="0.6">
      <c r="B71" s="3" t="s">
        <v>164</v>
      </c>
      <c r="C71" s="21"/>
      <c r="D71" s="157">
        <v>15</v>
      </c>
      <c r="F71" s="26">
        <v>182841717</v>
      </c>
      <c r="G71" s="26"/>
      <c r="H71" s="26">
        <v>164429848.34</v>
      </c>
      <c r="I71" s="27"/>
      <c r="J71" s="27">
        <v>97409510</v>
      </c>
      <c r="K71" s="27"/>
      <c r="L71" s="27">
        <v>89240643</v>
      </c>
    </row>
    <row r="72" spans="1:12" x14ac:dyDescent="0.6">
      <c r="B72" s="3" t="s">
        <v>42</v>
      </c>
      <c r="F72" s="26">
        <v>6245471.1100000003</v>
      </c>
      <c r="G72" s="26"/>
      <c r="H72" s="26">
        <v>5704500</v>
      </c>
      <c r="I72" s="27"/>
      <c r="J72" s="27">
        <v>353995</v>
      </c>
      <c r="K72" s="27"/>
      <c r="L72" s="27">
        <v>54000</v>
      </c>
    </row>
    <row r="73" spans="1:12" x14ac:dyDescent="0.6">
      <c r="C73" s="5" t="s">
        <v>43</v>
      </c>
      <c r="F73" s="25">
        <f>SUM(F70:F72)</f>
        <v>229634019.03000003</v>
      </c>
      <c r="G73" s="26"/>
      <c r="H73" s="25">
        <f>SUM(H70:H72)</f>
        <v>200948924.71000001</v>
      </c>
      <c r="I73" s="27"/>
      <c r="J73" s="25">
        <f>SUM(J70:J72)</f>
        <v>103033471.28</v>
      </c>
      <c r="K73" s="27"/>
      <c r="L73" s="25">
        <f>SUM(L70:L72)</f>
        <v>94318082.909999996</v>
      </c>
    </row>
    <row r="74" spans="1:12" x14ac:dyDescent="0.6">
      <c r="C74" s="5" t="s">
        <v>44</v>
      </c>
      <c r="F74" s="25">
        <f>+F73+F67</f>
        <v>977759477.31999993</v>
      </c>
      <c r="G74" s="26"/>
      <c r="H74" s="25">
        <f>+H73+H67</f>
        <v>871439576.99000013</v>
      </c>
      <c r="I74" s="27"/>
      <c r="J74" s="25">
        <f>+J73+J67</f>
        <v>241712016.13999999</v>
      </c>
      <c r="K74" s="27"/>
      <c r="L74" s="25">
        <f>+L73+L67</f>
        <v>213359396.66000003</v>
      </c>
    </row>
    <row r="75" spans="1:12" x14ac:dyDescent="0.6">
      <c r="F75" s="35"/>
      <c r="G75" s="35"/>
      <c r="H75" s="35"/>
      <c r="J75" s="29"/>
      <c r="K75" s="23"/>
      <c r="L75" s="49" t="s">
        <v>45</v>
      </c>
    </row>
    <row r="76" spans="1:12" x14ac:dyDescent="0.6">
      <c r="F76" s="35"/>
      <c r="G76" s="35"/>
      <c r="H76" s="35"/>
      <c r="J76" s="29"/>
      <c r="K76" s="23"/>
      <c r="L76" s="36"/>
    </row>
    <row r="77" spans="1:12" x14ac:dyDescent="0.6">
      <c r="F77" s="35"/>
      <c r="G77" s="35"/>
      <c r="H77" s="35"/>
      <c r="J77" s="29"/>
      <c r="K77" s="23"/>
      <c r="L77" s="36"/>
    </row>
    <row r="78" spans="1:12" x14ac:dyDescent="0.6">
      <c r="F78" s="35"/>
      <c r="G78" s="35"/>
      <c r="H78" s="35"/>
      <c r="J78" s="29"/>
      <c r="K78" s="23"/>
      <c r="L78" s="36"/>
    </row>
    <row r="79" spans="1:12" x14ac:dyDescent="0.6">
      <c r="J79" s="29"/>
      <c r="K79" s="23"/>
      <c r="L79" s="29"/>
    </row>
    <row r="80" spans="1:12" x14ac:dyDescent="0.6">
      <c r="J80" s="29"/>
      <c r="K80" s="23"/>
      <c r="L80" s="29"/>
    </row>
    <row r="81" spans="1:12" x14ac:dyDescent="0.6">
      <c r="J81" s="29"/>
      <c r="K81" s="23"/>
      <c r="L81" s="29"/>
    </row>
    <row r="82" spans="1:12" x14ac:dyDescent="0.6">
      <c r="J82" s="29"/>
      <c r="K82" s="23"/>
      <c r="L82" s="29"/>
    </row>
    <row r="83" spans="1:12" x14ac:dyDescent="0.6">
      <c r="J83" s="29"/>
      <c r="K83" s="23"/>
      <c r="L83" s="29"/>
    </row>
    <row r="84" spans="1:12" x14ac:dyDescent="0.6">
      <c r="J84" s="29"/>
      <c r="K84" s="23"/>
      <c r="L84" s="29"/>
    </row>
    <row r="85" spans="1:12" x14ac:dyDescent="0.6">
      <c r="A85" s="197" t="s">
        <v>210</v>
      </c>
      <c r="B85" s="195"/>
      <c r="C85" s="195"/>
      <c r="D85" s="195"/>
      <c r="E85" s="195"/>
      <c r="F85" s="195"/>
      <c r="G85" s="195"/>
      <c r="H85" s="195"/>
      <c r="I85" s="195"/>
      <c r="J85" s="195"/>
      <c r="K85" s="195"/>
      <c r="L85" s="195"/>
    </row>
    <row r="86" spans="1:12" x14ac:dyDescent="0.6">
      <c r="D86" s="3"/>
      <c r="E86" s="3"/>
      <c r="F86" s="3"/>
      <c r="G86" s="3"/>
      <c r="H86" s="3"/>
      <c r="J86" s="3"/>
      <c r="L86" s="3"/>
    </row>
    <row r="87" spans="1:12" x14ac:dyDescent="0.6">
      <c r="A87" s="31" t="str">
        <f>+A45</f>
        <v>SABINA PUBLIC COMPANY LIMITED AND ITS SUBSIDIARIES</v>
      </c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</row>
    <row r="88" spans="1:12" x14ac:dyDescent="0.6">
      <c r="A88" s="31" t="str">
        <f>+A46</f>
        <v xml:space="preserve">STATEMENTS OF FINANCIAL POSITION 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</row>
    <row r="89" spans="1:12" x14ac:dyDescent="0.6">
      <c r="A89" s="10" t="str">
        <f>+A3</f>
        <v>AS OF SEPTEMBER 30, 2023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</row>
    <row r="90" spans="1:12" ht="10.25" customHeight="1" x14ac:dyDescent="0.6">
      <c r="A90" s="9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</row>
    <row r="91" spans="1:12" x14ac:dyDescent="0.6">
      <c r="F91" s="196" t="s">
        <v>61</v>
      </c>
      <c r="G91" s="196"/>
      <c r="H91" s="196"/>
      <c r="I91" s="196"/>
      <c r="J91" s="196"/>
      <c r="K91" s="196"/>
      <c r="L91" s="196"/>
    </row>
    <row r="92" spans="1:12" x14ac:dyDescent="0.6">
      <c r="F92" s="198" t="s">
        <v>179</v>
      </c>
      <c r="G92" s="198"/>
      <c r="H92" s="198"/>
      <c r="J92" s="199" t="s">
        <v>180</v>
      </c>
      <c r="K92" s="199"/>
      <c r="L92" s="199"/>
    </row>
    <row r="93" spans="1:12" x14ac:dyDescent="0.6">
      <c r="D93" s="12" t="s">
        <v>1</v>
      </c>
      <c r="F93" s="14" t="str">
        <f>F7</f>
        <v>September 30, 2023</v>
      </c>
      <c r="H93" s="14" t="str">
        <f>H7</f>
        <v>December 31, 2022</v>
      </c>
      <c r="J93" s="14" t="str">
        <f>J7</f>
        <v>September 30, 2023</v>
      </c>
      <c r="K93" s="13"/>
      <c r="L93" s="14" t="str">
        <f>H7</f>
        <v>December 31, 2022</v>
      </c>
    </row>
    <row r="94" spans="1:12" x14ac:dyDescent="0.6">
      <c r="F94" s="17" t="s">
        <v>2</v>
      </c>
      <c r="G94" s="16"/>
      <c r="H94" s="17" t="s">
        <v>3</v>
      </c>
      <c r="I94" s="16"/>
      <c r="J94" s="17" t="s">
        <v>2</v>
      </c>
      <c r="K94" s="16"/>
      <c r="L94" s="17" t="s">
        <v>3</v>
      </c>
    </row>
    <row r="95" spans="1:12" x14ac:dyDescent="0.6">
      <c r="F95" s="17" t="s">
        <v>4</v>
      </c>
      <c r="G95" s="16"/>
      <c r="H95" s="18"/>
      <c r="I95" s="16"/>
      <c r="J95" s="17" t="s">
        <v>4</v>
      </c>
      <c r="K95" s="16"/>
      <c r="L95" s="18"/>
    </row>
    <row r="96" spans="1:12" x14ac:dyDescent="0.6">
      <c r="A96" s="5" t="s">
        <v>46</v>
      </c>
      <c r="F96" s="37"/>
      <c r="G96" s="16"/>
      <c r="H96" s="18"/>
      <c r="I96" s="16"/>
      <c r="J96" s="37"/>
      <c r="K96" s="16"/>
      <c r="L96" s="18"/>
    </row>
    <row r="97" spans="1:14" x14ac:dyDescent="0.6">
      <c r="A97" s="5"/>
      <c r="B97" s="3" t="s">
        <v>47</v>
      </c>
      <c r="D97" s="157">
        <v>16</v>
      </c>
      <c r="F97" s="22"/>
      <c r="G97" s="22"/>
      <c r="H97" s="22"/>
      <c r="J97" s="29"/>
      <c r="L97" s="29"/>
    </row>
    <row r="98" spans="1:14" x14ac:dyDescent="0.6">
      <c r="B98" s="3" t="s">
        <v>48</v>
      </c>
      <c r="F98" s="22"/>
      <c r="G98" s="22"/>
      <c r="H98" s="22"/>
      <c r="J98" s="29"/>
      <c r="L98" s="29"/>
    </row>
    <row r="99" spans="1:14" ht="20.5" thickBot="1" x14ac:dyDescent="0.65">
      <c r="C99" s="3" t="s">
        <v>49</v>
      </c>
      <c r="F99" s="50">
        <v>347500000</v>
      </c>
      <c r="G99" s="26"/>
      <c r="H99" s="50">
        <v>347500000</v>
      </c>
      <c r="I99" s="27"/>
      <c r="J99" s="51">
        <v>347500000</v>
      </c>
      <c r="K99" s="27"/>
      <c r="L99" s="51">
        <v>347500000</v>
      </c>
    </row>
    <row r="100" spans="1:14" ht="20.5" thickTop="1" x14ac:dyDescent="0.6">
      <c r="B100" s="3" t="s">
        <v>50</v>
      </c>
      <c r="F100" s="27"/>
      <c r="G100" s="47"/>
      <c r="H100" s="27"/>
      <c r="I100" s="48"/>
      <c r="J100" s="27"/>
      <c r="K100" s="48"/>
      <c r="L100" s="27"/>
    </row>
    <row r="101" spans="1:14" x14ac:dyDescent="0.6">
      <c r="C101" s="3" t="s">
        <v>49</v>
      </c>
      <c r="F101" s="26">
        <v>347500000</v>
      </c>
      <c r="G101" s="26"/>
      <c r="H101" s="26">
        <v>347500000</v>
      </c>
      <c r="I101" s="27"/>
      <c r="J101" s="27">
        <v>347500000</v>
      </c>
      <c r="K101" s="48"/>
      <c r="L101" s="27">
        <v>347500000</v>
      </c>
    </row>
    <row r="102" spans="1:14" x14ac:dyDescent="0.6">
      <c r="C102" s="3" t="s">
        <v>51</v>
      </c>
      <c r="F102" s="26">
        <v>275164000</v>
      </c>
      <c r="G102" s="26"/>
      <c r="H102" s="26">
        <v>275164000</v>
      </c>
      <c r="I102" s="27"/>
      <c r="J102" s="27">
        <v>275164000</v>
      </c>
      <c r="K102" s="48"/>
      <c r="L102" s="27">
        <v>275164000</v>
      </c>
    </row>
    <row r="103" spans="1:14" x14ac:dyDescent="0.6">
      <c r="B103" s="3" t="s">
        <v>52</v>
      </c>
      <c r="F103" s="26"/>
      <c r="G103" s="26"/>
      <c r="H103" s="26"/>
      <c r="I103" s="27"/>
      <c r="J103" s="27"/>
      <c r="K103" s="27"/>
      <c r="L103" s="27"/>
    </row>
    <row r="104" spans="1:14" x14ac:dyDescent="0.6">
      <c r="C104" s="5" t="s">
        <v>165</v>
      </c>
      <c r="D104" s="157">
        <v>17</v>
      </c>
      <c r="F104" s="26">
        <v>49250000</v>
      </c>
      <c r="G104" s="26"/>
      <c r="H104" s="26">
        <v>49250000</v>
      </c>
      <c r="I104" s="27"/>
      <c r="J104" s="27">
        <v>34750000</v>
      </c>
      <c r="K104" s="27"/>
      <c r="L104" s="27">
        <v>34750000</v>
      </c>
    </row>
    <row r="105" spans="1:14" x14ac:dyDescent="0.6">
      <c r="C105" s="5" t="s">
        <v>53</v>
      </c>
      <c r="D105" s="38"/>
      <c r="F105" s="26">
        <v>1139513312.4300001</v>
      </c>
      <c r="G105" s="47"/>
      <c r="H105" s="26">
        <v>1225214028.2100003</v>
      </c>
      <c r="I105" s="48"/>
      <c r="J105" s="27">
        <v>169669501.87999988</v>
      </c>
      <c r="K105" s="48"/>
      <c r="L105" s="27">
        <v>252541339.60999978</v>
      </c>
    </row>
    <row r="106" spans="1:14" x14ac:dyDescent="0.6">
      <c r="B106" s="3" t="s">
        <v>54</v>
      </c>
      <c r="D106" s="38"/>
      <c r="F106" s="56">
        <v>-51241893.32</v>
      </c>
      <c r="G106" s="54"/>
      <c r="H106" s="56">
        <v>-29439635.629999995</v>
      </c>
      <c r="I106" s="55"/>
      <c r="J106" s="56">
        <v>-51430835.629999995</v>
      </c>
      <c r="K106" s="55"/>
      <c r="L106" s="56">
        <v>-29439635.629999999</v>
      </c>
    </row>
    <row r="107" spans="1:14" x14ac:dyDescent="0.6">
      <c r="C107" s="5" t="s">
        <v>55</v>
      </c>
      <c r="F107" s="52">
        <f>SUM(F101:F106)</f>
        <v>1760185419.1100001</v>
      </c>
      <c r="G107" s="26"/>
      <c r="H107" s="52">
        <f>SUM(H101:H106)</f>
        <v>1867688392.5800004</v>
      </c>
      <c r="I107" s="27"/>
      <c r="J107" s="52">
        <f>SUM(J101:J106)</f>
        <v>775652666.24999988</v>
      </c>
      <c r="K107" s="27"/>
      <c r="L107" s="27">
        <f>SUM(L101:L106)</f>
        <v>880515703.97999978</v>
      </c>
    </row>
    <row r="108" spans="1:14" x14ac:dyDescent="0.6">
      <c r="B108" s="3" t="s">
        <v>56</v>
      </c>
      <c r="F108" s="40">
        <v>8496109.6500000004</v>
      </c>
      <c r="G108" s="26"/>
      <c r="H108" s="41">
        <v>744080.12</v>
      </c>
      <c r="I108" s="27"/>
      <c r="J108" s="39">
        <v>0</v>
      </c>
      <c r="K108" s="27"/>
      <c r="L108" s="39">
        <v>0</v>
      </c>
    </row>
    <row r="109" spans="1:14" x14ac:dyDescent="0.6">
      <c r="C109" s="5" t="s">
        <v>57</v>
      </c>
      <c r="F109" s="27">
        <f>+F108+F107</f>
        <v>1768681528.7600002</v>
      </c>
      <c r="G109" s="26"/>
      <c r="H109" s="27">
        <f>+H108+H107</f>
        <v>1868432472.7000003</v>
      </c>
      <c r="I109" s="27"/>
      <c r="J109" s="27">
        <f>+J108+J107</f>
        <v>775652666.24999988</v>
      </c>
      <c r="K109" s="27"/>
      <c r="L109" s="27">
        <f>+L108+L107</f>
        <v>880515703.97999978</v>
      </c>
      <c r="N109" s="59"/>
    </row>
    <row r="110" spans="1:14" ht="20.5" thickBot="1" x14ac:dyDescent="0.65">
      <c r="A110" s="5" t="s">
        <v>58</v>
      </c>
      <c r="F110" s="28">
        <f>+F109+F74</f>
        <v>2746441006.0799999</v>
      </c>
      <c r="G110" s="26"/>
      <c r="H110" s="28">
        <f>+H109+H74</f>
        <v>2739872049.6900005</v>
      </c>
      <c r="I110" s="27"/>
      <c r="J110" s="28">
        <f>+J109+J74</f>
        <v>1017364682.3899999</v>
      </c>
      <c r="K110" s="27"/>
      <c r="L110" s="28">
        <f>+L109+L74</f>
        <v>1093875100.6399999</v>
      </c>
    </row>
    <row r="111" spans="1:14" ht="20.5" thickTop="1" x14ac:dyDescent="0.6">
      <c r="E111" s="22"/>
      <c r="F111" s="22"/>
      <c r="G111" s="22"/>
      <c r="H111" s="22"/>
      <c r="J111" s="29"/>
      <c r="K111" s="23"/>
      <c r="L111" s="29"/>
    </row>
    <row r="112" spans="1:14" x14ac:dyDescent="0.6">
      <c r="A112" s="6" t="s">
        <v>26</v>
      </c>
      <c r="E112" s="22"/>
      <c r="F112" s="22"/>
      <c r="G112" s="22"/>
      <c r="H112" s="22"/>
      <c r="J112" s="29"/>
      <c r="K112" s="23"/>
      <c r="L112" s="29"/>
    </row>
    <row r="113" spans="1:12" x14ac:dyDescent="0.6">
      <c r="E113" s="22"/>
      <c r="F113" s="22"/>
      <c r="G113" s="22"/>
      <c r="H113" s="22"/>
      <c r="J113" s="29"/>
      <c r="K113" s="23"/>
      <c r="L113" s="29"/>
    </row>
    <row r="114" spans="1:12" s="4" customFormat="1" x14ac:dyDescent="0.6">
      <c r="D114" s="16"/>
      <c r="E114" s="42"/>
      <c r="F114" s="42"/>
      <c r="G114" s="42"/>
      <c r="H114" s="42"/>
      <c r="J114" s="43"/>
      <c r="L114" s="43"/>
    </row>
    <row r="115" spans="1:12" x14ac:dyDescent="0.6">
      <c r="F115" s="44"/>
      <c r="H115" s="44"/>
    </row>
    <row r="125" spans="1:12" x14ac:dyDescent="0.6">
      <c r="A125" s="195" t="s">
        <v>208</v>
      </c>
      <c r="B125" s="195"/>
      <c r="C125" s="195"/>
      <c r="D125" s="195"/>
      <c r="E125" s="195"/>
      <c r="F125" s="195"/>
      <c r="G125" s="195"/>
      <c r="H125" s="195"/>
      <c r="I125" s="195"/>
      <c r="J125" s="195"/>
      <c r="K125" s="195"/>
      <c r="L125" s="195"/>
    </row>
    <row r="126" spans="1:12" x14ac:dyDescent="0.6">
      <c r="A126" s="6"/>
      <c r="J126" s="29"/>
      <c r="K126" s="23"/>
      <c r="L126" s="29"/>
    </row>
    <row r="127" spans="1:12" x14ac:dyDescent="0.6">
      <c r="A127" s="197" t="s">
        <v>244</v>
      </c>
      <c r="B127" s="195"/>
      <c r="C127" s="195"/>
      <c r="D127" s="195"/>
      <c r="E127" s="195"/>
      <c r="F127" s="195"/>
      <c r="G127" s="195"/>
      <c r="H127" s="195"/>
      <c r="I127" s="195"/>
      <c r="J127" s="195"/>
      <c r="K127" s="195"/>
      <c r="L127" s="195"/>
    </row>
    <row r="128" spans="1:12" x14ac:dyDescent="0.6">
      <c r="F128" s="45"/>
      <c r="G128" s="45"/>
      <c r="H128" s="45"/>
      <c r="I128" s="45"/>
      <c r="J128" s="45"/>
      <c r="K128" s="45"/>
      <c r="L128" s="45"/>
    </row>
    <row r="129" spans="6:12" x14ac:dyDescent="0.6">
      <c r="F129" s="45"/>
      <c r="G129" s="45"/>
      <c r="H129" s="45"/>
      <c r="I129" s="45"/>
      <c r="J129" s="45"/>
      <c r="K129" s="45"/>
      <c r="L129" s="45"/>
    </row>
  </sheetData>
  <mergeCells count="17">
    <mergeCell ref="J92:L92"/>
    <mergeCell ref="A41:L41"/>
    <mergeCell ref="A125:L125"/>
    <mergeCell ref="A127:L127"/>
    <mergeCell ref="A85:L85"/>
    <mergeCell ref="F49:L49"/>
    <mergeCell ref="J50:L50"/>
    <mergeCell ref="F50:H50"/>
    <mergeCell ref="F91:L91"/>
    <mergeCell ref="F92:H92"/>
    <mergeCell ref="A1:L1"/>
    <mergeCell ref="A2:L2"/>
    <mergeCell ref="A3:L3"/>
    <mergeCell ref="F5:L5"/>
    <mergeCell ref="A42:L42"/>
    <mergeCell ref="F6:H6"/>
    <mergeCell ref="J6:L6"/>
  </mergeCells>
  <pageMargins left="0.5" right="0" top="1" bottom="0.25" header="0" footer="0"/>
  <pageSetup paperSize="9" scale="85" orientation="portrait" r:id="rId1"/>
  <rowBreaks count="2" manualBreakCount="2">
    <brk id="43" max="11" man="1"/>
    <brk id="8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42"/>
  <sheetViews>
    <sheetView view="pageBreakPreview" zoomScale="90" zoomScaleNormal="70" zoomScaleSheetLayoutView="90" workbookViewId="0">
      <selection activeCell="E27" sqref="E27"/>
    </sheetView>
  </sheetViews>
  <sheetFormatPr defaultColWidth="9.36328125" defaultRowHeight="20" x14ac:dyDescent="0.6"/>
  <cols>
    <col min="1" max="1" width="2.36328125" style="5" customWidth="1"/>
    <col min="2" max="2" width="33" style="5" customWidth="1"/>
    <col min="3" max="3" width="5.6328125" style="5" customWidth="1"/>
    <col min="4" max="4" width="0.6328125" style="5" customWidth="1"/>
    <col min="5" max="5" width="14.36328125" style="5" bestFit="1" customWidth="1"/>
    <col min="6" max="6" width="0.54296875" style="5" customWidth="1"/>
    <col min="7" max="7" width="14.36328125" style="5" bestFit="1" customWidth="1"/>
    <col min="8" max="8" width="0.453125" style="5" customWidth="1"/>
    <col min="9" max="9" width="13.36328125" style="5" bestFit="1" customWidth="1"/>
    <col min="10" max="10" width="0.453125" style="5" customWidth="1"/>
    <col min="11" max="11" width="15.90625" style="5" bestFit="1" customWidth="1"/>
    <col min="12" max="12" width="0.6328125" style="5" customWidth="1"/>
    <col min="13" max="13" width="13.6328125" style="5" customWidth="1"/>
    <col min="14" max="14" width="0.6328125" style="5" customWidth="1"/>
    <col min="15" max="15" width="11.36328125" style="5" customWidth="1"/>
    <col min="16" max="16" width="0.90625" style="5" customWidth="1"/>
    <col min="17" max="17" width="14" style="5" bestFit="1" customWidth="1"/>
    <col min="18" max="18" width="0.453125" style="5" customWidth="1"/>
    <col min="19" max="19" width="14" style="5" bestFit="1" customWidth="1"/>
    <col min="20" max="20" width="0.6328125" style="5" customWidth="1"/>
    <col min="21" max="21" width="15.90625" style="5" bestFit="1" customWidth="1"/>
    <col min="22" max="22" width="0.6328125" style="5" customWidth="1"/>
    <col min="23" max="23" width="12.6328125" style="5" customWidth="1"/>
    <col min="24" max="24" width="1" style="5" customWidth="1"/>
    <col min="25" max="25" width="16.6328125" style="5" customWidth="1"/>
    <col min="26" max="16384" width="9.36328125" style="5"/>
  </cols>
  <sheetData>
    <row r="1" spans="1:26" x14ac:dyDescent="0.6">
      <c r="S1" s="122"/>
      <c r="T1" s="122"/>
      <c r="U1" s="122"/>
      <c r="Y1" s="122" t="s">
        <v>59</v>
      </c>
    </row>
    <row r="2" spans="1:26" s="2" customFormat="1" ht="10.25" customHeight="1" x14ac:dyDescent="0.6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6" s="2" customFormat="1" x14ac:dyDescent="0.6">
      <c r="A3" s="10" t="s">
        <v>178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6" s="2" customFormat="1" x14ac:dyDescent="0.6">
      <c r="A4" s="10" t="s">
        <v>60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6" s="2" customFormat="1" x14ac:dyDescent="0.6">
      <c r="A5" s="10" t="s">
        <v>181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s="2" customFormat="1" x14ac:dyDescent="0.6">
      <c r="A6" s="10" t="s">
        <v>233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6" s="2" customFormat="1" ht="10.25" customHeight="1" x14ac:dyDescent="0.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6" s="2" customFormat="1" x14ac:dyDescent="0.6">
      <c r="E8" s="7" t="s">
        <v>61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x14ac:dyDescent="0.6">
      <c r="I9" s="57" t="s">
        <v>52</v>
      </c>
      <c r="J9" s="57"/>
      <c r="K9" s="57"/>
      <c r="L9" s="11"/>
      <c r="M9" s="198" t="s">
        <v>93</v>
      </c>
      <c r="N9" s="198"/>
      <c r="O9" s="198"/>
      <c r="P9" s="198"/>
      <c r="Q9" s="198"/>
      <c r="R9" s="198"/>
      <c r="S9" s="198"/>
      <c r="T9" s="11"/>
    </row>
    <row r="10" spans="1:26" x14ac:dyDescent="0.6">
      <c r="L10" s="11"/>
      <c r="M10" s="200" t="s">
        <v>94</v>
      </c>
      <c r="N10" s="200"/>
      <c r="O10" s="200"/>
      <c r="P10" s="200"/>
      <c r="Q10" s="200"/>
      <c r="R10" s="58"/>
      <c r="S10" s="58" t="s">
        <v>62</v>
      </c>
      <c r="T10" s="11"/>
      <c r="V10" s="11"/>
      <c r="W10" s="11"/>
      <c r="X10" s="11"/>
    </row>
    <row r="11" spans="1:26" x14ac:dyDescent="0.6">
      <c r="L11" s="11"/>
      <c r="M11" s="11" t="s">
        <v>63</v>
      </c>
      <c r="Q11" s="11" t="s">
        <v>64</v>
      </c>
      <c r="R11" s="11"/>
      <c r="S11" s="11" t="s">
        <v>65</v>
      </c>
      <c r="T11" s="11"/>
      <c r="U11" s="58" t="s">
        <v>62</v>
      </c>
      <c r="V11" s="11"/>
      <c r="W11" s="11"/>
      <c r="X11" s="11"/>
      <c r="Y11" s="11"/>
    </row>
    <row r="12" spans="1:26" x14ac:dyDescent="0.6">
      <c r="E12" s="58" t="s">
        <v>66</v>
      </c>
      <c r="F12" s="29"/>
      <c r="G12" s="46" t="s">
        <v>67</v>
      </c>
      <c r="I12" s="151"/>
      <c r="J12" s="11"/>
      <c r="K12" s="11"/>
      <c r="L12" s="11"/>
      <c r="M12" s="151" t="s">
        <v>166</v>
      </c>
      <c r="N12" s="11"/>
      <c r="O12" s="11"/>
      <c r="P12" s="11"/>
      <c r="Q12" s="11" t="s">
        <v>68</v>
      </c>
      <c r="R12" s="11"/>
      <c r="S12" s="58" t="s">
        <v>69</v>
      </c>
      <c r="T12" s="11"/>
      <c r="U12" s="58" t="s">
        <v>70</v>
      </c>
      <c r="V12" s="11"/>
      <c r="W12" s="163" t="s">
        <v>71</v>
      </c>
      <c r="X12" s="11"/>
      <c r="Y12" s="58" t="s">
        <v>72</v>
      </c>
    </row>
    <row r="13" spans="1:26" x14ac:dyDescent="0.6">
      <c r="E13" s="58" t="s">
        <v>73</v>
      </c>
      <c r="F13" s="29"/>
      <c r="G13" s="46" t="s">
        <v>74</v>
      </c>
      <c r="H13" s="29"/>
      <c r="I13" s="58" t="s">
        <v>75</v>
      </c>
      <c r="J13" s="29"/>
      <c r="L13" s="11"/>
      <c r="M13" s="58" t="s">
        <v>167</v>
      </c>
      <c r="N13" s="58"/>
      <c r="O13" s="159" t="s">
        <v>197</v>
      </c>
      <c r="P13" s="58"/>
      <c r="Q13" s="11" t="s">
        <v>168</v>
      </c>
      <c r="R13" s="11"/>
      <c r="S13" s="58" t="s">
        <v>77</v>
      </c>
      <c r="T13" s="11"/>
      <c r="U13" s="58" t="s">
        <v>77</v>
      </c>
      <c r="V13" s="11"/>
      <c r="W13" s="163" t="s">
        <v>78</v>
      </c>
      <c r="X13" s="11"/>
      <c r="Y13" s="58" t="s">
        <v>79</v>
      </c>
    </row>
    <row r="14" spans="1:26" x14ac:dyDescent="0.6">
      <c r="B14" s="22"/>
      <c r="C14" s="12" t="s">
        <v>1</v>
      </c>
      <c r="D14" s="16"/>
      <c r="E14" s="152" t="s">
        <v>80</v>
      </c>
      <c r="F14" s="29"/>
      <c r="G14" s="40" t="s">
        <v>80</v>
      </c>
      <c r="H14" s="48"/>
      <c r="I14" s="40" t="s">
        <v>81</v>
      </c>
      <c r="J14" s="48"/>
      <c r="K14" s="40" t="s">
        <v>53</v>
      </c>
      <c r="L14" s="108"/>
      <c r="M14" s="40" t="s">
        <v>82</v>
      </c>
      <c r="N14" s="108"/>
      <c r="O14" s="160" t="s">
        <v>198</v>
      </c>
      <c r="P14" s="108"/>
      <c r="Q14" s="40" t="s">
        <v>97</v>
      </c>
      <c r="R14" s="108"/>
      <c r="S14" s="40" t="s">
        <v>83</v>
      </c>
      <c r="T14" s="108"/>
      <c r="U14" s="40" t="s">
        <v>84</v>
      </c>
      <c r="V14" s="108"/>
      <c r="W14" s="164" t="s">
        <v>85</v>
      </c>
      <c r="X14" s="108"/>
      <c r="Y14" s="40" t="s">
        <v>86</v>
      </c>
    </row>
    <row r="15" spans="1:26" x14ac:dyDescent="0.6">
      <c r="A15" s="5" t="s">
        <v>90</v>
      </c>
      <c r="D15" s="29"/>
      <c r="E15" s="55">
        <v>347500000</v>
      </c>
      <c r="F15" s="55"/>
      <c r="G15" s="55">
        <v>275164000</v>
      </c>
      <c r="H15" s="55"/>
      <c r="I15" s="55">
        <v>49250000</v>
      </c>
      <c r="J15" s="55"/>
      <c r="K15" s="55">
        <v>1183185604.9100001</v>
      </c>
      <c r="L15" s="55"/>
      <c r="M15" s="55">
        <v>-25878835.629999999</v>
      </c>
      <c r="N15" s="55"/>
      <c r="O15" s="55">
        <v>0</v>
      </c>
      <c r="P15" s="55"/>
      <c r="Q15" s="55">
        <v>0</v>
      </c>
      <c r="R15" s="55"/>
      <c r="S15" s="55">
        <f>SUM(M15:Q15)</f>
        <v>-25878835.629999999</v>
      </c>
      <c r="T15" s="55"/>
      <c r="U15" s="55">
        <f>SUM(E15:K15)+S15</f>
        <v>1829220769.28</v>
      </c>
      <c r="V15" s="55"/>
      <c r="W15" s="55">
        <v>0</v>
      </c>
      <c r="X15" s="55"/>
      <c r="Y15" s="55">
        <f>U15</f>
        <v>1829220769.28</v>
      </c>
      <c r="Z15" s="27"/>
    </row>
    <row r="16" spans="1:26" x14ac:dyDescent="0.6">
      <c r="A16" s="60" t="s">
        <v>87</v>
      </c>
      <c r="D16" s="29"/>
      <c r="E16" s="61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27"/>
    </row>
    <row r="17" spans="1:26" x14ac:dyDescent="0.6">
      <c r="A17" s="60"/>
      <c r="B17" s="3" t="s">
        <v>182</v>
      </c>
      <c r="D17" s="29"/>
      <c r="E17" s="61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>
        <v>750000</v>
      </c>
      <c r="X17" s="55"/>
      <c r="Y17" s="55">
        <f>W17</f>
        <v>750000</v>
      </c>
      <c r="Z17" s="27"/>
    </row>
    <row r="18" spans="1:26" x14ac:dyDescent="0.6">
      <c r="A18" s="60"/>
      <c r="B18" s="3" t="s">
        <v>88</v>
      </c>
      <c r="C18" s="9"/>
      <c r="D18" s="29"/>
      <c r="E18" s="61">
        <v>0</v>
      </c>
      <c r="F18" s="55"/>
      <c r="G18" s="55">
        <v>0</v>
      </c>
      <c r="H18" s="55"/>
      <c r="I18" s="55">
        <v>0</v>
      </c>
      <c r="J18" s="55"/>
      <c r="K18" s="55">
        <v>311127810.92000002</v>
      </c>
      <c r="L18" s="55"/>
      <c r="M18" s="55">
        <v>1547200</v>
      </c>
      <c r="N18" s="55"/>
      <c r="O18" s="55">
        <v>0</v>
      </c>
      <c r="P18" s="55"/>
      <c r="Q18" s="55">
        <v>-18479838.140000001</v>
      </c>
      <c r="R18" s="55"/>
      <c r="S18" s="55">
        <f>SUM(M18:Q18)</f>
        <v>-16932638.140000001</v>
      </c>
      <c r="T18" s="55"/>
      <c r="U18" s="55">
        <f>SUM(E18:K18)+S18</f>
        <v>294195172.78000003</v>
      </c>
      <c r="V18" s="55"/>
      <c r="W18" s="55">
        <v>-2712.09</v>
      </c>
      <c r="X18" s="55"/>
      <c r="Y18" s="55">
        <f>U18+W18</f>
        <v>294192460.69000006</v>
      </c>
      <c r="Z18" s="27"/>
    </row>
    <row r="19" spans="1:26" x14ac:dyDescent="0.6">
      <c r="A19" s="60"/>
      <c r="B19" s="3" t="s">
        <v>91</v>
      </c>
      <c r="C19" s="9"/>
      <c r="D19" s="29"/>
      <c r="E19" s="61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27"/>
    </row>
    <row r="20" spans="1:26" x14ac:dyDescent="0.6">
      <c r="A20" s="60"/>
      <c r="B20" s="3" t="s">
        <v>92</v>
      </c>
      <c r="C20" s="9"/>
      <c r="D20" s="29"/>
      <c r="E20" s="61">
        <v>0</v>
      </c>
      <c r="F20" s="55"/>
      <c r="G20" s="55">
        <v>0</v>
      </c>
      <c r="H20" s="55"/>
      <c r="I20" s="55">
        <v>0</v>
      </c>
      <c r="J20" s="55"/>
      <c r="K20" s="55">
        <v>-18479838.140000001</v>
      </c>
      <c r="L20" s="55"/>
      <c r="M20" s="55">
        <v>0</v>
      </c>
      <c r="N20" s="55"/>
      <c r="O20" s="55">
        <v>0</v>
      </c>
      <c r="P20" s="55"/>
      <c r="Q20" s="162">
        <v>18479838.140000001</v>
      </c>
      <c r="R20" s="55"/>
      <c r="S20" s="55">
        <f>Q20</f>
        <v>18479838.140000001</v>
      </c>
      <c r="T20" s="55"/>
      <c r="U20" s="55">
        <f>SUM(E20:K20)+S20</f>
        <v>0</v>
      </c>
      <c r="V20" s="55"/>
      <c r="W20" s="161">
        <v>0</v>
      </c>
      <c r="X20" s="55"/>
      <c r="Y20" s="55"/>
      <c r="Z20" s="27"/>
    </row>
    <row r="21" spans="1:26" x14ac:dyDescent="0.6">
      <c r="A21" s="60"/>
      <c r="B21" s="9" t="s">
        <v>89</v>
      </c>
      <c r="C21" s="16">
        <v>18</v>
      </c>
      <c r="D21" s="29"/>
      <c r="E21" s="55">
        <v>0</v>
      </c>
      <c r="F21" s="55"/>
      <c r="G21" s="55">
        <v>0</v>
      </c>
      <c r="H21" s="55"/>
      <c r="I21" s="55">
        <v>0</v>
      </c>
      <c r="J21" s="55"/>
      <c r="K21" s="55">
        <v>-365153425</v>
      </c>
      <c r="L21" s="55"/>
      <c r="M21" s="55">
        <v>0</v>
      </c>
      <c r="N21" s="55"/>
      <c r="O21" s="55">
        <v>0</v>
      </c>
      <c r="P21" s="55"/>
      <c r="Q21" s="55">
        <v>0</v>
      </c>
      <c r="R21" s="55"/>
      <c r="S21" s="55">
        <f>SUM(M21:Q21)</f>
        <v>0</v>
      </c>
      <c r="T21" s="55"/>
      <c r="U21" s="55">
        <f>SUM(E21:K21)+S21</f>
        <v>-365153425</v>
      </c>
      <c r="V21" s="55"/>
      <c r="W21" s="161">
        <v>0</v>
      </c>
      <c r="X21" s="55"/>
      <c r="Y21" s="55">
        <f>U21</f>
        <v>-365153425</v>
      </c>
      <c r="Z21" s="27"/>
    </row>
    <row r="22" spans="1:26" ht="20.5" thickBot="1" x14ac:dyDescent="0.65">
      <c r="A22" s="5" t="s">
        <v>234</v>
      </c>
      <c r="D22" s="29"/>
      <c r="E22" s="62">
        <v>347500000</v>
      </c>
      <c r="F22" s="55"/>
      <c r="G22" s="62">
        <v>275164000</v>
      </c>
      <c r="H22" s="55"/>
      <c r="I22" s="62">
        <f>SUM(I15:I21)</f>
        <v>49250000</v>
      </c>
      <c r="J22" s="55"/>
      <c r="K22" s="62">
        <f>SUM(K15:K21)</f>
        <v>1110680152.6900001</v>
      </c>
      <c r="L22" s="55"/>
      <c r="M22" s="62">
        <f>SUM(M15:M21)</f>
        <v>-24331635.629999999</v>
      </c>
      <c r="N22" s="55"/>
      <c r="O22" s="62">
        <v>0</v>
      </c>
      <c r="P22" s="55"/>
      <c r="Q22" s="62">
        <f>SUM(Q21:Q21)</f>
        <v>0</v>
      </c>
      <c r="R22" s="55"/>
      <c r="S22" s="62">
        <f>SUM(S15:S21)</f>
        <v>-24331635.629999995</v>
      </c>
      <c r="T22" s="55"/>
      <c r="U22" s="62">
        <f>SUM(U15:U21)</f>
        <v>1758262517.0599999</v>
      </c>
      <c r="V22" s="55"/>
      <c r="W22" s="62">
        <f>SUM(W15:W21)</f>
        <v>747287.91</v>
      </c>
      <c r="X22" s="55"/>
      <c r="Y22" s="62">
        <f>SUM(Y15:Y21)</f>
        <v>1759009804.97</v>
      </c>
    </row>
    <row r="23" spans="1:26" ht="20.5" thickTop="1" x14ac:dyDescent="0.6">
      <c r="A23" s="5" t="s">
        <v>22</v>
      </c>
      <c r="D23" s="29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</row>
    <row r="24" spans="1:26" x14ac:dyDescent="0.6">
      <c r="A24" s="5" t="s">
        <v>195</v>
      </c>
      <c r="E24" s="59">
        <v>347500000</v>
      </c>
      <c r="F24" s="59"/>
      <c r="G24" s="53">
        <v>275164000</v>
      </c>
      <c r="H24" s="55"/>
      <c r="I24" s="53">
        <v>49250000</v>
      </c>
      <c r="J24" s="55"/>
      <c r="K24" s="53">
        <v>1225214028.21</v>
      </c>
      <c r="L24" s="55"/>
      <c r="M24" s="53">
        <v>-29439635.629999999</v>
      </c>
      <c r="N24" s="55"/>
      <c r="O24" s="55">
        <v>0</v>
      </c>
      <c r="P24" s="55"/>
      <c r="Q24" s="53">
        <v>0</v>
      </c>
      <c r="R24" s="55"/>
      <c r="S24" s="53">
        <f>+M24+Q24</f>
        <v>-29439635.629999999</v>
      </c>
      <c r="T24" s="55"/>
      <c r="U24" s="53">
        <f>SUM(E24:K24,S24)</f>
        <v>1867688392.5799999</v>
      </c>
      <c r="V24" s="55"/>
      <c r="W24" s="55">
        <v>744080.12</v>
      </c>
      <c r="X24" s="55"/>
      <c r="Y24" s="53">
        <f>U24+W24</f>
        <v>1868432472.6999998</v>
      </c>
    </row>
    <row r="25" spans="1:26" x14ac:dyDescent="0.6">
      <c r="A25" s="60" t="s">
        <v>87</v>
      </c>
      <c r="E25" s="59"/>
      <c r="F25" s="59"/>
      <c r="G25" s="53"/>
      <c r="H25" s="55"/>
      <c r="I25" s="53"/>
      <c r="J25" s="55"/>
      <c r="K25" s="53"/>
      <c r="L25" s="55"/>
      <c r="M25" s="53"/>
      <c r="N25" s="55"/>
      <c r="O25" s="55"/>
      <c r="P25" s="55"/>
      <c r="Q25" s="53"/>
      <c r="R25" s="55"/>
      <c r="S25" s="53"/>
      <c r="T25" s="55"/>
      <c r="U25" s="53"/>
      <c r="V25" s="55"/>
      <c r="W25" s="55"/>
      <c r="X25" s="55"/>
      <c r="Y25" s="53"/>
    </row>
    <row r="26" spans="1:26" x14ac:dyDescent="0.6">
      <c r="A26" s="60"/>
      <c r="B26" s="3" t="s">
        <v>182</v>
      </c>
      <c r="E26" s="59">
        <v>0</v>
      </c>
      <c r="F26" s="59"/>
      <c r="G26" s="53">
        <v>0</v>
      </c>
      <c r="H26" s="55"/>
      <c r="I26" s="53">
        <v>0</v>
      </c>
      <c r="J26" s="55"/>
      <c r="K26" s="53">
        <v>0</v>
      </c>
      <c r="L26" s="55"/>
      <c r="M26" s="53">
        <v>0</v>
      </c>
      <c r="N26" s="55"/>
      <c r="O26" s="55">
        <v>0</v>
      </c>
      <c r="P26" s="55"/>
      <c r="Q26" s="53">
        <v>0</v>
      </c>
      <c r="R26" s="55"/>
      <c r="S26" s="53">
        <v>0</v>
      </c>
      <c r="T26" s="55"/>
      <c r="U26" s="53">
        <v>0</v>
      </c>
      <c r="V26" s="55"/>
      <c r="W26" s="55">
        <v>6477307.1299999999</v>
      </c>
      <c r="X26" s="55"/>
      <c r="Y26" s="53">
        <f>W26</f>
        <v>6477307.1299999999</v>
      </c>
    </row>
    <row r="27" spans="1:26" x14ac:dyDescent="0.6">
      <c r="A27" s="60"/>
      <c r="B27" s="9" t="s">
        <v>88</v>
      </c>
      <c r="C27" s="9"/>
      <c r="E27" s="59">
        <v>0</v>
      </c>
      <c r="F27" s="59"/>
      <c r="G27" s="53">
        <v>0</v>
      </c>
      <c r="H27" s="55"/>
      <c r="I27" s="53">
        <v>0</v>
      </c>
      <c r="J27" s="55"/>
      <c r="K27" s="55">
        <v>348950133.21629792</v>
      </c>
      <c r="L27" s="55"/>
      <c r="M27" s="53">
        <v>-21991200</v>
      </c>
      <c r="N27" s="55"/>
      <c r="O27" s="55">
        <v>188942.31</v>
      </c>
      <c r="P27" s="55"/>
      <c r="Q27" s="53">
        <v>0</v>
      </c>
      <c r="R27" s="55"/>
      <c r="S27" s="53">
        <f>+M27+Q27+O27</f>
        <v>-21802257.690000001</v>
      </c>
      <c r="T27" s="55"/>
      <c r="U27" s="53">
        <f>SUM(E27:K27,S27)</f>
        <v>327147875.52629793</v>
      </c>
      <c r="V27" s="55"/>
      <c r="W27" s="55">
        <v>1274722.4037020006</v>
      </c>
      <c r="X27" s="55"/>
      <c r="Y27" s="53">
        <f>U27+W27</f>
        <v>328422597.92999995</v>
      </c>
    </row>
    <row r="28" spans="1:26" hidden="1" x14ac:dyDescent="0.6">
      <c r="A28" s="60"/>
      <c r="B28" s="3" t="s">
        <v>91</v>
      </c>
      <c r="C28" s="9"/>
      <c r="E28" s="59"/>
      <c r="F28" s="59"/>
      <c r="G28" s="53"/>
      <c r="H28" s="55"/>
      <c r="I28" s="53"/>
      <c r="J28" s="55"/>
      <c r="K28" s="53"/>
      <c r="L28" s="55"/>
      <c r="M28" s="53"/>
      <c r="N28" s="55"/>
      <c r="O28" s="55"/>
      <c r="P28" s="55"/>
      <c r="Q28" s="53"/>
      <c r="R28" s="55"/>
      <c r="S28" s="53"/>
      <c r="T28" s="55"/>
      <c r="U28" s="53"/>
      <c r="V28" s="55"/>
      <c r="W28" s="55"/>
      <c r="X28" s="55"/>
      <c r="Y28" s="53"/>
    </row>
    <row r="29" spans="1:26" hidden="1" x14ac:dyDescent="0.6">
      <c r="A29" s="60"/>
      <c r="B29" s="3" t="s">
        <v>92</v>
      </c>
      <c r="C29" s="9"/>
      <c r="E29" s="59">
        <v>0</v>
      </c>
      <c r="F29" s="59"/>
      <c r="G29" s="53">
        <v>0</v>
      </c>
      <c r="H29" s="55"/>
      <c r="I29" s="53">
        <v>0</v>
      </c>
      <c r="J29" s="55"/>
      <c r="K29" s="53"/>
      <c r="L29" s="55"/>
      <c r="M29" s="53"/>
      <c r="N29" s="55"/>
      <c r="O29" s="55"/>
      <c r="P29" s="55"/>
      <c r="Q29" s="53">
        <v>0</v>
      </c>
      <c r="R29" s="55"/>
      <c r="S29" s="53">
        <f>Q29</f>
        <v>0</v>
      </c>
      <c r="T29" s="55"/>
      <c r="U29" s="53">
        <f>SUM(E29:K29,S29)</f>
        <v>0</v>
      </c>
      <c r="V29" s="55"/>
      <c r="W29" s="55">
        <v>0</v>
      </c>
      <c r="X29" s="55"/>
      <c r="Y29" s="53">
        <f>SUM(U29:V29)</f>
        <v>0</v>
      </c>
    </row>
    <row r="30" spans="1:26" x14ac:dyDescent="0.6">
      <c r="A30" s="60"/>
      <c r="B30" s="9" t="s">
        <v>89</v>
      </c>
      <c r="C30" s="16">
        <v>18</v>
      </c>
      <c r="E30" s="59">
        <v>0</v>
      </c>
      <c r="F30" s="59"/>
      <c r="G30" s="53">
        <v>0</v>
      </c>
      <c r="H30" s="55"/>
      <c r="I30" s="53">
        <v>0</v>
      </c>
      <c r="J30" s="55"/>
      <c r="K30" s="53">
        <v>-434650849</v>
      </c>
      <c r="L30" s="55"/>
      <c r="M30" s="53">
        <v>0</v>
      </c>
      <c r="N30" s="55"/>
      <c r="O30" s="55">
        <v>0</v>
      </c>
      <c r="P30" s="55"/>
      <c r="Q30" s="53">
        <v>0</v>
      </c>
      <c r="R30" s="55"/>
      <c r="S30" s="53">
        <f>+M30+Q30</f>
        <v>0</v>
      </c>
      <c r="T30" s="55"/>
      <c r="U30" s="53">
        <f>SUM(E30:K30,S30)</f>
        <v>-434650849</v>
      </c>
      <c r="V30" s="55"/>
      <c r="W30" s="55">
        <v>0</v>
      </c>
      <c r="X30" s="55"/>
      <c r="Y30" s="53">
        <f>U30</f>
        <v>-434650849</v>
      </c>
    </row>
    <row r="31" spans="1:26" ht="20.5" thickBot="1" x14ac:dyDescent="0.65">
      <c r="A31" s="5" t="s">
        <v>235</v>
      </c>
      <c r="E31" s="62">
        <f>SUM(E24:E30)</f>
        <v>347500000</v>
      </c>
      <c r="F31" s="55"/>
      <c r="G31" s="62">
        <f>SUM(G24:G30)</f>
        <v>275164000</v>
      </c>
      <c r="H31" s="55"/>
      <c r="I31" s="62">
        <f>SUM(I24:I30)</f>
        <v>49250000</v>
      </c>
      <c r="J31" s="55"/>
      <c r="K31" s="62">
        <f>SUM(K24:K30)</f>
        <v>1139513312.4262979</v>
      </c>
      <c r="L31" s="55"/>
      <c r="M31" s="62">
        <f>SUM(M24:M30)</f>
        <v>-51430835.629999995</v>
      </c>
      <c r="N31" s="55"/>
      <c r="O31" s="62">
        <f>SUM(O27:O30)</f>
        <v>188942.31</v>
      </c>
      <c r="P31" s="55"/>
      <c r="Q31" s="62">
        <f>SUM(Q24:Q30)</f>
        <v>0</v>
      </c>
      <c r="R31" s="55"/>
      <c r="S31" s="62">
        <f>SUM(S24:S30)</f>
        <v>-51241893.32</v>
      </c>
      <c r="T31" s="55"/>
      <c r="U31" s="62">
        <f>SUM(U24:U30)</f>
        <v>1760185419.106298</v>
      </c>
      <c r="V31" s="55"/>
      <c r="W31" s="62">
        <f>SUM(W24:W30)</f>
        <v>8496109.6537020002</v>
      </c>
      <c r="X31" s="55"/>
      <c r="Y31" s="62">
        <f>SUM(Y24:Y30)</f>
        <v>1768681528.7599998</v>
      </c>
    </row>
    <row r="32" spans="1:26" ht="20.5" thickTop="1" x14ac:dyDescent="0.6">
      <c r="E32" s="53"/>
      <c r="F32" s="55"/>
      <c r="G32" s="53"/>
      <c r="H32" s="55"/>
      <c r="I32" s="53"/>
      <c r="J32" s="55"/>
      <c r="K32" s="53"/>
      <c r="L32" s="55"/>
      <c r="M32" s="53"/>
      <c r="N32" s="55"/>
      <c r="O32" s="55"/>
      <c r="P32" s="55"/>
      <c r="Q32" s="53"/>
      <c r="R32" s="55"/>
      <c r="S32" s="53"/>
      <c r="T32" s="55"/>
      <c r="U32" s="53"/>
      <c r="V32" s="55"/>
      <c r="W32" s="55"/>
      <c r="X32" s="55"/>
      <c r="Y32" s="53"/>
    </row>
    <row r="33" spans="1:25" x14ac:dyDescent="0.6">
      <c r="A33" s="6" t="s">
        <v>26</v>
      </c>
      <c r="B33" s="6"/>
      <c r="C33" s="6"/>
      <c r="E33" s="53"/>
      <c r="F33" s="55"/>
      <c r="G33" s="53"/>
      <c r="H33" s="55"/>
      <c r="I33" s="53"/>
      <c r="J33" s="55"/>
      <c r="K33" s="53"/>
      <c r="L33" s="55"/>
      <c r="M33" s="53"/>
      <c r="N33" s="55"/>
      <c r="O33" s="55"/>
      <c r="P33" s="55"/>
      <c r="Q33" s="53"/>
      <c r="R33" s="53"/>
      <c r="S33" s="53"/>
      <c r="T33" s="55"/>
      <c r="U33" s="53"/>
      <c r="V33" s="55"/>
      <c r="W33" s="55"/>
      <c r="X33" s="55"/>
      <c r="Y33" s="53"/>
    </row>
    <row r="34" spans="1:25" x14ac:dyDescent="0.6">
      <c r="E34" s="53"/>
      <c r="F34" s="55"/>
      <c r="G34" s="53"/>
      <c r="H34" s="55"/>
      <c r="I34" s="53"/>
      <c r="J34" s="55"/>
      <c r="K34" s="53"/>
      <c r="L34" s="55"/>
      <c r="M34" s="53"/>
      <c r="N34" s="55"/>
      <c r="O34" s="55"/>
      <c r="P34" s="55"/>
      <c r="Q34" s="53"/>
      <c r="R34" s="53"/>
      <c r="S34" s="53"/>
      <c r="T34" s="55"/>
      <c r="U34" s="53"/>
      <c r="V34" s="55"/>
      <c r="W34" s="55"/>
      <c r="X34" s="55"/>
      <c r="Y34" s="53"/>
    </row>
    <row r="35" spans="1:25" x14ac:dyDescent="0.6">
      <c r="E35" s="53"/>
      <c r="F35" s="55"/>
      <c r="G35" s="53"/>
      <c r="H35" s="55"/>
      <c r="I35" s="53"/>
      <c r="J35" s="55"/>
      <c r="K35" s="53"/>
      <c r="L35" s="55"/>
      <c r="M35" s="53"/>
      <c r="N35" s="55"/>
      <c r="O35" s="55"/>
      <c r="P35" s="55"/>
      <c r="Q35" s="53"/>
      <c r="R35" s="53"/>
      <c r="S35" s="53"/>
      <c r="T35" s="55"/>
      <c r="U35" s="53"/>
      <c r="V35" s="55"/>
      <c r="W35" s="55"/>
      <c r="X35" s="55"/>
      <c r="Y35" s="53"/>
    </row>
    <row r="36" spans="1:25" x14ac:dyDescent="0.6">
      <c r="A36" s="4"/>
      <c r="E36" s="53"/>
      <c r="F36" s="55"/>
      <c r="G36" s="53"/>
      <c r="H36" s="55"/>
      <c r="I36" s="53"/>
      <c r="J36" s="55"/>
      <c r="K36" s="53"/>
      <c r="L36" s="55"/>
      <c r="M36" s="53"/>
      <c r="N36" s="55"/>
      <c r="O36" s="55"/>
      <c r="P36" s="55"/>
      <c r="Q36" s="53"/>
      <c r="R36" s="53"/>
      <c r="S36" s="53"/>
      <c r="T36" s="55"/>
      <c r="U36" s="53"/>
      <c r="V36" s="55"/>
      <c r="W36" s="55"/>
      <c r="X36" s="55"/>
      <c r="Y36" s="53"/>
    </row>
    <row r="37" spans="1:25" s="6" customFormat="1" x14ac:dyDescent="0.6">
      <c r="B37" s="4"/>
      <c r="C37" s="4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4"/>
    </row>
    <row r="38" spans="1:25" s="3" customFormat="1" x14ac:dyDescent="0.6">
      <c r="A38" s="195" t="s">
        <v>220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</row>
    <row r="39" spans="1:25" s="3" customFormat="1" x14ac:dyDescent="0.6">
      <c r="D39" s="30"/>
      <c r="E39" s="58"/>
      <c r="F39" s="5"/>
      <c r="H39" s="13"/>
      <c r="I39" s="13"/>
      <c r="J39" s="13"/>
      <c r="K39" s="58"/>
      <c r="L39" s="58"/>
      <c r="N39" s="48"/>
      <c r="O39" s="48"/>
      <c r="P39" s="48"/>
    </row>
    <row r="40" spans="1:25" s="3" customFormat="1" x14ac:dyDescent="0.6">
      <c r="A40" s="197" t="s">
        <v>214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</row>
    <row r="41" spans="1:25" s="3" customFormat="1" x14ac:dyDescent="0.6">
      <c r="B41" s="5"/>
      <c r="C41" s="5"/>
      <c r="D41" s="30"/>
      <c r="E41" s="58"/>
      <c r="F41" s="5"/>
      <c r="H41" s="13"/>
      <c r="I41" s="13"/>
      <c r="J41" s="13"/>
      <c r="K41" s="58"/>
      <c r="L41" s="58"/>
      <c r="N41" s="48"/>
      <c r="O41" s="48"/>
      <c r="P41" s="48"/>
    </row>
    <row r="42" spans="1:25" s="3" customFormat="1" x14ac:dyDescent="0.6">
      <c r="D42" s="30"/>
      <c r="E42" s="58"/>
      <c r="F42" s="5"/>
      <c r="H42" s="13"/>
      <c r="I42" s="13"/>
      <c r="J42" s="13"/>
      <c r="K42" s="58"/>
      <c r="L42" s="58"/>
      <c r="N42" s="48"/>
      <c r="O42" s="48"/>
      <c r="P42" s="48"/>
    </row>
  </sheetData>
  <mergeCells count="4">
    <mergeCell ref="A40:Y40"/>
    <mergeCell ref="M9:S9"/>
    <mergeCell ref="M10:Q10"/>
    <mergeCell ref="A38:Y38"/>
  </mergeCells>
  <pageMargins left="0.5" right="0" top="0.5" bottom="0.25" header="0" footer="0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4"/>
  <sheetViews>
    <sheetView view="pageBreakPreview" zoomScale="90" zoomScaleNormal="70" zoomScaleSheetLayoutView="90" workbookViewId="0">
      <selection activeCell="C30" sqref="C30"/>
    </sheetView>
  </sheetViews>
  <sheetFormatPr defaultColWidth="9.36328125" defaultRowHeight="20" x14ac:dyDescent="0.6"/>
  <cols>
    <col min="1" max="1" width="2" style="66" customWidth="1"/>
    <col min="2" max="2" width="34.6328125" style="67" customWidth="1"/>
    <col min="3" max="3" width="8.453125" style="67" customWidth="1"/>
    <col min="4" max="4" width="0.6328125" style="66" customWidth="1"/>
    <col min="5" max="5" width="14.6328125" style="66" customWidth="1"/>
    <col min="6" max="6" width="0.6328125" style="66" customWidth="1"/>
    <col min="7" max="7" width="14.6328125" style="66" customWidth="1"/>
    <col min="8" max="8" width="0.453125" style="66" customWidth="1"/>
    <col min="9" max="9" width="14.6328125" style="66" customWidth="1"/>
    <col min="10" max="10" width="0.6328125" style="66" customWidth="1"/>
    <col min="11" max="11" width="14.6328125" style="66" customWidth="1"/>
    <col min="12" max="12" width="0.453125" style="66" customWidth="1"/>
    <col min="13" max="13" width="14.6328125" style="66" customWidth="1"/>
    <col min="14" max="14" width="0.6328125" style="66" customWidth="1"/>
    <col min="15" max="15" width="14.6328125" style="66" customWidth="1"/>
    <col min="16" max="16" width="0.6328125" style="66" customWidth="1"/>
    <col min="17" max="17" width="14.6328125" style="66" customWidth="1"/>
    <col min="18" max="18" width="0.6328125" style="66" customWidth="1"/>
    <col min="19" max="19" width="14.6328125" style="66" customWidth="1"/>
    <col min="20" max="16384" width="9.36328125" style="66"/>
  </cols>
  <sheetData>
    <row r="1" spans="1:19" x14ac:dyDescent="0.6">
      <c r="Q1" s="68"/>
      <c r="R1" s="68"/>
      <c r="S1" s="68" t="s">
        <v>59</v>
      </c>
    </row>
    <row r="2" spans="1:19" ht="10.25" customHeight="1" x14ac:dyDescent="0.6">
      <c r="S2" s="69"/>
    </row>
    <row r="3" spans="1:19" x14ac:dyDescent="0.6">
      <c r="A3" s="70" t="s">
        <v>178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</row>
    <row r="4" spans="1:19" x14ac:dyDescent="0.6">
      <c r="A4" s="70" t="s">
        <v>60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19" x14ac:dyDescent="0.6">
      <c r="A5" s="70" t="s">
        <v>183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</row>
    <row r="6" spans="1:19" x14ac:dyDescent="0.6">
      <c r="A6" s="70" t="s">
        <v>242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</row>
    <row r="7" spans="1:19" ht="10.25" customHeight="1" x14ac:dyDescent="0.6">
      <c r="S7" s="69"/>
    </row>
    <row r="8" spans="1:19" x14ac:dyDescent="0.6">
      <c r="D8" s="71"/>
      <c r="E8" s="71" t="s">
        <v>61</v>
      </c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</row>
    <row r="9" spans="1:19" x14ac:dyDescent="0.6">
      <c r="D9" s="72"/>
      <c r="E9" s="72"/>
      <c r="F9" s="72"/>
      <c r="G9" s="72"/>
      <c r="H9" s="72"/>
      <c r="I9" s="71" t="s">
        <v>52</v>
      </c>
      <c r="J9" s="71"/>
      <c r="K9" s="71"/>
      <c r="L9" s="73"/>
      <c r="M9" s="74" t="s">
        <v>93</v>
      </c>
      <c r="N9" s="74"/>
      <c r="O9" s="74"/>
      <c r="P9" s="74"/>
      <c r="Q9" s="74"/>
      <c r="R9" s="73"/>
    </row>
    <row r="10" spans="1:19" x14ac:dyDescent="0.6">
      <c r="H10" s="72"/>
      <c r="I10" s="75"/>
      <c r="J10" s="75"/>
      <c r="K10" s="75"/>
      <c r="L10" s="76"/>
      <c r="M10" s="77" t="s">
        <v>94</v>
      </c>
      <c r="N10" s="77"/>
      <c r="O10" s="77"/>
      <c r="P10" s="78"/>
      <c r="Q10" s="78" t="s">
        <v>62</v>
      </c>
      <c r="R10" s="78"/>
    </row>
    <row r="11" spans="1:19" x14ac:dyDescent="0.6">
      <c r="H11" s="72"/>
      <c r="I11" s="73"/>
      <c r="J11" s="73"/>
      <c r="K11" s="73"/>
      <c r="L11" s="76"/>
      <c r="M11" s="73" t="s">
        <v>63</v>
      </c>
      <c r="O11" s="73" t="s">
        <v>95</v>
      </c>
      <c r="P11" s="73"/>
      <c r="Q11" s="73" t="s">
        <v>65</v>
      </c>
      <c r="R11" s="73"/>
    </row>
    <row r="12" spans="1:19" x14ac:dyDescent="0.6">
      <c r="E12" s="78" t="s">
        <v>66</v>
      </c>
      <c r="G12" s="79" t="s">
        <v>67</v>
      </c>
      <c r="H12" s="72"/>
      <c r="I12" s="76"/>
      <c r="J12" s="73"/>
      <c r="K12" s="73"/>
      <c r="L12" s="76"/>
      <c r="M12" s="76" t="s">
        <v>166</v>
      </c>
      <c r="N12" s="73"/>
      <c r="O12" s="73" t="s">
        <v>96</v>
      </c>
      <c r="P12" s="73"/>
      <c r="Q12" s="78" t="s">
        <v>69</v>
      </c>
      <c r="R12" s="73"/>
      <c r="S12" s="78" t="s">
        <v>72</v>
      </c>
    </row>
    <row r="13" spans="1:19" x14ac:dyDescent="0.6">
      <c r="B13" s="66"/>
      <c r="C13" s="66"/>
      <c r="D13" s="72"/>
      <c r="E13" s="78" t="s">
        <v>73</v>
      </c>
      <c r="F13" s="72"/>
      <c r="G13" s="79" t="s">
        <v>74</v>
      </c>
      <c r="H13" s="80"/>
      <c r="I13" s="78" t="s">
        <v>75</v>
      </c>
      <c r="J13" s="72"/>
      <c r="L13" s="76"/>
      <c r="M13" s="78" t="s">
        <v>167</v>
      </c>
      <c r="N13" s="78"/>
      <c r="O13" s="73" t="s">
        <v>76</v>
      </c>
      <c r="P13" s="73"/>
      <c r="Q13" s="78" t="s">
        <v>77</v>
      </c>
      <c r="R13" s="73"/>
      <c r="S13" s="78" t="s">
        <v>79</v>
      </c>
    </row>
    <row r="14" spans="1:19" x14ac:dyDescent="0.6">
      <c r="B14" s="69"/>
      <c r="C14" s="81" t="s">
        <v>1</v>
      </c>
      <c r="D14" s="80"/>
      <c r="E14" s="82" t="s">
        <v>80</v>
      </c>
      <c r="F14" s="80"/>
      <c r="G14" s="82" t="s">
        <v>80</v>
      </c>
      <c r="I14" s="82" t="s">
        <v>81</v>
      </c>
      <c r="J14" s="80"/>
      <c r="K14" s="82" t="s">
        <v>53</v>
      </c>
      <c r="L14" s="73"/>
      <c r="M14" s="82" t="s">
        <v>82</v>
      </c>
      <c r="N14" s="78"/>
      <c r="O14" s="82" t="s">
        <v>97</v>
      </c>
      <c r="P14" s="78"/>
      <c r="Q14" s="82" t="s">
        <v>83</v>
      </c>
      <c r="R14" s="78"/>
      <c r="S14" s="82" t="s">
        <v>86</v>
      </c>
    </row>
    <row r="15" spans="1:19" x14ac:dyDescent="0.6">
      <c r="A15" s="66" t="s">
        <v>196</v>
      </c>
      <c r="B15" s="66"/>
      <c r="C15" s="66"/>
      <c r="D15" s="83"/>
      <c r="E15" s="84">
        <v>347500000</v>
      </c>
      <c r="F15" s="83"/>
      <c r="G15" s="84">
        <v>275164000</v>
      </c>
      <c r="H15" s="83"/>
      <c r="I15" s="84">
        <v>34750000</v>
      </c>
      <c r="J15" s="83"/>
      <c r="K15" s="84">
        <v>197474895.75999999</v>
      </c>
      <c r="L15" s="84"/>
      <c r="M15" s="84">
        <v>-25878835.629999999</v>
      </c>
      <c r="N15" s="84"/>
      <c r="O15" s="84">
        <v>0</v>
      </c>
      <c r="P15" s="84"/>
      <c r="Q15" s="84">
        <f>SUM(M15:O15)</f>
        <v>-25878835.629999999</v>
      </c>
      <c r="R15" s="84"/>
      <c r="S15" s="85">
        <f>E15+G15+I15+K15+Q15</f>
        <v>829010060.13</v>
      </c>
    </row>
    <row r="16" spans="1:19" x14ac:dyDescent="0.6">
      <c r="A16" s="86" t="s">
        <v>87</v>
      </c>
      <c r="B16" s="66"/>
      <c r="C16" s="66"/>
      <c r="D16" s="83"/>
      <c r="E16" s="84"/>
      <c r="F16" s="83"/>
      <c r="G16" s="84"/>
      <c r="H16" s="83"/>
      <c r="I16" s="84"/>
      <c r="J16" s="83"/>
      <c r="K16" s="84"/>
      <c r="L16" s="84"/>
      <c r="M16" s="84"/>
      <c r="N16" s="84"/>
      <c r="O16" s="84"/>
      <c r="P16" s="84"/>
      <c r="Q16" s="84"/>
      <c r="R16" s="84"/>
      <c r="S16" s="84"/>
    </row>
    <row r="17" spans="1:19" x14ac:dyDescent="0.6">
      <c r="A17" s="86"/>
      <c r="B17" s="87" t="s">
        <v>88</v>
      </c>
      <c r="C17" s="87"/>
      <c r="D17" s="83"/>
      <c r="E17" s="84">
        <v>0</v>
      </c>
      <c r="F17" s="83"/>
      <c r="G17" s="84">
        <v>0</v>
      </c>
      <c r="H17" s="83"/>
      <c r="I17" s="84">
        <v>0</v>
      </c>
      <c r="J17" s="83"/>
      <c r="K17" s="84">
        <v>304154160.75999999</v>
      </c>
      <c r="L17" s="84"/>
      <c r="M17" s="84">
        <v>1547200</v>
      </c>
      <c r="N17" s="84"/>
      <c r="O17" s="84">
        <v>-12018982.140000001</v>
      </c>
      <c r="P17" s="84"/>
      <c r="Q17" s="84">
        <v>-10471782.140000001</v>
      </c>
      <c r="R17" s="84"/>
      <c r="S17" s="84">
        <f>Q17+K17</f>
        <v>293682378.62</v>
      </c>
    </row>
    <row r="18" spans="1:19" x14ac:dyDescent="0.6">
      <c r="A18" s="86"/>
      <c r="B18" s="90" t="s">
        <v>91</v>
      </c>
      <c r="C18" s="87"/>
      <c r="D18" s="83"/>
      <c r="E18" s="84"/>
      <c r="F18" s="83"/>
      <c r="G18" s="84"/>
      <c r="H18" s="83"/>
      <c r="I18" s="84"/>
      <c r="J18" s="83"/>
      <c r="K18" s="84"/>
      <c r="L18" s="84"/>
      <c r="M18" s="84"/>
      <c r="N18" s="84"/>
      <c r="O18" s="84"/>
      <c r="P18" s="84"/>
      <c r="Q18" s="84"/>
      <c r="R18" s="84"/>
      <c r="S18" s="84"/>
    </row>
    <row r="19" spans="1:19" x14ac:dyDescent="0.6">
      <c r="A19" s="86"/>
      <c r="B19" s="90" t="s">
        <v>92</v>
      </c>
      <c r="C19" s="87"/>
      <c r="D19" s="83"/>
      <c r="E19" s="84">
        <v>0</v>
      </c>
      <c r="F19" s="83"/>
      <c r="G19" s="84">
        <v>0</v>
      </c>
      <c r="H19" s="83"/>
      <c r="I19" s="84">
        <v>0</v>
      </c>
      <c r="J19" s="83"/>
      <c r="K19" s="84">
        <v>-12018982.140000001</v>
      </c>
      <c r="L19" s="84"/>
      <c r="M19" s="84">
        <v>0</v>
      </c>
      <c r="N19" s="84"/>
      <c r="O19" s="84">
        <v>12018982.140000001</v>
      </c>
      <c r="P19" s="84"/>
      <c r="Q19" s="158">
        <v>12018982.140000001</v>
      </c>
      <c r="R19" s="84"/>
      <c r="S19" s="84">
        <v>0</v>
      </c>
    </row>
    <row r="20" spans="1:19" x14ac:dyDescent="0.6">
      <c r="A20" s="86"/>
      <c r="B20" s="87" t="s">
        <v>89</v>
      </c>
      <c r="C20" s="88">
        <v>18</v>
      </c>
      <c r="D20" s="83"/>
      <c r="E20" s="84">
        <v>0</v>
      </c>
      <c r="F20" s="83"/>
      <c r="G20" s="84">
        <v>0</v>
      </c>
      <c r="H20" s="83"/>
      <c r="I20" s="84">
        <v>0</v>
      </c>
      <c r="J20" s="83"/>
      <c r="K20" s="84">
        <v>-364875000</v>
      </c>
      <c r="L20" s="84"/>
      <c r="M20" s="84">
        <v>0</v>
      </c>
      <c r="N20" s="84"/>
      <c r="O20" s="84">
        <v>0</v>
      </c>
      <c r="P20" s="84"/>
      <c r="Q20" s="84">
        <f>SUM(M20)</f>
        <v>0</v>
      </c>
      <c r="R20" s="84"/>
      <c r="S20" s="84">
        <f>Q20+K20</f>
        <v>-364875000</v>
      </c>
    </row>
    <row r="21" spans="1:19" ht="20.5" thickBot="1" x14ac:dyDescent="0.65">
      <c r="A21" s="66" t="s">
        <v>236</v>
      </c>
      <c r="B21" s="66"/>
      <c r="C21" s="80"/>
      <c r="D21" s="83"/>
      <c r="E21" s="89">
        <v>347500000</v>
      </c>
      <c r="F21" s="83"/>
      <c r="G21" s="89">
        <v>275164000</v>
      </c>
      <c r="H21" s="83"/>
      <c r="I21" s="89">
        <v>34750000</v>
      </c>
      <c r="J21" s="83"/>
      <c r="K21" s="89">
        <f>SUM(K15:K20)</f>
        <v>124735074.38</v>
      </c>
      <c r="L21" s="84"/>
      <c r="M21" s="89">
        <f>SUM(M15:M17)</f>
        <v>-24331635.629999999</v>
      </c>
      <c r="N21" s="84"/>
      <c r="O21" s="89">
        <f>SUM(O15:O20)</f>
        <v>0</v>
      </c>
      <c r="P21" s="84"/>
      <c r="Q21" s="89">
        <f>SUM(Q15:Q20)</f>
        <v>-24331635.629999995</v>
      </c>
      <c r="R21" s="84"/>
      <c r="S21" s="89">
        <f>SUM(S15:S20)</f>
        <v>757817438.75</v>
      </c>
    </row>
    <row r="22" spans="1:19" ht="20.5" thickTop="1" x14ac:dyDescent="0.6">
      <c r="B22" s="88"/>
      <c r="C22" s="80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4"/>
      <c r="Q22" s="83"/>
      <c r="R22" s="84"/>
      <c r="S22" s="83"/>
    </row>
    <row r="23" spans="1:19" x14ac:dyDescent="0.6">
      <c r="A23" s="66" t="s">
        <v>195</v>
      </c>
      <c r="B23" s="66"/>
      <c r="C23" s="66"/>
      <c r="D23" s="83"/>
      <c r="E23" s="84">
        <v>347500000</v>
      </c>
      <c r="F23" s="83"/>
      <c r="G23" s="84">
        <v>275164000</v>
      </c>
      <c r="H23" s="83"/>
      <c r="I23" s="84">
        <v>34750000</v>
      </c>
      <c r="J23" s="83"/>
      <c r="K23" s="84">
        <v>252541339.61000001</v>
      </c>
      <c r="L23" s="84"/>
      <c r="M23" s="84">
        <v>-29439635.629999999</v>
      </c>
      <c r="N23" s="84"/>
      <c r="O23" s="84">
        <v>0</v>
      </c>
      <c r="P23" s="84"/>
      <c r="Q23" s="84">
        <f>SUM(M23:O23)</f>
        <v>-29439635.629999999</v>
      </c>
      <c r="R23" s="84"/>
      <c r="S23" s="84">
        <f>SUM(E23:K23,Q23)</f>
        <v>880515703.98000002</v>
      </c>
    </row>
    <row r="24" spans="1:19" x14ac:dyDescent="0.6">
      <c r="A24" s="86" t="s">
        <v>87</v>
      </c>
      <c r="B24" s="66"/>
      <c r="C24" s="66"/>
      <c r="D24" s="83"/>
      <c r="E24" s="84"/>
      <c r="F24" s="83"/>
      <c r="G24" s="84"/>
      <c r="H24" s="83"/>
      <c r="I24" s="84"/>
      <c r="J24" s="83"/>
      <c r="K24" s="84"/>
      <c r="L24" s="84"/>
      <c r="M24" s="84"/>
      <c r="N24" s="84"/>
      <c r="O24" s="84"/>
      <c r="P24" s="84"/>
      <c r="Q24" s="84"/>
      <c r="R24" s="84"/>
      <c r="S24" s="84"/>
    </row>
    <row r="25" spans="1:19" x14ac:dyDescent="0.6">
      <c r="A25" s="86"/>
      <c r="B25" s="87" t="s">
        <v>88</v>
      </c>
      <c r="C25" s="66"/>
      <c r="D25" s="83"/>
      <c r="E25" s="84">
        <v>0</v>
      </c>
      <c r="F25" s="83"/>
      <c r="G25" s="84">
        <v>0</v>
      </c>
      <c r="H25" s="83"/>
      <c r="I25" s="84">
        <v>0</v>
      </c>
      <c r="J25" s="83"/>
      <c r="K25" s="84">
        <v>351500586.26999986</v>
      </c>
      <c r="L25" s="84"/>
      <c r="M25" s="84">
        <v>-21991200</v>
      </c>
      <c r="N25" s="84"/>
      <c r="O25" s="84">
        <v>0</v>
      </c>
      <c r="P25" s="84"/>
      <c r="Q25" s="84">
        <f>SUM(M25:O25)</f>
        <v>-21991200</v>
      </c>
      <c r="R25" s="84"/>
      <c r="S25" s="84">
        <f>K25+Q25</f>
        <v>329509386.26999986</v>
      </c>
    </row>
    <row r="26" spans="1:19" hidden="1" x14ac:dyDescent="0.6">
      <c r="A26" s="86"/>
      <c r="B26" s="90" t="s">
        <v>91</v>
      </c>
      <c r="C26" s="66"/>
      <c r="D26" s="83"/>
      <c r="E26" s="84"/>
      <c r="F26" s="83"/>
      <c r="G26" s="84"/>
      <c r="H26" s="83"/>
      <c r="I26" s="84"/>
      <c r="J26" s="83"/>
      <c r="K26" s="84"/>
      <c r="L26" s="84"/>
      <c r="M26" s="84"/>
      <c r="N26" s="84"/>
      <c r="O26" s="84"/>
      <c r="P26" s="84"/>
      <c r="R26" s="84"/>
      <c r="S26" s="84"/>
    </row>
    <row r="27" spans="1:19" hidden="1" x14ac:dyDescent="0.6">
      <c r="A27" s="86"/>
      <c r="B27" s="90" t="s">
        <v>92</v>
      </c>
      <c r="C27" s="66"/>
      <c r="D27" s="83"/>
      <c r="E27" s="84">
        <v>0</v>
      </c>
      <c r="F27" s="83"/>
      <c r="G27" s="84">
        <v>0</v>
      </c>
      <c r="H27" s="83"/>
      <c r="I27" s="84">
        <v>0</v>
      </c>
      <c r="J27" s="83"/>
      <c r="K27" s="84">
        <v>0</v>
      </c>
      <c r="L27" s="84"/>
      <c r="M27" s="84">
        <v>0</v>
      </c>
      <c r="N27" s="84"/>
      <c r="O27" s="84">
        <v>0</v>
      </c>
      <c r="P27" s="84"/>
      <c r="Q27" s="84">
        <f>SUM(O27:P27)</f>
        <v>0</v>
      </c>
      <c r="R27" s="84"/>
      <c r="S27" s="84">
        <f>K27+Q27</f>
        <v>0</v>
      </c>
    </row>
    <row r="28" spans="1:19" x14ac:dyDescent="0.6">
      <c r="A28" s="86"/>
      <c r="B28" s="87" t="s">
        <v>89</v>
      </c>
      <c r="C28" s="88">
        <v>18</v>
      </c>
      <c r="D28" s="83"/>
      <c r="E28" s="84">
        <v>0</v>
      </c>
      <c r="F28" s="83"/>
      <c r="G28" s="84">
        <v>0</v>
      </c>
      <c r="H28" s="83"/>
      <c r="I28" s="84">
        <v>0</v>
      </c>
      <c r="J28" s="83"/>
      <c r="K28" s="84">
        <v>-434372424</v>
      </c>
      <c r="L28" s="84"/>
      <c r="M28" s="84">
        <v>0</v>
      </c>
      <c r="N28" s="84"/>
      <c r="O28" s="84">
        <v>0</v>
      </c>
      <c r="P28" s="84"/>
      <c r="Q28" s="84">
        <v>0</v>
      </c>
      <c r="R28" s="84"/>
      <c r="S28" s="84">
        <f>K28+Q28</f>
        <v>-434372424</v>
      </c>
    </row>
    <row r="29" spans="1:19" ht="20.5" thickBot="1" x14ac:dyDescent="0.65">
      <c r="A29" s="66" t="s">
        <v>237</v>
      </c>
      <c r="B29" s="66"/>
      <c r="C29" s="88"/>
      <c r="D29" s="83"/>
      <c r="E29" s="89">
        <v>347500000</v>
      </c>
      <c r="F29" s="83"/>
      <c r="G29" s="89">
        <v>275164000</v>
      </c>
      <c r="H29" s="83"/>
      <c r="I29" s="89">
        <v>34750000</v>
      </c>
      <c r="J29" s="83"/>
      <c r="K29" s="89">
        <f>SUM(K23:K28)</f>
        <v>169669501.87999988</v>
      </c>
      <c r="L29" s="84"/>
      <c r="M29" s="89">
        <f>SUM(M23:M28)</f>
        <v>-51430835.629999995</v>
      </c>
      <c r="N29" s="84"/>
      <c r="O29" s="89">
        <f>SUM(O23:O28)</f>
        <v>0</v>
      </c>
      <c r="P29" s="84"/>
      <c r="Q29" s="89">
        <f>SUM(Q23:Q28)</f>
        <v>-51430835.629999995</v>
      </c>
      <c r="R29" s="84"/>
      <c r="S29" s="89">
        <f>SUM(S23:S28)</f>
        <v>775652666.25</v>
      </c>
    </row>
    <row r="30" spans="1:19" ht="20.5" thickTop="1" x14ac:dyDescent="0.6">
      <c r="B30" s="91"/>
      <c r="C30" s="91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4"/>
      <c r="Q30" s="83"/>
      <c r="R30" s="84"/>
      <c r="S30" s="83"/>
    </row>
    <row r="31" spans="1:19" s="67" customFormat="1" x14ac:dyDescent="0.6">
      <c r="A31" s="67" t="s">
        <v>26</v>
      </c>
      <c r="B31" s="91"/>
      <c r="C31" s="91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</row>
    <row r="32" spans="1:19" s="67" customFormat="1" x14ac:dyDescent="0.6">
      <c r="B32" s="91"/>
      <c r="C32" s="91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</row>
    <row r="33" spans="1:23" s="90" customFormat="1" x14ac:dyDescent="0.6">
      <c r="A33" s="201" t="s">
        <v>212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</row>
    <row r="34" spans="1:23" s="90" customFormat="1" x14ac:dyDescent="0.6">
      <c r="A34" s="197" t="s">
        <v>213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3"/>
      <c r="U34" s="3"/>
      <c r="V34" s="3"/>
      <c r="W34" s="3"/>
    </row>
  </sheetData>
  <mergeCells count="2">
    <mergeCell ref="A34:S34"/>
    <mergeCell ref="A33:S33"/>
  </mergeCells>
  <pageMargins left="0.5" right="0" top="0.3" bottom="0.25" header="0" footer="0"/>
  <pageSetup paperSize="9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8"/>
  <sheetViews>
    <sheetView view="pageBreakPreview" topLeftCell="C1" zoomScaleNormal="70" zoomScaleSheetLayoutView="100" workbookViewId="0">
      <selection activeCell="L19" sqref="L19"/>
    </sheetView>
  </sheetViews>
  <sheetFormatPr defaultColWidth="9.36328125" defaultRowHeight="20" x14ac:dyDescent="0.6"/>
  <cols>
    <col min="1" max="1" width="4.453125" style="3" customWidth="1"/>
    <col min="2" max="2" width="1.6328125" style="3" customWidth="1"/>
    <col min="3" max="3" width="41" style="3" customWidth="1"/>
    <col min="4" max="4" width="7.54296875" style="16" customWidth="1"/>
    <col min="5" max="5" width="0.6328125" style="13" customWidth="1"/>
    <col min="6" max="6" width="14.6328125" style="13" customWidth="1"/>
    <col min="7" max="7" width="0.6328125" style="13" customWidth="1"/>
    <col min="8" max="8" width="14.6328125" style="13" customWidth="1"/>
    <col min="9" max="9" width="0.6328125" style="3" customWidth="1"/>
    <col min="10" max="10" width="14.6328125" style="20" customWidth="1"/>
    <col min="11" max="11" width="0.6328125" style="3" customWidth="1"/>
    <col min="12" max="12" width="14.6328125" style="20" customWidth="1"/>
    <col min="13" max="16384" width="9.36328125" style="3"/>
  </cols>
  <sheetData>
    <row r="1" spans="1:12" x14ac:dyDescent="0.6">
      <c r="A1" s="5"/>
      <c r="D1" s="94"/>
      <c r="E1" s="46"/>
      <c r="F1" s="29"/>
      <c r="G1" s="46"/>
      <c r="H1" s="29"/>
      <c r="K1" s="122"/>
      <c r="L1" s="122" t="s">
        <v>59</v>
      </c>
    </row>
    <row r="2" spans="1:12" ht="10.25" customHeight="1" x14ac:dyDescent="0.6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6">
      <c r="A3" s="194" t="s">
        <v>178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2" x14ac:dyDescent="0.6">
      <c r="A4" s="194" t="s">
        <v>98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x14ac:dyDescent="0.6">
      <c r="A5" s="202" t="s">
        <v>238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</row>
    <row r="6" spans="1:12" ht="10.25" customHeight="1" x14ac:dyDescent="0.6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</row>
    <row r="7" spans="1:12" x14ac:dyDescent="0.6">
      <c r="C7" s="151"/>
      <c r="D7" s="95"/>
      <c r="E7" s="151"/>
      <c r="F7" s="200" t="s">
        <v>61</v>
      </c>
      <c r="G7" s="200"/>
      <c r="H7" s="200"/>
      <c r="I7" s="200"/>
      <c r="J7" s="200"/>
      <c r="K7" s="200"/>
      <c r="L7" s="200"/>
    </row>
    <row r="8" spans="1:12" x14ac:dyDescent="0.6">
      <c r="C8" s="3" t="s">
        <v>22</v>
      </c>
      <c r="F8" s="203" t="s">
        <v>179</v>
      </c>
      <c r="G8" s="203"/>
      <c r="H8" s="203"/>
      <c r="J8" s="199" t="s">
        <v>180</v>
      </c>
      <c r="K8" s="199"/>
      <c r="L8" s="199"/>
    </row>
    <row r="9" spans="1:12" x14ac:dyDescent="0.6">
      <c r="F9" s="196" t="s">
        <v>239</v>
      </c>
      <c r="G9" s="196"/>
      <c r="H9" s="196"/>
      <c r="I9" s="196"/>
      <c r="J9" s="196"/>
      <c r="K9" s="196"/>
      <c r="L9" s="196"/>
    </row>
    <row r="10" spans="1:12" x14ac:dyDescent="0.6">
      <c r="D10" s="12" t="s">
        <v>1</v>
      </c>
      <c r="F10" s="96" t="s">
        <v>199</v>
      </c>
      <c r="H10" s="96" t="s">
        <v>99</v>
      </c>
      <c r="I10" s="13"/>
      <c r="J10" s="96" t="s">
        <v>199</v>
      </c>
      <c r="K10" s="13"/>
      <c r="L10" s="96" t="s">
        <v>99</v>
      </c>
    </row>
    <row r="11" spans="1:12" x14ac:dyDescent="0.6">
      <c r="A11" s="5" t="s">
        <v>101</v>
      </c>
      <c r="F11" s="22"/>
      <c r="G11" s="22"/>
      <c r="H11" s="22"/>
      <c r="I11" s="22"/>
      <c r="J11" s="29"/>
      <c r="K11" s="22"/>
      <c r="L11" s="29"/>
    </row>
    <row r="12" spans="1:12" x14ac:dyDescent="0.6">
      <c r="B12" s="3" t="s">
        <v>102</v>
      </c>
      <c r="F12" s="109">
        <v>2556648374.0600004</v>
      </c>
      <c r="G12" s="110"/>
      <c r="H12" s="109">
        <v>2323079012.9200001</v>
      </c>
      <c r="I12" s="110"/>
      <c r="J12" s="109">
        <v>555566872.04999995</v>
      </c>
      <c r="K12" s="110"/>
      <c r="L12" s="109">
        <v>387962273.2700001</v>
      </c>
    </row>
    <row r="13" spans="1:12" x14ac:dyDescent="0.6">
      <c r="B13" s="3" t="s">
        <v>103</v>
      </c>
      <c r="F13" s="109">
        <v>800.1600000038743</v>
      </c>
      <c r="G13" s="110"/>
      <c r="H13" s="109">
        <v>8487147.5399999991</v>
      </c>
      <c r="I13" s="110"/>
      <c r="J13" s="109">
        <v>48952694.159999996</v>
      </c>
      <c r="K13" s="110"/>
      <c r="L13" s="109">
        <v>39557861.539999999</v>
      </c>
    </row>
    <row r="14" spans="1:12" x14ac:dyDescent="0.6">
      <c r="B14" s="3" t="s">
        <v>104</v>
      </c>
      <c r="F14" s="109"/>
      <c r="G14" s="110"/>
      <c r="H14" s="109"/>
      <c r="I14" s="110"/>
      <c r="J14" s="109"/>
      <c r="K14" s="110"/>
      <c r="L14" s="109"/>
    </row>
    <row r="15" spans="1:12" x14ac:dyDescent="0.6">
      <c r="C15" s="21" t="s">
        <v>9</v>
      </c>
      <c r="F15" s="109">
        <v>0</v>
      </c>
      <c r="G15" s="110"/>
      <c r="H15" s="109">
        <v>0</v>
      </c>
      <c r="I15" s="110"/>
      <c r="J15" s="109">
        <v>267971575</v>
      </c>
      <c r="K15" s="110"/>
      <c r="L15" s="109">
        <v>267971575</v>
      </c>
    </row>
    <row r="16" spans="1:12" x14ac:dyDescent="0.6">
      <c r="C16" s="21" t="s">
        <v>10</v>
      </c>
      <c r="F16" s="109">
        <v>7749500</v>
      </c>
      <c r="G16" s="110"/>
      <c r="H16" s="109">
        <v>5995000</v>
      </c>
      <c r="I16" s="110"/>
      <c r="J16" s="109">
        <v>7749500</v>
      </c>
      <c r="K16" s="110"/>
      <c r="L16" s="109">
        <v>5995000</v>
      </c>
    </row>
    <row r="17" spans="1:12" x14ac:dyDescent="0.6">
      <c r="B17" s="3" t="s">
        <v>105</v>
      </c>
      <c r="D17" s="101"/>
      <c r="F17" s="109">
        <v>15309929.5</v>
      </c>
      <c r="G17" s="110"/>
      <c r="H17" s="109">
        <v>14077477.839999974</v>
      </c>
      <c r="I17" s="110"/>
      <c r="J17" s="109">
        <v>6772156.9100000001</v>
      </c>
      <c r="K17" s="110"/>
      <c r="L17" s="109">
        <v>5863433.6299999952</v>
      </c>
    </row>
    <row r="18" spans="1:12" x14ac:dyDescent="0.6">
      <c r="C18" s="5" t="s">
        <v>106</v>
      </c>
      <c r="D18" s="157">
        <v>4.4000000000000004</v>
      </c>
      <c r="F18" s="111">
        <f>SUM(F12:F17)</f>
        <v>2579708603.7200003</v>
      </c>
      <c r="G18" s="110"/>
      <c r="H18" s="111">
        <f>SUM(H12:H17)</f>
        <v>2351638638.3000002</v>
      </c>
      <c r="I18" s="110"/>
      <c r="J18" s="111">
        <f>SUM(J12:J17)</f>
        <v>887012798.11999989</v>
      </c>
      <c r="K18" s="110"/>
      <c r="L18" s="112">
        <f>SUM(L12:L17)</f>
        <v>707350143.44000018</v>
      </c>
    </row>
    <row r="19" spans="1:12" x14ac:dyDescent="0.6">
      <c r="F19" s="113"/>
      <c r="G19" s="54"/>
      <c r="H19" s="54"/>
      <c r="I19" s="54"/>
      <c r="J19" s="113"/>
      <c r="K19" s="54"/>
      <c r="L19" s="54"/>
    </row>
    <row r="20" spans="1:12" x14ac:dyDescent="0.6">
      <c r="A20" s="5" t="s">
        <v>107</v>
      </c>
      <c r="F20" s="113"/>
      <c r="G20" s="54"/>
      <c r="H20" s="54"/>
      <c r="I20" s="54"/>
      <c r="J20" s="113"/>
      <c r="K20" s="54"/>
      <c r="L20" s="54"/>
    </row>
    <row r="21" spans="1:12" x14ac:dyDescent="0.6">
      <c r="B21" s="5" t="s">
        <v>108</v>
      </c>
      <c r="F21" s="109">
        <v>1280306407.1300004</v>
      </c>
      <c r="G21" s="110"/>
      <c r="H21" s="109">
        <v>1224857528.52</v>
      </c>
      <c r="I21" s="110"/>
      <c r="J21" s="109">
        <v>470448326.66000003</v>
      </c>
      <c r="K21" s="110"/>
      <c r="L21" s="109">
        <v>354807908.80000001</v>
      </c>
    </row>
    <row r="22" spans="1:12" x14ac:dyDescent="0.6">
      <c r="B22" s="3" t="s">
        <v>109</v>
      </c>
      <c r="F22" s="109">
        <v>717396788.27999997</v>
      </c>
      <c r="G22" s="110"/>
      <c r="H22" s="109">
        <v>613059031.62</v>
      </c>
      <c r="I22" s="110"/>
      <c r="J22" s="109">
        <v>778905.7</v>
      </c>
      <c r="K22" s="110"/>
      <c r="L22" s="109">
        <v>2161947.29</v>
      </c>
    </row>
    <row r="23" spans="1:12" x14ac:dyDescent="0.6">
      <c r="B23" s="5" t="s">
        <v>110</v>
      </c>
      <c r="F23" s="109">
        <v>138531234.49000001</v>
      </c>
      <c r="G23" s="110"/>
      <c r="H23" s="109">
        <v>126348883.44</v>
      </c>
      <c r="I23" s="110"/>
      <c r="J23" s="109">
        <v>45154011.82</v>
      </c>
      <c r="K23" s="110"/>
      <c r="L23" s="109">
        <v>42354414.289999999</v>
      </c>
    </row>
    <row r="24" spans="1:12" x14ac:dyDescent="0.6">
      <c r="C24" s="5" t="s">
        <v>111</v>
      </c>
      <c r="D24" s="157">
        <v>4.4000000000000004</v>
      </c>
      <c r="F24" s="111">
        <f>SUM(F21:F23)</f>
        <v>2136234429.9000003</v>
      </c>
      <c r="G24" s="110"/>
      <c r="H24" s="111">
        <f>SUM(H21:H23)</f>
        <v>1964265443.5799999</v>
      </c>
      <c r="I24" s="110"/>
      <c r="J24" s="111">
        <f>SUM(J21:J23)</f>
        <v>516381244.18000001</v>
      </c>
      <c r="K24" s="110"/>
      <c r="L24" s="111">
        <f>SUM(L21:L23)</f>
        <v>399324270.38000005</v>
      </c>
    </row>
    <row r="25" spans="1:12" x14ac:dyDescent="0.6">
      <c r="A25" s="3" t="s">
        <v>169</v>
      </c>
      <c r="C25" s="5"/>
      <c r="F25" s="109"/>
      <c r="G25" s="110"/>
      <c r="H25" s="109"/>
      <c r="I25" s="110"/>
      <c r="J25" s="109"/>
      <c r="K25" s="110"/>
      <c r="L25" s="109"/>
    </row>
    <row r="26" spans="1:12" x14ac:dyDescent="0.6">
      <c r="B26" s="3" t="s">
        <v>170</v>
      </c>
      <c r="C26" s="5"/>
      <c r="F26" s="109">
        <f>F18-F24</f>
        <v>443474173.81999993</v>
      </c>
      <c r="G26" s="110"/>
      <c r="H26" s="109">
        <f>H18-H24</f>
        <v>387373194.72000027</v>
      </c>
      <c r="I26" s="110"/>
      <c r="J26" s="109">
        <f>J18-J24</f>
        <v>370631553.93999988</v>
      </c>
      <c r="K26" s="110"/>
      <c r="L26" s="109">
        <f>L18-L24</f>
        <v>308025873.06000012</v>
      </c>
    </row>
    <row r="27" spans="1:12" x14ac:dyDescent="0.6">
      <c r="A27" s="5" t="s">
        <v>184</v>
      </c>
      <c r="D27" s="102"/>
      <c r="E27" s="46"/>
      <c r="F27" s="114">
        <v>-5810816.4900000002</v>
      </c>
      <c r="G27" s="110"/>
      <c r="H27" s="114">
        <v>-2918956.7500000005</v>
      </c>
      <c r="I27" s="110"/>
      <c r="J27" s="114">
        <v>-121707.07</v>
      </c>
      <c r="K27" s="110"/>
      <c r="L27" s="114">
        <v>-78400.820000000007</v>
      </c>
    </row>
    <row r="28" spans="1:12" x14ac:dyDescent="0.6">
      <c r="A28" s="3" t="s">
        <v>187</v>
      </c>
      <c r="D28" s="102"/>
      <c r="E28" s="46"/>
      <c r="F28" s="109">
        <f>SUM(F26:F27)</f>
        <v>437663357.32999992</v>
      </c>
      <c r="G28" s="110"/>
      <c r="H28" s="109">
        <f>SUM(H26:H27)</f>
        <v>384454237.97000027</v>
      </c>
      <c r="I28" s="110"/>
      <c r="J28" s="109">
        <f>SUM(J26:J27)</f>
        <v>370509846.86999989</v>
      </c>
      <c r="K28" s="110"/>
      <c r="L28" s="109">
        <f>SUM(L26:L27)</f>
        <v>307947472.24000013</v>
      </c>
    </row>
    <row r="29" spans="1:12" x14ac:dyDescent="0.6">
      <c r="A29" s="5" t="s">
        <v>185</v>
      </c>
      <c r="D29" s="205" t="s">
        <v>245</v>
      </c>
      <c r="F29" s="109">
        <v>-87438501.709999993</v>
      </c>
      <c r="G29" s="110"/>
      <c r="H29" s="109">
        <v>-73329139.140000001</v>
      </c>
      <c r="I29" s="110"/>
      <c r="J29" s="109">
        <v>-19009260.600000001</v>
      </c>
      <c r="K29" s="110"/>
      <c r="L29" s="109">
        <v>-3793311.4800000004</v>
      </c>
    </row>
    <row r="30" spans="1:12" ht="20.5" thickBot="1" x14ac:dyDescent="0.65">
      <c r="A30" s="5" t="s">
        <v>186</v>
      </c>
      <c r="F30" s="115">
        <f>SUM(F28:F29)</f>
        <v>350224855.61999995</v>
      </c>
      <c r="G30" s="110"/>
      <c r="H30" s="115">
        <f>SUM(H28:H29)</f>
        <v>311125098.83000028</v>
      </c>
      <c r="I30" s="110"/>
      <c r="J30" s="115">
        <f>SUM(J28:J29)</f>
        <v>351500586.26999986</v>
      </c>
      <c r="K30" s="110"/>
      <c r="L30" s="115">
        <f>SUM(L28:L29)</f>
        <v>304154160.76000011</v>
      </c>
    </row>
    <row r="31" spans="1:12" ht="20.5" thickTop="1" x14ac:dyDescent="0.6">
      <c r="F31" s="116"/>
      <c r="G31" s="117"/>
      <c r="H31" s="116"/>
      <c r="I31" s="117"/>
      <c r="J31" s="116"/>
      <c r="K31" s="117"/>
      <c r="L31" s="116"/>
    </row>
    <row r="32" spans="1:12" ht="20.5" x14ac:dyDescent="0.65">
      <c r="A32" s="5" t="s">
        <v>171</v>
      </c>
      <c r="B32" s="153"/>
      <c r="C32" s="5"/>
      <c r="D32" s="103"/>
      <c r="E32" s="104"/>
      <c r="F32" s="118"/>
      <c r="G32" s="118"/>
      <c r="H32" s="118"/>
      <c r="I32" s="118"/>
      <c r="J32" s="118"/>
      <c r="K32" s="118"/>
      <c r="L32" s="118"/>
    </row>
    <row r="33" spans="1:12" x14ac:dyDescent="0.6">
      <c r="A33" s="5"/>
      <c r="B33" s="5" t="s">
        <v>112</v>
      </c>
      <c r="C33" s="5"/>
      <c r="D33" s="103"/>
      <c r="E33" s="105"/>
      <c r="F33" s="54">
        <v>348950133.22000003</v>
      </c>
      <c r="G33" s="110"/>
      <c r="H33" s="54">
        <v>311127810.917</v>
      </c>
      <c r="I33" s="110"/>
      <c r="J33" s="189">
        <f>J30</f>
        <v>351500586.26999986</v>
      </c>
      <c r="K33" s="110"/>
      <c r="L33" s="54">
        <v>304154160.76000011</v>
      </c>
    </row>
    <row r="34" spans="1:12" x14ac:dyDescent="0.6">
      <c r="A34" s="5"/>
      <c r="B34" s="3" t="s">
        <v>113</v>
      </c>
      <c r="C34" s="5"/>
      <c r="D34" s="103"/>
      <c r="E34" s="105"/>
      <c r="F34" s="109">
        <v>1274722.3999999999</v>
      </c>
      <c r="G34" s="110"/>
      <c r="H34" s="109">
        <v>-2712.09</v>
      </c>
      <c r="I34" s="110"/>
      <c r="J34" s="109">
        <v>0</v>
      </c>
      <c r="K34" s="110"/>
      <c r="L34" s="109">
        <v>0</v>
      </c>
    </row>
    <row r="35" spans="1:12" ht="20.5" thickBot="1" x14ac:dyDescent="0.65">
      <c r="A35" s="106"/>
      <c r="B35" s="106"/>
      <c r="C35" s="106"/>
      <c r="D35" s="103"/>
      <c r="E35" s="105"/>
      <c r="F35" s="119">
        <f>SUM(F33:F34)</f>
        <v>350224855.62</v>
      </c>
      <c r="G35" s="110"/>
      <c r="H35" s="119">
        <f>+H34+H33</f>
        <v>311125098.82700002</v>
      </c>
      <c r="I35" s="110"/>
      <c r="J35" s="119">
        <f>+J34+J33</f>
        <v>351500586.26999986</v>
      </c>
      <c r="K35" s="110"/>
      <c r="L35" s="119">
        <f>+L34+L33</f>
        <v>304154160.76000011</v>
      </c>
    </row>
    <row r="36" spans="1:12" ht="20.5" thickTop="1" x14ac:dyDescent="0.6">
      <c r="A36" s="5" t="s">
        <v>114</v>
      </c>
      <c r="F36" s="109"/>
      <c r="G36" s="110"/>
      <c r="H36" s="53"/>
      <c r="I36" s="55"/>
      <c r="J36" s="109"/>
      <c r="K36" s="55"/>
      <c r="L36" s="53"/>
    </row>
    <row r="37" spans="1:12" ht="20.5" thickBot="1" x14ac:dyDescent="0.65">
      <c r="A37" s="5"/>
      <c r="B37" s="5" t="s">
        <v>172</v>
      </c>
      <c r="F37" s="120">
        <f>+F33/F38</f>
        <v>1.0041730452374102</v>
      </c>
      <c r="G37" s="110"/>
      <c r="H37" s="120">
        <f>H33/H38</f>
        <v>0.89533182997697836</v>
      </c>
      <c r="I37" s="109"/>
      <c r="J37" s="120">
        <f>+J33/J38</f>
        <v>1.0115124784748197</v>
      </c>
      <c r="K37" s="109"/>
      <c r="L37" s="120">
        <f>+L33/L38</f>
        <v>0.87526377197122329</v>
      </c>
    </row>
    <row r="38" spans="1:12" ht="21" thickTop="1" thickBot="1" x14ac:dyDescent="0.65">
      <c r="B38" s="5" t="s">
        <v>115</v>
      </c>
      <c r="F38" s="121">
        <v>347500000</v>
      </c>
      <c r="G38" s="110"/>
      <c r="H38" s="121">
        <v>347500000</v>
      </c>
      <c r="I38" s="109"/>
      <c r="J38" s="121">
        <v>347500000</v>
      </c>
      <c r="K38" s="109"/>
      <c r="L38" s="121">
        <v>347500000</v>
      </c>
    </row>
    <row r="39" spans="1:12" ht="20.5" thickTop="1" x14ac:dyDescent="0.6">
      <c r="F39" s="58"/>
    </row>
    <row r="40" spans="1:12" s="4" customFormat="1" x14ac:dyDescent="0.6">
      <c r="A40" s="6" t="s">
        <v>26</v>
      </c>
      <c r="D40" s="16"/>
      <c r="E40" s="16"/>
      <c r="F40" s="42"/>
      <c r="G40" s="16"/>
      <c r="H40" s="16"/>
      <c r="J40" s="43"/>
      <c r="L40" s="43"/>
    </row>
    <row r="41" spans="1:12" s="4" customFormat="1" x14ac:dyDescent="0.6">
      <c r="A41" s="3"/>
      <c r="B41" s="3" t="s">
        <v>27</v>
      </c>
      <c r="C41" s="58"/>
      <c r="D41" s="30"/>
      <c r="E41" s="58"/>
      <c r="F41" s="5"/>
      <c r="G41" s="3" t="s">
        <v>27</v>
      </c>
      <c r="H41" s="13"/>
      <c r="I41" s="13"/>
      <c r="J41" s="13"/>
      <c r="K41" s="58"/>
      <c r="L41" s="58"/>
    </row>
    <row r="42" spans="1:12" x14ac:dyDescent="0.6">
      <c r="I42" s="13"/>
      <c r="J42" s="13"/>
      <c r="K42" s="58"/>
      <c r="L42" s="58"/>
    </row>
    <row r="43" spans="1:12" x14ac:dyDescent="0.6">
      <c r="A43" s="197" t="s">
        <v>215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</row>
    <row r="44" spans="1:12" x14ac:dyDescent="0.6">
      <c r="C44" s="58"/>
      <c r="D44" s="30"/>
      <c r="E44" s="58"/>
      <c r="F44" s="5"/>
      <c r="G44" s="3"/>
      <c r="I44" s="13"/>
      <c r="J44" s="13"/>
      <c r="K44" s="58"/>
      <c r="L44" s="58"/>
    </row>
    <row r="45" spans="1:12" x14ac:dyDescent="0.6">
      <c r="C45" s="58"/>
      <c r="D45" s="30"/>
      <c r="E45" s="58"/>
      <c r="F45" s="5"/>
      <c r="G45" s="3"/>
      <c r="I45" s="13"/>
      <c r="J45" s="13"/>
      <c r="K45" s="58"/>
      <c r="L45" s="58"/>
    </row>
    <row r="46" spans="1:12" x14ac:dyDescent="0.6">
      <c r="F46" s="22"/>
      <c r="H46" s="22"/>
      <c r="K46" s="23"/>
      <c r="L46" s="8"/>
    </row>
    <row r="47" spans="1:12" x14ac:dyDescent="0.6">
      <c r="F47" s="58"/>
    </row>
    <row r="48" spans="1:12" x14ac:dyDescent="0.6">
      <c r="F48" s="107"/>
    </row>
  </sheetData>
  <mergeCells count="8">
    <mergeCell ref="A43:L43"/>
    <mergeCell ref="F9:L9"/>
    <mergeCell ref="A3:L3"/>
    <mergeCell ref="A4:L4"/>
    <mergeCell ref="A5:L5"/>
    <mergeCell ref="F7:L7"/>
    <mergeCell ref="F8:H8"/>
    <mergeCell ref="J8:L8"/>
  </mergeCells>
  <pageMargins left="0.5" right="0" top="1" bottom="0.25" header="0" footer="0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1"/>
  <sheetViews>
    <sheetView view="pageBreakPreview" topLeftCell="C1" zoomScaleNormal="70" zoomScaleSheetLayoutView="100" workbookViewId="0">
      <selection activeCell="D30" sqref="D30"/>
    </sheetView>
  </sheetViews>
  <sheetFormatPr defaultColWidth="9.36328125" defaultRowHeight="20" x14ac:dyDescent="0.6"/>
  <cols>
    <col min="1" max="1" width="3.36328125" style="3" customWidth="1"/>
    <col min="2" max="2" width="1.6328125" style="3" customWidth="1"/>
    <col min="3" max="3" width="41" style="3" customWidth="1"/>
    <col min="4" max="4" width="8.36328125" style="16" customWidth="1"/>
    <col min="5" max="5" width="0.6328125" style="13" customWidth="1"/>
    <col min="6" max="6" width="14.6328125" style="13" customWidth="1"/>
    <col min="7" max="7" width="0.6328125" style="13" customWidth="1"/>
    <col min="8" max="8" width="14.6328125" style="13" customWidth="1"/>
    <col min="9" max="9" width="0.6328125" style="3" customWidth="1"/>
    <col min="10" max="10" width="14.6328125" style="20" customWidth="1"/>
    <col min="11" max="11" width="0.6328125" style="3" customWidth="1"/>
    <col min="12" max="12" width="14.6328125" style="20" customWidth="1"/>
    <col min="13" max="16384" width="9.36328125" style="3"/>
  </cols>
  <sheetData>
    <row r="1" spans="1:12" x14ac:dyDescent="0.6">
      <c r="A1" s="5"/>
      <c r="D1" s="94"/>
      <c r="E1" s="46"/>
      <c r="F1" s="29"/>
      <c r="G1" s="46"/>
      <c r="H1" s="29"/>
      <c r="J1" s="122"/>
      <c r="K1" s="122"/>
      <c r="L1" s="122" t="s">
        <v>59</v>
      </c>
    </row>
    <row r="2" spans="1:12" ht="12" customHeight="1" x14ac:dyDescent="0.6">
      <c r="A2" s="5"/>
      <c r="D2" s="94"/>
      <c r="E2" s="46"/>
      <c r="F2" s="29"/>
      <c r="G2" s="46"/>
      <c r="H2" s="29"/>
      <c r="J2" s="1"/>
      <c r="K2" s="29"/>
      <c r="L2" s="22"/>
    </row>
    <row r="3" spans="1:12" x14ac:dyDescent="0.6">
      <c r="A3" s="194" t="s">
        <v>178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2" ht="18" customHeight="1" x14ac:dyDescent="0.6">
      <c r="A4" s="194" t="s">
        <v>98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ht="22.5" customHeight="1" x14ac:dyDescent="0.6">
      <c r="A5" s="202" t="s">
        <v>240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</row>
    <row r="6" spans="1:12" ht="11.25" customHeight="1" x14ac:dyDescent="0.6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</row>
    <row r="7" spans="1:12" x14ac:dyDescent="0.6">
      <c r="C7" s="151"/>
      <c r="D7" s="95"/>
      <c r="E7" s="151"/>
      <c r="F7" s="200" t="s">
        <v>61</v>
      </c>
      <c r="G7" s="200"/>
      <c r="H7" s="200"/>
      <c r="I7" s="200"/>
      <c r="J7" s="200"/>
      <c r="K7" s="200"/>
      <c r="L7" s="200"/>
    </row>
    <row r="8" spans="1:12" x14ac:dyDescent="0.6">
      <c r="C8" s="3" t="s">
        <v>22</v>
      </c>
      <c r="F8" s="203" t="s">
        <v>179</v>
      </c>
      <c r="G8" s="203"/>
      <c r="H8" s="203"/>
      <c r="J8" s="199" t="s">
        <v>180</v>
      </c>
      <c r="K8" s="199"/>
      <c r="L8" s="199"/>
    </row>
    <row r="9" spans="1:12" x14ac:dyDescent="0.6">
      <c r="F9" s="196" t="s">
        <v>241</v>
      </c>
      <c r="G9" s="196"/>
      <c r="H9" s="196"/>
      <c r="I9" s="196"/>
      <c r="J9" s="196"/>
      <c r="K9" s="196"/>
      <c r="L9" s="196"/>
    </row>
    <row r="10" spans="1:12" x14ac:dyDescent="0.6">
      <c r="D10" s="12" t="s">
        <v>1</v>
      </c>
      <c r="F10" s="96" t="s">
        <v>199</v>
      </c>
      <c r="H10" s="96" t="s">
        <v>99</v>
      </c>
      <c r="I10" s="13"/>
      <c r="J10" s="96" t="s">
        <v>199</v>
      </c>
      <c r="K10" s="13"/>
      <c r="L10" s="96" t="s">
        <v>99</v>
      </c>
    </row>
    <row r="11" spans="1:12" ht="7.5" customHeight="1" x14ac:dyDescent="0.6">
      <c r="F11" s="97"/>
      <c r="H11" s="98"/>
      <c r="I11" s="13"/>
      <c r="J11" s="98"/>
      <c r="K11" s="13"/>
      <c r="L11" s="98"/>
    </row>
    <row r="12" spans="1:12" x14ac:dyDescent="0.6">
      <c r="A12" s="5" t="s">
        <v>101</v>
      </c>
      <c r="F12" s="22"/>
      <c r="G12" s="22"/>
      <c r="H12" s="22"/>
      <c r="I12" s="22"/>
      <c r="J12" s="29"/>
      <c r="K12" s="22"/>
      <c r="L12" s="29"/>
    </row>
    <row r="13" spans="1:12" x14ac:dyDescent="0.6">
      <c r="B13" s="3" t="s">
        <v>102</v>
      </c>
      <c r="F13" s="109">
        <v>849718034.82000041</v>
      </c>
      <c r="G13" s="110"/>
      <c r="H13" s="109">
        <v>770488319.93000007</v>
      </c>
      <c r="I13" s="110"/>
      <c r="J13" s="109">
        <v>211658955.45999998</v>
      </c>
      <c r="K13" s="110"/>
      <c r="L13" s="109">
        <v>155194609.62000009</v>
      </c>
    </row>
    <row r="14" spans="1:12" x14ac:dyDescent="0.6">
      <c r="B14" s="3" t="s">
        <v>103</v>
      </c>
      <c r="F14" s="109">
        <v>0</v>
      </c>
      <c r="G14" s="110"/>
      <c r="H14" s="109">
        <v>3367687.2199999988</v>
      </c>
      <c r="I14" s="110"/>
      <c r="J14" s="109">
        <v>16782146.999999996</v>
      </c>
      <c r="K14" s="110"/>
      <c r="L14" s="109">
        <v>16410569.219999999</v>
      </c>
    </row>
    <row r="15" spans="1:12" x14ac:dyDescent="0.6">
      <c r="B15" s="3" t="s">
        <v>104</v>
      </c>
      <c r="F15" s="109"/>
      <c r="G15" s="110"/>
      <c r="H15" s="109"/>
      <c r="I15" s="110"/>
      <c r="J15" s="109"/>
      <c r="K15" s="110"/>
      <c r="L15" s="109"/>
    </row>
    <row r="16" spans="1:12" x14ac:dyDescent="0.6">
      <c r="C16" s="21" t="s">
        <v>9</v>
      </c>
      <c r="F16" s="109">
        <v>0</v>
      </c>
      <c r="G16" s="110"/>
      <c r="H16" s="109">
        <v>0</v>
      </c>
      <c r="I16" s="110"/>
      <c r="J16" s="109">
        <v>101394650</v>
      </c>
      <c r="K16" s="110"/>
      <c r="L16" s="109">
        <v>98497660</v>
      </c>
    </row>
    <row r="17" spans="1:12" x14ac:dyDescent="0.6">
      <c r="C17" s="21" t="s">
        <v>10</v>
      </c>
      <c r="F17" s="109">
        <v>718000</v>
      </c>
      <c r="G17" s="110"/>
      <c r="H17" s="109">
        <v>897500</v>
      </c>
      <c r="I17" s="110"/>
      <c r="J17" s="109">
        <v>718000</v>
      </c>
      <c r="K17" s="110"/>
      <c r="L17" s="109">
        <v>897500</v>
      </c>
    </row>
    <row r="18" spans="1:12" x14ac:dyDescent="0.6">
      <c r="B18" s="3" t="s">
        <v>105</v>
      </c>
      <c r="D18" s="101"/>
      <c r="F18" s="109">
        <v>2052937.6000000024</v>
      </c>
      <c r="G18" s="110"/>
      <c r="H18" s="109">
        <v>6524853.2799999742</v>
      </c>
      <c r="I18" s="110"/>
      <c r="J18" s="109">
        <v>2696470.76</v>
      </c>
      <c r="K18" s="110"/>
      <c r="L18" s="109">
        <v>3039356.8999999953</v>
      </c>
    </row>
    <row r="19" spans="1:12" x14ac:dyDescent="0.6">
      <c r="C19" s="5" t="s">
        <v>106</v>
      </c>
      <c r="D19" s="157">
        <v>4.4000000000000004</v>
      </c>
      <c r="F19" s="111">
        <f>SUM(F13:F18)</f>
        <v>852488972.42000043</v>
      </c>
      <c r="G19" s="110"/>
      <c r="H19" s="111">
        <f>SUM(H13:H18)</f>
        <v>781278360.43000007</v>
      </c>
      <c r="I19" s="110"/>
      <c r="J19" s="111">
        <f>SUM(J13:J18)</f>
        <v>333250223.21999997</v>
      </c>
      <c r="K19" s="110"/>
      <c r="L19" s="112">
        <f>SUM(L13:L18)</f>
        <v>274039695.74000007</v>
      </c>
    </row>
    <row r="20" spans="1:12" x14ac:dyDescent="0.6">
      <c r="F20" s="113"/>
      <c r="G20" s="54"/>
      <c r="H20" s="54"/>
      <c r="I20" s="54"/>
      <c r="J20" s="113"/>
      <c r="K20" s="54"/>
      <c r="L20" s="54"/>
    </row>
    <row r="21" spans="1:12" x14ac:dyDescent="0.6">
      <c r="A21" s="5" t="s">
        <v>107</v>
      </c>
      <c r="F21" s="113"/>
      <c r="G21" s="54"/>
      <c r="H21" s="54"/>
      <c r="I21" s="54"/>
      <c r="J21" s="113"/>
      <c r="K21" s="54"/>
      <c r="L21" s="54"/>
    </row>
    <row r="22" spans="1:12" x14ac:dyDescent="0.6">
      <c r="B22" s="5" t="s">
        <v>108</v>
      </c>
      <c r="F22" s="109">
        <v>418465641.97000039</v>
      </c>
      <c r="G22" s="110"/>
      <c r="H22" s="109">
        <v>402633308.36000001</v>
      </c>
      <c r="I22" s="110"/>
      <c r="J22" s="109">
        <v>171699750.07000005</v>
      </c>
      <c r="K22" s="110"/>
      <c r="L22" s="109">
        <v>140292598.80000001</v>
      </c>
    </row>
    <row r="23" spans="1:12" x14ac:dyDescent="0.6">
      <c r="B23" s="3" t="s">
        <v>109</v>
      </c>
      <c r="F23" s="109">
        <v>236555496.46999997</v>
      </c>
      <c r="G23" s="110"/>
      <c r="H23" s="109">
        <v>209240358.54000002</v>
      </c>
      <c r="I23" s="110"/>
      <c r="J23" s="109">
        <v>205217.57999999996</v>
      </c>
      <c r="K23" s="110"/>
      <c r="L23" s="109">
        <v>1193734.3400000001</v>
      </c>
    </row>
    <row r="24" spans="1:12" x14ac:dyDescent="0.6">
      <c r="B24" s="5" t="s">
        <v>110</v>
      </c>
      <c r="F24" s="109">
        <v>46161012.980000012</v>
      </c>
      <c r="G24" s="110"/>
      <c r="H24" s="109">
        <v>43457809.769999996</v>
      </c>
      <c r="I24" s="110"/>
      <c r="J24" s="109">
        <v>14989684.969999999</v>
      </c>
      <c r="K24" s="110"/>
      <c r="L24" s="109">
        <v>14005906.039999999</v>
      </c>
    </row>
    <row r="25" spans="1:12" x14ac:dyDescent="0.6">
      <c r="C25" s="5" t="s">
        <v>111</v>
      </c>
      <c r="D25" s="157">
        <v>4.4000000000000004</v>
      </c>
      <c r="F25" s="111">
        <f>SUM(F22:F24)</f>
        <v>701182151.42000031</v>
      </c>
      <c r="G25" s="110"/>
      <c r="H25" s="111">
        <f>SUM(H22:H24)</f>
        <v>655331476.67000008</v>
      </c>
      <c r="I25" s="110"/>
      <c r="J25" s="111">
        <f>SUM(J22:J24)</f>
        <v>186894652.62000006</v>
      </c>
      <c r="K25" s="110"/>
      <c r="L25" s="111">
        <f>SUM(L22:L24)</f>
        <v>155492239.18000001</v>
      </c>
    </row>
    <row r="26" spans="1:12" x14ac:dyDescent="0.6">
      <c r="A26" s="3" t="s">
        <v>169</v>
      </c>
      <c r="C26" s="5"/>
      <c r="F26" s="109"/>
      <c r="G26" s="110"/>
      <c r="H26" s="109"/>
      <c r="I26" s="110"/>
      <c r="J26" s="109"/>
      <c r="K26" s="110"/>
      <c r="L26" s="109"/>
    </row>
    <row r="27" spans="1:12" x14ac:dyDescent="0.6">
      <c r="B27" s="3" t="s">
        <v>170</v>
      </c>
      <c r="C27" s="5"/>
      <c r="F27" s="109">
        <f>F19-F25</f>
        <v>151306821.00000012</v>
      </c>
      <c r="G27" s="110"/>
      <c r="H27" s="109">
        <f>H19-H25</f>
        <v>125946883.75999999</v>
      </c>
      <c r="I27" s="110"/>
      <c r="J27" s="189">
        <f>J19-J25</f>
        <v>146355570.5999999</v>
      </c>
      <c r="K27" s="110"/>
      <c r="L27" s="189">
        <f>L19-L25</f>
        <v>118547456.56000006</v>
      </c>
    </row>
    <row r="28" spans="1:12" x14ac:dyDescent="0.6">
      <c r="A28" s="5" t="s">
        <v>184</v>
      </c>
      <c r="F28" s="114">
        <v>-2253600.6400000006</v>
      </c>
      <c r="G28" s="110"/>
      <c r="H28" s="114">
        <v>-926506.72000000044</v>
      </c>
      <c r="I28" s="110"/>
      <c r="J28" s="114">
        <v>-39796.760000000009</v>
      </c>
      <c r="K28" s="110"/>
      <c r="L28" s="114">
        <v>-40651.280000000006</v>
      </c>
    </row>
    <row r="29" spans="1:12" x14ac:dyDescent="0.6">
      <c r="A29" s="3" t="s">
        <v>187</v>
      </c>
      <c r="D29" s="102"/>
      <c r="E29" s="46"/>
      <c r="F29" s="109">
        <f>SUM(F27:F28)</f>
        <v>149053220.36000013</v>
      </c>
      <c r="G29" s="110"/>
      <c r="H29" s="109">
        <f>SUM(H27:H28)</f>
        <v>125020377.03999999</v>
      </c>
      <c r="I29" s="110"/>
      <c r="J29" s="109">
        <f>SUM(J27:J28)</f>
        <v>146315773.83999991</v>
      </c>
      <c r="K29" s="110"/>
      <c r="L29" s="109">
        <f>SUM(L27:L28)</f>
        <v>118506805.28000006</v>
      </c>
    </row>
    <row r="30" spans="1:12" x14ac:dyDescent="0.6">
      <c r="A30" s="5" t="s">
        <v>185</v>
      </c>
      <c r="D30" s="205" t="s">
        <v>245</v>
      </c>
      <c r="F30" s="109">
        <v>-30054320.679999992</v>
      </c>
      <c r="G30" s="110"/>
      <c r="H30" s="109">
        <v>-24783316.910000004</v>
      </c>
      <c r="I30" s="110"/>
      <c r="J30" s="109">
        <v>-8874684.7000000011</v>
      </c>
      <c r="K30" s="110"/>
      <c r="L30" s="109">
        <v>-3819516.2500000005</v>
      </c>
    </row>
    <row r="31" spans="1:12" ht="20.5" thickBot="1" x14ac:dyDescent="0.65">
      <c r="A31" s="5" t="s">
        <v>186</v>
      </c>
      <c r="F31" s="115">
        <f>SUM(F29:F30)</f>
        <v>118998899.68000014</v>
      </c>
      <c r="G31" s="110"/>
      <c r="H31" s="115">
        <f>SUM(H29:H30)</f>
        <v>100237060.13</v>
      </c>
      <c r="I31" s="110"/>
      <c r="J31" s="115">
        <f>SUM(J29:J30)</f>
        <v>137441089.13999993</v>
      </c>
      <c r="K31" s="110"/>
      <c r="L31" s="115">
        <f>SUM(L29:L30)</f>
        <v>114687289.03000006</v>
      </c>
    </row>
    <row r="32" spans="1:12" ht="11.25" customHeight="1" thickTop="1" x14ac:dyDescent="0.6">
      <c r="F32" s="116"/>
      <c r="G32" s="117"/>
      <c r="H32" s="116"/>
      <c r="I32" s="117"/>
      <c r="J32" s="116"/>
      <c r="K32" s="117"/>
      <c r="L32" s="116"/>
    </row>
    <row r="33" spans="1:12" ht="20.5" x14ac:dyDescent="0.65">
      <c r="A33" s="5" t="s">
        <v>171</v>
      </c>
      <c r="B33" s="153"/>
      <c r="C33" s="5"/>
      <c r="D33" s="103"/>
      <c r="E33" s="104"/>
      <c r="F33" s="118"/>
      <c r="G33" s="118"/>
      <c r="H33" s="118"/>
      <c r="I33" s="118"/>
      <c r="J33" s="118"/>
      <c r="K33" s="118"/>
      <c r="L33" s="118"/>
    </row>
    <row r="34" spans="1:12" x14ac:dyDescent="0.6">
      <c r="A34" s="5"/>
      <c r="B34" s="5" t="s">
        <v>112</v>
      </c>
      <c r="C34" s="5"/>
      <c r="D34" s="103"/>
      <c r="E34" s="105"/>
      <c r="F34" s="54">
        <v>118872065.28</v>
      </c>
      <c r="G34" s="110"/>
      <c r="H34" s="165">
        <v>100238655.287</v>
      </c>
      <c r="I34" s="110"/>
      <c r="J34" s="54">
        <v>137441089.13999993</v>
      </c>
      <c r="K34" s="110"/>
      <c r="L34" s="190">
        <f>L31</f>
        <v>114687289.03000006</v>
      </c>
    </row>
    <row r="35" spans="1:12" x14ac:dyDescent="0.6">
      <c r="A35" s="5"/>
      <c r="B35" s="3" t="s">
        <v>113</v>
      </c>
      <c r="C35" s="5"/>
      <c r="D35" s="103"/>
      <c r="E35" s="105"/>
      <c r="F35" s="109">
        <v>126834.4</v>
      </c>
      <c r="G35" s="110"/>
      <c r="H35" s="109">
        <v>-1595.1569999999995</v>
      </c>
      <c r="I35" s="110"/>
      <c r="J35" s="109">
        <v>0</v>
      </c>
      <c r="K35" s="110"/>
      <c r="L35" s="109">
        <v>0</v>
      </c>
    </row>
    <row r="36" spans="1:12" ht="20.5" thickBot="1" x14ac:dyDescent="0.65">
      <c r="A36" s="106"/>
      <c r="B36" s="106"/>
      <c r="C36" s="106"/>
      <c r="D36" s="103"/>
      <c r="E36" s="105"/>
      <c r="F36" s="119">
        <f>SUM(F34:F35)</f>
        <v>118998899.68000001</v>
      </c>
      <c r="G36" s="110"/>
      <c r="H36" s="119">
        <f>+H35+H34</f>
        <v>100237060.13</v>
      </c>
      <c r="I36" s="110"/>
      <c r="J36" s="119">
        <f>+J35+J34</f>
        <v>137441089.13999993</v>
      </c>
      <c r="K36" s="110"/>
      <c r="L36" s="119">
        <f>+L35+L34</f>
        <v>114687289.03000006</v>
      </c>
    </row>
    <row r="37" spans="1:12" ht="20.5" thickTop="1" x14ac:dyDescent="0.6">
      <c r="A37" s="5" t="s">
        <v>114</v>
      </c>
      <c r="F37" s="109"/>
      <c r="G37" s="110"/>
      <c r="H37" s="53"/>
      <c r="I37" s="55"/>
      <c r="J37" s="109"/>
      <c r="K37" s="55"/>
      <c r="L37" s="53"/>
    </row>
    <row r="38" spans="1:12" ht="20.5" thickBot="1" x14ac:dyDescent="0.65">
      <c r="A38" s="5"/>
      <c r="B38" s="5" t="s">
        <v>172</v>
      </c>
      <c r="F38" s="120">
        <f>+F34/F39</f>
        <v>0.34207788569784175</v>
      </c>
      <c r="G38" s="110"/>
      <c r="H38" s="120">
        <f>H34/H39</f>
        <v>0.28845656197697844</v>
      </c>
      <c r="I38" s="109"/>
      <c r="J38" s="120">
        <f>+J34/J39</f>
        <v>0.39551392558273363</v>
      </c>
      <c r="K38" s="109"/>
      <c r="L38" s="120">
        <f>+L34/L39</f>
        <v>0.33003536411510809</v>
      </c>
    </row>
    <row r="39" spans="1:12" ht="21" thickTop="1" thickBot="1" x14ac:dyDescent="0.65">
      <c r="B39" s="5" t="s">
        <v>115</v>
      </c>
      <c r="F39" s="121">
        <v>347500000</v>
      </c>
      <c r="G39" s="110"/>
      <c r="H39" s="121">
        <v>347500000</v>
      </c>
      <c r="I39" s="109"/>
      <c r="J39" s="121">
        <v>347500000</v>
      </c>
      <c r="K39" s="109"/>
      <c r="L39" s="121">
        <v>347500000</v>
      </c>
    </row>
    <row r="40" spans="1:12" s="4" customFormat="1" ht="20.5" thickTop="1" x14ac:dyDescent="0.6">
      <c r="D40" s="16"/>
      <c r="E40" s="16"/>
      <c r="F40" s="42"/>
      <c r="G40" s="16"/>
      <c r="H40" s="16"/>
      <c r="J40" s="43"/>
      <c r="L40" s="43"/>
    </row>
    <row r="41" spans="1:12" s="4" customFormat="1" x14ac:dyDescent="0.6">
      <c r="A41" s="6" t="s">
        <v>26</v>
      </c>
      <c r="D41" s="16"/>
      <c r="E41" s="16"/>
      <c r="F41" s="42"/>
      <c r="G41" s="16"/>
      <c r="H41" s="16"/>
      <c r="J41" s="43"/>
      <c r="L41" s="43"/>
    </row>
    <row r="42" spans="1:12" s="4" customFormat="1" x14ac:dyDescent="0.6">
      <c r="A42" s="3"/>
      <c r="B42" s="3" t="s">
        <v>27</v>
      </c>
      <c r="C42" s="58"/>
      <c r="D42" s="30"/>
      <c r="E42" s="58"/>
      <c r="F42" s="5"/>
      <c r="G42" s="3" t="s">
        <v>27</v>
      </c>
      <c r="H42" s="13"/>
      <c r="I42" s="13"/>
      <c r="J42" s="13"/>
      <c r="K42" s="58"/>
      <c r="L42" s="58"/>
    </row>
    <row r="43" spans="1:12" s="4" customFormat="1" x14ac:dyDescent="0.6">
      <c r="D43" s="16"/>
      <c r="E43" s="16"/>
      <c r="F43" s="42"/>
      <c r="G43" s="16"/>
      <c r="H43" s="16"/>
      <c r="J43" s="43"/>
      <c r="L43" s="43"/>
    </row>
    <row r="44" spans="1:12" s="4" customFormat="1" x14ac:dyDescent="0.6">
      <c r="A44" s="201" t="s">
        <v>216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</row>
    <row r="47" spans="1:12" x14ac:dyDescent="0.6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x14ac:dyDescent="0.6">
      <c r="A48" s="123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6:12" x14ac:dyDescent="0.6">
      <c r="F49" s="22"/>
      <c r="H49" s="22"/>
      <c r="K49" s="23"/>
      <c r="L49" s="8"/>
    </row>
    <row r="50" spans="6:12" x14ac:dyDescent="0.6">
      <c r="F50" s="58"/>
    </row>
    <row r="51" spans="6:12" x14ac:dyDescent="0.6">
      <c r="F51" s="107"/>
    </row>
  </sheetData>
  <mergeCells count="8">
    <mergeCell ref="A44:L44"/>
    <mergeCell ref="F9:L9"/>
    <mergeCell ref="F7:L7"/>
    <mergeCell ref="A3:L3"/>
    <mergeCell ref="A4:L4"/>
    <mergeCell ref="A5:L5"/>
    <mergeCell ref="F8:H8"/>
    <mergeCell ref="J8:L8"/>
  </mergeCells>
  <pageMargins left="0.5" right="0" top="1" bottom="0.25" header="0" footer="0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6"/>
  <sheetViews>
    <sheetView view="pageBreakPreview" topLeftCell="C1" zoomScaleNormal="70" zoomScaleSheetLayoutView="100" workbookViewId="0">
      <selection activeCell="D26" sqref="D26"/>
    </sheetView>
  </sheetViews>
  <sheetFormatPr defaultColWidth="9.36328125" defaultRowHeight="20" x14ac:dyDescent="0.6"/>
  <cols>
    <col min="1" max="2" width="1.6328125" style="3" customWidth="1"/>
    <col min="3" max="3" width="41" style="3" customWidth="1"/>
    <col min="4" max="4" width="8.453125" style="16" customWidth="1"/>
    <col min="5" max="5" width="1" style="13" customWidth="1"/>
    <col min="6" max="6" width="14.6328125" style="13" customWidth="1"/>
    <col min="7" max="7" width="1" style="13" customWidth="1"/>
    <col min="8" max="8" width="14.6328125" style="13" customWidth="1"/>
    <col min="9" max="9" width="1" style="3" customWidth="1"/>
    <col min="10" max="10" width="14.6328125" style="20" customWidth="1"/>
    <col min="11" max="11" width="1" style="3" customWidth="1"/>
    <col min="12" max="12" width="14.6328125" style="20" customWidth="1"/>
    <col min="13" max="13" width="2.36328125" style="3" customWidth="1"/>
    <col min="14" max="16384" width="9.36328125" style="3"/>
  </cols>
  <sheetData>
    <row r="1" spans="1:15" x14ac:dyDescent="0.6">
      <c r="A1" s="5"/>
      <c r="D1" s="94"/>
      <c r="E1" s="46"/>
      <c r="F1" s="29"/>
      <c r="G1" s="46"/>
      <c r="H1" s="29"/>
      <c r="K1" s="122"/>
      <c r="L1" s="122" t="s">
        <v>59</v>
      </c>
    </row>
    <row r="2" spans="1:15" ht="10.25" customHeight="1" x14ac:dyDescent="0.6">
      <c r="D2" s="124"/>
      <c r="E2" s="124"/>
      <c r="F2" s="29"/>
      <c r="G2" s="124"/>
      <c r="H2" s="29"/>
      <c r="J2" s="8"/>
      <c r="K2" s="8"/>
      <c r="L2" s="8"/>
    </row>
    <row r="3" spans="1:15" x14ac:dyDescent="0.6">
      <c r="A3" s="202" t="s">
        <v>178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</row>
    <row r="4" spans="1:15" x14ac:dyDescent="0.6">
      <c r="A4" s="194" t="s">
        <v>117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5" x14ac:dyDescent="0.6">
      <c r="A5" s="194" t="str">
        <f>PL_9M!A5</f>
        <v>FOR THE NINE MONTH PERIOD ENDED SEPTEMBER  30, 2023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</row>
    <row r="6" spans="1:15" ht="10.25" customHeight="1" x14ac:dyDescent="0.6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</row>
    <row r="7" spans="1:15" x14ac:dyDescent="0.6">
      <c r="C7" s="151"/>
      <c r="D7" s="95"/>
      <c r="E7" s="151"/>
      <c r="F7" s="200" t="s">
        <v>61</v>
      </c>
      <c r="G7" s="200"/>
      <c r="H7" s="200"/>
      <c r="I7" s="200"/>
      <c r="J7" s="200"/>
      <c r="K7" s="200"/>
      <c r="L7" s="200"/>
    </row>
    <row r="8" spans="1:15" x14ac:dyDescent="0.6">
      <c r="C8" s="3" t="s">
        <v>22</v>
      </c>
      <c r="F8" s="203" t="s">
        <v>179</v>
      </c>
      <c r="G8" s="203"/>
      <c r="H8" s="203"/>
      <c r="J8" s="199" t="s">
        <v>180</v>
      </c>
      <c r="K8" s="199"/>
      <c r="L8" s="199"/>
    </row>
    <row r="9" spans="1:15" x14ac:dyDescent="0.6">
      <c r="F9" s="196" t="s">
        <v>239</v>
      </c>
      <c r="G9" s="196"/>
      <c r="H9" s="196"/>
      <c r="I9" s="196"/>
      <c r="J9" s="196"/>
      <c r="K9" s="196"/>
      <c r="L9" s="196"/>
    </row>
    <row r="10" spans="1:15" x14ac:dyDescent="0.6">
      <c r="D10" s="12" t="s">
        <v>1</v>
      </c>
      <c r="F10" s="125">
        <v>2023</v>
      </c>
      <c r="G10" s="126"/>
      <c r="H10" s="125">
        <v>2022</v>
      </c>
      <c r="I10" s="126"/>
      <c r="J10" s="125">
        <v>2023</v>
      </c>
      <c r="K10" s="126"/>
      <c r="L10" s="125">
        <v>2022</v>
      </c>
    </row>
    <row r="11" spans="1:15" x14ac:dyDescent="0.6">
      <c r="D11" s="13"/>
      <c r="F11" s="22"/>
      <c r="G11" s="22"/>
      <c r="H11" s="98"/>
      <c r="L11" s="98"/>
    </row>
    <row r="12" spans="1:15" x14ac:dyDescent="0.6">
      <c r="A12" s="90" t="s">
        <v>173</v>
      </c>
      <c r="D12" s="13"/>
      <c r="F12" s="127">
        <v>350224855.61999995</v>
      </c>
      <c r="G12" s="34"/>
      <c r="H12" s="127">
        <v>311125098.82999998</v>
      </c>
      <c r="I12" s="59"/>
      <c r="J12" s="127">
        <v>351500586.26999986</v>
      </c>
      <c r="K12" s="59"/>
      <c r="L12" s="127">
        <v>304154160.76000011</v>
      </c>
    </row>
    <row r="13" spans="1:15" x14ac:dyDescent="0.6">
      <c r="D13" s="13"/>
      <c r="F13" s="128"/>
      <c r="G13" s="34"/>
      <c r="H13" s="128"/>
      <c r="I13" s="59"/>
      <c r="J13" s="128"/>
      <c r="K13" s="59"/>
      <c r="L13" s="128"/>
    </row>
    <row r="14" spans="1:15" s="90" customFormat="1" ht="15.5" customHeight="1" x14ac:dyDescent="0.6">
      <c r="A14" s="90" t="s">
        <v>118</v>
      </c>
      <c r="D14" s="93"/>
      <c r="E14" s="93"/>
      <c r="F14" s="173"/>
      <c r="G14" s="173"/>
      <c r="H14" s="173"/>
      <c r="I14" s="174"/>
      <c r="J14" s="173"/>
      <c r="K14" s="174"/>
      <c r="L14" s="173"/>
      <c r="M14" s="93"/>
      <c r="O14" s="162"/>
    </row>
    <row r="15" spans="1:15" s="90" customFormat="1" ht="16.25" customHeight="1" x14ac:dyDescent="0.6">
      <c r="A15" s="91" t="s">
        <v>119</v>
      </c>
      <c r="D15" s="93"/>
      <c r="E15" s="93"/>
      <c r="F15" s="173"/>
      <c r="G15" s="173"/>
      <c r="H15" s="173"/>
      <c r="I15" s="174"/>
      <c r="J15" s="173"/>
      <c r="K15" s="174"/>
      <c r="L15" s="173"/>
      <c r="M15" s="93"/>
      <c r="O15" s="162"/>
    </row>
    <row r="16" spans="1:15" s="90" customFormat="1" ht="16.5" customHeight="1" x14ac:dyDescent="0.6">
      <c r="B16" s="175" t="s">
        <v>200</v>
      </c>
      <c r="D16" s="93"/>
      <c r="E16" s="93"/>
      <c r="F16" s="176">
        <v>188942.31</v>
      </c>
      <c r="G16" s="173"/>
      <c r="H16" s="176">
        <v>0</v>
      </c>
      <c r="I16" s="174"/>
      <c r="J16" s="176">
        <v>0</v>
      </c>
      <c r="K16" s="174"/>
      <c r="L16" s="176">
        <v>0</v>
      </c>
      <c r="M16" s="93"/>
      <c r="O16" s="162"/>
    </row>
    <row r="17" spans="1:15" s="90" customFormat="1" ht="16.5" customHeight="1" x14ac:dyDescent="0.6">
      <c r="B17" s="175"/>
      <c r="D17" s="93"/>
      <c r="E17" s="93"/>
      <c r="F17" s="177"/>
      <c r="G17" s="173"/>
      <c r="H17" s="177"/>
      <c r="I17" s="174"/>
      <c r="J17" s="177"/>
      <c r="K17" s="174"/>
      <c r="L17" s="177"/>
      <c r="M17" s="93"/>
      <c r="O17" s="162"/>
    </row>
    <row r="18" spans="1:15" x14ac:dyDescent="0.6">
      <c r="A18" s="3" t="s">
        <v>118</v>
      </c>
      <c r="D18" s="13"/>
      <c r="F18" s="128"/>
      <c r="G18" s="34"/>
      <c r="H18" s="128"/>
      <c r="I18" s="59"/>
      <c r="J18" s="55"/>
      <c r="K18" s="59"/>
      <c r="L18" s="55"/>
    </row>
    <row r="19" spans="1:15" x14ac:dyDescent="0.6">
      <c r="A19" s="4" t="s">
        <v>119</v>
      </c>
      <c r="D19" s="13"/>
      <c r="F19" s="128"/>
      <c r="G19" s="34"/>
      <c r="H19" s="128"/>
      <c r="I19" s="59"/>
      <c r="J19" s="55"/>
      <c r="K19" s="59"/>
      <c r="L19" s="55"/>
    </row>
    <row r="20" spans="1:15" x14ac:dyDescent="0.6">
      <c r="A20" s="4"/>
      <c r="B20" s="3" t="s">
        <v>120</v>
      </c>
      <c r="F20" s="128"/>
      <c r="G20" s="34"/>
      <c r="H20" s="128"/>
      <c r="I20" s="59"/>
      <c r="J20" s="55"/>
      <c r="K20" s="59"/>
      <c r="L20" s="55"/>
    </row>
    <row r="21" spans="1:15" x14ac:dyDescent="0.6">
      <c r="C21" s="21" t="s">
        <v>174</v>
      </c>
      <c r="D21" s="206">
        <v>6.2</v>
      </c>
      <c r="F21" s="191">
        <v>-27489000</v>
      </c>
      <c r="G21" s="34"/>
      <c r="H21" s="54">
        <v>1934000</v>
      </c>
      <c r="I21" s="59"/>
      <c r="J21" s="54">
        <v>-27489000</v>
      </c>
      <c r="K21" s="59"/>
      <c r="L21" s="54">
        <v>1934000</v>
      </c>
    </row>
    <row r="22" spans="1:15" x14ac:dyDescent="0.6">
      <c r="B22" s="3" t="s">
        <v>121</v>
      </c>
      <c r="F22" s="186"/>
      <c r="G22" s="34"/>
      <c r="H22" s="54"/>
      <c r="I22" s="59"/>
      <c r="J22" s="54"/>
      <c r="K22" s="59"/>
      <c r="L22" s="54"/>
    </row>
    <row r="23" spans="1:15" x14ac:dyDescent="0.6">
      <c r="C23" s="24" t="s">
        <v>122</v>
      </c>
      <c r="D23" s="206">
        <v>19.2</v>
      </c>
      <c r="F23" s="191">
        <v>5497800</v>
      </c>
      <c r="G23" s="34"/>
      <c r="H23" s="54">
        <v>-386800</v>
      </c>
      <c r="I23" s="59"/>
      <c r="J23" s="54">
        <v>5497800</v>
      </c>
      <c r="K23" s="59"/>
      <c r="L23" s="54">
        <v>-386800</v>
      </c>
    </row>
    <row r="24" spans="1:15" x14ac:dyDescent="0.6">
      <c r="B24" s="3" t="s">
        <v>123</v>
      </c>
      <c r="D24" s="206">
        <v>15</v>
      </c>
      <c r="F24" s="54">
        <v>0</v>
      </c>
      <c r="G24" s="34"/>
      <c r="H24" s="54">
        <v>-23099797.670000002</v>
      </c>
      <c r="I24" s="59"/>
      <c r="J24" s="54">
        <v>0</v>
      </c>
      <c r="K24" s="59"/>
      <c r="L24" s="54">
        <v>-15023727.67</v>
      </c>
    </row>
    <row r="25" spans="1:15" x14ac:dyDescent="0.6">
      <c r="B25" s="3" t="s">
        <v>121</v>
      </c>
      <c r="C25" s="21"/>
      <c r="D25" s="3"/>
      <c r="F25" s="54"/>
      <c r="G25" s="34"/>
      <c r="H25" s="54"/>
      <c r="I25" s="59"/>
      <c r="J25" s="54"/>
      <c r="K25" s="59"/>
      <c r="L25" s="54"/>
    </row>
    <row r="26" spans="1:15" x14ac:dyDescent="0.6">
      <c r="C26" s="24" t="s">
        <v>124</v>
      </c>
      <c r="D26" s="206">
        <v>19.2</v>
      </c>
      <c r="F26" s="54">
        <v>0</v>
      </c>
      <c r="G26" s="34"/>
      <c r="H26" s="54">
        <v>4619959.534</v>
      </c>
      <c r="I26" s="59"/>
      <c r="J26" s="54">
        <v>0</v>
      </c>
      <c r="K26" s="59"/>
      <c r="L26" s="54">
        <v>3004745.534</v>
      </c>
    </row>
    <row r="27" spans="1:15" x14ac:dyDescent="0.6">
      <c r="A27" s="154" t="s">
        <v>175</v>
      </c>
      <c r="D27" s="13"/>
      <c r="F27" s="129">
        <f>SUM(F21:F26)+F16</f>
        <v>-21802257.690000001</v>
      </c>
      <c r="G27" s="34"/>
      <c r="H27" s="129">
        <f>SUM(H21:H26)</f>
        <v>-16932638.136</v>
      </c>
      <c r="I27" s="59"/>
      <c r="J27" s="129">
        <f>SUM(J21:J26)</f>
        <v>-21991200</v>
      </c>
      <c r="K27" s="59"/>
      <c r="L27" s="129">
        <f>SUM(L21:L26)</f>
        <v>-10471782.136</v>
      </c>
    </row>
    <row r="28" spans="1:15" x14ac:dyDescent="0.6">
      <c r="A28" s="4"/>
      <c r="D28" s="13"/>
      <c r="F28" s="128"/>
      <c r="G28" s="34"/>
      <c r="H28" s="128"/>
      <c r="I28" s="59"/>
      <c r="J28" s="55"/>
      <c r="K28" s="59"/>
      <c r="L28" s="55"/>
    </row>
    <row r="29" spans="1:15" ht="20.5" thickBot="1" x14ac:dyDescent="0.65">
      <c r="A29" s="3" t="s">
        <v>125</v>
      </c>
      <c r="D29" s="13"/>
      <c r="F29" s="178">
        <f>+F12+F27</f>
        <v>328422597.92999995</v>
      </c>
      <c r="G29" s="34"/>
      <c r="H29" s="178">
        <f>+H12+H27</f>
        <v>294192460.69400001</v>
      </c>
      <c r="I29" s="59"/>
      <c r="J29" s="192">
        <f>+J12+J27</f>
        <v>329509386.26999986</v>
      </c>
      <c r="K29" s="59"/>
      <c r="L29" s="178">
        <f>+L12+L27</f>
        <v>293682378.62400013</v>
      </c>
    </row>
    <row r="30" spans="1:15" ht="20.5" thickTop="1" x14ac:dyDescent="0.6">
      <c r="A30" s="4"/>
      <c r="D30" s="13"/>
      <c r="F30" s="128"/>
      <c r="G30" s="34"/>
      <c r="H30" s="128"/>
      <c r="I30" s="59"/>
      <c r="J30" s="55"/>
      <c r="K30" s="59"/>
      <c r="L30" s="55"/>
    </row>
    <row r="31" spans="1:15" x14ac:dyDescent="0.6">
      <c r="A31" s="5" t="s">
        <v>126</v>
      </c>
      <c r="B31" s="5"/>
      <c r="C31" s="5"/>
      <c r="D31" s="132"/>
      <c r="E31" s="104"/>
      <c r="F31" s="133"/>
      <c r="G31" s="134"/>
      <c r="H31" s="133"/>
      <c r="I31" s="135"/>
      <c r="J31" s="133"/>
      <c r="K31" s="134"/>
      <c r="L31" s="134"/>
    </row>
    <row r="32" spans="1:15" x14ac:dyDescent="0.6">
      <c r="A32" s="5"/>
      <c r="B32" s="5" t="s">
        <v>127</v>
      </c>
      <c r="C32" s="5"/>
      <c r="D32" s="132"/>
      <c r="E32" s="105"/>
      <c r="F32" s="54">
        <v>327147875.52999997</v>
      </c>
      <c r="G32" s="34"/>
      <c r="H32" s="54">
        <f>+H29-H33</f>
        <v>294195172.78399998</v>
      </c>
      <c r="I32" s="34"/>
      <c r="J32" s="54">
        <f>+J29-J33</f>
        <v>329509386.26999986</v>
      </c>
      <c r="K32" s="34"/>
      <c r="L32" s="54">
        <f>+L29-L33</f>
        <v>293682378.62400013</v>
      </c>
    </row>
    <row r="33" spans="1:12" x14ac:dyDescent="0.6">
      <c r="A33" s="5"/>
      <c r="B33" s="3" t="s">
        <v>113</v>
      </c>
      <c r="D33" s="132"/>
      <c r="E33" s="105"/>
      <c r="F33" s="99">
        <v>1274722.3999999999</v>
      </c>
      <c r="G33" s="5"/>
      <c r="H33" s="99">
        <f>PL_9M!H34</f>
        <v>-2712.09</v>
      </c>
      <c r="I33" s="5"/>
      <c r="J33" s="100">
        <v>0</v>
      </c>
      <c r="K33" s="5"/>
      <c r="L33" s="47">
        <v>0</v>
      </c>
    </row>
    <row r="34" spans="1:12" ht="20.5" thickBot="1" x14ac:dyDescent="0.65">
      <c r="A34" s="106"/>
      <c r="B34" s="106"/>
      <c r="C34" s="106"/>
      <c r="D34" s="132"/>
      <c r="E34" s="105"/>
      <c r="F34" s="119">
        <f>SUM(F32:F33)</f>
        <v>328422597.92999995</v>
      </c>
      <c r="G34" s="134"/>
      <c r="H34" s="136">
        <f>SUM(H32:H33)</f>
        <v>294192460.69400001</v>
      </c>
      <c r="I34" s="134"/>
      <c r="J34" s="119">
        <f>SUM(J32:J33)</f>
        <v>329509386.26999986</v>
      </c>
      <c r="K34" s="134"/>
      <c r="L34" s="136">
        <f>SUM(L32:L33)</f>
        <v>293682378.62400013</v>
      </c>
    </row>
    <row r="35" spans="1:12" ht="20.5" thickTop="1" x14ac:dyDescent="0.6">
      <c r="D35" s="13"/>
      <c r="F35" s="34"/>
      <c r="G35" s="34"/>
      <c r="H35" s="34"/>
      <c r="I35" s="59"/>
      <c r="J35" s="55"/>
      <c r="K35" s="59"/>
      <c r="L35" s="55"/>
    </row>
    <row r="36" spans="1:12" x14ac:dyDescent="0.6">
      <c r="A36" s="6" t="s">
        <v>26</v>
      </c>
      <c r="B36" s="6"/>
      <c r="D36" s="13"/>
      <c r="F36" s="34"/>
      <c r="G36" s="34"/>
      <c r="H36" s="34"/>
      <c r="I36" s="59"/>
      <c r="J36" s="55"/>
      <c r="K36" s="59"/>
      <c r="L36" s="55"/>
    </row>
    <row r="37" spans="1:12" x14ac:dyDescent="0.6">
      <c r="D37" s="13"/>
      <c r="F37" s="22"/>
      <c r="G37" s="22"/>
      <c r="H37" s="22"/>
      <c r="J37" s="29"/>
      <c r="K37" s="23"/>
      <c r="L37" s="29"/>
    </row>
    <row r="38" spans="1:12" x14ac:dyDescent="0.6">
      <c r="D38" s="13"/>
      <c r="F38" s="22"/>
      <c r="G38" s="22"/>
      <c r="H38" s="22"/>
      <c r="J38" s="29"/>
      <c r="K38" s="23"/>
      <c r="L38" s="29"/>
    </row>
    <row r="39" spans="1:12" x14ac:dyDescent="0.6">
      <c r="D39" s="13"/>
      <c r="F39" s="22"/>
      <c r="G39" s="22"/>
      <c r="H39" s="22"/>
      <c r="J39" s="29"/>
      <c r="K39" s="23"/>
      <c r="L39" s="29"/>
    </row>
    <row r="40" spans="1:12" x14ac:dyDescent="0.6">
      <c r="D40" s="13"/>
      <c r="F40" s="22"/>
      <c r="G40" s="22"/>
      <c r="H40" s="22"/>
      <c r="J40" s="29"/>
      <c r="K40" s="23"/>
      <c r="L40" s="29"/>
    </row>
    <row r="41" spans="1:12" x14ac:dyDescent="0.6">
      <c r="D41" s="13"/>
      <c r="F41" s="22"/>
      <c r="G41" s="22"/>
      <c r="H41" s="22"/>
      <c r="J41" s="29"/>
      <c r="K41" s="23"/>
      <c r="L41" s="29"/>
    </row>
    <row r="42" spans="1:12" x14ac:dyDescent="0.6">
      <c r="D42" s="13"/>
      <c r="F42" s="22"/>
      <c r="G42" s="22"/>
      <c r="H42" s="22"/>
      <c r="J42" s="29"/>
      <c r="K42" s="23"/>
      <c r="L42" s="29"/>
    </row>
    <row r="43" spans="1:12" x14ac:dyDescent="0.6">
      <c r="A43" s="13"/>
      <c r="B43" s="9"/>
      <c r="C43" s="13"/>
      <c r="D43" s="9"/>
      <c r="F43" s="9"/>
      <c r="I43" s="13"/>
      <c r="J43" s="13"/>
      <c r="K43" s="13"/>
      <c r="L43" s="13"/>
    </row>
    <row r="44" spans="1:12" x14ac:dyDescent="0.6">
      <c r="B44" s="3" t="s">
        <v>27</v>
      </c>
      <c r="C44" s="58"/>
      <c r="D44" s="30"/>
      <c r="E44" s="58"/>
      <c r="F44" s="5"/>
      <c r="G44" s="3" t="s">
        <v>27</v>
      </c>
      <c r="I44" s="13"/>
      <c r="J44" s="13"/>
      <c r="K44" s="58"/>
      <c r="L44" s="58"/>
    </row>
    <row r="45" spans="1:12" x14ac:dyDescent="0.6">
      <c r="C45" s="58"/>
      <c r="D45" s="30"/>
      <c r="E45" s="58"/>
      <c r="F45" s="5"/>
      <c r="G45" s="3"/>
      <c r="I45" s="13"/>
      <c r="J45" s="13"/>
      <c r="K45" s="58"/>
      <c r="L45" s="58"/>
    </row>
    <row r="46" spans="1:12" ht="21.75" customHeight="1" x14ac:dyDescent="0.6">
      <c r="A46" s="197" t="s">
        <v>217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</row>
  </sheetData>
  <mergeCells count="8">
    <mergeCell ref="A46:L46"/>
    <mergeCell ref="F9:L9"/>
    <mergeCell ref="A3:L3"/>
    <mergeCell ref="A4:L4"/>
    <mergeCell ref="A5:L5"/>
    <mergeCell ref="F7:L7"/>
    <mergeCell ref="F8:H8"/>
    <mergeCell ref="J8:L8"/>
  </mergeCells>
  <pageMargins left="0.5" right="0" top="1" bottom="0.25" header="0" footer="0"/>
  <pageSetup paperSize="9" scale="8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7"/>
  <sheetViews>
    <sheetView view="pageBreakPreview" topLeftCell="D1" zoomScaleNormal="100" zoomScaleSheetLayoutView="100" workbookViewId="0">
      <selection activeCell="D22" sqref="D22"/>
    </sheetView>
  </sheetViews>
  <sheetFormatPr defaultColWidth="9.36328125" defaultRowHeight="20" x14ac:dyDescent="0.6"/>
  <cols>
    <col min="1" max="2" width="1.6328125" style="3" customWidth="1"/>
    <col min="3" max="3" width="41" style="3" customWidth="1"/>
    <col min="4" max="4" width="8.453125" style="16" customWidth="1"/>
    <col min="5" max="5" width="1" style="13" customWidth="1"/>
    <col min="6" max="6" width="14.6328125" style="13" customWidth="1"/>
    <col min="7" max="7" width="1" style="13" customWidth="1"/>
    <col min="8" max="8" width="14.6328125" style="13" customWidth="1"/>
    <col min="9" max="9" width="1" style="3" customWidth="1"/>
    <col min="10" max="10" width="14.6328125" style="20" customWidth="1"/>
    <col min="11" max="11" width="1" style="3" customWidth="1"/>
    <col min="12" max="12" width="14.6328125" style="20" customWidth="1"/>
    <col min="13" max="13" width="1.6328125" style="20" customWidth="1"/>
    <col min="14" max="14" width="7.90625" style="20" customWidth="1"/>
    <col min="15" max="15" width="1.6328125" style="3" customWidth="1"/>
    <col min="16" max="16" width="2.453125" style="3" customWidth="1"/>
    <col min="17" max="17" width="15.453125" style="3" customWidth="1"/>
    <col min="18" max="18" width="2.453125" style="3" customWidth="1"/>
    <col min="19" max="19" width="15.453125" style="3" customWidth="1"/>
    <col min="20" max="20" width="2.453125" style="3" customWidth="1"/>
    <col min="21" max="21" width="15.453125" style="3" customWidth="1"/>
    <col min="22" max="22" width="2.453125" style="3" customWidth="1"/>
    <col min="23" max="23" width="13.6328125" style="3" customWidth="1"/>
    <col min="24" max="24" width="2.453125" style="3" customWidth="1"/>
    <col min="25" max="25" width="14.453125" style="3" customWidth="1"/>
    <col min="26" max="26" width="11" style="3" customWidth="1"/>
    <col min="27" max="16384" width="9.36328125" style="3"/>
  </cols>
  <sheetData>
    <row r="1" spans="1:15" x14ac:dyDescent="0.6">
      <c r="A1" s="5"/>
      <c r="D1" s="94"/>
      <c r="E1" s="46"/>
      <c r="F1" s="29"/>
      <c r="G1" s="46"/>
      <c r="H1" s="29"/>
      <c r="K1" s="122"/>
      <c r="L1" s="122" t="s">
        <v>59</v>
      </c>
      <c r="M1" s="35"/>
      <c r="N1" s="137"/>
    </row>
    <row r="2" spans="1:15" ht="10.25" customHeight="1" x14ac:dyDescent="0.6">
      <c r="D2" s="124"/>
      <c r="E2" s="124"/>
      <c r="F2" s="29"/>
      <c r="G2" s="124"/>
      <c r="H2" s="29"/>
      <c r="J2" s="8"/>
      <c r="K2" s="8"/>
      <c r="L2" s="8"/>
      <c r="M2" s="13"/>
      <c r="N2" s="3"/>
      <c r="O2" s="55"/>
    </row>
    <row r="3" spans="1:15" ht="18" customHeight="1" x14ac:dyDescent="0.6">
      <c r="A3" s="202" t="s">
        <v>178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3"/>
      <c r="N3" s="3"/>
      <c r="O3" s="55"/>
    </row>
    <row r="4" spans="1:15" ht="18" customHeight="1" x14ac:dyDescent="0.6">
      <c r="A4" s="194" t="s">
        <v>117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3"/>
      <c r="N4" s="3"/>
      <c r="O4" s="55"/>
    </row>
    <row r="5" spans="1:15" ht="18" customHeight="1" x14ac:dyDescent="0.6">
      <c r="A5" s="194" t="str">
        <f>PL_3M!A5</f>
        <v>FOR THE THREE  MONTH PERIOD ENDED SEPTEMBER  30, 2023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3"/>
      <c r="N5" s="3"/>
      <c r="O5" s="55"/>
    </row>
    <row r="6" spans="1:15" ht="10.25" customHeight="1" x14ac:dyDescent="0.6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3"/>
      <c r="N6" s="3"/>
      <c r="O6" s="55"/>
    </row>
    <row r="7" spans="1:15" ht="18" customHeight="1" x14ac:dyDescent="0.6">
      <c r="C7" s="151"/>
      <c r="D7" s="95"/>
      <c r="E7" s="151"/>
      <c r="F7" s="200" t="s">
        <v>61</v>
      </c>
      <c r="G7" s="200"/>
      <c r="H7" s="200"/>
      <c r="I7" s="200"/>
      <c r="J7" s="200"/>
      <c r="K7" s="200"/>
      <c r="L7" s="200"/>
      <c r="M7" s="13"/>
      <c r="N7" s="3"/>
      <c r="O7" s="55"/>
    </row>
    <row r="8" spans="1:15" x14ac:dyDescent="0.6">
      <c r="C8" s="3" t="s">
        <v>22</v>
      </c>
      <c r="F8" s="203" t="s">
        <v>179</v>
      </c>
      <c r="G8" s="203"/>
      <c r="H8" s="203"/>
      <c r="J8" s="199" t="s">
        <v>180</v>
      </c>
      <c r="K8" s="199"/>
      <c r="L8" s="199"/>
      <c r="M8" s="13"/>
      <c r="N8" s="3"/>
      <c r="O8" s="55"/>
    </row>
    <row r="9" spans="1:15" x14ac:dyDescent="0.6">
      <c r="F9" s="196" t="s">
        <v>116</v>
      </c>
      <c r="G9" s="196"/>
      <c r="H9" s="196"/>
      <c r="I9" s="196"/>
      <c r="J9" s="196"/>
      <c r="K9" s="196"/>
      <c r="L9" s="196"/>
      <c r="M9" s="13"/>
      <c r="N9" s="3"/>
      <c r="O9" s="55"/>
    </row>
    <row r="10" spans="1:15" x14ac:dyDescent="0.6">
      <c r="D10" s="12" t="s">
        <v>1</v>
      </c>
      <c r="F10" s="125">
        <v>2023</v>
      </c>
      <c r="G10" s="126"/>
      <c r="H10" s="125">
        <v>2022</v>
      </c>
      <c r="I10" s="126"/>
      <c r="J10" s="125">
        <v>2023</v>
      </c>
      <c r="K10" s="126"/>
      <c r="L10" s="125">
        <v>2022</v>
      </c>
      <c r="M10" s="13"/>
      <c r="N10" s="3"/>
      <c r="O10" s="55"/>
    </row>
    <row r="11" spans="1:15" x14ac:dyDescent="0.6">
      <c r="D11" s="13"/>
      <c r="F11" s="22"/>
      <c r="G11" s="22"/>
      <c r="H11" s="98"/>
      <c r="L11" s="98"/>
      <c r="M11" s="13"/>
      <c r="N11" s="3"/>
      <c r="O11" s="55"/>
    </row>
    <row r="12" spans="1:15" x14ac:dyDescent="0.6">
      <c r="A12" s="90" t="s">
        <v>173</v>
      </c>
      <c r="D12" s="13"/>
      <c r="F12" s="127">
        <v>118998899.68000014</v>
      </c>
      <c r="G12" s="34"/>
      <c r="H12" s="127">
        <v>100237060.13</v>
      </c>
      <c r="I12" s="59"/>
      <c r="J12" s="127">
        <v>137441089.13999993</v>
      </c>
      <c r="K12" s="59"/>
      <c r="L12" s="127">
        <v>114687289.03000006</v>
      </c>
      <c r="M12" s="13"/>
      <c r="N12" s="3"/>
      <c r="O12" s="55"/>
    </row>
    <row r="13" spans="1:15" x14ac:dyDescent="0.6">
      <c r="D13" s="13"/>
      <c r="F13" s="128"/>
      <c r="G13" s="34"/>
      <c r="H13" s="128"/>
      <c r="I13" s="59"/>
      <c r="J13" s="128"/>
      <c r="K13" s="59"/>
      <c r="L13" s="128"/>
      <c r="M13" s="13"/>
      <c r="N13" s="3"/>
      <c r="O13" s="55"/>
    </row>
    <row r="14" spans="1:15" s="167" customFormat="1" ht="15.5" customHeight="1" x14ac:dyDescent="0.55000000000000004">
      <c r="A14" s="166" t="s">
        <v>118</v>
      </c>
      <c r="D14" s="168"/>
      <c r="E14" s="168"/>
      <c r="F14" s="169"/>
      <c r="G14" s="169"/>
      <c r="H14" s="169"/>
      <c r="I14" s="170"/>
      <c r="J14" s="169"/>
      <c r="K14" s="170"/>
      <c r="L14" s="169"/>
      <c r="M14" s="168"/>
      <c r="O14" s="161"/>
    </row>
    <row r="15" spans="1:15" s="167" customFormat="1" ht="16.25" customHeight="1" x14ac:dyDescent="0.6">
      <c r="A15" s="91" t="s">
        <v>119</v>
      </c>
      <c r="D15" s="168"/>
      <c r="E15" s="168"/>
      <c r="F15" s="169"/>
      <c r="G15" s="169"/>
      <c r="H15" s="169"/>
      <c r="I15" s="170"/>
      <c r="J15" s="169"/>
      <c r="K15" s="170"/>
      <c r="L15" s="169"/>
      <c r="M15" s="168"/>
      <c r="O15" s="161"/>
    </row>
    <row r="16" spans="1:15" s="167" customFormat="1" ht="16.5" customHeight="1" x14ac:dyDescent="0.6">
      <c r="B16" s="171" t="s">
        <v>200</v>
      </c>
      <c r="D16" s="168"/>
      <c r="E16" s="168"/>
      <c r="F16" s="176">
        <v>125556.88</v>
      </c>
      <c r="G16" s="169"/>
      <c r="H16" s="172">
        <v>0</v>
      </c>
      <c r="I16" s="170"/>
      <c r="J16" s="172">
        <v>0</v>
      </c>
      <c r="K16" s="170"/>
      <c r="L16" s="172">
        <v>0</v>
      </c>
      <c r="M16" s="168"/>
      <c r="O16" s="161"/>
    </row>
    <row r="17" spans="1:19" x14ac:dyDescent="0.6">
      <c r="A17" s="3" t="s">
        <v>118</v>
      </c>
      <c r="D17" s="13"/>
      <c r="F17" s="128"/>
      <c r="G17" s="34"/>
      <c r="H17" s="128"/>
      <c r="I17" s="59"/>
      <c r="J17" s="55"/>
      <c r="K17" s="59"/>
      <c r="L17" s="55"/>
      <c r="M17" s="13"/>
      <c r="N17" s="3"/>
      <c r="O17" s="55"/>
    </row>
    <row r="18" spans="1:19" x14ac:dyDescent="0.6">
      <c r="A18" s="4" t="s">
        <v>119</v>
      </c>
      <c r="D18" s="13"/>
      <c r="F18" s="128"/>
      <c r="G18" s="34"/>
      <c r="H18" s="128"/>
      <c r="I18" s="59"/>
      <c r="J18" s="55"/>
      <c r="K18" s="59"/>
      <c r="L18" s="55"/>
      <c r="M18" s="13"/>
      <c r="N18" s="3"/>
      <c r="O18" s="55"/>
    </row>
    <row r="19" spans="1:19" x14ac:dyDescent="0.6">
      <c r="A19" s="4"/>
      <c r="B19" s="3" t="s">
        <v>120</v>
      </c>
      <c r="D19" s="13"/>
      <c r="F19" s="128"/>
      <c r="G19" s="34"/>
      <c r="H19" s="128"/>
      <c r="I19" s="59"/>
      <c r="J19" s="55"/>
      <c r="K19" s="59"/>
      <c r="L19" s="55"/>
      <c r="M19" s="13"/>
      <c r="N19" s="3"/>
      <c r="O19" s="55"/>
    </row>
    <row r="20" spans="1:19" x14ac:dyDescent="0.6">
      <c r="C20" s="21" t="s">
        <v>174</v>
      </c>
      <c r="D20" s="206">
        <v>6.2</v>
      </c>
      <c r="F20" s="54">
        <v>-10208500</v>
      </c>
      <c r="G20" s="34"/>
      <c r="H20" s="54">
        <v>18774500</v>
      </c>
      <c r="I20" s="59"/>
      <c r="J20" s="54">
        <v>-10208500</v>
      </c>
      <c r="K20" s="59"/>
      <c r="L20" s="54">
        <v>18774500</v>
      </c>
      <c r="M20" s="13"/>
      <c r="N20" s="3"/>
      <c r="O20" s="55"/>
      <c r="S20" s="59"/>
    </row>
    <row r="21" spans="1:19" x14ac:dyDescent="0.6">
      <c r="B21" s="3" t="s">
        <v>121</v>
      </c>
      <c r="F21" s="54"/>
      <c r="G21" s="34"/>
      <c r="H21" s="54"/>
      <c r="I21" s="59"/>
      <c r="J21" s="54"/>
      <c r="K21" s="59"/>
      <c r="L21" s="54"/>
      <c r="M21" s="13"/>
      <c r="N21" s="3"/>
      <c r="O21" s="55"/>
      <c r="S21" s="59"/>
    </row>
    <row r="22" spans="1:19" x14ac:dyDescent="0.6">
      <c r="C22" s="24" t="s">
        <v>122</v>
      </c>
      <c r="D22" s="206">
        <v>19.2</v>
      </c>
      <c r="F22" s="54">
        <v>2041700</v>
      </c>
      <c r="G22" s="34"/>
      <c r="H22" s="54">
        <v>-3754900</v>
      </c>
      <c r="I22" s="59"/>
      <c r="J22" s="54">
        <v>2041700</v>
      </c>
      <c r="K22" s="59"/>
      <c r="L22" s="54">
        <v>-3754900</v>
      </c>
      <c r="M22" s="13"/>
      <c r="N22" s="3"/>
      <c r="O22" s="55"/>
      <c r="S22" s="59"/>
    </row>
    <row r="23" spans="1:19" x14ac:dyDescent="0.6">
      <c r="A23" s="154" t="s">
        <v>175</v>
      </c>
      <c r="D23" s="13"/>
      <c r="F23" s="129">
        <f>SUM(F20:F22)+F16</f>
        <v>-8041243.1200000001</v>
      </c>
      <c r="G23" s="34"/>
      <c r="H23" s="129">
        <f>SUM(H20:H22)</f>
        <v>15019600</v>
      </c>
      <c r="I23" s="59"/>
      <c r="J23" s="129">
        <f>SUM(J20:J22)</f>
        <v>-8166800</v>
      </c>
      <c r="K23" s="59"/>
      <c r="L23" s="129">
        <f>SUM(L20:L22)</f>
        <v>15019600</v>
      </c>
      <c r="M23" s="13"/>
      <c r="N23" s="3"/>
      <c r="O23" s="55"/>
      <c r="S23" s="59"/>
    </row>
    <row r="24" spans="1:19" x14ac:dyDescent="0.6">
      <c r="D24" s="13"/>
      <c r="F24" s="54"/>
      <c r="G24" s="34"/>
      <c r="H24" s="55"/>
      <c r="I24" s="59"/>
      <c r="J24" s="54"/>
      <c r="K24" s="59"/>
      <c r="L24" s="54"/>
      <c r="M24" s="13"/>
      <c r="N24" s="3"/>
      <c r="O24" s="55"/>
      <c r="S24" s="59"/>
    </row>
    <row r="25" spans="1:19" ht="20.5" thickBot="1" x14ac:dyDescent="0.65">
      <c r="A25" s="3" t="s">
        <v>125</v>
      </c>
      <c r="D25" s="13"/>
      <c r="F25" s="130">
        <f>F12+F23</f>
        <v>110957656.56000014</v>
      </c>
      <c r="G25" s="34"/>
      <c r="H25" s="130">
        <f>H12+H23</f>
        <v>115256660.13</v>
      </c>
      <c r="I25" s="59"/>
      <c r="J25" s="130">
        <f>J12+J23</f>
        <v>129274289.13999993</v>
      </c>
      <c r="K25" s="59"/>
      <c r="L25" s="130">
        <f>L12+L23</f>
        <v>129706889.03000006</v>
      </c>
      <c r="M25" s="13"/>
      <c r="N25" s="3"/>
      <c r="O25" s="55"/>
    </row>
    <row r="26" spans="1:19" ht="20.5" thickTop="1" x14ac:dyDescent="0.6">
      <c r="D26" s="13"/>
      <c r="F26" s="131"/>
      <c r="G26" s="131"/>
      <c r="H26" s="131"/>
      <c r="I26" s="59"/>
      <c r="J26" s="53"/>
      <c r="K26" s="59"/>
      <c r="L26" s="53"/>
      <c r="M26" s="13"/>
      <c r="N26" s="3"/>
      <c r="O26" s="55"/>
    </row>
    <row r="27" spans="1:19" x14ac:dyDescent="0.6">
      <c r="A27" s="5" t="s">
        <v>126</v>
      </c>
      <c r="B27" s="5"/>
      <c r="C27" s="5"/>
      <c r="D27" s="132"/>
      <c r="E27" s="104"/>
      <c r="F27" s="133"/>
      <c r="G27" s="134"/>
      <c r="H27" s="133"/>
      <c r="I27" s="135"/>
      <c r="J27" s="133"/>
      <c r="K27" s="134"/>
      <c r="L27" s="134"/>
      <c r="M27" s="13"/>
      <c r="N27" s="3"/>
      <c r="O27" s="55"/>
    </row>
    <row r="28" spans="1:19" x14ac:dyDescent="0.6">
      <c r="A28" s="5"/>
      <c r="B28" s="5" t="s">
        <v>127</v>
      </c>
      <c r="C28" s="5"/>
      <c r="D28" s="132"/>
      <c r="E28" s="105">
        <v>852812933</v>
      </c>
      <c r="F28" s="54">
        <f>+F25-F29</f>
        <v>110830822.16000013</v>
      </c>
      <c r="G28" s="34"/>
      <c r="H28" s="54">
        <f>H25-H29</f>
        <v>115258255.287</v>
      </c>
      <c r="I28" s="34"/>
      <c r="J28" s="54">
        <f>+J25-J29</f>
        <v>129274289.13999993</v>
      </c>
      <c r="K28" s="34"/>
      <c r="L28" s="54">
        <f>+L25-L29</f>
        <v>129706889.03000006</v>
      </c>
      <c r="M28" s="13"/>
      <c r="N28" s="3"/>
      <c r="O28" s="55"/>
    </row>
    <row r="29" spans="1:19" x14ac:dyDescent="0.6">
      <c r="A29" s="5"/>
      <c r="B29" s="3" t="s">
        <v>113</v>
      </c>
      <c r="D29" s="132"/>
      <c r="E29" s="105">
        <v>-1541152</v>
      </c>
      <c r="F29" s="54">
        <f>PL_3M!F35</f>
        <v>126834.4</v>
      </c>
      <c r="G29" s="5"/>
      <c r="H29" s="54">
        <f>PL_3M!H35</f>
        <v>-1595.1569999999995</v>
      </c>
      <c r="I29" s="5"/>
      <c r="J29" s="100">
        <v>0</v>
      </c>
      <c r="K29" s="5"/>
      <c r="L29" s="47">
        <v>0</v>
      </c>
      <c r="M29" s="13"/>
      <c r="N29" s="3"/>
      <c r="O29" s="55"/>
    </row>
    <row r="30" spans="1:19" ht="20.5" thickBot="1" x14ac:dyDescent="0.65">
      <c r="A30" s="106"/>
      <c r="B30" s="106"/>
      <c r="C30" s="106"/>
      <c r="D30" s="132"/>
      <c r="E30" s="105"/>
      <c r="F30" s="119">
        <f>SUM(F28:F29)</f>
        <v>110957656.56000014</v>
      </c>
      <c r="G30" s="134"/>
      <c r="H30" s="136">
        <f>SUM(H28:H29)</f>
        <v>115256660.13</v>
      </c>
      <c r="I30" s="134"/>
      <c r="J30" s="119">
        <f>SUM(J28:J29)</f>
        <v>129274289.13999993</v>
      </c>
      <c r="K30" s="134"/>
      <c r="L30" s="136">
        <f>SUM(L28:L29)</f>
        <v>129706889.03000006</v>
      </c>
      <c r="M30" s="13"/>
      <c r="N30" s="3"/>
      <c r="O30" s="55"/>
    </row>
    <row r="31" spans="1:19" ht="20.5" thickTop="1" x14ac:dyDescent="0.6">
      <c r="D31" s="13"/>
      <c r="F31" s="34"/>
      <c r="G31" s="34"/>
      <c r="H31" s="34"/>
      <c r="I31" s="59"/>
      <c r="J31" s="55"/>
      <c r="K31" s="59"/>
      <c r="L31" s="55"/>
      <c r="M31" s="13"/>
      <c r="N31" s="3"/>
      <c r="O31" s="55"/>
    </row>
    <row r="32" spans="1:19" x14ac:dyDescent="0.6">
      <c r="A32" s="6" t="s">
        <v>26</v>
      </c>
      <c r="D32" s="13"/>
      <c r="F32" s="34"/>
      <c r="G32" s="34"/>
      <c r="H32" s="34"/>
      <c r="I32" s="59"/>
      <c r="J32" s="55"/>
      <c r="K32" s="59"/>
      <c r="L32" s="55"/>
      <c r="M32" s="13"/>
      <c r="N32" s="3"/>
      <c r="O32" s="55"/>
    </row>
    <row r="33" spans="1:16" x14ac:dyDescent="0.6">
      <c r="D33" s="13"/>
      <c r="F33" s="22"/>
      <c r="G33" s="22"/>
      <c r="H33" s="22"/>
      <c r="J33" s="29"/>
      <c r="K33" s="23"/>
      <c r="L33" s="29"/>
      <c r="M33" s="13"/>
      <c r="N33" s="3"/>
      <c r="O33" s="55"/>
    </row>
    <row r="34" spans="1:16" x14ac:dyDescent="0.6">
      <c r="D34" s="13"/>
      <c r="F34" s="22"/>
      <c r="G34" s="22"/>
      <c r="H34" s="22"/>
      <c r="J34" s="29"/>
      <c r="K34" s="23"/>
      <c r="L34" s="29"/>
      <c r="M34" s="13"/>
      <c r="N34" s="3"/>
      <c r="O34" s="55"/>
    </row>
    <row r="35" spans="1:16" x14ac:dyDescent="0.6">
      <c r="D35" s="13"/>
      <c r="F35" s="22"/>
      <c r="G35" s="22"/>
      <c r="H35" s="22"/>
      <c r="J35" s="29"/>
      <c r="K35" s="23"/>
      <c r="L35" s="29"/>
      <c r="M35" s="13"/>
      <c r="N35" s="3"/>
      <c r="O35" s="55"/>
    </row>
    <row r="36" spans="1:16" x14ac:dyDescent="0.6">
      <c r="D36" s="13"/>
      <c r="F36" s="22"/>
      <c r="G36" s="22"/>
      <c r="H36" s="22"/>
      <c r="J36" s="29"/>
      <c r="K36" s="23"/>
      <c r="L36" s="29"/>
      <c r="M36" s="13"/>
      <c r="N36" s="3"/>
      <c r="O36" s="55"/>
    </row>
    <row r="37" spans="1:16" x14ac:dyDescent="0.6">
      <c r="D37" s="13"/>
      <c r="F37" s="22"/>
      <c r="G37" s="22"/>
      <c r="H37" s="22"/>
      <c r="J37" s="29"/>
      <c r="K37" s="23"/>
      <c r="L37" s="29"/>
      <c r="M37" s="13"/>
      <c r="N37" s="3"/>
      <c r="O37" s="55"/>
    </row>
    <row r="38" spans="1:16" x14ac:dyDescent="0.6">
      <c r="D38" s="13"/>
      <c r="F38" s="22"/>
      <c r="G38" s="22"/>
      <c r="H38" s="22"/>
      <c r="J38" s="29"/>
      <c r="K38" s="23"/>
      <c r="L38" s="29"/>
      <c r="M38" s="13"/>
      <c r="N38" s="3"/>
      <c r="O38" s="55"/>
    </row>
    <row r="39" spans="1:16" x14ac:dyDescent="0.6">
      <c r="D39" s="13"/>
      <c r="F39" s="22"/>
      <c r="G39" s="22"/>
      <c r="H39" s="22"/>
      <c r="J39" s="29"/>
      <c r="K39" s="23"/>
      <c r="L39" s="29"/>
      <c r="M39" s="13"/>
      <c r="N39" s="3"/>
      <c r="O39" s="55"/>
    </row>
    <row r="40" spans="1:16" x14ac:dyDescent="0.6">
      <c r="D40" s="13"/>
      <c r="F40" s="22"/>
      <c r="G40" s="22"/>
      <c r="H40" s="22"/>
      <c r="J40" s="29"/>
      <c r="K40" s="23"/>
      <c r="L40" s="29"/>
      <c r="M40" s="13"/>
      <c r="N40" s="3"/>
      <c r="O40" s="55"/>
    </row>
    <row r="41" spans="1:16" x14ac:dyDescent="0.6">
      <c r="D41" s="13"/>
      <c r="F41" s="22"/>
      <c r="G41" s="22"/>
      <c r="H41" s="22"/>
      <c r="J41" s="29"/>
      <c r="K41" s="23"/>
      <c r="L41" s="29"/>
      <c r="M41" s="13"/>
      <c r="N41" s="3"/>
      <c r="O41" s="55"/>
    </row>
    <row r="44" spans="1:16" x14ac:dyDescent="0.6">
      <c r="B44" s="3" t="s">
        <v>27</v>
      </c>
      <c r="C44" s="58"/>
      <c r="D44" s="30"/>
      <c r="E44" s="58"/>
      <c r="F44" s="5"/>
      <c r="G44" s="3" t="s">
        <v>27</v>
      </c>
      <c r="I44" s="13"/>
      <c r="J44" s="13"/>
      <c r="K44" s="58"/>
      <c r="L44" s="58"/>
      <c r="M44" s="58"/>
      <c r="N44" s="58"/>
      <c r="P44" s="48"/>
    </row>
    <row r="45" spans="1:16" x14ac:dyDescent="0.6">
      <c r="C45" s="58"/>
      <c r="D45" s="30"/>
      <c r="E45" s="58"/>
      <c r="F45" s="5"/>
      <c r="G45" s="3"/>
      <c r="I45" s="13"/>
      <c r="J45" s="13"/>
      <c r="K45" s="58"/>
      <c r="L45" s="58"/>
      <c r="M45" s="58"/>
      <c r="N45" s="58"/>
      <c r="P45" s="48"/>
    </row>
    <row r="46" spans="1:16" x14ac:dyDescent="0.6">
      <c r="A46" s="197" t="s">
        <v>218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58"/>
      <c r="N46" s="58"/>
      <c r="P46" s="48"/>
    </row>
    <row r="47" spans="1:16" x14ac:dyDescent="0.6">
      <c r="C47" s="58"/>
      <c r="D47" s="30"/>
      <c r="E47" s="58"/>
      <c r="F47" s="5"/>
      <c r="G47" s="3"/>
      <c r="I47" s="13"/>
      <c r="J47" s="13"/>
      <c r="K47" s="58"/>
      <c r="L47" s="58"/>
      <c r="M47" s="58"/>
      <c r="N47" s="58"/>
      <c r="P47" s="48"/>
    </row>
  </sheetData>
  <mergeCells count="8">
    <mergeCell ref="A3:L3"/>
    <mergeCell ref="A4:L4"/>
    <mergeCell ref="A5:L5"/>
    <mergeCell ref="F7:L7"/>
    <mergeCell ref="A46:L46"/>
    <mergeCell ref="F8:H8"/>
    <mergeCell ref="J8:L8"/>
    <mergeCell ref="F9:L9"/>
  </mergeCells>
  <pageMargins left="0.5" right="0" top="1" bottom="0.25" header="0" footer="0"/>
  <pageSetup paperSize="9" scale="8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09"/>
  <sheetViews>
    <sheetView view="pageBreakPreview" zoomScale="70" zoomScaleNormal="70" zoomScaleSheetLayoutView="70" workbookViewId="0">
      <selection activeCell="E75" sqref="E75:E76"/>
    </sheetView>
  </sheetViews>
  <sheetFormatPr defaultColWidth="9.36328125" defaultRowHeight="20" x14ac:dyDescent="0.6"/>
  <cols>
    <col min="1" max="1" width="2.36328125" style="5" customWidth="1"/>
    <col min="2" max="3" width="1.6328125" style="5" customWidth="1"/>
    <col min="4" max="4" width="43.90625" style="5" customWidth="1"/>
    <col min="5" max="5" width="8.36328125" style="16" customWidth="1"/>
    <col min="6" max="6" width="1" style="13" customWidth="1"/>
    <col min="7" max="7" width="13.6328125" style="5" customWidth="1"/>
    <col min="8" max="8" width="1" style="5" customWidth="1"/>
    <col min="9" max="9" width="13.6328125" style="5" customWidth="1"/>
    <col min="10" max="10" width="1" style="5" customWidth="1"/>
    <col min="11" max="11" width="13.6328125" style="5" customWidth="1"/>
    <col min="12" max="12" width="1" style="5" customWidth="1"/>
    <col min="13" max="13" width="13.6328125" style="5" customWidth="1"/>
    <col min="14" max="14" width="1.36328125" style="5" customWidth="1"/>
    <col min="15" max="15" width="10.6328125" style="27" customWidth="1"/>
    <col min="16" max="16384" width="9.36328125" style="5"/>
  </cols>
  <sheetData>
    <row r="1" spans="1:14" s="3" customFormat="1" x14ac:dyDescent="0.6">
      <c r="A1" s="5"/>
      <c r="D1" s="94"/>
      <c r="E1" s="46"/>
      <c r="F1" s="29"/>
      <c r="G1" s="46"/>
      <c r="H1" s="29"/>
      <c r="J1" s="1"/>
      <c r="L1" s="122"/>
      <c r="M1" s="122" t="s">
        <v>59</v>
      </c>
      <c r="N1" s="137"/>
    </row>
    <row r="2" spans="1:14" x14ac:dyDescent="0.6">
      <c r="A2" s="202" t="s">
        <v>178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4" x14ac:dyDescent="0.6">
      <c r="A3" s="202" t="s">
        <v>128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4" x14ac:dyDescent="0.6">
      <c r="A4" s="202" t="s">
        <v>242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4" ht="13.5" customHeight="1" x14ac:dyDescent="0.6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4" x14ac:dyDescent="0.6">
      <c r="A6" s="58" t="s">
        <v>22</v>
      </c>
      <c r="B6" s="58"/>
      <c r="C6" s="58"/>
      <c r="D6" s="58"/>
      <c r="E6" s="95"/>
      <c r="F6" s="151"/>
      <c r="G6" s="200" t="s">
        <v>61</v>
      </c>
      <c r="H6" s="200"/>
      <c r="I6" s="200"/>
      <c r="J6" s="200"/>
      <c r="K6" s="200"/>
      <c r="L6" s="200"/>
      <c r="M6" s="200"/>
    </row>
    <row r="7" spans="1:14" x14ac:dyDescent="0.6">
      <c r="G7" s="203" t="s">
        <v>179</v>
      </c>
      <c r="H7" s="203"/>
      <c r="I7" s="203"/>
      <c r="J7" s="3"/>
      <c r="K7" s="199" t="s">
        <v>180</v>
      </c>
      <c r="L7" s="199"/>
      <c r="M7" s="199"/>
    </row>
    <row r="8" spans="1:14" x14ac:dyDescent="0.6">
      <c r="G8" s="196" t="s">
        <v>239</v>
      </c>
      <c r="H8" s="196"/>
      <c r="I8" s="196"/>
      <c r="J8" s="196"/>
      <c r="K8" s="196"/>
      <c r="L8" s="196"/>
      <c r="M8" s="196"/>
    </row>
    <row r="9" spans="1:14" x14ac:dyDescent="0.6">
      <c r="E9" s="12" t="s">
        <v>1</v>
      </c>
      <c r="G9" s="96" t="s">
        <v>199</v>
      </c>
      <c r="H9" s="138"/>
      <c r="I9" s="96" t="s">
        <v>99</v>
      </c>
      <c r="J9" s="138"/>
      <c r="K9" s="96" t="s">
        <v>199</v>
      </c>
      <c r="L9" s="138"/>
      <c r="M9" s="96" t="s">
        <v>99</v>
      </c>
    </row>
    <row r="10" spans="1:14" x14ac:dyDescent="0.6">
      <c r="A10" s="5" t="s">
        <v>129</v>
      </c>
      <c r="B10" s="23"/>
      <c r="C10" s="23"/>
      <c r="D10" s="23"/>
      <c r="E10" s="101"/>
      <c r="F10" s="139"/>
      <c r="G10" s="59"/>
      <c r="H10" s="59"/>
      <c r="I10" s="59"/>
      <c r="J10" s="59"/>
      <c r="K10" s="59"/>
      <c r="L10" s="59"/>
      <c r="M10" s="59"/>
    </row>
    <row r="11" spans="1:14" x14ac:dyDescent="0.6">
      <c r="B11" s="5" t="s">
        <v>177</v>
      </c>
      <c r="E11" s="42"/>
      <c r="F11" s="58"/>
      <c r="G11" s="59">
        <v>350224855.61999995</v>
      </c>
      <c r="H11" s="59"/>
      <c r="I11" s="140">
        <v>311125098.83000028</v>
      </c>
      <c r="J11" s="59"/>
      <c r="K11" s="59">
        <v>351500586.26999986</v>
      </c>
      <c r="L11" s="59"/>
      <c r="M11" s="140">
        <v>304154160.76000011</v>
      </c>
    </row>
    <row r="12" spans="1:14" x14ac:dyDescent="0.6">
      <c r="B12" s="5" t="s">
        <v>188</v>
      </c>
      <c r="E12" s="42"/>
      <c r="F12" s="58"/>
      <c r="G12" s="59"/>
      <c r="H12" s="59"/>
      <c r="I12" s="140"/>
      <c r="J12" s="59"/>
      <c r="K12" s="59"/>
      <c r="L12" s="59"/>
      <c r="M12" s="140"/>
    </row>
    <row r="13" spans="1:14" x14ac:dyDescent="0.6">
      <c r="D13" s="5" t="s">
        <v>130</v>
      </c>
      <c r="E13" s="207">
        <v>9</v>
      </c>
      <c r="F13" s="139"/>
      <c r="G13" s="59">
        <v>29701660.77</v>
      </c>
      <c r="H13" s="59"/>
      <c r="I13" s="140">
        <v>27916371.199999999</v>
      </c>
      <c r="J13" s="59"/>
      <c r="K13" s="59">
        <v>7835998.3099999996</v>
      </c>
      <c r="L13" s="59"/>
      <c r="M13" s="140">
        <v>7808099.54</v>
      </c>
    </row>
    <row r="14" spans="1:14" x14ac:dyDescent="0.6">
      <c r="D14" s="5" t="s">
        <v>131</v>
      </c>
      <c r="E14" s="207">
        <v>11</v>
      </c>
      <c r="F14" s="139"/>
      <c r="G14" s="59">
        <v>29005906.52</v>
      </c>
      <c r="H14" s="59"/>
      <c r="I14" s="140">
        <v>21789092.390000001</v>
      </c>
      <c r="J14" s="59"/>
      <c r="K14" s="59">
        <v>2924937.55</v>
      </c>
      <c r="L14" s="59"/>
      <c r="M14" s="140">
        <v>2510729.4500000002</v>
      </c>
    </row>
    <row r="15" spans="1:14" x14ac:dyDescent="0.6">
      <c r="D15" s="5" t="s">
        <v>132</v>
      </c>
      <c r="E15" s="207">
        <v>10</v>
      </c>
      <c r="F15" s="139"/>
      <c r="G15" s="59">
        <v>1439961.53</v>
      </c>
      <c r="H15" s="59"/>
      <c r="I15" s="140">
        <v>1225432.54</v>
      </c>
      <c r="J15" s="59"/>
      <c r="K15" s="59">
        <v>44054.58</v>
      </c>
      <c r="L15" s="59"/>
      <c r="M15" s="140">
        <v>0</v>
      </c>
    </row>
    <row r="16" spans="1:14" x14ac:dyDescent="0.6">
      <c r="D16" s="5" t="s">
        <v>201</v>
      </c>
      <c r="E16" s="38"/>
      <c r="F16" s="139"/>
      <c r="G16" s="59">
        <v>-963346.07</v>
      </c>
      <c r="H16" s="59"/>
      <c r="I16" s="140">
        <v>0</v>
      </c>
      <c r="J16" s="59"/>
      <c r="K16" s="59">
        <v>0</v>
      </c>
      <c r="L16" s="59"/>
      <c r="M16" s="140">
        <v>0</v>
      </c>
    </row>
    <row r="17" spans="2:15" x14ac:dyDescent="0.6">
      <c r="D17" s="3" t="s">
        <v>133</v>
      </c>
      <c r="E17" s="157">
        <v>15</v>
      </c>
      <c r="F17" s="58"/>
      <c r="G17" s="59">
        <v>18411868.66</v>
      </c>
      <c r="H17" s="59"/>
      <c r="I17" s="140">
        <v>17352911</v>
      </c>
      <c r="J17" s="59"/>
      <c r="K17" s="59">
        <v>8168867</v>
      </c>
      <c r="L17" s="59"/>
      <c r="M17" s="140">
        <v>7964901</v>
      </c>
    </row>
    <row r="18" spans="2:15" x14ac:dyDescent="0.6">
      <c r="D18" s="5" t="s">
        <v>134</v>
      </c>
      <c r="E18" s="101"/>
      <c r="F18" s="139"/>
      <c r="G18" s="59">
        <v>-811847.68000000005</v>
      </c>
      <c r="H18" s="59"/>
      <c r="I18" s="140">
        <v>-1079072.3499999999</v>
      </c>
      <c r="J18" s="59"/>
      <c r="K18" s="59">
        <v>-122384.12</v>
      </c>
      <c r="L18" s="59"/>
      <c r="M18" s="140">
        <v>-1130.67</v>
      </c>
    </row>
    <row r="19" spans="2:15" x14ac:dyDescent="0.6">
      <c r="D19" s="5" t="s">
        <v>135</v>
      </c>
      <c r="E19" s="101"/>
      <c r="F19" s="58"/>
      <c r="G19" s="59">
        <v>35352.679999999993</v>
      </c>
      <c r="H19" s="59"/>
      <c r="I19" s="140">
        <v>-1141008</v>
      </c>
      <c r="J19" s="59"/>
      <c r="K19" s="59">
        <v>-402945.61</v>
      </c>
      <c r="L19" s="59"/>
      <c r="M19" s="140">
        <v>182135.32</v>
      </c>
    </row>
    <row r="20" spans="2:15" x14ac:dyDescent="0.6">
      <c r="D20" s="5" t="s">
        <v>136</v>
      </c>
      <c r="F20" s="58"/>
      <c r="G20" s="59">
        <v>5810816.4900000002</v>
      </c>
      <c r="H20" s="59"/>
      <c r="I20" s="140">
        <v>2918956.7500000005</v>
      </c>
      <c r="J20" s="59"/>
      <c r="K20" s="59">
        <v>121707.07</v>
      </c>
      <c r="L20" s="59"/>
      <c r="M20" s="140">
        <v>78400.820000000007</v>
      </c>
    </row>
    <row r="21" spans="2:15" x14ac:dyDescent="0.6">
      <c r="D21" s="23" t="s">
        <v>137</v>
      </c>
      <c r="E21" s="208">
        <v>19.100000000000001</v>
      </c>
      <c r="F21" s="58"/>
      <c r="G21" s="59">
        <v>103728531.61999999</v>
      </c>
      <c r="H21" s="59"/>
      <c r="I21" s="140">
        <v>54256032.600000001</v>
      </c>
      <c r="J21" s="59"/>
      <c r="K21" s="59">
        <v>20643034</v>
      </c>
      <c r="L21" s="59"/>
      <c r="M21" s="140">
        <v>8391037.2100000009</v>
      </c>
      <c r="O21" s="5"/>
    </row>
    <row r="22" spans="2:15" x14ac:dyDescent="0.6">
      <c r="B22" s="3"/>
      <c r="C22" s="3"/>
      <c r="D22" s="23" t="s">
        <v>138</v>
      </c>
      <c r="E22" s="208">
        <v>19.100000000000001</v>
      </c>
      <c r="F22" s="58"/>
      <c r="G22" s="34">
        <v>-16290029.91</v>
      </c>
      <c r="H22" s="59"/>
      <c r="I22" s="141">
        <v>19073106.539999999</v>
      </c>
      <c r="J22" s="59"/>
      <c r="K22" s="59">
        <v>-1633773.4</v>
      </c>
      <c r="L22" s="59"/>
      <c r="M22" s="140">
        <v>-4597725.7300000004</v>
      </c>
    </row>
    <row r="23" spans="2:15" x14ac:dyDescent="0.6">
      <c r="B23" s="3"/>
      <c r="C23" s="3"/>
      <c r="D23" s="23"/>
      <c r="E23" s="180"/>
      <c r="F23" s="58"/>
      <c r="G23" s="209">
        <f>SUM(G11:G22)</f>
        <v>520293730.2299999</v>
      </c>
      <c r="H23" s="59"/>
      <c r="I23" s="209">
        <f>SUM(I11:I22)</f>
        <v>453436921.5000003</v>
      </c>
      <c r="J23" s="59"/>
      <c r="K23" s="144">
        <f>SUM(K11:K22)</f>
        <v>389080081.64999986</v>
      </c>
      <c r="L23" s="59"/>
      <c r="M23" s="210">
        <f>SUM(M11:M22)</f>
        <v>326490607.70000005</v>
      </c>
    </row>
    <row r="24" spans="2:15" x14ac:dyDescent="0.6">
      <c r="B24" s="3" t="s">
        <v>202</v>
      </c>
      <c r="C24" s="3"/>
      <c r="D24" s="23"/>
      <c r="E24" s="180"/>
      <c r="F24" s="58"/>
      <c r="G24" s="141"/>
      <c r="H24" s="59"/>
      <c r="I24" s="141"/>
      <c r="J24" s="59"/>
      <c r="K24" s="59"/>
      <c r="L24" s="59"/>
      <c r="M24" s="140"/>
    </row>
    <row r="25" spans="2:15" x14ac:dyDescent="0.6">
      <c r="B25" s="5" t="s">
        <v>221</v>
      </c>
      <c r="F25" s="58"/>
      <c r="G25" s="128">
        <v>0</v>
      </c>
      <c r="H25" s="59"/>
      <c r="I25" s="128">
        <v>0</v>
      </c>
      <c r="J25" s="59"/>
      <c r="K25" s="128">
        <v>-45379569.909999967</v>
      </c>
      <c r="L25" s="59"/>
      <c r="M25" s="128">
        <v>57311987.670000017</v>
      </c>
    </row>
    <row r="26" spans="2:15" x14ac:dyDescent="0.6">
      <c r="B26" s="5" t="s">
        <v>222</v>
      </c>
      <c r="E26" s="101"/>
      <c r="F26" s="58"/>
      <c r="G26" s="34">
        <v>82341020.049999997</v>
      </c>
      <c r="H26" s="59"/>
      <c r="I26" s="193">
        <v>56327324.530000031</v>
      </c>
      <c r="J26" s="59"/>
      <c r="K26" s="59">
        <v>7974979.8000000007</v>
      </c>
      <c r="L26" s="59"/>
      <c r="M26" s="140">
        <v>2009369.5600000005</v>
      </c>
    </row>
    <row r="27" spans="2:15" x14ac:dyDescent="0.6">
      <c r="B27" s="5" t="s">
        <v>223</v>
      </c>
      <c r="E27" s="42"/>
      <c r="F27" s="58"/>
      <c r="G27" s="34"/>
      <c r="H27" s="59"/>
      <c r="I27" s="141"/>
      <c r="J27" s="59"/>
      <c r="K27" s="59"/>
      <c r="L27" s="59"/>
      <c r="M27" s="140"/>
    </row>
    <row r="28" spans="2:15" x14ac:dyDescent="0.6">
      <c r="D28" s="21" t="s">
        <v>176</v>
      </c>
      <c r="E28" s="42"/>
      <c r="F28" s="58"/>
      <c r="G28" s="34">
        <v>-50137935.710000001</v>
      </c>
      <c r="H28" s="59"/>
      <c r="I28" s="141">
        <v>-34260274.359999992</v>
      </c>
      <c r="J28" s="59"/>
      <c r="K28" s="59">
        <v>-10298518.5</v>
      </c>
      <c r="L28" s="59"/>
      <c r="M28" s="140">
        <v>-691311.33999999985</v>
      </c>
    </row>
    <row r="29" spans="2:15" hidden="1" x14ac:dyDescent="0.6">
      <c r="D29" s="21" t="s">
        <v>139</v>
      </c>
      <c r="E29" s="42"/>
      <c r="F29" s="58"/>
      <c r="G29" s="34"/>
      <c r="H29" s="59"/>
      <c r="I29" s="141">
        <v>0</v>
      </c>
      <c r="J29" s="59"/>
      <c r="K29" s="59">
        <v>0</v>
      </c>
      <c r="L29" s="59"/>
      <c r="M29" s="140">
        <v>0</v>
      </c>
    </row>
    <row r="30" spans="2:15" x14ac:dyDescent="0.6">
      <c r="B30" s="5" t="s">
        <v>224</v>
      </c>
      <c r="E30" s="38"/>
      <c r="F30" s="58"/>
      <c r="G30" s="59">
        <v>-147241363.46000001</v>
      </c>
      <c r="H30" s="59"/>
      <c r="I30" s="140">
        <v>180489017.45000005</v>
      </c>
      <c r="J30" s="59"/>
      <c r="K30" s="59">
        <v>26523439.749999996</v>
      </c>
      <c r="L30" s="59"/>
      <c r="M30" s="140">
        <v>-11963916.319999993</v>
      </c>
    </row>
    <row r="31" spans="2:15" x14ac:dyDescent="0.6">
      <c r="B31" s="5" t="s">
        <v>225</v>
      </c>
      <c r="E31" s="42"/>
      <c r="F31" s="58"/>
      <c r="G31" s="59">
        <v>-4417656.66</v>
      </c>
      <c r="H31" s="59"/>
      <c r="I31" s="140">
        <v>10225043.589999994</v>
      </c>
      <c r="J31" s="59"/>
      <c r="K31" s="59">
        <v>28500</v>
      </c>
      <c r="L31" s="59"/>
      <c r="M31" s="140">
        <v>10500</v>
      </c>
    </row>
    <row r="32" spans="2:15" x14ac:dyDescent="0.6">
      <c r="B32" s="5" t="s">
        <v>140</v>
      </c>
      <c r="E32" s="42"/>
      <c r="F32" s="58"/>
      <c r="G32" s="59"/>
      <c r="H32" s="59"/>
      <c r="I32" s="140"/>
      <c r="J32" s="59"/>
      <c r="K32" s="59"/>
      <c r="L32" s="59"/>
      <c r="M32" s="140"/>
    </row>
    <row r="33" spans="1:15" x14ac:dyDescent="0.6">
      <c r="D33" s="32" t="s">
        <v>226</v>
      </c>
      <c r="E33" s="42"/>
      <c r="F33" s="58"/>
      <c r="G33" s="59">
        <v>-1785093.0400000005</v>
      </c>
      <c r="H33" s="59"/>
      <c r="I33" s="140">
        <v>-3758637.3900000006</v>
      </c>
      <c r="J33" s="59"/>
      <c r="K33" s="59">
        <v>10000</v>
      </c>
      <c r="L33" s="59"/>
      <c r="M33" s="140">
        <v>-79500</v>
      </c>
    </row>
    <row r="34" spans="1:15" x14ac:dyDescent="0.6">
      <c r="B34" s="5" t="s">
        <v>227</v>
      </c>
      <c r="E34" s="42"/>
      <c r="F34" s="58"/>
      <c r="G34" s="53">
        <v>0</v>
      </c>
      <c r="H34" s="59"/>
      <c r="I34" s="53">
        <v>0</v>
      </c>
      <c r="J34" s="59"/>
      <c r="K34" s="53">
        <v>968861.66999999993</v>
      </c>
      <c r="L34" s="59"/>
      <c r="M34" s="53">
        <v>-2657844.71</v>
      </c>
    </row>
    <row r="35" spans="1:15" x14ac:dyDescent="0.6">
      <c r="B35" s="5" t="s">
        <v>228</v>
      </c>
      <c r="E35" s="42"/>
      <c r="F35" s="58"/>
      <c r="G35" s="59">
        <v>-35627938.729999997</v>
      </c>
      <c r="H35" s="59"/>
      <c r="I35" s="140">
        <v>10957709.949999988</v>
      </c>
      <c r="J35" s="59"/>
      <c r="K35" s="59">
        <v>-6644773.5999999996</v>
      </c>
      <c r="L35" s="59"/>
      <c r="M35" s="140">
        <v>8000668.8099999968</v>
      </c>
    </row>
    <row r="36" spans="1:15" s="23" customFormat="1" x14ac:dyDescent="0.6">
      <c r="A36" s="5"/>
      <c r="B36" s="5" t="s">
        <v>34</v>
      </c>
      <c r="C36" s="5"/>
      <c r="D36" s="5"/>
      <c r="E36" s="42"/>
      <c r="F36" s="58"/>
      <c r="G36" s="53">
        <v>-51274782.420000002</v>
      </c>
      <c r="H36" s="59"/>
      <c r="I36" s="53">
        <v>-22197362.239999991</v>
      </c>
      <c r="J36" s="59"/>
      <c r="K36" s="59">
        <v>-7640910.8600000022</v>
      </c>
      <c r="L36" s="59"/>
      <c r="M36" s="140">
        <v>-1851529.5099999979</v>
      </c>
      <c r="O36" s="27"/>
    </row>
    <row r="37" spans="1:15" x14ac:dyDescent="0.6">
      <c r="B37" s="5" t="s">
        <v>229</v>
      </c>
      <c r="E37" s="42"/>
      <c r="F37" s="58"/>
      <c r="G37" s="59">
        <v>19445925.849999998</v>
      </c>
      <c r="H37" s="59"/>
      <c r="I37" s="59">
        <v>3863886.459999999</v>
      </c>
      <c r="J37" s="59"/>
      <c r="K37" s="59">
        <v>18481256.809999999</v>
      </c>
      <c r="L37" s="59"/>
      <c r="M37" s="59">
        <v>16336387.699999997</v>
      </c>
    </row>
    <row r="38" spans="1:15" x14ac:dyDescent="0.6">
      <c r="B38" s="3" t="s">
        <v>141</v>
      </c>
      <c r="E38" s="42"/>
      <c r="F38" s="58"/>
      <c r="G38" s="59"/>
      <c r="H38" s="59"/>
      <c r="I38" s="140"/>
      <c r="J38" s="59"/>
      <c r="K38" s="59"/>
      <c r="L38" s="59"/>
      <c r="M38" s="140"/>
    </row>
    <row r="39" spans="1:15" x14ac:dyDescent="0.6">
      <c r="D39" s="32" t="s">
        <v>230</v>
      </c>
      <c r="E39" s="42"/>
      <c r="F39" s="58"/>
      <c r="G39" s="142">
        <v>540971.1</v>
      </c>
      <c r="H39" s="59"/>
      <c r="I39" s="143">
        <v>-279000</v>
      </c>
      <c r="J39" s="59"/>
      <c r="K39" s="142">
        <v>299995</v>
      </c>
      <c r="L39" s="59"/>
      <c r="M39" s="143">
        <v>0</v>
      </c>
    </row>
    <row r="40" spans="1:15" x14ac:dyDescent="0.6">
      <c r="C40" s="23" t="s">
        <v>142</v>
      </c>
      <c r="E40" s="42"/>
      <c r="F40" s="58"/>
      <c r="G40" s="59">
        <f>SUM(G23:G39)</f>
        <v>332136877.20999974</v>
      </c>
      <c r="H40" s="59"/>
      <c r="I40" s="140">
        <f>SUM(I23:I39)</f>
        <v>654804629.49000049</v>
      </c>
      <c r="J40" s="59"/>
      <c r="K40" s="59">
        <f>SUM(K23:K39)</f>
        <v>373403341.80999988</v>
      </c>
      <c r="L40" s="59"/>
      <c r="M40" s="59">
        <f>SUM(M23:M39)</f>
        <v>392915419.56000012</v>
      </c>
    </row>
    <row r="41" spans="1:15" x14ac:dyDescent="0.6">
      <c r="D41" s="23" t="s">
        <v>143</v>
      </c>
      <c r="E41" s="42"/>
      <c r="F41" s="58"/>
      <c r="G41" s="59">
        <v>-4824735</v>
      </c>
      <c r="H41" s="59"/>
      <c r="I41" s="140">
        <v>-2861910.9400000004</v>
      </c>
      <c r="J41" s="59"/>
      <c r="K41" s="59">
        <v>-892.7899999999936</v>
      </c>
      <c r="L41" s="59"/>
      <c r="M41" s="59">
        <v>-78400.820000000007</v>
      </c>
    </row>
    <row r="42" spans="1:15" x14ac:dyDescent="0.6">
      <c r="D42" s="23" t="s">
        <v>144</v>
      </c>
      <c r="E42" s="42"/>
      <c r="F42" s="58"/>
      <c r="G42" s="59">
        <v>-31793010.079999998</v>
      </c>
      <c r="H42" s="59"/>
      <c r="I42" s="140">
        <v>-54495791.850000001</v>
      </c>
      <c r="J42" s="59"/>
      <c r="K42" s="59">
        <v>-6463695.7999999998</v>
      </c>
      <c r="L42" s="59"/>
      <c r="M42" s="59">
        <v>-18035820.309999999</v>
      </c>
    </row>
    <row r="43" spans="1:15" x14ac:dyDescent="0.6">
      <c r="D43" s="5" t="s">
        <v>189</v>
      </c>
      <c r="E43" s="42"/>
      <c r="F43" s="58"/>
      <c r="G43" s="144">
        <f>SUM(G40:G42)</f>
        <v>295519132.12999976</v>
      </c>
      <c r="H43" s="59"/>
      <c r="I43" s="144">
        <f>SUM(I40:I42)</f>
        <v>597446926.70000041</v>
      </c>
      <c r="J43" s="59"/>
      <c r="K43" s="144">
        <f>SUM(K40:K42)</f>
        <v>366938753.21999985</v>
      </c>
      <c r="L43" s="59"/>
      <c r="M43" s="144">
        <f>SUM(M40:M42)</f>
        <v>374801198.43000013</v>
      </c>
    </row>
    <row r="44" spans="1:15" x14ac:dyDescent="0.6">
      <c r="E44" s="42"/>
      <c r="F44" s="58"/>
      <c r="G44" s="59"/>
      <c r="H44" s="59"/>
      <c r="I44" s="59"/>
      <c r="J44" s="59"/>
      <c r="K44" s="59"/>
      <c r="L44" s="59"/>
      <c r="M44" s="49" t="s">
        <v>45</v>
      </c>
    </row>
    <row r="45" spans="1:15" x14ac:dyDescent="0.6">
      <c r="A45" s="197" t="s">
        <v>207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</row>
    <row r="46" spans="1:15" x14ac:dyDescent="0.6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5" x14ac:dyDescent="0.6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3"/>
      <c r="L47" s="122"/>
      <c r="M47" s="122" t="s">
        <v>59</v>
      </c>
    </row>
    <row r="48" spans="1:15" x14ac:dyDescent="0.6">
      <c r="A48" s="65" t="str">
        <f>+A2</f>
        <v>SABINA PUBLIC COMPANY LIMITED AND ITS SUBSIDIARIES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</row>
    <row r="49" spans="1:15" x14ac:dyDescent="0.6">
      <c r="A49" s="65" t="str">
        <f>+A3</f>
        <v xml:space="preserve">STATEMENTS OF CASH FLOWS 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</row>
    <row r="50" spans="1:15" x14ac:dyDescent="0.6">
      <c r="A50" s="65" t="str">
        <f>+A4</f>
        <v>FOR THE NINE MONTH PERIOD ENDED SEPTEMBER 30, 2023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</row>
    <row r="51" spans="1:15" ht="11.15" customHeight="1" x14ac:dyDescent="0.6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</row>
    <row r="52" spans="1:15" x14ac:dyDescent="0.6">
      <c r="E52" s="95"/>
      <c r="F52" s="151"/>
      <c r="G52" s="200" t="s">
        <v>61</v>
      </c>
      <c r="H52" s="200"/>
      <c r="I52" s="200"/>
      <c r="J52" s="200"/>
      <c r="K52" s="200"/>
      <c r="L52" s="200"/>
      <c r="M52" s="200"/>
    </row>
    <row r="53" spans="1:15" x14ac:dyDescent="0.6">
      <c r="G53" s="203" t="s">
        <v>179</v>
      </c>
      <c r="H53" s="203"/>
      <c r="I53" s="203"/>
      <c r="J53" s="3"/>
      <c r="K53" s="199" t="s">
        <v>180</v>
      </c>
      <c r="L53" s="199"/>
      <c r="M53" s="199"/>
    </row>
    <row r="54" spans="1:15" x14ac:dyDescent="0.6">
      <c r="G54" s="196" t="str">
        <f>G8</f>
        <v>For the nine month period ended September 30</v>
      </c>
      <c r="H54" s="196"/>
      <c r="I54" s="196"/>
      <c r="J54" s="196"/>
      <c r="K54" s="196"/>
      <c r="L54" s="196"/>
      <c r="M54" s="196"/>
    </row>
    <row r="55" spans="1:15" x14ac:dyDescent="0.6">
      <c r="E55" s="12" t="s">
        <v>1</v>
      </c>
      <c r="G55" s="96" t="s">
        <v>99</v>
      </c>
      <c r="H55" s="138"/>
      <c r="I55" s="96" t="s">
        <v>100</v>
      </c>
      <c r="J55" s="138"/>
      <c r="K55" s="96" t="s">
        <v>99</v>
      </c>
      <c r="L55" s="138"/>
      <c r="M55" s="96" t="s">
        <v>100</v>
      </c>
    </row>
    <row r="56" spans="1:15" x14ac:dyDescent="0.6">
      <c r="A56" s="5" t="s">
        <v>145</v>
      </c>
      <c r="E56" s="42"/>
      <c r="F56" s="58"/>
      <c r="G56" s="59"/>
      <c r="H56" s="59"/>
      <c r="I56" s="59"/>
      <c r="J56" s="59"/>
      <c r="K56" s="59"/>
      <c r="L56" s="59"/>
      <c r="M56" s="59"/>
    </row>
    <row r="57" spans="1:15" x14ac:dyDescent="0.6">
      <c r="B57" s="5" t="s">
        <v>146</v>
      </c>
      <c r="E57" s="208">
        <v>6.1</v>
      </c>
      <c r="F57" s="58"/>
      <c r="G57" s="59">
        <v>184026340.10000002</v>
      </c>
      <c r="H57" s="59"/>
      <c r="I57" s="59">
        <v>-67777189.23999998</v>
      </c>
      <c r="J57" s="59"/>
      <c r="K57" s="59">
        <v>184026340.10000002</v>
      </c>
      <c r="L57" s="59"/>
      <c r="M57" s="59">
        <v>-67777189.23999998</v>
      </c>
    </row>
    <row r="58" spans="1:15" x14ac:dyDescent="0.6">
      <c r="B58" s="5" t="s">
        <v>243</v>
      </c>
      <c r="E58" s="208">
        <v>6.2</v>
      </c>
      <c r="F58" s="58"/>
      <c r="G58" s="59">
        <v>0</v>
      </c>
      <c r="H58" s="59"/>
      <c r="I58" s="59">
        <v>5000000</v>
      </c>
      <c r="J58" s="59"/>
      <c r="K58" s="59">
        <v>0</v>
      </c>
      <c r="L58" s="59"/>
      <c r="M58" s="59">
        <v>5000000</v>
      </c>
    </row>
    <row r="59" spans="1:15" x14ac:dyDescent="0.6">
      <c r="B59" s="5" t="s">
        <v>147</v>
      </c>
      <c r="E59" s="208">
        <v>4.2</v>
      </c>
      <c r="F59" s="58"/>
      <c r="G59" s="59">
        <v>0</v>
      </c>
      <c r="H59" s="59"/>
      <c r="I59" s="140">
        <v>0</v>
      </c>
      <c r="J59" s="59"/>
      <c r="K59" s="59">
        <v>-94000000</v>
      </c>
      <c r="L59" s="59"/>
      <c r="M59" s="140">
        <v>74000000</v>
      </c>
    </row>
    <row r="60" spans="1:15" s="23" customFormat="1" x14ac:dyDescent="0.6">
      <c r="A60" s="5"/>
      <c r="B60" s="5" t="s">
        <v>148</v>
      </c>
      <c r="C60" s="5"/>
      <c r="D60" s="5"/>
      <c r="E60" s="207">
        <v>9</v>
      </c>
      <c r="F60" s="5"/>
      <c r="G60" s="5">
        <v>-40688343.770000003</v>
      </c>
      <c r="H60" s="5"/>
      <c r="I60" s="145">
        <v>-20972328.010000002</v>
      </c>
      <c r="J60" s="5"/>
      <c r="K60" s="5">
        <v>-7285990.1299999999</v>
      </c>
      <c r="L60" s="5"/>
      <c r="M60" s="145">
        <v>-726989.44</v>
      </c>
      <c r="O60" s="27"/>
    </row>
    <row r="61" spans="1:15" x14ac:dyDescent="0.6">
      <c r="B61" s="5" t="s">
        <v>149</v>
      </c>
      <c r="E61" s="42"/>
      <c r="F61" s="58"/>
      <c r="G61" s="53">
        <v>817916.14</v>
      </c>
      <c r="H61" s="59"/>
      <c r="I61" s="53">
        <v>1084771.51</v>
      </c>
      <c r="J61" s="59"/>
      <c r="K61" s="53">
        <v>122587.12</v>
      </c>
      <c r="L61" s="59"/>
      <c r="M61" s="53">
        <v>1190.67</v>
      </c>
    </row>
    <row r="62" spans="1:15" s="146" customFormat="1" x14ac:dyDescent="0.6">
      <c r="A62" s="5"/>
      <c r="B62" s="5" t="s">
        <v>150</v>
      </c>
      <c r="E62" s="101"/>
      <c r="F62" s="147"/>
      <c r="G62" s="20">
        <v>-3028632.3600000022</v>
      </c>
      <c r="I62" s="20">
        <v>-4381823.5199999996</v>
      </c>
      <c r="K62" s="20">
        <v>-908705.41999999981</v>
      </c>
      <c r="M62" s="20">
        <v>-515500</v>
      </c>
      <c r="O62" s="148"/>
    </row>
    <row r="63" spans="1:15" x14ac:dyDescent="0.6">
      <c r="D63" s="5" t="s">
        <v>190</v>
      </c>
      <c r="E63" s="42"/>
      <c r="F63" s="58"/>
      <c r="G63" s="144">
        <f>SUM(G57:G62)</f>
        <v>141127280.10999998</v>
      </c>
      <c r="H63" s="59"/>
      <c r="I63" s="144">
        <f>SUM(I57:I62)</f>
        <v>-87046569.259999976</v>
      </c>
      <c r="J63" s="59"/>
      <c r="K63" s="144">
        <f>SUM(K57:K62)</f>
        <v>81954231.670000032</v>
      </c>
      <c r="L63" s="59"/>
      <c r="M63" s="144">
        <f>SUM(M57:M62)</f>
        <v>9981511.9900000207</v>
      </c>
    </row>
    <row r="64" spans="1:15" ht="12" customHeight="1" x14ac:dyDescent="0.6">
      <c r="E64" s="42"/>
      <c r="F64" s="58"/>
      <c r="K64" s="22"/>
      <c r="M64" s="22"/>
    </row>
    <row r="65" spans="1:13" x14ac:dyDescent="0.6">
      <c r="A65" s="5" t="s">
        <v>151</v>
      </c>
      <c r="E65" s="42"/>
      <c r="F65" s="58"/>
    </row>
    <row r="66" spans="1:13" x14ac:dyDescent="0.6">
      <c r="B66" s="5" t="s">
        <v>193</v>
      </c>
      <c r="E66" s="42"/>
      <c r="F66" s="58"/>
      <c r="G66" s="27">
        <v>0</v>
      </c>
      <c r="I66" s="27">
        <v>750000</v>
      </c>
      <c r="J66" s="27"/>
      <c r="K66" s="27">
        <v>0</v>
      </c>
      <c r="L66" s="27"/>
      <c r="M66" s="27">
        <v>0</v>
      </c>
    </row>
    <row r="67" spans="1:13" x14ac:dyDescent="0.6">
      <c r="B67" s="145" t="s">
        <v>152</v>
      </c>
      <c r="E67" s="207">
        <v>18</v>
      </c>
      <c r="F67" s="58"/>
      <c r="G67" s="59">
        <v>-434650849</v>
      </c>
      <c r="I67" s="5">
        <v>-365153425</v>
      </c>
      <c r="K67" s="59">
        <v>-434372424</v>
      </c>
      <c r="M67" s="59">
        <v>-364875000</v>
      </c>
    </row>
    <row r="68" spans="1:13" x14ac:dyDescent="0.6">
      <c r="B68" s="5" t="s">
        <v>153</v>
      </c>
      <c r="E68" s="101"/>
      <c r="F68" s="58"/>
      <c r="G68" s="53"/>
      <c r="H68" s="53"/>
      <c r="I68" s="53"/>
      <c r="J68" s="59"/>
      <c r="K68" s="53"/>
      <c r="L68" s="59"/>
      <c r="M68" s="53"/>
    </row>
    <row r="69" spans="1:13" x14ac:dyDescent="0.6">
      <c r="C69" s="5" t="s">
        <v>154</v>
      </c>
      <c r="E69" s="207">
        <v>12</v>
      </c>
      <c r="F69" s="58"/>
      <c r="G69" s="5">
        <v>13858600.00999999</v>
      </c>
      <c r="H69" s="59"/>
      <c r="I69" s="145">
        <v>-101528828.89999998</v>
      </c>
      <c r="J69" s="59"/>
      <c r="K69" s="59">
        <v>0</v>
      </c>
      <c r="L69" s="59"/>
      <c r="M69" s="59">
        <v>0</v>
      </c>
    </row>
    <row r="70" spans="1:13" x14ac:dyDescent="0.6">
      <c r="B70" s="5" t="s">
        <v>191</v>
      </c>
      <c r="E70" s="207">
        <v>14</v>
      </c>
      <c r="F70" s="58"/>
      <c r="G70" s="5">
        <v>-28996595.93</v>
      </c>
      <c r="H70" s="59"/>
      <c r="I70" s="20">
        <v>-20658283.739999998</v>
      </c>
      <c r="J70" s="59"/>
      <c r="K70" s="59">
        <v>-3024290.33</v>
      </c>
      <c r="L70" s="59"/>
      <c r="M70" s="59">
        <v>-2519139.0499999998</v>
      </c>
    </row>
    <row r="71" spans="1:13" x14ac:dyDescent="0.6">
      <c r="D71" s="5" t="s">
        <v>192</v>
      </c>
      <c r="E71" s="42"/>
      <c r="F71" s="58"/>
      <c r="G71" s="179">
        <f>SUM(G66:G70)</f>
        <v>-449788844.92000002</v>
      </c>
      <c r="H71" s="59"/>
      <c r="I71" s="179">
        <f>SUM(I66:I70)</f>
        <v>-486590537.63999999</v>
      </c>
      <c r="J71" s="59"/>
      <c r="K71" s="179">
        <f>SUM(K66:K70)</f>
        <v>-437396714.32999998</v>
      </c>
      <c r="L71" s="59"/>
      <c r="M71" s="179">
        <f>SUM(M66:M70)</f>
        <v>-367394139.05000001</v>
      </c>
    </row>
    <row r="72" spans="1:13" x14ac:dyDescent="0.6">
      <c r="A72" s="181" t="s">
        <v>203</v>
      </c>
      <c r="E72" s="42"/>
      <c r="F72" s="58"/>
      <c r="G72" s="182">
        <v>9340043.5800000001</v>
      </c>
      <c r="H72" s="59"/>
      <c r="I72" s="182">
        <v>0</v>
      </c>
      <c r="J72" s="182"/>
      <c r="K72" s="182">
        <v>0</v>
      </c>
      <c r="L72" s="182"/>
      <c r="M72" s="182">
        <v>0</v>
      </c>
    </row>
    <row r="73" spans="1:13" x14ac:dyDescent="0.6">
      <c r="A73" s="181" t="s">
        <v>200</v>
      </c>
      <c r="E73" s="42"/>
      <c r="F73" s="58"/>
      <c r="G73" s="183">
        <v>188942.31</v>
      </c>
      <c r="H73" s="59"/>
      <c r="I73" s="183">
        <v>0</v>
      </c>
      <c r="J73" s="182"/>
      <c r="K73" s="183">
        <v>0</v>
      </c>
      <c r="L73" s="182"/>
      <c r="M73" s="183">
        <v>0</v>
      </c>
    </row>
    <row r="74" spans="1:13" x14ac:dyDescent="0.6">
      <c r="A74" s="5" t="s">
        <v>155</v>
      </c>
      <c r="B74" s="32"/>
      <c r="E74" s="42"/>
      <c r="F74" s="58"/>
      <c r="G74" s="182">
        <f>+G71+G63+G72+G73+G43</f>
        <v>-3613446.7900003195</v>
      </c>
      <c r="H74" s="59"/>
      <c r="I74" s="59">
        <f>I71+I63+I43</f>
        <v>23809819.800000429</v>
      </c>
      <c r="J74" s="59"/>
      <c r="K74" s="59">
        <f>K71+K63+K43</f>
        <v>11496270.559999883</v>
      </c>
      <c r="L74" s="59"/>
      <c r="M74" s="59">
        <f>M71+M63+M43</f>
        <v>17388571.370000124</v>
      </c>
    </row>
    <row r="75" spans="1:13" x14ac:dyDescent="0.6">
      <c r="A75" s="5" t="s">
        <v>156</v>
      </c>
      <c r="E75" s="207">
        <v>5</v>
      </c>
      <c r="F75" s="139"/>
      <c r="G75" s="34">
        <v>117774907.64999999</v>
      </c>
      <c r="H75" s="59"/>
      <c r="I75" s="34">
        <v>79824352.859999999</v>
      </c>
      <c r="J75" s="59"/>
      <c r="K75" s="53">
        <v>22256280.98</v>
      </c>
      <c r="L75" s="59"/>
      <c r="M75" s="53">
        <v>11694724.140000001</v>
      </c>
    </row>
    <row r="76" spans="1:13" ht="20.5" thickBot="1" x14ac:dyDescent="0.65">
      <c r="A76" s="5" t="s">
        <v>157</v>
      </c>
      <c r="E76" s="207">
        <v>5</v>
      </c>
      <c r="F76" s="139"/>
      <c r="G76" s="149">
        <f>SUM(G74:G75)</f>
        <v>114161460.85999967</v>
      </c>
      <c r="H76" s="59"/>
      <c r="I76" s="149">
        <f>SUM(I74:I75)</f>
        <v>103634172.66000043</v>
      </c>
      <c r="J76" s="59"/>
      <c r="K76" s="149">
        <f>SUM(K74:K75)</f>
        <v>33752551.539999887</v>
      </c>
      <c r="L76" s="59"/>
      <c r="M76" s="149">
        <f>SUM(M74:M75)</f>
        <v>29083295.510000125</v>
      </c>
    </row>
    <row r="77" spans="1:13" ht="8.4" customHeight="1" thickTop="1" x14ac:dyDescent="0.6">
      <c r="E77" s="101"/>
      <c r="F77" s="139"/>
      <c r="G77" s="59"/>
      <c r="H77" s="59"/>
      <c r="I77" s="59"/>
      <c r="J77" s="59"/>
      <c r="K77" s="59"/>
      <c r="L77" s="59"/>
      <c r="M77" s="59"/>
    </row>
    <row r="78" spans="1:13" x14ac:dyDescent="0.6">
      <c r="A78" s="5" t="s">
        <v>158</v>
      </c>
      <c r="E78" s="101"/>
      <c r="F78" s="139"/>
      <c r="G78" s="59"/>
      <c r="H78" s="59"/>
      <c r="I78" s="59"/>
      <c r="J78" s="59"/>
      <c r="K78" s="59"/>
      <c r="L78" s="59"/>
      <c r="M78" s="59"/>
    </row>
    <row r="79" spans="1:13" x14ac:dyDescent="0.6">
      <c r="B79" s="5" t="s">
        <v>159</v>
      </c>
      <c r="E79" s="101"/>
      <c r="F79" s="139"/>
      <c r="G79" s="184">
        <v>-50762027.369999997</v>
      </c>
      <c r="H79" s="182"/>
      <c r="I79" s="193">
        <v>27951374.34</v>
      </c>
      <c r="J79" s="182"/>
      <c r="K79" s="182">
        <v>-3846406.92</v>
      </c>
      <c r="L79" s="182"/>
      <c r="M79" s="182">
        <v>6383476.9800000004</v>
      </c>
    </row>
    <row r="80" spans="1:13" x14ac:dyDescent="0.6">
      <c r="B80" s="5" t="s">
        <v>160</v>
      </c>
      <c r="E80" s="101"/>
      <c r="F80" s="139"/>
      <c r="G80" s="184">
        <v>50762027.369999997</v>
      </c>
      <c r="H80" s="182"/>
      <c r="I80" s="193">
        <v>-27951374.34</v>
      </c>
      <c r="J80" s="182"/>
      <c r="K80" s="182">
        <v>3846406.92</v>
      </c>
      <c r="L80" s="182"/>
      <c r="M80" s="182">
        <v>-6383476.9800000004</v>
      </c>
    </row>
    <row r="81" spans="1:15" x14ac:dyDescent="0.6">
      <c r="A81" s="185" t="s">
        <v>204</v>
      </c>
      <c r="B81" s="185"/>
      <c r="C81" s="185"/>
      <c r="D81" s="185"/>
      <c r="E81" s="101"/>
      <c r="F81" s="139"/>
      <c r="G81" s="59"/>
      <c r="H81" s="59"/>
      <c r="I81" s="59"/>
      <c r="J81" s="59"/>
      <c r="K81" s="59"/>
      <c r="L81" s="59"/>
      <c r="M81" s="59"/>
    </row>
    <row r="82" spans="1:15" x14ac:dyDescent="0.6">
      <c r="A82" s="186"/>
      <c r="B82" s="181"/>
      <c r="C82" s="181" t="s">
        <v>6</v>
      </c>
      <c r="D82" s="181"/>
      <c r="E82" s="101"/>
      <c r="F82" s="139"/>
      <c r="G82" s="187">
        <v>-9340043.5845720004</v>
      </c>
      <c r="H82" s="59"/>
      <c r="I82" s="188">
        <v>0</v>
      </c>
      <c r="J82" s="188"/>
      <c r="K82" s="27">
        <v>0</v>
      </c>
      <c r="L82" s="188"/>
      <c r="M82" s="188">
        <v>0</v>
      </c>
    </row>
    <row r="83" spans="1:15" x14ac:dyDescent="0.6">
      <c r="A83" s="186"/>
      <c r="B83" s="181"/>
      <c r="C83" s="181" t="s">
        <v>8</v>
      </c>
      <c r="D83" s="181"/>
      <c r="E83" s="101"/>
      <c r="F83" s="139"/>
      <c r="G83" s="187">
        <v>-12478693.966092</v>
      </c>
      <c r="H83" s="59"/>
      <c r="I83" s="188">
        <v>0</v>
      </c>
      <c r="J83" s="188"/>
      <c r="K83" s="27">
        <v>0</v>
      </c>
      <c r="L83" s="188"/>
      <c r="M83" s="188">
        <v>0</v>
      </c>
    </row>
    <row r="84" spans="1:15" x14ac:dyDescent="0.6">
      <c r="A84" s="186"/>
      <c r="B84" s="181"/>
      <c r="C84" s="181" t="s">
        <v>11</v>
      </c>
      <c r="D84" s="181"/>
      <c r="E84" s="101"/>
      <c r="F84" s="139"/>
      <c r="G84" s="187">
        <v>-432653.76278599998</v>
      </c>
      <c r="H84" s="59"/>
      <c r="I84" s="188">
        <v>0</v>
      </c>
      <c r="J84" s="188"/>
      <c r="K84" s="27">
        <v>0</v>
      </c>
      <c r="L84" s="188"/>
      <c r="M84" s="188">
        <v>0</v>
      </c>
    </row>
    <row r="85" spans="1:15" x14ac:dyDescent="0.6">
      <c r="A85" s="186"/>
      <c r="B85" s="181"/>
      <c r="C85" s="181" t="s">
        <v>13</v>
      </c>
      <c r="D85" s="181"/>
      <c r="E85" s="101"/>
      <c r="F85" s="139"/>
      <c r="G85" s="187">
        <v>-29478732.515207998</v>
      </c>
      <c r="H85" s="59"/>
      <c r="I85" s="188">
        <v>0</v>
      </c>
      <c r="J85" s="188"/>
      <c r="K85" s="27">
        <v>0</v>
      </c>
      <c r="L85" s="188"/>
      <c r="M85" s="188">
        <v>0</v>
      </c>
    </row>
    <row r="86" spans="1:15" x14ac:dyDescent="0.6">
      <c r="A86" s="186"/>
      <c r="B86" s="181"/>
      <c r="C86" s="181" t="s">
        <v>15</v>
      </c>
      <c r="D86" s="181"/>
      <c r="E86" s="101"/>
      <c r="F86" s="139"/>
      <c r="G86" s="187">
        <v>-1813770.949704</v>
      </c>
      <c r="H86" s="59"/>
      <c r="I86" s="188">
        <v>0</v>
      </c>
      <c r="J86" s="188"/>
      <c r="K86" s="27">
        <v>0</v>
      </c>
      <c r="L86" s="188"/>
      <c r="M86" s="188">
        <v>0</v>
      </c>
    </row>
    <row r="87" spans="1:15" x14ac:dyDescent="0.6">
      <c r="A87" s="186"/>
      <c r="B87" s="181"/>
      <c r="C87" s="181" t="s">
        <v>21</v>
      </c>
      <c r="D87" s="181"/>
      <c r="E87" s="101"/>
      <c r="F87" s="139"/>
      <c r="G87" s="187">
        <v>-82409.527478000004</v>
      </c>
      <c r="H87" s="59"/>
      <c r="I87" s="188">
        <v>0</v>
      </c>
      <c r="J87" s="188"/>
      <c r="K87" s="27">
        <v>0</v>
      </c>
      <c r="L87" s="188"/>
      <c r="M87" s="188">
        <v>0</v>
      </c>
    </row>
    <row r="88" spans="1:15" x14ac:dyDescent="0.6">
      <c r="A88" s="186"/>
      <c r="B88" s="181"/>
      <c r="C88" s="181" t="s">
        <v>23</v>
      </c>
      <c r="D88" s="181"/>
      <c r="E88" s="101"/>
      <c r="F88" s="139"/>
      <c r="G88" s="187">
        <v>-57217.599999999999</v>
      </c>
      <c r="H88" s="59"/>
      <c r="I88" s="188">
        <v>0</v>
      </c>
      <c r="J88" s="188"/>
      <c r="K88" s="27">
        <v>0</v>
      </c>
      <c r="L88" s="188"/>
      <c r="M88" s="188">
        <v>0</v>
      </c>
    </row>
    <row r="89" spans="1:15" x14ac:dyDescent="0.6">
      <c r="A89" s="186"/>
      <c r="B89" s="181"/>
      <c r="C89" s="181" t="s">
        <v>205</v>
      </c>
      <c r="D89" s="181"/>
      <c r="E89" s="101"/>
      <c r="F89" s="139"/>
      <c r="G89" s="187">
        <v>22695775.672540002</v>
      </c>
      <c r="H89" s="59"/>
      <c r="I89" s="188">
        <v>0</v>
      </c>
      <c r="J89" s="188"/>
      <c r="K89" s="27">
        <v>0</v>
      </c>
      <c r="L89" s="188"/>
      <c r="M89" s="188">
        <v>0</v>
      </c>
    </row>
    <row r="90" spans="1:15" x14ac:dyDescent="0.6">
      <c r="A90" s="186"/>
      <c r="B90" s="181"/>
      <c r="C90" s="181" t="s">
        <v>36</v>
      </c>
      <c r="D90" s="181"/>
      <c r="E90" s="101"/>
      <c r="F90" s="139"/>
      <c r="G90" s="187">
        <v>2415593.0267679999</v>
      </c>
      <c r="H90" s="59"/>
      <c r="I90" s="188">
        <v>0</v>
      </c>
      <c r="J90" s="188"/>
      <c r="K90" s="27">
        <v>0</v>
      </c>
      <c r="L90" s="188"/>
      <c r="M90" s="188">
        <v>0</v>
      </c>
    </row>
    <row r="91" spans="1:15" x14ac:dyDescent="0.6">
      <c r="A91" s="186"/>
      <c r="B91" s="181"/>
      <c r="C91" s="181" t="s">
        <v>206</v>
      </c>
      <c r="D91" s="181"/>
      <c r="F91" s="16"/>
      <c r="G91" s="187">
        <v>6477307.1319208033</v>
      </c>
      <c r="H91" s="59"/>
      <c r="I91" s="188">
        <v>0</v>
      </c>
      <c r="J91" s="188"/>
      <c r="K91" s="27">
        <v>0</v>
      </c>
      <c r="L91" s="188"/>
      <c r="M91" s="188">
        <v>0</v>
      </c>
    </row>
    <row r="92" spans="1:15" s="6" customFormat="1" x14ac:dyDescent="0.6">
      <c r="A92" s="6" t="s">
        <v>26</v>
      </c>
      <c r="E92" s="16"/>
      <c r="F92" s="16"/>
      <c r="O92" s="150"/>
    </row>
    <row r="93" spans="1:15" s="3" customFormat="1" x14ac:dyDescent="0.6">
      <c r="A93" s="195" t="s">
        <v>208</v>
      </c>
      <c r="B93" s="195"/>
      <c r="C93" s="195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58"/>
    </row>
    <row r="94" spans="1:15" ht="6.65" customHeight="1" x14ac:dyDescent="0.6">
      <c r="E94" s="101"/>
      <c r="F94" s="139"/>
      <c r="G94" s="59"/>
      <c r="H94" s="59"/>
      <c r="I94" s="59"/>
      <c r="J94" s="59"/>
      <c r="K94" s="59"/>
      <c r="L94" s="59"/>
      <c r="M94" s="59"/>
    </row>
    <row r="95" spans="1:15" s="3" customFormat="1" x14ac:dyDescent="0.6">
      <c r="A95" s="197" t="s">
        <v>209</v>
      </c>
      <c r="B95" s="195"/>
      <c r="C95" s="195"/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58"/>
    </row>
    <row r="96" spans="1:15" x14ac:dyDescent="0.6">
      <c r="A96" s="139"/>
      <c r="B96" s="3"/>
      <c r="C96" s="3"/>
      <c r="D96" s="3"/>
      <c r="E96" s="3"/>
      <c r="F96" s="3"/>
      <c r="G96" s="45"/>
      <c r="H96" s="3"/>
      <c r="I96" s="45"/>
      <c r="J96" s="3"/>
      <c r="K96" s="45"/>
      <c r="L96" s="3"/>
      <c r="M96" s="45"/>
    </row>
    <row r="97" spans="5:6" x14ac:dyDescent="0.6">
      <c r="E97" s="42"/>
      <c r="F97" s="58"/>
    </row>
    <row r="98" spans="5:6" x14ac:dyDescent="0.6">
      <c r="E98" s="42"/>
      <c r="F98" s="58"/>
    </row>
    <row r="99" spans="5:6" x14ac:dyDescent="0.6">
      <c r="E99" s="42"/>
      <c r="F99" s="58"/>
    </row>
    <row r="100" spans="5:6" x14ac:dyDescent="0.6">
      <c r="E100" s="42"/>
      <c r="F100" s="58"/>
    </row>
    <row r="101" spans="5:6" x14ac:dyDescent="0.6">
      <c r="E101" s="42"/>
      <c r="F101" s="58"/>
    </row>
    <row r="102" spans="5:6" x14ac:dyDescent="0.6">
      <c r="E102" s="42"/>
      <c r="F102" s="58"/>
    </row>
    <row r="103" spans="5:6" x14ac:dyDescent="0.6">
      <c r="E103" s="42"/>
      <c r="F103" s="58"/>
    </row>
    <row r="104" spans="5:6" x14ac:dyDescent="0.6">
      <c r="E104" s="42"/>
      <c r="F104" s="58"/>
    </row>
    <row r="105" spans="5:6" x14ac:dyDescent="0.6">
      <c r="E105" s="42"/>
      <c r="F105" s="58"/>
    </row>
    <row r="106" spans="5:6" x14ac:dyDescent="0.6">
      <c r="E106" s="42"/>
      <c r="F106" s="58"/>
    </row>
    <row r="107" spans="5:6" x14ac:dyDescent="0.6">
      <c r="E107" s="42"/>
      <c r="F107" s="58"/>
    </row>
    <row r="108" spans="5:6" x14ac:dyDescent="0.6">
      <c r="E108" s="42"/>
      <c r="F108" s="58"/>
    </row>
    <row r="109" spans="5:6" x14ac:dyDescent="0.6">
      <c r="E109" s="42"/>
      <c r="F109" s="58"/>
    </row>
  </sheetData>
  <mergeCells count="14">
    <mergeCell ref="A93:M93"/>
    <mergeCell ref="A95:M95"/>
    <mergeCell ref="G8:M8"/>
    <mergeCell ref="G52:M52"/>
    <mergeCell ref="G54:M54"/>
    <mergeCell ref="G53:I53"/>
    <mergeCell ref="K53:M53"/>
    <mergeCell ref="A45:M45"/>
    <mergeCell ref="A2:M2"/>
    <mergeCell ref="A3:M3"/>
    <mergeCell ref="A4:M4"/>
    <mergeCell ref="G6:M6"/>
    <mergeCell ref="K7:M7"/>
    <mergeCell ref="G7:I7"/>
  </mergeCells>
  <pageMargins left="0.51181102362204722" right="0" top="0.98425196850393704" bottom="3.937007874015748E-2" header="0" footer="0"/>
  <pageSetup paperSize="9" scale="80" orientation="portrait" r:id="rId1"/>
  <headerFooter>
    <oddHeader xml:space="preserve">&amp;R
</oddHeader>
  </headerFooter>
  <rowBreaks count="1" manualBreakCount="1">
    <brk id="4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SE-รวม</vt:lpstr>
      <vt:lpstr>SE-เฉพาะ</vt:lpstr>
      <vt:lpstr>PL_9M</vt:lpstr>
      <vt:lpstr>PL_3M</vt:lpstr>
      <vt:lpstr>OCI_9M</vt:lpstr>
      <vt:lpstr>OCI 3M</vt:lpstr>
      <vt:lpstr>CF</vt:lpstr>
      <vt:lpstr>BS!Print_Area</vt:lpstr>
      <vt:lpstr>CF!Print_Area</vt:lpstr>
      <vt:lpstr>'OCI 3M'!Print_Area</vt:lpstr>
      <vt:lpstr>OCI_9M!Print_Area</vt:lpstr>
      <vt:lpstr>PL_3M!Print_Area</vt:lpstr>
      <vt:lpstr>PL_9M!Print_Area</vt:lpstr>
      <vt:lpstr>'SE-เฉพาะ'!Print_Area</vt:lpstr>
      <vt:lpstr>'SE-รวม'!Print_Area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Srisurang Rungruangkuldit</cp:lastModifiedBy>
  <cp:lastPrinted>2023-11-06T08:30:12Z</cp:lastPrinted>
  <dcterms:created xsi:type="dcterms:W3CDTF">2006-04-20T02:22:53Z</dcterms:created>
  <dcterms:modified xsi:type="dcterms:W3CDTF">2023-11-13T06:12:03Z</dcterms:modified>
</cp:coreProperties>
</file>