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SepQ3'23(PKV-14)\"/>
    </mc:Choice>
  </mc:AlternateContent>
  <xr:revisionPtr revIDLastSave="0" documentId="13_ncr:1_{12C1BAB0-0E95-450B-8752-F7C03D70840B}" xr6:coauthVersionLast="47" xr6:coauthVersionMax="47" xr10:uidLastSave="{00000000-0000-0000-0000-000000000000}"/>
  <bookViews>
    <workbookView xWindow="-120" yWindow="-120" windowWidth="29040" windowHeight="15720" tabRatio="864" activeTab="7" xr2:uid="{5530BE22-9499-4F5B-89E4-C29803CABC40}"/>
  </bookViews>
  <sheets>
    <sheet name="TH 2-4 " sheetId="1" r:id="rId1"/>
    <sheet name="TH 5 " sheetId="2" r:id="rId2"/>
    <sheet name="TH 6" sheetId="3" r:id="rId3"/>
    <sheet name="TH 7 (9M)" sheetId="4" r:id="rId4"/>
    <sheet name="TH 8 (9M)" sheetId="5" r:id="rId5"/>
    <sheet name="TH 9" sheetId="6" r:id="rId6"/>
    <sheet name="TH10" sheetId="7" r:id="rId7"/>
    <sheet name="TH 11-13" sheetId="8" r:id="rId8"/>
  </sheets>
  <definedNames>
    <definedName name="_xlnm.Print_Area" localSheetId="7">'TH 11-13'!$A$1:$L$163</definedName>
    <definedName name="_xlnm.Print_Area" localSheetId="1">'TH 5 '!$A$1:$L$59</definedName>
    <definedName name="_xlnm.Print_Area" localSheetId="2">'TH 6'!$A$1:$M$52</definedName>
    <definedName name="_xlnm.Print_Area" localSheetId="3">'TH 7 (9M)'!$A$1:$L$58</definedName>
    <definedName name="_xlnm.Print_Area" localSheetId="4">'TH 8 (9M)'!$A$1:$M$52</definedName>
    <definedName name="_xlnm.Print_Area" localSheetId="5">'TH 9'!$A$1:$T$30</definedName>
    <definedName name="_xlnm.Print_Area" localSheetId="6">'TH10'!$A$1:$Q$27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2" l="1"/>
  <c r="J55" i="2" l="1"/>
  <c r="L55" i="2"/>
  <c r="H55" i="2"/>
  <c r="L55" i="4"/>
  <c r="H55" i="4"/>
  <c r="F55" i="4"/>
  <c r="G43" i="3"/>
  <c r="L103" i="8" l="1"/>
  <c r="H103" i="8"/>
  <c r="J103" i="8"/>
  <c r="F103" i="8"/>
  <c r="L89" i="8"/>
  <c r="H89" i="8"/>
  <c r="J89" i="8"/>
  <c r="F89" i="8"/>
  <c r="A3" i="8"/>
  <c r="A115" i="8" s="1"/>
  <c r="O23" i="7"/>
  <c r="M23" i="7"/>
  <c r="K23" i="7"/>
  <c r="I23" i="7"/>
  <c r="G23" i="7"/>
  <c r="Q21" i="7"/>
  <c r="Q20" i="7"/>
  <c r="Q19" i="7"/>
  <c r="K17" i="7"/>
  <c r="I17" i="7"/>
  <c r="G17" i="7"/>
  <c r="Q15" i="7"/>
  <c r="Q12" i="7"/>
  <c r="A3" i="7"/>
  <c r="R23" i="6"/>
  <c r="N23" i="6"/>
  <c r="L23" i="6"/>
  <c r="J23" i="6"/>
  <c r="H23" i="6"/>
  <c r="F23" i="6"/>
  <c r="P21" i="6"/>
  <c r="T21" i="6" s="1"/>
  <c r="P20" i="6"/>
  <c r="T20" i="6" s="1"/>
  <c r="P19" i="6"/>
  <c r="T19" i="6" s="1"/>
  <c r="J17" i="6"/>
  <c r="H17" i="6"/>
  <c r="F17" i="6"/>
  <c r="P14" i="6"/>
  <c r="T14" i="6" s="1"/>
  <c r="P13" i="6"/>
  <c r="T13" i="6" s="1"/>
  <c r="M44" i="5"/>
  <c r="I44" i="5"/>
  <c r="R17" i="6"/>
  <c r="M32" i="5"/>
  <c r="M35" i="5" s="1"/>
  <c r="K32" i="5"/>
  <c r="I32" i="5"/>
  <c r="M22" i="5"/>
  <c r="K22" i="5"/>
  <c r="I22" i="5"/>
  <c r="I35" i="5" s="1"/>
  <c r="G22" i="5"/>
  <c r="L51" i="4"/>
  <c r="H51" i="4"/>
  <c r="L32" i="4"/>
  <c r="H32" i="4"/>
  <c r="F32" i="4"/>
  <c r="J32" i="4"/>
  <c r="L20" i="4"/>
  <c r="H20" i="4"/>
  <c r="L15" i="4"/>
  <c r="H15" i="4"/>
  <c r="H22" i="4" s="1"/>
  <c r="H26" i="4" s="1"/>
  <c r="J15" i="4"/>
  <c r="F15" i="4"/>
  <c r="M43" i="3"/>
  <c r="I43" i="3"/>
  <c r="M10" i="3"/>
  <c r="A151" i="1"/>
  <c r="L133" i="1"/>
  <c r="L136" i="1" s="1"/>
  <c r="H133" i="1"/>
  <c r="H136" i="1" s="1"/>
  <c r="A106" i="1"/>
  <c r="A103" i="1"/>
  <c r="A59" i="2" s="1"/>
  <c r="A52" i="3" s="1"/>
  <c r="A58" i="4" s="1"/>
  <c r="L93" i="1"/>
  <c r="H93" i="1"/>
  <c r="J93" i="1"/>
  <c r="F93" i="1"/>
  <c r="F95" i="1" s="1"/>
  <c r="L78" i="1"/>
  <c r="J78" i="1"/>
  <c r="H78" i="1"/>
  <c r="F78" i="1"/>
  <c r="A55" i="1"/>
  <c r="L40" i="1"/>
  <c r="H40" i="1"/>
  <c r="J40" i="1"/>
  <c r="F40" i="1"/>
  <c r="L23" i="1"/>
  <c r="H23" i="1"/>
  <c r="F23" i="1"/>
  <c r="J23" i="1"/>
  <c r="F42" i="1" l="1"/>
  <c r="J95" i="1"/>
  <c r="H95" i="1"/>
  <c r="H42" i="1"/>
  <c r="L22" i="4"/>
  <c r="L26" i="4" s="1"/>
  <c r="L38" i="4" s="1"/>
  <c r="L41" i="4" s="1"/>
  <c r="L44" i="4" s="1"/>
  <c r="L42" i="1"/>
  <c r="H138" i="1"/>
  <c r="L95" i="1"/>
  <c r="O17" i="7"/>
  <c r="J131" i="1" s="1"/>
  <c r="K35" i="5"/>
  <c r="H38" i="4"/>
  <c r="H41" i="4" s="1"/>
  <c r="H10" i="8" s="1"/>
  <c r="H36" i="8" s="1"/>
  <c r="H48" i="8" s="1"/>
  <c r="H52" i="8" s="1"/>
  <c r="H123" i="8" s="1"/>
  <c r="H128" i="8" s="1"/>
  <c r="I10" i="3"/>
  <c r="Q23" i="7"/>
  <c r="T23" i="6"/>
  <c r="P23" i="6"/>
  <c r="L138" i="1"/>
  <c r="F20" i="4"/>
  <c r="F22" i="4" s="1"/>
  <c r="F134" i="1"/>
  <c r="J42" i="1"/>
  <c r="A112" i="8"/>
  <c r="A163" i="8" s="1"/>
  <c r="A52" i="5"/>
  <c r="A30" i="6" s="1"/>
  <c r="A27" i="7" s="1"/>
  <c r="A58" i="8"/>
  <c r="G32" i="5"/>
  <c r="A61" i="8"/>
  <c r="J20" i="4"/>
  <c r="J22" i="4" s="1"/>
  <c r="J26" i="4" s="1"/>
  <c r="J38" i="4" s="1"/>
  <c r="J41" i="4" s="1"/>
  <c r="Q13" i="7"/>
  <c r="F26" i="4" l="1"/>
  <c r="L10" i="8"/>
  <c r="L36" i="8" s="1"/>
  <c r="L48" i="8" s="1"/>
  <c r="L52" i="8" s="1"/>
  <c r="L123" i="8" s="1"/>
  <c r="L128" i="8" s="1"/>
  <c r="H44" i="4"/>
  <c r="I10" i="5" s="1"/>
  <c r="I37" i="5" s="1"/>
  <c r="K10" i="3"/>
  <c r="K43" i="3" s="1"/>
  <c r="J10" i="8"/>
  <c r="J36" i="8" s="1"/>
  <c r="J48" i="8" s="1"/>
  <c r="J52" i="8" s="1"/>
  <c r="J123" i="8" s="1"/>
  <c r="J128" i="8" s="1"/>
  <c r="J44" i="4"/>
  <c r="G35" i="5"/>
  <c r="N17" i="6"/>
  <c r="G10" i="3"/>
  <c r="M10" i="5"/>
  <c r="M37" i="5" s="1"/>
  <c r="F38" i="4" l="1"/>
  <c r="J48" i="4"/>
  <c r="K10" i="5"/>
  <c r="K37" i="5" s="1"/>
  <c r="F131" i="1"/>
  <c r="F41" i="4" l="1"/>
  <c r="K44" i="5"/>
  <c r="J55" i="4"/>
  <c r="J51" i="4"/>
  <c r="M14" i="7"/>
  <c r="F44" i="4" l="1"/>
  <c r="F10" i="8"/>
  <c r="F36" i="8" s="1"/>
  <c r="F48" i="8" s="1"/>
  <c r="F52" i="8" s="1"/>
  <c r="F123" i="8" s="1"/>
  <c r="F128" i="8" s="1"/>
  <c r="Q14" i="7"/>
  <c r="Q17" i="7" s="1"/>
  <c r="M17" i="7"/>
  <c r="G10" i="5" l="1"/>
  <c r="G37" i="5" s="1"/>
  <c r="G44" i="5" s="1"/>
  <c r="F48" i="4"/>
  <c r="J130" i="1"/>
  <c r="J133" i="1" s="1"/>
  <c r="J136" i="1" s="1"/>
  <c r="J138" i="1" s="1"/>
  <c r="L15" i="6" l="1"/>
  <c r="F51" i="4"/>
  <c r="L17" i="6" l="1"/>
  <c r="F130" i="1" s="1"/>
  <c r="F133" i="1" s="1"/>
  <c r="F136" i="1" s="1"/>
  <c r="F138" i="1" s="1"/>
  <c r="P15" i="6"/>
  <c r="P17" i="6" l="1"/>
  <c r="T15" i="6"/>
  <c r="T17" i="6" s="1"/>
</calcChain>
</file>

<file path=xl/sharedStrings.xml><?xml version="1.0" encoding="utf-8"?>
<sst xmlns="http://schemas.openxmlformats.org/spreadsheetml/2006/main" count="532" uniqueCount="254">
  <si>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</si>
  <si>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</si>
  <si>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</si>
  <si>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</si>
  <si>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</si>
  <si>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</si>
  <si>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</si>
  <si>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</si>
  <si>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</si>
  <si>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</si>
  <si>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</si>
  <si>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</si>
  <si>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</si>
  <si>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</si>
  <si>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</si>
  <si>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</si>
  <si>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</si>
  <si>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</si>
  <si>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</si>
  <si>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</si>
  <si>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</si>
  <si>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</si>
  <si>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</si>
  <si>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</si>
  <si>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</si>
  <si>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</si>
  <si>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</si>
  <si>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</si>
  <si>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</si>
  <si>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</si>
  <si>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</si>
  <si>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</si>
  <si>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</si>
  <si>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</si>
  <si>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</si>
  <si>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</si>
  <si>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</si>
  <si>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</si>
  <si>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</si>
  <si>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</si>
  <si>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</si>
  <si>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</si>
  <si>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</si>
  <si>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</si>
  <si>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</si>
  <si>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</si>
  <si>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</si>
  <si>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</si>
  <si>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</si>
  <si>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</si>
  <si>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</si>
  <si>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</si>
  <si>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</si>
  <si>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</si>
  <si>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</si>
  <si>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หนี้สินอนุพันธ์ทางการเงิน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</si>
  <si>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</si>
  <si>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</si>
  <si>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</si>
  <si>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</si>
  <si>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</si>
  <si>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</si>
  <si>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</si>
  <si>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</si>
  <si>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</si>
  <si>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</si>
  <si>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</si>
  <si>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</si>
  <si>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</si>
  <si>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</si>
  <si>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</si>
  <si>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</si>
  <si>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</si>
  <si>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</si>
  <si>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</si>
  <si>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</si>
  <si>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</si>
  <si>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</si>
  <si>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</si>
  <si>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</si>
  <si>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</si>
  <si>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</si>
  <si>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</si>
  <si>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</si>
  <si>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</si>
  <si>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กันยายน พ.ศ. 2566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</si>
  <si>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</si>
  <si>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</si>
  <si>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</si>
  <si>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</si>
  <si>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</si>
  <si>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</si>
  <si>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</si>
  <si>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</si>
  <si>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 (ขาดทุน) 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</si>
  <si>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</si>
  <si>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</si>
  <si>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</si>
  <si>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</si>
  <si>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</si>
  <si>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ขาดทุนจากการวัดมูลค่าอนุพันธ์ทางการเงิน - สุทธิ</t>
  </si>
  <si>
    <t>รวมค่าใช้จ่าย</t>
  </si>
  <si>
    <t>ส่วนแบ่งกำไรจากเงินลงทุนใน</t>
  </si>
  <si>
    <t>ส่วนแบ่งกำไรจากเงินลงทุนในบริษัทร่วม</t>
  </si>
  <si>
    <t>บริษัทร่วมและการร่วมค้า</t>
  </si>
  <si>
    <t>และการร่วมค้า</t>
  </si>
  <si>
    <t>กำไรก่อนต้นทุนทางการเงินและ</t>
  </si>
  <si>
    <t>ภาษีเงินได้</t>
  </si>
  <si>
    <t>ต้นทุนทางการเงิน</t>
  </si>
  <si>
    <t>รายได้ (ค่าใช้จ่าย) ภาษีเงินได้</t>
  </si>
  <si>
    <t>กำไร (ขาดทุน) สุทธิสำหรับงวด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</si>
  <si>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</si>
  <si>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</si>
  <si>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</si>
  <si>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ต่อหุ้นของผู้เป็นเจ้าของของบริษัทใหญ่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</si>
  <si>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</si>
  <si>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</si>
  <si>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</si>
  <si>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</si>
  <si>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</si>
  <si>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</si>
  <si>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</si>
  <si>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</si>
  <si>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</si>
  <si>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</si>
  <si>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</si>
  <si>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</si>
  <si>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>- ส่วนแบ่งกำไรเบ็ดเสร็จอื่นจากบริษัทร่วม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</si>
  <si>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</si>
  <si>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</si>
  <si>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</si>
  <si>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</si>
  <si>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</si>
  <si>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</si>
  <si>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</si>
  <si>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สำหรับงวดเก้าเดือนสิ้นสุดวันที่ 30 กันยายน พ.ศ. 2566</t>
  </si>
  <si>
    <t>กำไรขั้นต้น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</si>
  <si>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</si>
  <si>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</si>
  <si>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</si>
  <si>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กำไรต่อหุ้นของผู้เป็นเจ้าของของบริษัทใหญ่</t>
  </si>
  <si>
    <t>กำไรต่อหุ้นขั้นพื้นฐาน</t>
  </si>
  <si>
    <t>กำไรเบ็ดเสร็จอื่น</t>
  </si>
  <si>
    <t>สำหรับงวด - สุทธิจากภาษี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</si>
  <si>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</si>
  <si>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</si>
  <si>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</si>
  <si>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</si>
  <si>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</si>
  <si>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</si>
  <si>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</si>
  <si>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</si>
  <si>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</si>
  <si>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</si>
  <si>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</si>
  <si>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</si>
  <si>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</si>
  <si>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</si>
  <si>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</si>
  <si>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</si>
  <si>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</si>
  <si>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</si>
  <si>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20)</t>
  </si>
  <si>
    <t>ยอดคงเหลือ ณ วันที่ 1 มกราคม พ.ศ. 2566</t>
  </si>
  <si>
    <t>จ่ายเงินปันผล</t>
  </si>
  <si>
    <t>ยอดคงเหลือ ณ วันที่ 30 กันยายน พ.ศ. 2566</t>
  </si>
  <si>
    <t>ยอดคงเหลือ ณ วันที่ 1 มกราคม พ.ศ. 2565</t>
  </si>
  <si>
    <t>ยอดคงเหลือ ณ วันที่ 30 กันยายน พ.ศ. 2565</t>
  </si>
  <si>
    <t>ข้อมูลทางการเงินเฉพาะกิจการ (ยังไม่ได้ตรวจสอบ)</t>
  </si>
  <si>
    <t>โอนส่วนเกินทุนจากการตีราคาที่ดินที่ขายไปกำไรสะสม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</si>
  <si>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</si>
  <si>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</si>
  <si>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</si>
  <si>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</si>
  <si>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</si>
  <si>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</si>
  <si>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</si>
  <si>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กำไรจากการจำหน่ายและตัดจำหน่าย</t>
  </si>
  <si>
    <t xml:space="preserve">   ที่ดิน อาคาร อุปกรณ์ และสินทรัพย์สิทธิการใช้ - สุทธิ</t>
  </si>
  <si>
    <t>กำไรจากการเปลี่ยนแปลงมูลค่ายุติธรรมของสินทรัพย์</t>
  </si>
  <si>
    <t xml:space="preserve">   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</si>
  <si>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</si>
  <si>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</si>
  <si>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ขาดทุนจากการวัดมูลค่าอนุพันธ์ทางการเงิน</t>
  </si>
  <si>
    <t>ส่วนแบ่ง (กำไร) ขาดทุนจากเงินลงทุนในการร่วมค้า</t>
  </si>
  <si>
    <t>(กลับรายการ) ค่าเผื่อการลดมูลค่าของสินค้า</t>
  </si>
  <si>
    <t>ค่าเผื่อการด้อยค่าของอุปกรณ์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</si>
  <si>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</si>
  <si>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</si>
  <si>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</si>
  <si>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</si>
  <si>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</si>
  <si>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</si>
  <si>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</si>
  <si>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</si>
  <si>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</si>
  <si>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</si>
  <si>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</si>
  <si>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</si>
  <si>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</si>
  <si>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 (ใช้ไปใน) 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</si>
  <si>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</si>
  <si>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</si>
  <si>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</si>
  <si>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</si>
  <si>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</si>
  <si>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เงินสด (จ่าย) รับเงินให้กู้ยืมระยะสั้น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</si>
  <si>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</si>
  <si>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</si>
  <si>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</si>
  <si>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</si>
  <si>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</si>
  <si>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</si>
  <si>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</si>
  <si>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 อาคาร และอุปกรณ์</t>
  </si>
  <si>
    <t>ซื้อสินทรัพย์ไม่มีตัวตน</t>
  </si>
  <si>
    <t>เงินสดรับจากรายได้ดอกเบี้ย</t>
  </si>
  <si>
    <t>เงินปันผลรับจากบริษัทร่วม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</si>
  <si>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</si>
  <si>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</si>
  <si>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จ่ายคืนเงินต้นของสัญญาเช่า</t>
  </si>
  <si>
    <t>เงินสดรับ (จ่าย) ชำระเงินกู้ยืมระยะสั้น</t>
  </si>
  <si>
    <t>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</si>
  <si>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</si>
  <si>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</si>
  <si>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</t>
  </si>
  <si>
    <t>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</si>
  <si>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</si>
  <si>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</si>
  <si>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</si>
  <si>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</si>
  <si>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</si>
  <si>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</si>
  <si>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</si>
  <si>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</si>
  <si>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</si>
  <si>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</si>
  <si>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</si>
  <si>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</si>
  <si>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</si>
  <si>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</si>
  <si>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การได้มาของสินทรัพย์สิทธิการใช้ภายใต้สัญญาเช่า</t>
  </si>
  <si>
    <t>ค่าเผื่อการผลขาดทุนที่คาดว่าจะเกิดขึ้น</t>
  </si>
  <si>
    <t xml:space="preserve">   ของลูกหนี้ (กลับรายการ)</t>
  </si>
  <si>
    <t>(กำไร) ขาดทุนจากอัตราแลกเปลี่ยน</t>
  </si>
  <si>
    <t xml:space="preserve">   ที่ยังไม่เกิดขึ้นจริง - สุทธิ</t>
  </si>
  <si>
    <t>เพิ่มขึ้น - สุทธิ</t>
  </si>
  <si>
    <t>ค่าใช้จ่ายภาษีเงินได้</t>
  </si>
  <si>
    <t>เงินสดจ่ายเพื่อการลงทุนในบริษัทย่อย</t>
  </si>
  <si>
    <t>เงินสดรับจากการซื้อบริษัทย่อย</t>
  </si>
  <si>
    <t>เงินปันผลค้างรับ (รวมอยู่ในลูกหนี้อื่น)</t>
  </si>
  <si>
    <t>การเพิ่มขึ้นของเงินลงทุนในบริษัทย่อย</t>
  </si>
  <si>
    <t>การเพิ่มขึ้นของเงินให้กู้ยืมระยะยาวแก่</t>
  </si>
  <si>
    <t>กิจการที่เกี่ยวข้องกันจากการจัดประเภทใหม่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</si>
</sst>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"/>
  </numFmts>
  <fonts count="7" x14ac:knownFonts="1"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b/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/>
    <xf numFmtId="166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/>
    </xf>
    <xf numFmtId="164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64" fontId="2" fillId="0" borderId="0" xfId="0" applyNumberFormat="1" applyFont="1"/>
    <xf numFmtId="164" fontId="1" fillId="0" borderId="0" xfId="0" applyNumberFormat="1" applyFont="1" applyAlignment="1">
      <alignment horizontal="right" vertical="top"/>
    </xf>
    <xf numFmtId="43" fontId="3" fillId="2" borderId="0" xfId="0" applyNumberFormat="1" applyFont="1" applyFill="1" applyAlignment="1">
      <alignment horizontal="right" vertical="center"/>
    </xf>
    <xf numFmtId="166" fontId="2" fillId="0" borderId="0" xfId="0" applyNumberFormat="1" applyFont="1"/>
    <xf numFmtId="43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3" fontId="2" fillId="0" borderId="0" xfId="0" applyNumberFormat="1" applyFont="1"/>
    <xf numFmtId="167" fontId="1" fillId="0" borderId="1" xfId="0" applyNumberFormat="1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0" fontId="3" fillId="0" borderId="0" xfId="0" quotePrefix="1" applyFont="1"/>
    <xf numFmtId="0" fontId="3" fillId="0" borderId="1" xfId="0" quotePrefix="1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0" applyNumberFormat="1" applyFont="1"/>
    <xf numFmtId="164" fontId="3" fillId="0" borderId="0" xfId="0" applyNumberFormat="1" applyFont="1"/>
    <xf numFmtId="164" fontId="5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F4A8-41A0-4F1D-AB6F-B0CC28C1715E}">
  <dimension ref="A1:Q151"/>
  <sheetViews>
    <sheetView zoomScale="150" zoomScaleNormal="150" zoomScaleSheetLayoutView="89" workbookViewId="0">
      <selection activeCell="C4" sqref="C4"/>
    </sheetView>
  </sheetViews>
  <sheetFormatPr defaultColWidth="9.140625" defaultRowHeight="21.75" customHeight="1" x14ac:dyDescent="0.4"/>
  <cols>
    <col min="1" max="2" width="1.7109375" style="3" customWidth="1"/>
    <col min="3" max="3" width="36" style="3" customWidth="1"/>
    <col min="4" max="4" width="8.140625" style="3" customWidth="1"/>
    <col min="5" max="5" width="0.7109375" style="3" customWidth="1"/>
    <col min="6" max="6" width="15.28515625" style="79" customWidth="1"/>
    <col min="7" max="7" width="0.7109375" style="79" customWidth="1"/>
    <col min="8" max="8" width="12.28515625" style="79" customWidth="1"/>
    <col min="9" max="9" width="0.7109375" style="79" customWidth="1"/>
    <col min="10" max="10" width="15.28515625" style="79" customWidth="1"/>
    <col min="11" max="11" width="0.7109375" style="79" customWidth="1"/>
    <col min="12" max="12" width="12.28515625" style="79" customWidth="1"/>
    <col min="13" max="13" width="9.140625" style="3" customWidth="1"/>
    <col min="14" max="14" width="22" style="3" customWidth="1"/>
    <col min="15" max="16" width="9.140625" style="3"/>
    <col min="17" max="17" width="13.140625" style="3" customWidth="1"/>
    <col min="18" max="16384" width="9.140625" style="3"/>
  </cols>
  <sheetData>
    <row r="1" spans="1:17" ht="21.75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7" ht="21.75" customHeight="1" x14ac:dyDescent="0.4">
      <c r="A2" s="4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7" ht="21.75" customHeight="1" x14ac:dyDescent="0.4">
      <c r="A3" s="5" t="s">
        <v>2</v>
      </c>
      <c r="B3" s="6"/>
      <c r="C3" s="7"/>
      <c r="D3" s="8"/>
      <c r="E3" s="7"/>
      <c r="F3" s="9"/>
      <c r="G3" s="26"/>
      <c r="H3" s="9"/>
      <c r="I3" s="84"/>
      <c r="J3" s="9"/>
      <c r="K3" s="26"/>
      <c r="L3" s="9"/>
      <c r="N3" s="79"/>
    </row>
    <row r="4" spans="1:17" ht="21.75" customHeight="1" x14ac:dyDescent="0.4">
      <c r="A4" s="1"/>
      <c r="B4" s="10"/>
      <c r="C4" s="11"/>
      <c r="D4" s="12"/>
      <c r="E4" s="11"/>
      <c r="F4" s="2"/>
      <c r="G4" s="2"/>
      <c r="H4" s="2"/>
      <c r="I4" s="75"/>
      <c r="J4" s="2"/>
      <c r="K4" s="2"/>
      <c r="L4" s="2"/>
      <c r="Q4" s="79"/>
    </row>
    <row r="5" spans="1:17" ht="20.100000000000001" customHeight="1" x14ac:dyDescent="0.4">
      <c r="A5" s="1"/>
      <c r="B5" s="10"/>
      <c r="C5" s="11"/>
      <c r="D5" s="12"/>
      <c r="E5" s="11"/>
      <c r="F5" s="100" t="s">
        <v>3</v>
      </c>
      <c r="G5" s="100"/>
      <c r="H5" s="100"/>
      <c r="I5" s="13"/>
      <c r="J5" s="100" t="s">
        <v>4</v>
      </c>
      <c r="K5" s="100"/>
      <c r="L5" s="100"/>
    </row>
    <row r="6" spans="1:17" ht="20.100000000000001" customHeight="1" x14ac:dyDescent="0.4">
      <c r="A6" s="1"/>
      <c r="B6" s="10"/>
      <c r="C6" s="11"/>
      <c r="D6" s="12"/>
      <c r="E6" s="11"/>
      <c r="F6" s="13" t="s">
        <v>5</v>
      </c>
      <c r="G6" s="13"/>
      <c r="H6" s="13" t="s">
        <v>6</v>
      </c>
      <c r="I6" s="13"/>
      <c r="J6" s="13" t="s">
        <v>5</v>
      </c>
      <c r="K6" s="13"/>
      <c r="L6" s="13" t="s">
        <v>6</v>
      </c>
    </row>
    <row r="7" spans="1:17" ht="20.100000000000001" customHeight="1" x14ac:dyDescent="0.4">
      <c r="A7" s="1"/>
      <c r="B7" s="10"/>
      <c r="C7" s="11"/>
      <c r="D7" s="12"/>
      <c r="E7" s="11"/>
      <c r="F7" s="13" t="s">
        <v>7</v>
      </c>
      <c r="G7" s="13"/>
      <c r="H7" s="13" t="s">
        <v>8</v>
      </c>
      <c r="I7" s="13"/>
      <c r="J7" s="13" t="s">
        <v>7</v>
      </c>
      <c r="K7" s="13"/>
      <c r="L7" s="13" t="s">
        <v>8</v>
      </c>
    </row>
    <row r="8" spans="1:17" ht="20.100000000000001" customHeight="1" x14ac:dyDescent="0.4">
      <c r="A8" s="14"/>
      <c r="B8" s="10"/>
      <c r="C8" s="11"/>
      <c r="D8" s="12"/>
      <c r="E8" s="11"/>
      <c r="F8" s="13" t="s">
        <v>9</v>
      </c>
      <c r="G8" s="23"/>
      <c r="H8" s="13" t="s">
        <v>10</v>
      </c>
      <c r="I8" s="23"/>
      <c r="J8" s="13" t="s">
        <v>9</v>
      </c>
      <c r="K8" s="23"/>
      <c r="L8" s="13" t="s">
        <v>10</v>
      </c>
    </row>
    <row r="9" spans="1:17" ht="20.100000000000001" customHeight="1" x14ac:dyDescent="0.4">
      <c r="A9" s="14"/>
      <c r="B9" s="14"/>
      <c r="C9" s="14"/>
      <c r="D9" s="16" t="s">
        <v>11</v>
      </c>
      <c r="E9" s="12"/>
      <c r="F9" s="17" t="s">
        <v>12</v>
      </c>
      <c r="G9" s="75"/>
      <c r="H9" s="17" t="s">
        <v>12</v>
      </c>
      <c r="I9" s="75"/>
      <c r="J9" s="17" t="s">
        <v>12</v>
      </c>
      <c r="K9" s="75"/>
      <c r="L9" s="17" t="s">
        <v>12</v>
      </c>
    </row>
    <row r="10" spans="1:17" ht="6" customHeight="1" x14ac:dyDescent="0.4">
      <c r="A10" s="14"/>
      <c r="B10" s="14"/>
      <c r="C10" s="14"/>
      <c r="D10" s="18"/>
      <c r="E10" s="12"/>
      <c r="F10" s="19"/>
      <c r="G10" s="13"/>
      <c r="H10" s="13"/>
      <c r="I10" s="13"/>
      <c r="J10" s="19"/>
      <c r="K10" s="13"/>
      <c r="L10" s="13"/>
    </row>
    <row r="11" spans="1:17" ht="20.100000000000001" customHeight="1" x14ac:dyDescent="0.4">
      <c r="A11" s="101" t="s">
        <v>13</v>
      </c>
      <c r="B11" s="101"/>
      <c r="C11" s="101"/>
      <c r="D11" s="12"/>
      <c r="E11" s="12"/>
      <c r="F11" s="20"/>
      <c r="G11" s="28"/>
      <c r="H11" s="21"/>
      <c r="I11" s="28"/>
      <c r="J11" s="20"/>
      <c r="K11" s="28"/>
      <c r="L11" s="21"/>
    </row>
    <row r="12" spans="1:17" ht="6" customHeight="1" x14ac:dyDescent="0.4">
      <c r="A12" s="14"/>
      <c r="B12" s="14"/>
      <c r="C12" s="14"/>
      <c r="D12" s="12"/>
      <c r="E12" s="12"/>
      <c r="F12" s="20"/>
      <c r="G12" s="28"/>
      <c r="H12" s="21"/>
      <c r="I12" s="28"/>
      <c r="J12" s="20"/>
      <c r="K12" s="28"/>
      <c r="L12" s="21"/>
    </row>
    <row r="13" spans="1:17" ht="20.100000000000001" customHeight="1" x14ac:dyDescent="0.4">
      <c r="A13" s="1" t="s">
        <v>14</v>
      </c>
      <c r="B13" s="11"/>
      <c r="C13" s="11"/>
      <c r="D13" s="12"/>
      <c r="E13" s="11"/>
      <c r="F13" s="22"/>
      <c r="G13" s="23"/>
      <c r="H13" s="23"/>
      <c r="I13" s="23"/>
      <c r="J13" s="22"/>
      <c r="K13" s="23"/>
      <c r="L13" s="23"/>
    </row>
    <row r="14" spans="1:17" ht="6" customHeight="1" x14ac:dyDescent="0.4">
      <c r="A14" s="1"/>
      <c r="B14" s="11"/>
      <c r="C14" s="11"/>
      <c r="D14" s="12"/>
      <c r="E14" s="11"/>
      <c r="F14" s="22"/>
      <c r="G14" s="23"/>
      <c r="H14" s="23"/>
      <c r="I14" s="23"/>
      <c r="J14" s="22"/>
      <c r="K14" s="23"/>
      <c r="L14" s="23"/>
    </row>
    <row r="15" spans="1:17" ht="20.100000000000001" customHeight="1" x14ac:dyDescent="0.4">
      <c r="A15" s="24" t="s">
        <v>15</v>
      </c>
      <c r="B15" s="11"/>
      <c r="C15" s="11"/>
      <c r="D15" s="12"/>
      <c r="E15" s="11"/>
      <c r="F15" s="22">
        <v>4152500</v>
      </c>
      <c r="G15" s="23"/>
      <c r="H15" s="23">
        <v>3456976</v>
      </c>
      <c r="I15" s="23"/>
      <c r="J15" s="22">
        <v>712939</v>
      </c>
      <c r="K15" s="23"/>
      <c r="L15" s="23">
        <v>534817</v>
      </c>
    </row>
    <row r="16" spans="1:17" ht="20.100000000000001" customHeight="1" x14ac:dyDescent="0.4">
      <c r="A16" s="24" t="s">
        <v>16</v>
      </c>
      <c r="B16" s="11"/>
      <c r="C16" s="11"/>
      <c r="D16" s="12"/>
      <c r="E16" s="11"/>
      <c r="F16" s="22"/>
      <c r="G16" s="23"/>
      <c r="H16" s="23"/>
      <c r="I16" s="23"/>
      <c r="J16" s="22"/>
      <c r="K16" s="23"/>
      <c r="L16" s="23"/>
    </row>
    <row r="17" spans="1:12" ht="20.100000000000001" customHeight="1" x14ac:dyDescent="0.4">
      <c r="A17" s="24"/>
      <c r="B17" s="11" t="s">
        <v>17</v>
      </c>
      <c r="C17" s="11"/>
      <c r="D17" s="12"/>
      <c r="E17" s="11"/>
      <c r="F17" s="22">
        <v>92745</v>
      </c>
      <c r="G17" s="23"/>
      <c r="H17" s="23">
        <v>94251</v>
      </c>
      <c r="I17" s="23"/>
      <c r="J17" s="22">
        <v>92745</v>
      </c>
      <c r="K17" s="23"/>
      <c r="L17" s="23">
        <v>94251</v>
      </c>
    </row>
    <row r="18" spans="1:12" ht="19.149999999999999" customHeight="1" x14ac:dyDescent="0.4">
      <c r="A18" s="10" t="s">
        <v>18</v>
      </c>
      <c r="B18" s="11"/>
      <c r="C18" s="11"/>
      <c r="D18" s="12">
        <v>7</v>
      </c>
      <c r="E18" s="11"/>
      <c r="F18" s="22">
        <v>9072696</v>
      </c>
      <c r="G18" s="23"/>
      <c r="H18" s="23">
        <v>6604773</v>
      </c>
      <c r="I18" s="23"/>
      <c r="J18" s="22">
        <v>630129</v>
      </c>
      <c r="K18" s="23"/>
      <c r="L18" s="23">
        <v>1084535</v>
      </c>
    </row>
    <row r="19" spans="1:12" ht="20.100000000000001" customHeight="1" x14ac:dyDescent="0.4">
      <c r="A19" s="11" t="s">
        <v>19</v>
      </c>
      <c r="B19" s="11"/>
      <c r="C19" s="11"/>
      <c r="D19" s="12">
        <v>8</v>
      </c>
      <c r="E19" s="11"/>
      <c r="F19" s="22">
        <v>10367143</v>
      </c>
      <c r="G19" s="23"/>
      <c r="H19" s="23">
        <v>6390092</v>
      </c>
      <c r="I19" s="23"/>
      <c r="J19" s="22">
        <v>304220</v>
      </c>
      <c r="K19" s="23"/>
      <c r="L19" s="23">
        <v>318378</v>
      </c>
    </row>
    <row r="20" spans="1:12" ht="20.100000000000001" customHeight="1" x14ac:dyDescent="0.4">
      <c r="A20" s="11" t="s">
        <v>20</v>
      </c>
      <c r="B20" s="11"/>
      <c r="C20" s="11"/>
      <c r="D20" s="12">
        <v>21</v>
      </c>
      <c r="E20" s="11"/>
      <c r="F20" s="22">
        <v>0</v>
      </c>
      <c r="G20" s="23"/>
      <c r="H20" s="23">
        <v>0</v>
      </c>
      <c r="I20" s="23"/>
      <c r="J20" s="22">
        <v>236564</v>
      </c>
      <c r="K20" s="23"/>
      <c r="L20" s="23">
        <v>7000</v>
      </c>
    </row>
    <row r="21" spans="1:12" ht="20.100000000000001" customHeight="1" x14ac:dyDescent="0.4">
      <c r="A21" s="11" t="s">
        <v>21</v>
      </c>
      <c r="B21" s="11"/>
      <c r="C21" s="11"/>
      <c r="D21" s="12"/>
      <c r="E21" s="11"/>
      <c r="F21" s="25">
        <v>314512</v>
      </c>
      <c r="G21" s="23"/>
      <c r="H21" s="26">
        <v>304589</v>
      </c>
      <c r="I21" s="23"/>
      <c r="J21" s="25">
        <v>4881</v>
      </c>
      <c r="K21" s="23"/>
      <c r="L21" s="26">
        <v>4410</v>
      </c>
    </row>
    <row r="22" spans="1:12" ht="6" customHeight="1" x14ac:dyDescent="0.4">
      <c r="A22" s="11"/>
      <c r="B22" s="11"/>
      <c r="C22" s="11"/>
      <c r="D22" s="12"/>
      <c r="E22" s="11"/>
      <c r="F22" s="22"/>
      <c r="G22" s="23"/>
      <c r="H22" s="23"/>
      <c r="I22" s="23"/>
      <c r="J22" s="22"/>
      <c r="K22" s="23"/>
      <c r="L22" s="23"/>
    </row>
    <row r="23" spans="1:12" ht="20.100000000000001" customHeight="1" x14ac:dyDescent="0.4">
      <c r="A23" s="1" t="s">
        <v>22</v>
      </c>
      <c r="B23" s="11"/>
      <c r="C23" s="11"/>
      <c r="D23" s="12"/>
      <c r="E23" s="11"/>
      <c r="F23" s="25">
        <f>SUM(F15:F22)</f>
        <v>23999596</v>
      </c>
      <c r="G23" s="23"/>
      <c r="H23" s="26">
        <f>SUM(H15:H22)</f>
        <v>16850681</v>
      </c>
      <c r="I23" s="23"/>
      <c r="J23" s="25">
        <f>SUM(J15:J22)</f>
        <v>1981478</v>
      </c>
      <c r="K23" s="23"/>
      <c r="L23" s="26">
        <f>SUM(L15:L22)</f>
        <v>2043391</v>
      </c>
    </row>
    <row r="24" spans="1:12" ht="20.100000000000001" customHeight="1" x14ac:dyDescent="0.4">
      <c r="A24" s="11"/>
      <c r="B24" s="11"/>
      <c r="C24" s="1"/>
      <c r="D24" s="12"/>
      <c r="E24" s="11"/>
      <c r="F24" s="22"/>
      <c r="G24" s="23"/>
      <c r="H24" s="23"/>
      <c r="I24" s="23"/>
      <c r="J24" s="22"/>
      <c r="K24" s="23"/>
      <c r="L24" s="23"/>
    </row>
    <row r="25" spans="1:12" ht="20.100000000000001" customHeight="1" x14ac:dyDescent="0.4">
      <c r="A25" s="14" t="s">
        <v>23</v>
      </c>
      <c r="B25" s="11"/>
      <c r="C25" s="11"/>
      <c r="D25" s="12"/>
      <c r="E25" s="12"/>
      <c r="F25" s="27"/>
      <c r="G25" s="23"/>
      <c r="H25" s="28"/>
      <c r="I25" s="23"/>
      <c r="J25" s="27"/>
      <c r="K25" s="23"/>
      <c r="L25" s="28"/>
    </row>
    <row r="26" spans="1:12" ht="6" customHeight="1" x14ac:dyDescent="0.4">
      <c r="A26" s="14"/>
      <c r="B26" s="11"/>
      <c r="C26" s="11"/>
      <c r="D26" s="12"/>
      <c r="E26" s="12"/>
      <c r="F26" s="27"/>
      <c r="G26" s="23"/>
      <c r="H26" s="28"/>
      <c r="I26" s="23"/>
      <c r="J26" s="27"/>
      <c r="K26" s="23"/>
      <c r="L26" s="28"/>
    </row>
    <row r="27" spans="1:12" ht="20.100000000000001" customHeight="1" x14ac:dyDescent="0.4">
      <c r="A27" s="11" t="s">
        <v>24</v>
      </c>
      <c r="B27" s="11"/>
      <c r="C27" s="11"/>
      <c r="D27" s="12">
        <v>9</v>
      </c>
      <c r="E27" s="12"/>
      <c r="F27" s="22">
        <v>0</v>
      </c>
      <c r="G27" s="23"/>
      <c r="H27" s="23">
        <v>0</v>
      </c>
      <c r="I27" s="23"/>
      <c r="J27" s="22">
        <v>11077885</v>
      </c>
      <c r="K27" s="23"/>
      <c r="L27" s="23">
        <v>11077879</v>
      </c>
    </row>
    <row r="28" spans="1:12" ht="20.100000000000001" customHeight="1" x14ac:dyDescent="0.4">
      <c r="A28" s="11" t="s">
        <v>25</v>
      </c>
      <c r="B28" s="11"/>
      <c r="C28" s="11"/>
      <c r="D28" s="12">
        <v>9</v>
      </c>
      <c r="E28" s="11"/>
      <c r="F28" s="22">
        <v>2385230</v>
      </c>
      <c r="G28" s="23"/>
      <c r="H28" s="23">
        <v>2249498</v>
      </c>
      <c r="I28" s="23"/>
      <c r="J28" s="22">
        <v>0</v>
      </c>
      <c r="K28" s="98"/>
      <c r="L28" s="23">
        <v>0</v>
      </c>
    </row>
    <row r="29" spans="1:12" ht="20.100000000000001" customHeight="1" x14ac:dyDescent="0.4">
      <c r="A29" s="11" t="s">
        <v>26</v>
      </c>
      <c r="B29" s="11"/>
      <c r="C29" s="11"/>
      <c r="D29" s="12">
        <v>9</v>
      </c>
      <c r="E29" s="11"/>
      <c r="F29" s="22">
        <v>106424</v>
      </c>
      <c r="G29" s="23"/>
      <c r="H29" s="23">
        <v>28804</v>
      </c>
      <c r="I29" s="23"/>
      <c r="J29" s="22">
        <v>23578</v>
      </c>
      <c r="K29" s="23"/>
      <c r="L29" s="23">
        <v>23578</v>
      </c>
    </row>
    <row r="30" spans="1:12" ht="20.100000000000001" customHeight="1" x14ac:dyDescent="0.4">
      <c r="A30" s="11" t="s">
        <v>27</v>
      </c>
      <c r="B30" s="11"/>
      <c r="C30" s="11"/>
      <c r="D30" s="12">
        <v>21</v>
      </c>
      <c r="E30" s="11"/>
      <c r="F30" s="22">
        <v>960565</v>
      </c>
      <c r="G30" s="23"/>
      <c r="H30" s="23">
        <v>930022</v>
      </c>
      <c r="I30" s="23"/>
      <c r="J30" s="22">
        <v>4457529</v>
      </c>
      <c r="K30" s="23"/>
      <c r="L30" s="23">
        <v>4094452</v>
      </c>
    </row>
    <row r="31" spans="1:12" ht="20.100000000000001" customHeight="1" x14ac:dyDescent="0.4">
      <c r="A31" s="24" t="s">
        <v>28</v>
      </c>
      <c r="B31" s="11"/>
      <c r="C31" s="11"/>
      <c r="D31" s="12"/>
      <c r="E31" s="11"/>
      <c r="F31" s="22">
        <v>258918</v>
      </c>
      <c r="G31" s="23"/>
      <c r="H31" s="23">
        <v>166526</v>
      </c>
      <c r="I31" s="23"/>
      <c r="J31" s="22">
        <v>1290814</v>
      </c>
      <c r="K31" s="23"/>
      <c r="L31" s="23">
        <v>1340292</v>
      </c>
    </row>
    <row r="32" spans="1:12" ht="20.100000000000001" customHeight="1" x14ac:dyDescent="0.4">
      <c r="A32" s="24" t="s">
        <v>29</v>
      </c>
      <c r="B32" s="11"/>
      <c r="C32" s="11"/>
      <c r="D32" s="12">
        <v>10</v>
      </c>
      <c r="E32" s="11"/>
      <c r="F32" s="22">
        <v>22789882</v>
      </c>
      <c r="G32" s="23"/>
      <c r="H32" s="23">
        <v>22026227</v>
      </c>
      <c r="I32" s="23"/>
      <c r="J32" s="22">
        <v>6068834</v>
      </c>
      <c r="K32" s="23"/>
      <c r="L32" s="23">
        <v>6156700</v>
      </c>
    </row>
    <row r="33" spans="1:12" ht="20.100000000000001" customHeight="1" x14ac:dyDescent="0.4">
      <c r="A33" s="10" t="s">
        <v>30</v>
      </c>
      <c r="B33" s="11"/>
      <c r="C33" s="11"/>
      <c r="D33" s="12">
        <v>11</v>
      </c>
      <c r="E33" s="11"/>
      <c r="F33" s="22">
        <v>993597</v>
      </c>
      <c r="G33" s="23"/>
      <c r="H33" s="23">
        <v>1013847</v>
      </c>
      <c r="I33" s="23"/>
      <c r="J33" s="22">
        <v>113608</v>
      </c>
      <c r="K33" s="23"/>
      <c r="L33" s="23">
        <v>124790</v>
      </c>
    </row>
    <row r="34" spans="1:12" ht="20.100000000000001" customHeight="1" x14ac:dyDescent="0.4">
      <c r="A34" s="10" t="s">
        <v>31</v>
      </c>
      <c r="B34" s="11"/>
      <c r="C34" s="11"/>
      <c r="D34" s="12"/>
      <c r="E34" s="11"/>
      <c r="F34" s="22">
        <v>2723956</v>
      </c>
      <c r="G34" s="23"/>
      <c r="H34" s="23">
        <v>2723956</v>
      </c>
      <c r="I34" s="23"/>
      <c r="J34" s="22">
        <v>0</v>
      </c>
      <c r="K34" s="23"/>
      <c r="L34" s="23">
        <v>0</v>
      </c>
    </row>
    <row r="35" spans="1:12" ht="20.100000000000001" customHeight="1" x14ac:dyDescent="0.4">
      <c r="A35" s="10" t="s">
        <v>32</v>
      </c>
      <c r="B35" s="11"/>
      <c r="C35" s="11"/>
      <c r="D35" s="12">
        <v>10</v>
      </c>
      <c r="E35" s="11"/>
      <c r="F35" s="22">
        <v>54544</v>
      </c>
      <c r="G35" s="23"/>
      <c r="H35" s="23">
        <v>64159</v>
      </c>
      <c r="I35" s="23"/>
      <c r="J35" s="22">
        <v>947</v>
      </c>
      <c r="K35" s="23"/>
      <c r="L35" s="23">
        <v>1585</v>
      </c>
    </row>
    <row r="36" spans="1:12" ht="20.100000000000001" customHeight="1" x14ac:dyDescent="0.4">
      <c r="A36" s="10" t="s">
        <v>33</v>
      </c>
      <c r="B36" s="11"/>
      <c r="C36" s="11"/>
      <c r="D36" s="12"/>
      <c r="E36" s="11"/>
      <c r="F36" s="22">
        <v>0</v>
      </c>
      <c r="G36" s="23"/>
      <c r="H36" s="23">
        <v>1793</v>
      </c>
      <c r="I36" s="23"/>
      <c r="J36" s="22">
        <v>0</v>
      </c>
      <c r="K36" s="23"/>
      <c r="L36" s="23">
        <v>1079</v>
      </c>
    </row>
    <row r="37" spans="1:12" ht="20.100000000000001" customHeight="1" x14ac:dyDescent="0.4">
      <c r="A37" s="11" t="s">
        <v>34</v>
      </c>
      <c r="B37" s="11"/>
      <c r="C37" s="11"/>
      <c r="D37" s="12"/>
      <c r="E37" s="11"/>
      <c r="F37" s="22">
        <v>324064</v>
      </c>
      <c r="G37" s="23"/>
      <c r="H37" s="23">
        <v>194632</v>
      </c>
      <c r="I37" s="23"/>
      <c r="J37" s="22">
        <v>0</v>
      </c>
      <c r="K37" s="23"/>
      <c r="L37" s="23">
        <v>0</v>
      </c>
    </row>
    <row r="38" spans="1:12" ht="20.100000000000001" customHeight="1" x14ac:dyDescent="0.4">
      <c r="A38" s="10" t="s">
        <v>35</v>
      </c>
      <c r="B38" s="11"/>
      <c r="C38" s="11"/>
      <c r="D38" s="12">
        <v>12</v>
      </c>
      <c r="E38" s="11"/>
      <c r="F38" s="25">
        <v>1016365</v>
      </c>
      <c r="G38" s="23"/>
      <c r="H38" s="26">
        <v>821470</v>
      </c>
      <c r="I38" s="23"/>
      <c r="J38" s="25">
        <v>1371936</v>
      </c>
      <c r="K38" s="23"/>
      <c r="L38" s="26">
        <v>1078050</v>
      </c>
    </row>
    <row r="39" spans="1:12" ht="6" customHeight="1" x14ac:dyDescent="0.4">
      <c r="A39" s="11"/>
      <c r="B39" s="10"/>
      <c r="C39" s="11"/>
      <c r="D39" s="12"/>
      <c r="E39" s="11"/>
      <c r="F39" s="22"/>
      <c r="G39" s="23"/>
      <c r="H39" s="23"/>
      <c r="I39" s="23"/>
      <c r="J39" s="22"/>
      <c r="K39" s="23"/>
      <c r="L39" s="23"/>
    </row>
    <row r="40" spans="1:12" ht="20.100000000000001" customHeight="1" x14ac:dyDescent="0.4">
      <c r="A40" s="1" t="s">
        <v>36</v>
      </c>
      <c r="B40" s="11"/>
      <c r="C40" s="11"/>
      <c r="D40" s="12"/>
      <c r="E40" s="11"/>
      <c r="F40" s="25">
        <f>SUM(F27:F38)</f>
        <v>31613545</v>
      </c>
      <c r="G40" s="23"/>
      <c r="H40" s="26">
        <f>SUM(H27:H38)</f>
        <v>30220934</v>
      </c>
      <c r="I40" s="23"/>
      <c r="J40" s="25">
        <f>SUM(J27:J38)</f>
        <v>24405131</v>
      </c>
      <c r="K40" s="23"/>
      <c r="L40" s="26">
        <f>SUM(L27:L38)</f>
        <v>23898405</v>
      </c>
    </row>
    <row r="41" spans="1:12" ht="6" customHeight="1" x14ac:dyDescent="0.4">
      <c r="A41" s="11"/>
      <c r="B41" s="11"/>
      <c r="C41" s="1"/>
      <c r="D41" s="12"/>
      <c r="E41" s="11"/>
      <c r="F41" s="22"/>
      <c r="G41" s="23"/>
      <c r="H41" s="23"/>
      <c r="I41" s="23"/>
      <c r="J41" s="22"/>
      <c r="K41" s="23"/>
      <c r="L41" s="23"/>
    </row>
    <row r="42" spans="1:12" ht="20.100000000000001" customHeight="1" thickBot="1" x14ac:dyDescent="0.45">
      <c r="A42" s="1" t="s">
        <v>37</v>
      </c>
      <c r="B42" s="11"/>
      <c r="C42" s="11"/>
      <c r="D42" s="30"/>
      <c r="E42" s="11"/>
      <c r="F42" s="31">
        <f>SUM(F23+F40)</f>
        <v>55613141</v>
      </c>
      <c r="G42" s="23"/>
      <c r="H42" s="32">
        <f>SUM(H23+H40)</f>
        <v>47071615</v>
      </c>
      <c r="I42" s="23"/>
      <c r="J42" s="31">
        <f>SUM(J23+J40)</f>
        <v>26386609</v>
      </c>
      <c r="K42" s="23"/>
      <c r="L42" s="32">
        <f>SUM(L23+L40)</f>
        <v>25941796</v>
      </c>
    </row>
    <row r="43" spans="1:12" ht="20.100000000000001" customHeight="1" thickTop="1" x14ac:dyDescent="0.4">
      <c r="A43" s="1"/>
      <c r="B43" s="11"/>
      <c r="C43" s="11"/>
      <c r="D43" s="30"/>
      <c r="E43" s="11"/>
      <c r="F43" s="23"/>
      <c r="G43" s="23"/>
      <c r="H43" s="23"/>
      <c r="I43" s="23"/>
      <c r="J43" s="23"/>
      <c r="K43" s="23"/>
      <c r="L43" s="23"/>
    </row>
    <row r="44" spans="1:12" ht="20.100000000000001" customHeight="1" x14ac:dyDescent="0.4">
      <c r="A44" s="1"/>
      <c r="B44" s="11"/>
      <c r="C44" s="11"/>
      <c r="D44" s="30"/>
      <c r="E44" s="11"/>
      <c r="F44" s="23"/>
      <c r="G44" s="23"/>
      <c r="H44" s="23"/>
      <c r="I44" s="23"/>
      <c r="J44" s="23"/>
      <c r="K44" s="23"/>
      <c r="L44" s="23"/>
    </row>
    <row r="45" spans="1:12" ht="20.100000000000001" customHeight="1" x14ac:dyDescent="0.4">
      <c r="A45" s="1"/>
      <c r="B45" s="11"/>
      <c r="C45" s="11"/>
      <c r="D45" s="30"/>
      <c r="E45" s="11"/>
      <c r="F45" s="23"/>
      <c r="G45" s="23"/>
      <c r="H45" s="23"/>
      <c r="I45" s="23"/>
      <c r="J45" s="23"/>
      <c r="K45" s="23"/>
      <c r="L45" s="23"/>
    </row>
    <row r="46" spans="1:12" ht="20.100000000000001" customHeight="1" x14ac:dyDescent="0.4">
      <c r="A46" s="1"/>
      <c r="B46" s="11"/>
      <c r="C46" s="11"/>
      <c r="D46" s="30"/>
      <c r="E46" s="11"/>
      <c r="F46" s="23"/>
      <c r="G46" s="23"/>
      <c r="H46" s="23"/>
      <c r="I46" s="23"/>
      <c r="J46" s="23"/>
      <c r="K46" s="23"/>
      <c r="L46" s="23"/>
    </row>
    <row r="47" spans="1:12" ht="20.100000000000001" customHeight="1" x14ac:dyDescent="0.4">
      <c r="A47" s="1"/>
      <c r="B47" s="11"/>
      <c r="C47" s="11"/>
      <c r="D47" s="30"/>
      <c r="E47" s="11"/>
      <c r="F47" s="23"/>
      <c r="G47" s="23"/>
      <c r="H47" s="23"/>
      <c r="I47" s="23"/>
      <c r="J47" s="23"/>
      <c r="K47" s="23"/>
      <c r="L47" s="23"/>
    </row>
    <row r="48" spans="1:12" ht="5.25" customHeight="1" x14ac:dyDescent="0.4">
      <c r="A48" s="1"/>
      <c r="B48" s="11"/>
      <c r="C48" s="11"/>
      <c r="D48" s="30"/>
      <c r="E48" s="11"/>
      <c r="F48" s="23"/>
      <c r="G48" s="23"/>
      <c r="H48" s="23"/>
      <c r="I48" s="23"/>
      <c r="J48" s="23"/>
      <c r="K48" s="23"/>
      <c r="L48" s="23"/>
    </row>
    <row r="49" spans="1:12" ht="20.100000000000001" customHeight="1" x14ac:dyDescent="0.4">
      <c r="A49" s="11" t="s">
        <v>38</v>
      </c>
      <c r="B49" s="11"/>
      <c r="C49" s="33"/>
      <c r="D49" s="30"/>
      <c r="E49" s="11"/>
      <c r="F49" s="23"/>
      <c r="G49" s="23"/>
      <c r="H49" s="23"/>
      <c r="I49" s="23"/>
      <c r="J49" s="23"/>
      <c r="K49" s="23"/>
      <c r="L49" s="23"/>
    </row>
    <row r="50" spans="1:12" ht="20.100000000000001" customHeight="1" x14ac:dyDescent="0.4">
      <c r="A50" s="11"/>
      <c r="B50" s="11"/>
      <c r="C50" s="33"/>
      <c r="D50" s="30"/>
      <c r="E50" s="11"/>
      <c r="F50" s="23"/>
      <c r="G50" s="23"/>
      <c r="H50" s="23"/>
      <c r="I50" s="23"/>
      <c r="J50" s="23"/>
      <c r="K50" s="23"/>
      <c r="L50" s="23"/>
    </row>
    <row r="51" spans="1:12" ht="20.100000000000001" customHeight="1" x14ac:dyDescent="0.4">
      <c r="A51" s="1"/>
      <c r="B51" s="11"/>
      <c r="C51" s="11"/>
      <c r="D51" s="30"/>
      <c r="E51" s="11"/>
      <c r="F51" s="23"/>
      <c r="G51" s="23"/>
      <c r="H51" s="23"/>
      <c r="I51" s="23"/>
      <c r="J51" s="23"/>
      <c r="K51" s="23"/>
      <c r="L51" s="23"/>
    </row>
    <row r="52" spans="1:12" ht="21.95" customHeight="1" x14ac:dyDescent="0.4">
      <c r="A52" s="6" t="s">
        <v>39</v>
      </c>
      <c r="B52" s="34"/>
      <c r="C52" s="34"/>
      <c r="D52" s="34"/>
      <c r="E52" s="34"/>
      <c r="F52" s="35"/>
      <c r="G52" s="35"/>
      <c r="H52" s="35"/>
      <c r="I52" s="35"/>
      <c r="J52" s="35"/>
      <c r="K52" s="35"/>
      <c r="L52" s="35"/>
    </row>
    <row r="53" spans="1:12" ht="21.75" customHeight="1" x14ac:dyDescent="0.4">
      <c r="A53" s="14" t="s">
        <v>0</v>
      </c>
      <c r="B53" s="14"/>
      <c r="C53" s="14"/>
      <c r="D53" s="14"/>
      <c r="E53" s="14"/>
      <c r="F53" s="36"/>
      <c r="G53" s="36"/>
      <c r="H53" s="36"/>
      <c r="I53" s="36"/>
      <c r="J53" s="36"/>
      <c r="K53" s="36"/>
      <c r="L53" s="36"/>
    </row>
    <row r="54" spans="1:12" ht="21.75" customHeight="1" x14ac:dyDescent="0.4">
      <c r="A54" s="4" t="s">
        <v>1</v>
      </c>
      <c r="B54" s="14"/>
      <c r="C54" s="14"/>
      <c r="D54" s="14"/>
      <c r="E54" s="14"/>
      <c r="F54" s="36"/>
      <c r="G54" s="36"/>
      <c r="H54" s="36"/>
      <c r="I54" s="36"/>
      <c r="J54" s="36"/>
      <c r="K54" s="36"/>
      <c r="L54" s="36"/>
    </row>
    <row r="55" spans="1:12" ht="21.75" customHeight="1" x14ac:dyDescent="0.4">
      <c r="A55" s="37" t="str">
        <f>+A3</f>
        <v>ณ วันที่ 30 กันยายน พ.ศ. 2566</v>
      </c>
      <c r="B55" s="16"/>
      <c r="C55" s="16"/>
      <c r="D55" s="16"/>
      <c r="E55" s="16"/>
      <c r="F55" s="38"/>
      <c r="G55" s="38"/>
      <c r="H55" s="38"/>
      <c r="I55" s="38"/>
      <c r="J55" s="38"/>
      <c r="K55" s="38"/>
      <c r="L55" s="38"/>
    </row>
    <row r="56" spans="1:12" ht="20.100000000000001" customHeight="1" x14ac:dyDescent="0.4">
      <c r="A56" s="14"/>
      <c r="B56" s="10"/>
      <c r="C56" s="39"/>
      <c r="D56" s="12"/>
      <c r="E56" s="39"/>
      <c r="F56" s="40"/>
      <c r="G56" s="40"/>
      <c r="H56" s="40"/>
      <c r="I56" s="40"/>
      <c r="J56" s="40"/>
      <c r="K56" s="40"/>
      <c r="L56" s="40"/>
    </row>
    <row r="57" spans="1:12" ht="20.100000000000001" customHeight="1" x14ac:dyDescent="0.4">
      <c r="A57" s="14"/>
      <c r="B57" s="10"/>
      <c r="C57" s="39"/>
      <c r="D57" s="12"/>
      <c r="E57" s="39"/>
      <c r="F57" s="100" t="s">
        <v>3</v>
      </c>
      <c r="G57" s="100"/>
      <c r="H57" s="100"/>
      <c r="I57" s="13"/>
      <c r="J57" s="100" t="s">
        <v>4</v>
      </c>
      <c r="K57" s="100"/>
      <c r="L57" s="100"/>
    </row>
    <row r="58" spans="1:12" ht="20.100000000000001" customHeight="1" x14ac:dyDescent="0.4">
      <c r="A58" s="1"/>
      <c r="B58" s="10"/>
      <c r="C58" s="11"/>
      <c r="D58" s="12"/>
      <c r="E58" s="11"/>
      <c r="F58" s="13" t="s">
        <v>5</v>
      </c>
      <c r="G58" s="13"/>
      <c r="H58" s="13" t="s">
        <v>6</v>
      </c>
      <c r="I58" s="13"/>
      <c r="J58" s="13" t="s">
        <v>5</v>
      </c>
      <c r="K58" s="13"/>
      <c r="L58" s="13" t="s">
        <v>6</v>
      </c>
    </row>
    <row r="59" spans="1:12" ht="20.100000000000001" customHeight="1" x14ac:dyDescent="0.4">
      <c r="A59" s="14"/>
      <c r="B59" s="10"/>
      <c r="C59" s="39"/>
      <c r="D59" s="12"/>
      <c r="E59" s="39"/>
      <c r="F59" s="13" t="s">
        <v>7</v>
      </c>
      <c r="G59" s="13"/>
      <c r="H59" s="13" t="s">
        <v>8</v>
      </c>
      <c r="I59" s="13"/>
      <c r="J59" s="13" t="s">
        <v>7</v>
      </c>
      <c r="K59" s="13"/>
      <c r="L59" s="13" t="s">
        <v>8</v>
      </c>
    </row>
    <row r="60" spans="1:12" ht="20.100000000000001" customHeight="1" x14ac:dyDescent="0.4">
      <c r="A60" s="14"/>
      <c r="B60" s="10"/>
      <c r="C60" s="11"/>
      <c r="D60" s="12"/>
      <c r="E60" s="11"/>
      <c r="F60" s="13" t="s">
        <v>9</v>
      </c>
      <c r="G60" s="23"/>
      <c r="H60" s="13" t="s">
        <v>10</v>
      </c>
      <c r="I60" s="23"/>
      <c r="J60" s="13" t="s">
        <v>9</v>
      </c>
      <c r="K60" s="23"/>
      <c r="L60" s="13" t="s">
        <v>10</v>
      </c>
    </row>
    <row r="61" spans="1:12" ht="20.100000000000001" customHeight="1" x14ac:dyDescent="0.4">
      <c r="A61" s="14"/>
      <c r="B61" s="14"/>
      <c r="C61" s="14"/>
      <c r="D61" s="16" t="s">
        <v>11</v>
      </c>
      <c r="E61" s="12"/>
      <c r="F61" s="17" t="s">
        <v>12</v>
      </c>
      <c r="G61" s="75"/>
      <c r="H61" s="17" t="s">
        <v>12</v>
      </c>
      <c r="I61" s="75"/>
      <c r="J61" s="17" t="s">
        <v>12</v>
      </c>
      <c r="K61" s="75"/>
      <c r="L61" s="17" t="s">
        <v>12</v>
      </c>
    </row>
    <row r="62" spans="1:12" ht="6" customHeight="1" x14ac:dyDescent="0.4">
      <c r="A62" s="11"/>
      <c r="B62" s="11"/>
      <c r="C62" s="1"/>
      <c r="D62" s="11"/>
      <c r="E62" s="11"/>
      <c r="F62" s="22"/>
      <c r="G62" s="23"/>
      <c r="H62" s="23"/>
      <c r="I62" s="23"/>
      <c r="J62" s="22"/>
      <c r="K62" s="23"/>
      <c r="L62" s="23"/>
    </row>
    <row r="63" spans="1:12" ht="20.100000000000001" customHeight="1" x14ac:dyDescent="0.4">
      <c r="A63" s="101" t="s">
        <v>40</v>
      </c>
      <c r="B63" s="101"/>
      <c r="C63" s="101"/>
      <c r="D63" s="12"/>
      <c r="E63" s="12"/>
      <c r="F63" s="41"/>
      <c r="G63" s="99"/>
      <c r="H63" s="42"/>
      <c r="I63" s="99"/>
      <c r="J63" s="41"/>
      <c r="K63" s="99"/>
      <c r="L63" s="42"/>
    </row>
    <row r="64" spans="1:12" ht="6" customHeight="1" x14ac:dyDescent="0.4">
      <c r="A64" s="14"/>
      <c r="B64" s="14"/>
      <c r="C64" s="14"/>
      <c r="D64" s="12"/>
      <c r="E64" s="12"/>
      <c r="F64" s="20"/>
      <c r="G64" s="28"/>
      <c r="H64" s="21"/>
      <c r="I64" s="28"/>
      <c r="J64" s="20"/>
      <c r="K64" s="28"/>
      <c r="L64" s="21"/>
    </row>
    <row r="65" spans="1:12" ht="20.100000000000001" customHeight="1" x14ac:dyDescent="0.4">
      <c r="A65" s="1" t="s">
        <v>41</v>
      </c>
      <c r="B65" s="11"/>
      <c r="C65" s="11"/>
      <c r="D65" s="12"/>
      <c r="E65" s="11"/>
      <c r="F65" s="22"/>
      <c r="G65" s="23"/>
      <c r="H65" s="23"/>
      <c r="I65" s="23"/>
      <c r="J65" s="22"/>
      <c r="K65" s="23"/>
      <c r="L65" s="23"/>
    </row>
    <row r="66" spans="1:12" ht="6" customHeight="1" x14ac:dyDescent="0.4">
      <c r="A66" s="1"/>
      <c r="B66" s="11"/>
      <c r="C66" s="11"/>
      <c r="D66" s="12"/>
      <c r="E66" s="11"/>
      <c r="F66" s="22"/>
      <c r="G66" s="23"/>
      <c r="H66" s="23"/>
      <c r="I66" s="23"/>
      <c r="J66" s="22"/>
      <c r="K66" s="23"/>
      <c r="L66" s="23"/>
    </row>
    <row r="67" spans="1:12" ht="20.100000000000001" customHeight="1" x14ac:dyDescent="0.4">
      <c r="A67" s="11" t="s">
        <v>42</v>
      </c>
      <c r="B67" s="11"/>
      <c r="C67" s="11"/>
      <c r="D67" s="12">
        <v>13</v>
      </c>
      <c r="E67" s="11"/>
      <c r="F67" s="22">
        <v>8635966</v>
      </c>
      <c r="G67" s="23"/>
      <c r="H67" s="23">
        <v>4295438</v>
      </c>
      <c r="I67" s="23"/>
      <c r="J67" s="22">
        <v>0</v>
      </c>
      <c r="K67" s="23"/>
      <c r="L67" s="23">
        <v>1330000</v>
      </c>
    </row>
    <row r="68" spans="1:12" ht="20.100000000000001" customHeight="1" x14ac:dyDescent="0.4">
      <c r="A68" s="11" t="s">
        <v>43</v>
      </c>
      <c r="B68" s="11"/>
      <c r="C68" s="11"/>
      <c r="D68" s="12">
        <v>14</v>
      </c>
      <c r="E68" s="11"/>
      <c r="F68" s="22">
        <v>7967184</v>
      </c>
      <c r="G68" s="23"/>
      <c r="H68" s="23">
        <v>5540127</v>
      </c>
      <c r="I68" s="23"/>
      <c r="J68" s="22">
        <v>556948</v>
      </c>
      <c r="K68" s="23"/>
      <c r="L68" s="23">
        <v>616200</v>
      </c>
    </row>
    <row r="69" spans="1:12" ht="20.100000000000001" customHeight="1" x14ac:dyDescent="0.4">
      <c r="A69" s="11" t="s">
        <v>44</v>
      </c>
      <c r="B69" s="11"/>
      <c r="C69" s="11"/>
      <c r="D69" s="12"/>
      <c r="E69" s="11"/>
      <c r="F69" s="22"/>
      <c r="G69" s="23"/>
      <c r="H69" s="23"/>
      <c r="I69" s="23"/>
      <c r="J69" s="22"/>
      <c r="K69" s="23"/>
      <c r="L69" s="23"/>
    </row>
    <row r="70" spans="1:12" ht="20.100000000000001" customHeight="1" x14ac:dyDescent="0.4">
      <c r="A70" s="11"/>
      <c r="B70" s="11" t="s">
        <v>45</v>
      </c>
      <c r="C70" s="11"/>
      <c r="D70" s="12"/>
      <c r="E70" s="11"/>
      <c r="F70" s="22">
        <v>57328</v>
      </c>
      <c r="G70" s="23"/>
      <c r="H70" s="23">
        <v>53315</v>
      </c>
      <c r="I70" s="23"/>
      <c r="J70" s="22">
        <v>15305</v>
      </c>
      <c r="K70" s="23"/>
      <c r="L70" s="23">
        <v>16166</v>
      </c>
    </row>
    <row r="71" spans="1:12" ht="20.100000000000001" customHeight="1" x14ac:dyDescent="0.4">
      <c r="A71" s="10" t="s">
        <v>46</v>
      </c>
      <c r="B71" s="11"/>
      <c r="C71" s="11"/>
      <c r="D71" s="12"/>
      <c r="E71" s="11"/>
      <c r="F71" s="22"/>
      <c r="G71" s="23"/>
      <c r="H71" s="23"/>
      <c r="I71" s="23"/>
      <c r="J71" s="22"/>
      <c r="K71" s="23"/>
      <c r="L71" s="23"/>
    </row>
    <row r="72" spans="1:12" ht="20.100000000000001" customHeight="1" x14ac:dyDescent="0.4">
      <c r="A72" s="10" t="s">
        <v>47</v>
      </c>
      <c r="B72" s="11" t="s">
        <v>48</v>
      </c>
      <c r="C72" s="11"/>
      <c r="D72" s="12">
        <v>15</v>
      </c>
      <c r="E72" s="11"/>
      <c r="F72" s="22">
        <v>344213</v>
      </c>
      <c r="G72" s="23"/>
      <c r="H72" s="23">
        <v>516145</v>
      </c>
      <c r="I72" s="23"/>
      <c r="J72" s="22">
        <v>138000</v>
      </c>
      <c r="K72" s="23"/>
      <c r="L72" s="23">
        <v>264000</v>
      </c>
    </row>
    <row r="73" spans="1:12" ht="20.100000000000001" customHeight="1" x14ac:dyDescent="0.4">
      <c r="A73" s="10" t="s">
        <v>49</v>
      </c>
      <c r="B73" s="11"/>
      <c r="C73" s="11"/>
      <c r="D73" s="12"/>
      <c r="E73" s="11"/>
      <c r="F73" s="22"/>
      <c r="G73" s="23"/>
      <c r="H73" s="23"/>
      <c r="I73" s="23"/>
      <c r="J73" s="22"/>
      <c r="K73" s="23"/>
      <c r="L73" s="23"/>
    </row>
    <row r="74" spans="1:12" ht="20.100000000000001" customHeight="1" x14ac:dyDescent="0.4">
      <c r="B74" s="3" t="s">
        <v>45</v>
      </c>
      <c r="D74" s="12">
        <v>16</v>
      </c>
      <c r="E74" s="11"/>
      <c r="F74" s="22">
        <v>5998151</v>
      </c>
      <c r="G74" s="23"/>
      <c r="H74" s="23">
        <v>3998492</v>
      </c>
      <c r="I74" s="23"/>
      <c r="J74" s="22">
        <v>5998151</v>
      </c>
      <c r="K74" s="23"/>
      <c r="L74" s="23">
        <v>3998492</v>
      </c>
    </row>
    <row r="75" spans="1:12" ht="20.100000000000001" customHeight="1" x14ac:dyDescent="0.4">
      <c r="A75" s="11" t="s">
        <v>50</v>
      </c>
      <c r="B75" s="11"/>
      <c r="C75" s="11"/>
      <c r="D75" s="12"/>
      <c r="E75" s="11"/>
      <c r="F75" s="22">
        <v>138232</v>
      </c>
      <c r="G75" s="23"/>
      <c r="H75" s="23">
        <v>250581</v>
      </c>
      <c r="I75" s="23"/>
      <c r="J75" s="22">
        <v>0</v>
      </c>
      <c r="K75" s="23"/>
      <c r="L75" s="23">
        <v>0</v>
      </c>
    </row>
    <row r="76" spans="1:12" ht="20.100000000000001" customHeight="1" x14ac:dyDescent="0.4">
      <c r="A76" s="11" t="s">
        <v>51</v>
      </c>
      <c r="B76" s="11"/>
      <c r="C76" s="11"/>
      <c r="D76" s="12"/>
      <c r="E76" s="11"/>
      <c r="F76" s="25">
        <v>169301</v>
      </c>
      <c r="G76" s="23"/>
      <c r="H76" s="26">
        <v>118731</v>
      </c>
      <c r="I76" s="23"/>
      <c r="J76" s="25">
        <v>30676</v>
      </c>
      <c r="K76" s="23"/>
      <c r="L76" s="26">
        <v>16299</v>
      </c>
    </row>
    <row r="77" spans="1:12" ht="6" customHeight="1" x14ac:dyDescent="0.4">
      <c r="A77" s="11"/>
      <c r="B77" s="11"/>
      <c r="C77" s="11"/>
      <c r="D77" s="12"/>
      <c r="E77" s="11"/>
      <c r="F77" s="22"/>
      <c r="G77" s="23"/>
      <c r="H77" s="23"/>
      <c r="I77" s="23"/>
      <c r="J77" s="22"/>
      <c r="K77" s="23"/>
      <c r="L77" s="23"/>
    </row>
    <row r="78" spans="1:12" ht="20.100000000000001" customHeight="1" x14ac:dyDescent="0.4">
      <c r="A78" s="1" t="s">
        <v>52</v>
      </c>
      <c r="B78" s="11"/>
      <c r="C78" s="11"/>
      <c r="D78" s="12"/>
      <c r="E78" s="11"/>
      <c r="F78" s="25">
        <f>SUM(F67:F77)</f>
        <v>23310375</v>
      </c>
      <c r="G78" s="23"/>
      <c r="H78" s="26">
        <f>SUM(H67:H77)</f>
        <v>14772829</v>
      </c>
      <c r="I78" s="23"/>
      <c r="J78" s="25">
        <f>SUM(J67:J77)</f>
        <v>6739080</v>
      </c>
      <c r="K78" s="23"/>
      <c r="L78" s="26">
        <f>SUM(L67:L77)</f>
        <v>6241157</v>
      </c>
    </row>
    <row r="79" spans="1:12" ht="20.100000000000001" customHeight="1" x14ac:dyDescent="0.4">
      <c r="A79" s="11"/>
      <c r="B79" s="11"/>
      <c r="C79" s="1"/>
      <c r="D79" s="12"/>
      <c r="E79" s="11"/>
      <c r="F79" s="22"/>
      <c r="G79" s="23"/>
      <c r="H79" s="23"/>
      <c r="I79" s="23"/>
      <c r="J79" s="22"/>
      <c r="K79" s="23"/>
      <c r="L79" s="23"/>
    </row>
    <row r="80" spans="1:12" ht="20.100000000000001" customHeight="1" x14ac:dyDescent="0.4">
      <c r="A80" s="1" t="s">
        <v>53</v>
      </c>
      <c r="B80" s="11"/>
      <c r="C80" s="11"/>
      <c r="D80" s="12"/>
      <c r="E80" s="11"/>
      <c r="F80" s="22"/>
      <c r="G80" s="23"/>
      <c r="H80" s="23"/>
      <c r="I80" s="23"/>
      <c r="J80" s="22"/>
      <c r="K80" s="23"/>
      <c r="L80" s="23"/>
    </row>
    <row r="81" spans="1:12" ht="6" customHeight="1" x14ac:dyDescent="0.4">
      <c r="A81" s="1"/>
      <c r="B81" s="11"/>
      <c r="C81" s="11"/>
      <c r="D81" s="12"/>
      <c r="E81" s="11"/>
      <c r="F81" s="22"/>
      <c r="G81" s="23"/>
      <c r="H81" s="23"/>
      <c r="I81" s="23"/>
      <c r="J81" s="22"/>
      <c r="K81" s="23"/>
      <c r="L81" s="23"/>
    </row>
    <row r="82" spans="1:12" ht="20.100000000000001" customHeight="1" x14ac:dyDescent="0.4">
      <c r="A82" s="11" t="s">
        <v>54</v>
      </c>
      <c r="B82" s="11"/>
      <c r="C82" s="11"/>
      <c r="D82" s="12"/>
      <c r="E82" s="11"/>
      <c r="F82" s="22">
        <v>569296</v>
      </c>
      <c r="G82" s="23"/>
      <c r="H82" s="23">
        <v>547033</v>
      </c>
      <c r="I82" s="23"/>
      <c r="J82" s="22">
        <v>64979</v>
      </c>
      <c r="K82" s="23"/>
      <c r="L82" s="23">
        <v>66136</v>
      </c>
    </row>
    <row r="83" spans="1:12" ht="20.100000000000001" customHeight="1" x14ac:dyDescent="0.4">
      <c r="A83" s="11" t="s">
        <v>55</v>
      </c>
      <c r="B83" s="11"/>
      <c r="C83" s="11"/>
      <c r="D83" s="12"/>
      <c r="E83" s="11"/>
      <c r="F83" s="22">
        <v>27252</v>
      </c>
      <c r="G83" s="23"/>
      <c r="H83" s="23">
        <v>2973</v>
      </c>
      <c r="I83" s="23"/>
      <c r="J83" s="22">
        <v>25144</v>
      </c>
      <c r="K83" s="23"/>
      <c r="L83" s="23">
        <v>0</v>
      </c>
    </row>
    <row r="84" spans="1:12" ht="20.100000000000001" customHeight="1" x14ac:dyDescent="0.4">
      <c r="A84" s="11" t="s">
        <v>56</v>
      </c>
      <c r="B84" s="11"/>
      <c r="C84" s="11"/>
      <c r="D84" s="12">
        <v>15</v>
      </c>
      <c r="E84" s="11"/>
      <c r="F84" s="22">
        <v>457933</v>
      </c>
      <c r="G84" s="23"/>
      <c r="H84" s="23">
        <v>705300</v>
      </c>
      <c r="I84" s="23"/>
      <c r="J84" s="22">
        <v>175000</v>
      </c>
      <c r="K84" s="23"/>
      <c r="L84" s="23">
        <v>250000</v>
      </c>
    </row>
    <row r="85" spans="1:12" ht="20.100000000000001" customHeight="1" x14ac:dyDescent="0.4">
      <c r="A85" s="10" t="s">
        <v>57</v>
      </c>
      <c r="B85" s="11"/>
      <c r="C85" s="11"/>
      <c r="D85" s="12"/>
      <c r="E85" s="11"/>
      <c r="F85" s="22"/>
      <c r="G85" s="23"/>
      <c r="H85" s="23"/>
      <c r="I85" s="23"/>
      <c r="J85" s="22"/>
      <c r="K85" s="23"/>
      <c r="L85" s="23"/>
    </row>
    <row r="86" spans="1:12" ht="20.100000000000001" customHeight="1" x14ac:dyDescent="0.4">
      <c r="A86" s="10"/>
      <c r="B86" s="11" t="s">
        <v>58</v>
      </c>
      <c r="C86" s="11"/>
      <c r="D86" s="12">
        <v>21</v>
      </c>
      <c r="E86" s="11"/>
      <c r="F86" s="22">
        <v>0</v>
      </c>
      <c r="G86" s="23"/>
      <c r="H86" s="23">
        <v>0</v>
      </c>
      <c r="I86" s="23"/>
      <c r="J86" s="22">
        <v>1465541</v>
      </c>
      <c r="K86" s="23"/>
      <c r="L86" s="23">
        <v>1522490</v>
      </c>
    </row>
    <row r="87" spans="1:12" ht="20.100000000000001" customHeight="1" x14ac:dyDescent="0.4">
      <c r="A87" s="11" t="s">
        <v>59</v>
      </c>
      <c r="B87" s="10"/>
      <c r="C87" s="11"/>
      <c r="D87" s="12">
        <v>16</v>
      </c>
      <c r="E87" s="11"/>
      <c r="F87" s="22">
        <v>7970371</v>
      </c>
      <c r="G87" s="23"/>
      <c r="H87" s="23">
        <v>7978638</v>
      </c>
      <c r="I87" s="23"/>
      <c r="J87" s="22">
        <v>7970371</v>
      </c>
      <c r="K87" s="23"/>
      <c r="L87" s="23">
        <v>7978638</v>
      </c>
    </row>
    <row r="88" spans="1:12" ht="20.100000000000001" customHeight="1" x14ac:dyDescent="0.4">
      <c r="A88" s="10" t="s">
        <v>60</v>
      </c>
      <c r="B88" s="11"/>
      <c r="C88" s="11"/>
      <c r="D88" s="12"/>
      <c r="E88" s="11"/>
      <c r="F88" s="22">
        <v>6337871</v>
      </c>
      <c r="G88" s="23"/>
      <c r="H88" s="23">
        <v>6180420</v>
      </c>
      <c r="I88" s="23"/>
      <c r="J88" s="22">
        <v>1574597</v>
      </c>
      <c r="K88" s="23"/>
      <c r="L88" s="23">
        <v>1537634</v>
      </c>
    </row>
    <row r="89" spans="1:12" ht="20.100000000000001" customHeight="1" x14ac:dyDescent="0.4">
      <c r="A89" s="43" t="s">
        <v>61</v>
      </c>
      <c r="B89" s="11"/>
      <c r="C89" s="11"/>
      <c r="D89" s="12"/>
      <c r="E89" s="11"/>
      <c r="F89" s="22">
        <v>286244</v>
      </c>
      <c r="G89" s="23"/>
      <c r="H89" s="23">
        <v>280434</v>
      </c>
      <c r="I89" s="23"/>
      <c r="J89" s="22">
        <v>97545</v>
      </c>
      <c r="K89" s="23"/>
      <c r="L89" s="23">
        <v>109122</v>
      </c>
    </row>
    <row r="90" spans="1:12" ht="20.100000000000001" customHeight="1" x14ac:dyDescent="0.4">
      <c r="A90" s="43" t="s">
        <v>62</v>
      </c>
      <c r="B90" s="11"/>
      <c r="C90" s="11"/>
      <c r="D90" s="12"/>
      <c r="E90" s="11"/>
      <c r="F90" s="22">
        <v>639570</v>
      </c>
      <c r="G90" s="23"/>
      <c r="H90" s="23">
        <v>633571</v>
      </c>
      <c r="I90" s="23"/>
      <c r="J90" s="22">
        <v>136618</v>
      </c>
      <c r="K90" s="23"/>
      <c r="L90" s="23">
        <v>118774</v>
      </c>
    </row>
    <row r="91" spans="1:12" ht="20.100000000000001" customHeight="1" x14ac:dyDescent="0.4">
      <c r="A91" s="11" t="s">
        <v>63</v>
      </c>
      <c r="B91" s="11"/>
      <c r="C91" s="11"/>
      <c r="D91" s="12"/>
      <c r="E91" s="11"/>
      <c r="F91" s="25">
        <v>91409</v>
      </c>
      <c r="G91" s="23"/>
      <c r="H91" s="26">
        <v>90165</v>
      </c>
      <c r="I91" s="23"/>
      <c r="J91" s="25">
        <v>2482</v>
      </c>
      <c r="K91" s="23"/>
      <c r="L91" s="26">
        <v>2479</v>
      </c>
    </row>
    <row r="92" spans="1:12" ht="6" customHeight="1" x14ac:dyDescent="0.4">
      <c r="A92" s="11"/>
      <c r="B92" s="11"/>
      <c r="C92" s="11"/>
      <c r="D92" s="12"/>
      <c r="E92" s="11"/>
      <c r="F92" s="44"/>
      <c r="G92" s="23"/>
      <c r="H92" s="45"/>
      <c r="I92" s="23"/>
      <c r="J92" s="44"/>
      <c r="K92" s="23"/>
      <c r="L92" s="45"/>
    </row>
    <row r="93" spans="1:12" ht="20.100000000000001" customHeight="1" x14ac:dyDescent="0.4">
      <c r="A93" s="1" t="s">
        <v>64</v>
      </c>
      <c r="B93" s="11"/>
      <c r="C93" s="11"/>
      <c r="D93" s="11"/>
      <c r="E93" s="11"/>
      <c r="F93" s="25">
        <f>SUM(F82:F91)</f>
        <v>16379946</v>
      </c>
      <c r="G93" s="23"/>
      <c r="H93" s="26">
        <f>SUM(H82:H91)</f>
        <v>16418534</v>
      </c>
      <c r="I93" s="23"/>
      <c r="J93" s="25">
        <f>SUM(J82:J91)</f>
        <v>11512277</v>
      </c>
      <c r="K93" s="23"/>
      <c r="L93" s="26">
        <f>SUM(L82:L91)</f>
        <v>11585273</v>
      </c>
    </row>
    <row r="94" spans="1:12" ht="6" customHeight="1" x14ac:dyDescent="0.4">
      <c r="A94" s="11"/>
      <c r="B94" s="11"/>
      <c r="C94" s="1"/>
      <c r="D94" s="11"/>
      <c r="E94" s="11"/>
      <c r="F94" s="22"/>
      <c r="G94" s="23"/>
      <c r="H94" s="23"/>
      <c r="I94" s="23"/>
      <c r="J94" s="22"/>
      <c r="K94" s="23"/>
      <c r="L94" s="23"/>
    </row>
    <row r="95" spans="1:12" ht="20.100000000000001" customHeight="1" x14ac:dyDescent="0.4">
      <c r="A95" s="1" t="s">
        <v>65</v>
      </c>
      <c r="B95" s="11"/>
      <c r="C95" s="11"/>
      <c r="D95" s="11"/>
      <c r="E95" s="11"/>
      <c r="F95" s="25">
        <f>F93+F78</f>
        <v>39690321</v>
      </c>
      <c r="G95" s="23"/>
      <c r="H95" s="26">
        <f>H93+H78</f>
        <v>31191363</v>
      </c>
      <c r="I95" s="23"/>
      <c r="J95" s="25">
        <f>J93+J78</f>
        <v>18251357</v>
      </c>
      <c r="K95" s="23"/>
      <c r="L95" s="26">
        <f>L93+L78</f>
        <v>17826430</v>
      </c>
    </row>
    <row r="96" spans="1:12" ht="20.100000000000001" customHeight="1" x14ac:dyDescent="0.4">
      <c r="A96" s="14"/>
      <c r="B96" s="10"/>
      <c r="C96" s="39"/>
      <c r="D96" s="12"/>
      <c r="E96" s="39"/>
      <c r="F96" s="40"/>
      <c r="G96" s="40"/>
      <c r="H96" s="40"/>
      <c r="I96" s="40"/>
      <c r="J96" s="40"/>
      <c r="K96" s="40"/>
      <c r="L96" s="40"/>
    </row>
    <row r="97" spans="1:12" ht="20.100000000000001" customHeight="1" x14ac:dyDescent="0.4">
      <c r="A97" s="14"/>
      <c r="B97" s="10"/>
      <c r="C97" s="39"/>
      <c r="D97" s="12"/>
      <c r="E97" s="39"/>
      <c r="F97" s="40"/>
      <c r="G97" s="40"/>
      <c r="H97" s="40"/>
      <c r="I97" s="40"/>
      <c r="J97" s="40"/>
      <c r="K97" s="40"/>
      <c r="L97" s="40"/>
    </row>
    <row r="98" spans="1:12" ht="20.100000000000001" customHeight="1" x14ac:dyDescent="0.4">
      <c r="A98" s="14"/>
      <c r="B98" s="10"/>
      <c r="C98" s="39"/>
      <c r="D98" s="12"/>
      <c r="E98" s="39"/>
      <c r="F98" s="40"/>
      <c r="G98" s="40"/>
      <c r="H98" s="40"/>
      <c r="I98" s="40"/>
      <c r="J98" s="40"/>
      <c r="K98" s="40"/>
      <c r="L98" s="40"/>
    </row>
    <row r="99" spans="1:12" ht="20.100000000000001" customHeight="1" x14ac:dyDescent="0.4">
      <c r="A99" s="14"/>
      <c r="B99" s="10"/>
      <c r="C99" s="39"/>
      <c r="D99" s="12"/>
      <c r="E99" s="39"/>
      <c r="F99" s="40"/>
      <c r="G99" s="40"/>
      <c r="H99" s="40"/>
      <c r="I99" s="40"/>
      <c r="J99" s="40"/>
      <c r="K99" s="40"/>
      <c r="L99" s="40"/>
    </row>
    <row r="100" spans="1:12" ht="20.100000000000001" customHeight="1" x14ac:dyDescent="0.4">
      <c r="A100" s="14"/>
      <c r="B100" s="10"/>
      <c r="C100" s="39"/>
      <c r="D100" s="12"/>
      <c r="E100" s="39"/>
      <c r="F100" s="40"/>
      <c r="G100" s="40"/>
      <c r="H100" s="40"/>
      <c r="I100" s="40"/>
      <c r="J100" s="40"/>
      <c r="K100" s="40"/>
      <c r="L100" s="40"/>
    </row>
    <row r="101" spans="1:12" ht="20.100000000000001" customHeight="1" x14ac:dyDescent="0.4">
      <c r="A101" s="14"/>
      <c r="B101" s="10"/>
      <c r="C101" s="39"/>
      <c r="D101" s="12"/>
      <c r="E101" s="39"/>
      <c r="F101" s="40"/>
      <c r="G101" s="40"/>
      <c r="H101" s="40"/>
      <c r="I101" s="40"/>
      <c r="J101" s="40"/>
      <c r="K101" s="40"/>
      <c r="L101" s="40"/>
    </row>
    <row r="102" spans="1:12" ht="24.95" customHeight="1" x14ac:dyDescent="0.4">
      <c r="A102" s="14"/>
      <c r="B102" s="10"/>
      <c r="C102" s="39"/>
      <c r="D102" s="12"/>
      <c r="E102" s="39"/>
      <c r="F102" s="40"/>
      <c r="G102" s="40"/>
      <c r="H102" s="40"/>
      <c r="I102" s="40"/>
      <c r="J102" s="40"/>
      <c r="K102" s="40"/>
      <c r="L102" s="40"/>
    </row>
    <row r="103" spans="1:12" ht="21.95" customHeight="1" x14ac:dyDescent="0.4">
      <c r="A103" s="6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34"/>
      <c r="C103" s="34"/>
      <c r="D103" s="34"/>
      <c r="E103" s="34"/>
      <c r="F103" s="35"/>
      <c r="G103" s="35"/>
      <c r="H103" s="35"/>
      <c r="I103" s="35"/>
      <c r="J103" s="35"/>
      <c r="K103" s="35"/>
      <c r="L103" s="35"/>
    </row>
    <row r="104" spans="1:12" ht="21.75" customHeight="1" x14ac:dyDescent="0.4">
      <c r="A104" s="14" t="s">
        <v>0</v>
      </c>
      <c r="B104" s="14"/>
      <c r="C104" s="14"/>
      <c r="D104" s="14"/>
      <c r="E104" s="14"/>
      <c r="F104" s="36"/>
      <c r="G104" s="36"/>
      <c r="H104" s="36"/>
      <c r="I104" s="36"/>
      <c r="J104" s="36"/>
      <c r="K104" s="36"/>
      <c r="L104" s="36"/>
    </row>
    <row r="105" spans="1:12" ht="21.75" customHeight="1" x14ac:dyDescent="0.4">
      <c r="A105" s="4" t="s">
        <v>1</v>
      </c>
      <c r="B105" s="14"/>
      <c r="C105" s="14"/>
      <c r="D105" s="14"/>
      <c r="E105" s="14"/>
      <c r="F105" s="36"/>
      <c r="G105" s="36"/>
      <c r="H105" s="36"/>
      <c r="I105" s="36"/>
      <c r="J105" s="36"/>
      <c r="K105" s="36"/>
      <c r="L105" s="36"/>
    </row>
    <row r="106" spans="1:12" ht="21.75" customHeight="1" x14ac:dyDescent="0.4">
      <c r="A106" s="37" t="str">
        <f>+A3</f>
        <v>ณ วันที่ 30 กันยายน พ.ศ. 2566</v>
      </c>
      <c r="B106" s="16"/>
      <c r="C106" s="16"/>
      <c r="D106" s="16"/>
      <c r="E106" s="16"/>
      <c r="F106" s="38"/>
      <c r="G106" s="38"/>
      <c r="H106" s="38"/>
      <c r="I106" s="38"/>
      <c r="J106" s="38"/>
      <c r="K106" s="38"/>
      <c r="L106" s="38"/>
    </row>
    <row r="107" spans="1:12" ht="21.75" customHeight="1" x14ac:dyDescent="0.4">
      <c r="A107" s="14"/>
      <c r="B107" s="10"/>
      <c r="C107" s="39"/>
      <c r="D107" s="12"/>
      <c r="E107" s="39"/>
      <c r="F107" s="40"/>
      <c r="G107" s="40"/>
      <c r="H107" s="40"/>
      <c r="I107" s="40"/>
      <c r="J107" s="40"/>
      <c r="K107" s="40"/>
      <c r="L107" s="40"/>
    </row>
    <row r="108" spans="1:12" ht="21.75" customHeight="1" x14ac:dyDescent="0.4">
      <c r="A108" s="14"/>
      <c r="B108" s="10"/>
      <c r="C108" s="39"/>
      <c r="D108" s="12"/>
      <c r="E108" s="39"/>
      <c r="F108" s="100" t="s">
        <v>3</v>
      </c>
      <c r="G108" s="100"/>
      <c r="H108" s="100"/>
      <c r="I108" s="13"/>
      <c r="J108" s="100" t="s">
        <v>4</v>
      </c>
      <c r="K108" s="100"/>
      <c r="L108" s="100"/>
    </row>
    <row r="109" spans="1:12" ht="21.75" customHeight="1" x14ac:dyDescent="0.4">
      <c r="A109" s="14"/>
      <c r="B109" s="10"/>
      <c r="C109" s="39"/>
      <c r="D109" s="12"/>
      <c r="E109" s="39"/>
      <c r="F109" s="13" t="s">
        <v>5</v>
      </c>
      <c r="G109" s="13"/>
      <c r="H109" s="13" t="s">
        <v>6</v>
      </c>
      <c r="I109" s="13"/>
      <c r="J109" s="13" t="s">
        <v>5</v>
      </c>
      <c r="K109" s="13"/>
      <c r="L109" s="13" t="s">
        <v>6</v>
      </c>
    </row>
    <row r="110" spans="1:12" ht="21.75" customHeight="1" x14ac:dyDescent="0.4">
      <c r="A110" s="14"/>
      <c r="B110" s="10"/>
      <c r="C110" s="39"/>
      <c r="D110" s="12"/>
      <c r="E110" s="39"/>
      <c r="F110" s="13" t="s">
        <v>7</v>
      </c>
      <c r="G110" s="13"/>
      <c r="H110" s="13" t="s">
        <v>8</v>
      </c>
      <c r="I110" s="13"/>
      <c r="J110" s="13" t="s">
        <v>7</v>
      </c>
      <c r="K110" s="13"/>
      <c r="L110" s="13" t="s">
        <v>8</v>
      </c>
    </row>
    <row r="111" spans="1:12" ht="21.75" customHeight="1" x14ac:dyDescent="0.4">
      <c r="A111" s="14"/>
      <c r="B111" s="10"/>
      <c r="C111" s="11"/>
      <c r="D111" s="12"/>
      <c r="E111" s="11"/>
      <c r="F111" s="13" t="s">
        <v>9</v>
      </c>
      <c r="G111" s="23"/>
      <c r="H111" s="13" t="s">
        <v>10</v>
      </c>
      <c r="I111" s="23"/>
      <c r="J111" s="13" t="s">
        <v>9</v>
      </c>
      <c r="K111" s="23"/>
      <c r="L111" s="13" t="s">
        <v>10</v>
      </c>
    </row>
    <row r="112" spans="1:12" ht="21.75" customHeight="1" x14ac:dyDescent="0.4">
      <c r="A112" s="14"/>
      <c r="B112" s="14"/>
      <c r="C112" s="14"/>
      <c r="D112" s="16" t="s">
        <v>11</v>
      </c>
      <c r="E112" s="12"/>
      <c r="F112" s="17" t="s">
        <v>12</v>
      </c>
      <c r="G112" s="75"/>
      <c r="H112" s="17" t="s">
        <v>12</v>
      </c>
      <c r="I112" s="75"/>
      <c r="J112" s="17" t="s">
        <v>12</v>
      </c>
      <c r="K112" s="75"/>
      <c r="L112" s="17" t="s">
        <v>12</v>
      </c>
    </row>
    <row r="113" spans="1:12" ht="6" customHeight="1" x14ac:dyDescent="0.4">
      <c r="A113" s="14"/>
      <c r="B113" s="14"/>
      <c r="C113" s="14"/>
      <c r="D113" s="18"/>
      <c r="E113" s="12"/>
      <c r="F113" s="19"/>
      <c r="G113" s="13"/>
      <c r="H113" s="13"/>
      <c r="I113" s="13"/>
      <c r="J113" s="19"/>
      <c r="K113" s="13"/>
      <c r="L113" s="13"/>
    </row>
    <row r="114" spans="1:12" ht="21.75" customHeight="1" x14ac:dyDescent="0.4">
      <c r="A114" s="101" t="s">
        <v>66</v>
      </c>
      <c r="B114" s="101"/>
      <c r="C114" s="101"/>
      <c r="D114" s="12"/>
      <c r="E114" s="12"/>
      <c r="F114" s="41"/>
      <c r="G114" s="99"/>
      <c r="H114" s="42"/>
      <c r="I114" s="99"/>
      <c r="J114" s="41"/>
      <c r="K114" s="99"/>
      <c r="L114" s="42"/>
    </row>
    <row r="115" spans="1:12" ht="6" customHeight="1" x14ac:dyDescent="0.4">
      <c r="A115" s="14"/>
      <c r="B115" s="14"/>
      <c r="C115" s="14"/>
      <c r="D115" s="12"/>
      <c r="E115" s="12"/>
      <c r="F115" s="41"/>
      <c r="G115" s="99"/>
      <c r="H115" s="42"/>
      <c r="I115" s="99"/>
      <c r="J115" s="41"/>
      <c r="K115" s="99"/>
      <c r="L115" s="42"/>
    </row>
    <row r="116" spans="1:12" ht="21.75" customHeight="1" x14ac:dyDescent="0.4">
      <c r="A116" s="1" t="s">
        <v>67</v>
      </c>
      <c r="B116" s="11"/>
      <c r="C116" s="11"/>
      <c r="D116" s="12"/>
      <c r="E116" s="11"/>
      <c r="F116" s="22"/>
      <c r="G116" s="23"/>
      <c r="H116" s="23"/>
      <c r="I116" s="23"/>
      <c r="J116" s="22"/>
      <c r="K116" s="23"/>
      <c r="L116" s="23"/>
    </row>
    <row r="117" spans="1:12" ht="6" customHeight="1" x14ac:dyDescent="0.4">
      <c r="A117" s="14"/>
      <c r="B117" s="14"/>
      <c r="C117" s="14"/>
      <c r="D117" s="12"/>
      <c r="E117" s="12"/>
      <c r="F117" s="20"/>
      <c r="G117" s="28"/>
      <c r="H117" s="21"/>
      <c r="I117" s="28"/>
      <c r="J117" s="20"/>
      <c r="K117" s="28"/>
      <c r="L117" s="21"/>
    </row>
    <row r="118" spans="1:12" ht="21.75" customHeight="1" x14ac:dyDescent="0.4">
      <c r="A118" s="24" t="s">
        <v>68</v>
      </c>
      <c r="B118" s="11"/>
      <c r="C118" s="11"/>
      <c r="D118" s="12"/>
      <c r="E118" s="11"/>
      <c r="F118" s="22"/>
      <c r="G118" s="23"/>
      <c r="H118" s="23"/>
      <c r="I118" s="23"/>
      <c r="J118" s="22"/>
      <c r="K118" s="23"/>
      <c r="L118" s="23"/>
    </row>
    <row r="119" spans="1:12" ht="21.75" customHeight="1" x14ac:dyDescent="0.4">
      <c r="A119" s="24"/>
      <c r="B119" s="24" t="s">
        <v>69</v>
      </c>
      <c r="C119" s="11"/>
      <c r="D119" s="12"/>
      <c r="E119" s="11"/>
      <c r="F119" s="22"/>
      <c r="G119" s="23"/>
      <c r="H119" s="23"/>
      <c r="I119" s="23"/>
      <c r="J119" s="22"/>
      <c r="K119" s="23"/>
      <c r="L119" s="23"/>
    </row>
    <row r="120" spans="1:12" ht="21.75" customHeight="1" x14ac:dyDescent="0.4">
      <c r="A120" s="24"/>
      <c r="B120" s="24"/>
      <c r="C120" s="11" t="s">
        <v>70</v>
      </c>
      <c r="D120" s="12"/>
      <c r="E120" s="11"/>
      <c r="F120" s="22"/>
      <c r="G120" s="23"/>
      <c r="H120" s="23"/>
      <c r="I120" s="23"/>
      <c r="J120" s="22"/>
      <c r="K120" s="23"/>
      <c r="L120" s="23"/>
    </row>
    <row r="121" spans="1:12" ht="21.75" customHeight="1" thickBot="1" x14ac:dyDescent="0.45">
      <c r="A121" s="24"/>
      <c r="B121" s="24"/>
      <c r="C121" s="11" t="s">
        <v>71</v>
      </c>
      <c r="D121" s="12"/>
      <c r="E121" s="11"/>
      <c r="F121" s="31">
        <v>918932</v>
      </c>
      <c r="G121" s="23"/>
      <c r="H121" s="32">
        <v>918932</v>
      </c>
      <c r="I121" s="23"/>
      <c r="J121" s="31">
        <v>918932</v>
      </c>
      <c r="K121" s="23"/>
      <c r="L121" s="32">
        <v>918932</v>
      </c>
    </row>
    <row r="122" spans="1:12" ht="6" customHeight="1" thickTop="1" x14ac:dyDescent="0.4">
      <c r="A122" s="11"/>
      <c r="B122" s="11"/>
      <c r="C122" s="24"/>
      <c r="D122" s="12"/>
      <c r="E122" s="11"/>
      <c r="F122" s="22"/>
      <c r="G122" s="23"/>
      <c r="H122" s="23"/>
      <c r="I122" s="23"/>
      <c r="J122" s="22"/>
      <c r="K122" s="23"/>
      <c r="L122" s="23"/>
    </row>
    <row r="123" spans="1:12" ht="21.75" customHeight="1" x14ac:dyDescent="0.4">
      <c r="A123" s="11"/>
      <c r="B123" s="11" t="s">
        <v>72</v>
      </c>
      <c r="C123" s="11"/>
      <c r="D123" s="12"/>
      <c r="E123" s="11"/>
      <c r="F123" s="22"/>
      <c r="G123" s="23"/>
      <c r="H123" s="23"/>
      <c r="I123" s="23"/>
      <c r="J123" s="22"/>
      <c r="K123" s="23"/>
      <c r="L123" s="23"/>
    </row>
    <row r="124" spans="1:12" ht="21.75" customHeight="1" x14ac:dyDescent="0.4">
      <c r="A124" s="11"/>
      <c r="B124" s="11"/>
      <c r="C124" s="11" t="s">
        <v>70</v>
      </c>
      <c r="D124" s="12"/>
      <c r="E124" s="11"/>
      <c r="F124" s="22"/>
      <c r="G124" s="23"/>
      <c r="H124" s="23"/>
      <c r="I124" s="23"/>
      <c r="J124" s="22"/>
      <c r="K124" s="23"/>
      <c r="L124" s="23"/>
    </row>
    <row r="125" spans="1:12" ht="21.75" customHeight="1" x14ac:dyDescent="0.4">
      <c r="A125" s="11"/>
      <c r="B125" s="11"/>
      <c r="C125" s="11" t="s">
        <v>73</v>
      </c>
      <c r="D125" s="12"/>
      <c r="E125" s="11"/>
      <c r="F125" s="22">
        <v>918932</v>
      </c>
      <c r="G125" s="23"/>
      <c r="H125" s="23">
        <v>918932</v>
      </c>
      <c r="I125" s="23"/>
      <c r="J125" s="22">
        <v>918932</v>
      </c>
      <c r="K125" s="23"/>
      <c r="L125" s="23">
        <v>918932</v>
      </c>
    </row>
    <row r="126" spans="1:12" ht="21.75" customHeight="1" x14ac:dyDescent="0.4">
      <c r="A126" s="24" t="s">
        <v>74</v>
      </c>
      <c r="B126" s="11"/>
      <c r="C126" s="11"/>
      <c r="D126" s="12"/>
      <c r="E126" s="11"/>
      <c r="F126" s="22">
        <v>1874482</v>
      </c>
      <c r="G126" s="45"/>
      <c r="H126" s="23">
        <v>1874482</v>
      </c>
      <c r="I126" s="45"/>
      <c r="J126" s="22">
        <v>1874482</v>
      </c>
      <c r="K126" s="45"/>
      <c r="L126" s="23">
        <v>1874482</v>
      </c>
    </row>
    <row r="127" spans="1:12" ht="21.75" customHeight="1" x14ac:dyDescent="0.4">
      <c r="A127" s="11" t="s">
        <v>75</v>
      </c>
      <c r="B127" s="11"/>
      <c r="C127" s="11"/>
      <c r="D127" s="12"/>
      <c r="E127" s="11"/>
      <c r="F127" s="22"/>
      <c r="G127" s="23"/>
      <c r="H127" s="23"/>
      <c r="I127" s="23"/>
      <c r="J127" s="22"/>
      <c r="K127" s="23"/>
      <c r="L127" s="23"/>
    </row>
    <row r="128" spans="1:12" ht="21.75" customHeight="1" x14ac:dyDescent="0.4">
      <c r="A128" s="11"/>
      <c r="B128" s="11" t="s">
        <v>76</v>
      </c>
      <c r="C128" s="11"/>
      <c r="D128" s="12"/>
      <c r="E128" s="11"/>
      <c r="F128" s="22"/>
      <c r="G128" s="23"/>
      <c r="H128" s="23"/>
      <c r="I128" s="23"/>
      <c r="J128" s="22"/>
      <c r="K128" s="23"/>
      <c r="L128" s="23"/>
    </row>
    <row r="129" spans="1:12" ht="21.75" customHeight="1" x14ac:dyDescent="0.4">
      <c r="A129" s="11"/>
      <c r="B129" s="47" t="s">
        <v>77</v>
      </c>
      <c r="C129" s="11"/>
      <c r="D129" s="12"/>
      <c r="E129" s="11"/>
      <c r="F129" s="22">
        <v>162089</v>
      </c>
      <c r="G129" s="23"/>
      <c r="H129" s="23">
        <v>162089</v>
      </c>
      <c r="I129" s="23"/>
      <c r="J129" s="22">
        <v>162089</v>
      </c>
      <c r="K129" s="23"/>
      <c r="L129" s="23">
        <v>162089</v>
      </c>
    </row>
    <row r="130" spans="1:12" ht="21.75" customHeight="1" x14ac:dyDescent="0.4">
      <c r="A130" s="11"/>
      <c r="B130" s="11" t="s">
        <v>78</v>
      </c>
      <c r="C130" s="11"/>
      <c r="D130" s="12"/>
      <c r="E130" s="11"/>
      <c r="F130" s="22">
        <f>'TH 9'!L17</f>
        <v>11641819</v>
      </c>
      <c r="G130" s="23"/>
      <c r="H130" s="23">
        <v>11940116</v>
      </c>
      <c r="I130" s="23"/>
      <c r="J130" s="22">
        <f>'TH10'!M17</f>
        <v>4305620</v>
      </c>
      <c r="K130" s="23"/>
      <c r="L130" s="23">
        <v>4270256</v>
      </c>
    </row>
    <row r="131" spans="1:12" ht="21.75" customHeight="1" x14ac:dyDescent="0.4">
      <c r="A131" s="43" t="s">
        <v>79</v>
      </c>
      <c r="B131" s="11"/>
      <c r="C131" s="11"/>
      <c r="D131" s="12">
        <v>20</v>
      </c>
      <c r="E131" s="11"/>
      <c r="F131" s="25">
        <f>'TH 9'!N17</f>
        <v>945643</v>
      </c>
      <c r="G131" s="45"/>
      <c r="H131" s="26">
        <v>620740</v>
      </c>
      <c r="I131" s="45"/>
      <c r="J131" s="25">
        <f>'TH10'!O17</f>
        <v>874129</v>
      </c>
      <c r="K131" s="45"/>
      <c r="L131" s="26">
        <v>889607</v>
      </c>
    </row>
    <row r="132" spans="1:12" ht="6" customHeight="1" x14ac:dyDescent="0.4">
      <c r="A132" s="11"/>
      <c r="B132" s="11"/>
      <c r="C132" s="11"/>
      <c r="D132" s="12"/>
      <c r="E132" s="11"/>
      <c r="F132" s="44"/>
      <c r="G132" s="23"/>
      <c r="H132" s="45"/>
      <c r="I132" s="23"/>
      <c r="J132" s="44"/>
      <c r="K132" s="23"/>
      <c r="L132" s="45"/>
    </row>
    <row r="133" spans="1:12" ht="21.75" customHeight="1" x14ac:dyDescent="0.4">
      <c r="A133" s="1" t="s">
        <v>80</v>
      </c>
      <c r="B133" s="11"/>
      <c r="C133" s="11"/>
      <c r="D133" s="12"/>
      <c r="E133" s="11"/>
      <c r="F133" s="44">
        <f>SUM(F125:F131)</f>
        <v>15542965</v>
      </c>
      <c r="G133" s="45"/>
      <c r="H133" s="45">
        <f>SUM(H125:H131)</f>
        <v>15516359</v>
      </c>
      <c r="I133" s="45"/>
      <c r="J133" s="44">
        <f>SUM(J125:J131)</f>
        <v>8135252</v>
      </c>
      <c r="K133" s="45"/>
      <c r="L133" s="45">
        <f>SUM(L125:L131)</f>
        <v>8115366</v>
      </c>
    </row>
    <row r="134" spans="1:12" ht="21.75" customHeight="1" x14ac:dyDescent="0.4">
      <c r="A134" s="43" t="s">
        <v>81</v>
      </c>
      <c r="B134" s="11"/>
      <c r="C134" s="11"/>
      <c r="D134" s="12"/>
      <c r="E134" s="11"/>
      <c r="F134" s="25">
        <f>'TH 9'!R17</f>
        <v>379855</v>
      </c>
      <c r="G134" s="23"/>
      <c r="H134" s="26">
        <v>363893</v>
      </c>
      <c r="I134" s="23"/>
      <c r="J134" s="25">
        <v>0</v>
      </c>
      <c r="K134" s="23"/>
      <c r="L134" s="26">
        <v>0</v>
      </c>
    </row>
    <row r="135" spans="1:12" ht="6" customHeight="1" x14ac:dyDescent="0.4">
      <c r="A135" s="1"/>
      <c r="B135" s="11"/>
      <c r="C135" s="11"/>
      <c r="D135" s="12"/>
      <c r="E135" s="11"/>
      <c r="F135" s="44"/>
      <c r="G135" s="23"/>
      <c r="H135" s="45"/>
      <c r="I135" s="23"/>
      <c r="J135" s="44"/>
      <c r="K135" s="23"/>
      <c r="L135" s="45"/>
    </row>
    <row r="136" spans="1:12" ht="21.75" customHeight="1" x14ac:dyDescent="0.4">
      <c r="A136" s="1" t="s">
        <v>82</v>
      </c>
      <c r="B136" s="11"/>
      <c r="C136" s="11"/>
      <c r="D136" s="12"/>
      <c r="E136" s="11"/>
      <c r="F136" s="48">
        <f>SUM(F133:F134)</f>
        <v>15922820</v>
      </c>
      <c r="G136" s="45"/>
      <c r="H136" s="49">
        <f>SUM(H133:H134)</f>
        <v>15880252</v>
      </c>
      <c r="I136" s="45"/>
      <c r="J136" s="48">
        <f>SUM(J133:J134)</f>
        <v>8135252</v>
      </c>
      <c r="K136" s="45"/>
      <c r="L136" s="49">
        <f>SUM(L133:L134)</f>
        <v>8115366</v>
      </c>
    </row>
    <row r="137" spans="1:12" ht="6" customHeight="1" x14ac:dyDescent="0.4">
      <c r="A137" s="1"/>
      <c r="B137" s="11"/>
      <c r="C137" s="11"/>
      <c r="D137" s="12"/>
      <c r="E137" s="11"/>
      <c r="F137" s="44"/>
      <c r="G137" s="23"/>
      <c r="H137" s="45"/>
      <c r="I137" s="23"/>
      <c r="J137" s="44"/>
      <c r="K137" s="23"/>
      <c r="L137" s="45"/>
    </row>
    <row r="138" spans="1:12" ht="21.75" customHeight="1" thickBot="1" x14ac:dyDescent="0.45">
      <c r="A138" s="1" t="s">
        <v>83</v>
      </c>
      <c r="B138" s="11"/>
      <c r="C138" s="11"/>
      <c r="D138" s="12"/>
      <c r="E138" s="11"/>
      <c r="F138" s="31">
        <f>F136+F95</f>
        <v>55613141</v>
      </c>
      <c r="G138" s="23"/>
      <c r="H138" s="32">
        <f>H136+H95</f>
        <v>47071615</v>
      </c>
      <c r="I138" s="23"/>
      <c r="J138" s="31">
        <f>J136+J95</f>
        <v>26386609</v>
      </c>
      <c r="K138" s="23"/>
      <c r="L138" s="32">
        <f>L136+L95</f>
        <v>25941796</v>
      </c>
    </row>
    <row r="139" spans="1:12" ht="21.75" customHeight="1" thickTop="1" x14ac:dyDescent="0.4">
      <c r="A139" s="1"/>
      <c r="B139" s="11"/>
      <c r="C139" s="11"/>
      <c r="D139" s="12"/>
      <c r="E139" s="11"/>
      <c r="F139" s="23"/>
      <c r="G139" s="23"/>
      <c r="H139" s="23"/>
      <c r="I139" s="23"/>
      <c r="J139" s="23"/>
      <c r="K139" s="23"/>
      <c r="L139" s="23"/>
    </row>
    <row r="140" spans="1:12" ht="21.75" customHeight="1" x14ac:dyDescent="0.4">
      <c r="A140" s="1"/>
      <c r="B140" s="11"/>
      <c r="C140" s="11"/>
      <c r="D140" s="12"/>
      <c r="E140" s="11"/>
      <c r="F140" s="23"/>
      <c r="G140" s="23"/>
      <c r="H140" s="23"/>
      <c r="I140" s="23"/>
      <c r="J140" s="23"/>
      <c r="K140" s="23"/>
      <c r="L140" s="23"/>
    </row>
    <row r="141" spans="1:12" ht="21.75" customHeight="1" x14ac:dyDescent="0.4">
      <c r="A141" s="1"/>
      <c r="B141" s="11"/>
      <c r="C141" s="11"/>
      <c r="D141" s="12"/>
      <c r="E141" s="11"/>
      <c r="F141" s="23"/>
      <c r="G141" s="23"/>
      <c r="H141" s="23"/>
      <c r="I141" s="23"/>
      <c r="J141" s="23"/>
      <c r="K141" s="23"/>
      <c r="L141" s="23"/>
    </row>
    <row r="142" spans="1:12" ht="21.75" customHeight="1" x14ac:dyDescent="0.4">
      <c r="A142" s="1"/>
      <c r="B142" s="11"/>
      <c r="C142" s="11"/>
      <c r="D142" s="12"/>
      <c r="E142" s="11"/>
      <c r="F142" s="23"/>
      <c r="G142" s="23"/>
      <c r="H142" s="23"/>
      <c r="I142" s="23"/>
      <c r="J142" s="23"/>
      <c r="K142" s="23"/>
      <c r="L142" s="23"/>
    </row>
    <row r="143" spans="1:12" ht="21.75" customHeight="1" x14ac:dyDescent="0.4">
      <c r="A143" s="1"/>
      <c r="B143" s="11"/>
      <c r="C143" s="11"/>
      <c r="D143" s="12"/>
      <c r="E143" s="11"/>
      <c r="F143" s="23"/>
      <c r="G143" s="23"/>
      <c r="H143" s="23"/>
      <c r="I143" s="23"/>
      <c r="J143" s="23"/>
      <c r="K143" s="23"/>
      <c r="L143" s="23"/>
    </row>
    <row r="144" spans="1:12" ht="21.75" customHeight="1" x14ac:dyDescent="0.4">
      <c r="A144" s="1"/>
      <c r="B144" s="11"/>
      <c r="C144" s="11"/>
      <c r="D144" s="12"/>
      <c r="E144" s="11"/>
      <c r="F144" s="23"/>
      <c r="G144" s="23"/>
      <c r="H144" s="23"/>
      <c r="I144" s="23"/>
      <c r="J144" s="23"/>
      <c r="K144" s="23"/>
      <c r="L144" s="23"/>
    </row>
    <row r="145" spans="1:12" ht="21.75" customHeight="1" x14ac:dyDescent="0.4">
      <c r="A145" s="1"/>
      <c r="B145" s="11"/>
      <c r="C145" s="11"/>
      <c r="D145" s="12"/>
      <c r="E145" s="11"/>
      <c r="F145" s="23"/>
      <c r="G145" s="23"/>
      <c r="H145" s="23"/>
      <c r="I145" s="23"/>
      <c r="J145" s="23"/>
      <c r="K145" s="23"/>
      <c r="L145" s="23"/>
    </row>
    <row r="146" spans="1:12" ht="21.75" customHeight="1" x14ac:dyDescent="0.4">
      <c r="A146" s="1"/>
      <c r="B146" s="11"/>
      <c r="C146" s="11"/>
      <c r="D146" s="12"/>
      <c r="E146" s="11"/>
      <c r="F146" s="23"/>
      <c r="G146" s="23"/>
      <c r="H146" s="23"/>
      <c r="I146" s="23"/>
      <c r="J146" s="23"/>
      <c r="K146" s="23"/>
      <c r="L146" s="23"/>
    </row>
    <row r="147" spans="1:12" ht="21.75" customHeight="1" x14ac:dyDescent="0.4">
      <c r="A147" s="1"/>
      <c r="B147" s="11"/>
      <c r="C147" s="11"/>
      <c r="D147" s="12"/>
      <c r="E147" s="11"/>
      <c r="F147" s="23"/>
      <c r="G147" s="23"/>
      <c r="H147" s="23"/>
      <c r="I147" s="23"/>
      <c r="J147" s="23"/>
      <c r="K147" s="23"/>
      <c r="L147" s="23"/>
    </row>
    <row r="148" spans="1:12" ht="21.75" customHeight="1" x14ac:dyDescent="0.4">
      <c r="A148" s="1"/>
      <c r="B148" s="11"/>
      <c r="C148" s="11"/>
      <c r="D148" s="12"/>
      <c r="E148" s="11"/>
      <c r="F148" s="23"/>
      <c r="G148" s="23"/>
      <c r="H148" s="23"/>
      <c r="I148" s="23"/>
      <c r="J148" s="23"/>
      <c r="K148" s="23"/>
      <c r="L148" s="23"/>
    </row>
    <row r="149" spans="1:12" ht="21.75" customHeight="1" x14ac:dyDescent="0.4">
      <c r="A149" s="1"/>
      <c r="B149" s="11"/>
      <c r="C149" s="11"/>
      <c r="D149" s="12"/>
      <c r="E149" s="11"/>
      <c r="F149" s="23"/>
      <c r="G149" s="23"/>
      <c r="H149" s="23"/>
      <c r="I149" s="23"/>
      <c r="J149" s="23"/>
      <c r="K149" s="23"/>
      <c r="L149" s="23"/>
    </row>
    <row r="150" spans="1:12" ht="24" customHeight="1" x14ac:dyDescent="0.4">
      <c r="A150" s="1"/>
      <c r="B150" s="11"/>
      <c r="C150" s="11"/>
      <c r="D150" s="12"/>
      <c r="E150" s="11"/>
      <c r="F150" s="23"/>
      <c r="G150" s="23"/>
      <c r="H150" s="23"/>
      <c r="I150" s="23"/>
      <c r="J150" s="23"/>
      <c r="K150" s="23"/>
      <c r="L150" s="23"/>
    </row>
    <row r="151" spans="1:12" ht="21.95" customHeight="1" x14ac:dyDescent="0.4">
      <c r="A151" s="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1" s="7"/>
      <c r="C151" s="7"/>
      <c r="D151" s="8"/>
      <c r="E151" s="7"/>
      <c r="F151" s="26"/>
      <c r="G151" s="26"/>
      <c r="H151" s="26"/>
      <c r="I151" s="26"/>
      <c r="J151" s="26"/>
      <c r="K151" s="26"/>
      <c r="L151" s="26"/>
    </row>
  </sheetData>
  <mergeCells count="9">
    <mergeCell ref="F108:H108"/>
    <mergeCell ref="J108:L108"/>
    <mergeCell ref="A114:C114"/>
    <mergeCell ref="F5:H5"/>
    <mergeCell ref="J5:L5"/>
    <mergeCell ref="A11:C11"/>
    <mergeCell ref="F57:H57"/>
    <mergeCell ref="J57:L57"/>
    <mergeCell ref="A63:C6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3D28-AB7A-4767-AEE0-FC63504D1472}">
  <dimension ref="A1:U59"/>
  <sheetViews>
    <sheetView topLeftCell="A4" zoomScale="140" zoomScaleNormal="140" zoomScaleSheetLayoutView="90" workbookViewId="0">
      <selection activeCell="C17" sqref="C17"/>
    </sheetView>
  </sheetViews>
  <sheetFormatPr defaultColWidth="9.28515625" defaultRowHeight="21.75" customHeight="1" x14ac:dyDescent="0.4"/>
  <cols>
    <col min="1" max="2" width="1.5703125" style="3" customWidth="1"/>
    <col min="3" max="3" width="34.140625" style="3" customWidth="1"/>
    <col min="4" max="4" width="7.7109375" style="3" customWidth="1"/>
    <col min="5" max="5" width="0.5703125" style="3" customWidth="1"/>
    <col min="6" max="6" width="14.5703125" style="97" customWidth="1"/>
    <col min="7" max="7" width="0.5703125" style="97" customWidth="1"/>
    <col min="8" max="8" width="14.5703125" style="97" customWidth="1"/>
    <col min="9" max="9" width="0.5703125" style="97" customWidth="1"/>
    <col min="10" max="10" width="14.5703125" style="97" customWidth="1"/>
    <col min="11" max="11" width="0.5703125" style="97" customWidth="1"/>
    <col min="12" max="12" width="14.5703125" style="97" customWidth="1"/>
    <col min="13" max="13" width="9.28515625" style="3" customWidth="1"/>
    <col min="14" max="14" width="16.5703125" style="3" bestFit="1" customWidth="1"/>
    <col min="15" max="15" width="9.28515625" style="3"/>
    <col min="16" max="16" width="13.7109375" style="3" bestFit="1" customWidth="1"/>
    <col min="17" max="17" width="9.28515625" style="3"/>
    <col min="18" max="18" width="23.42578125" style="3" bestFit="1" customWidth="1"/>
    <col min="19" max="19" width="9.28515625" style="3"/>
    <col min="20" max="20" width="13.7109375" style="3" bestFit="1" customWidth="1"/>
    <col min="21" max="16384" width="9.28515625" style="3"/>
  </cols>
  <sheetData>
    <row r="1" spans="1:21" ht="21.75" customHeight="1" x14ac:dyDescent="0.4">
      <c r="A1" s="1" t="s">
        <v>0</v>
      </c>
      <c r="B1" s="1"/>
      <c r="C1" s="1"/>
      <c r="D1" s="1"/>
      <c r="E1" s="1"/>
      <c r="F1" s="50"/>
      <c r="G1" s="50"/>
      <c r="H1" s="50"/>
      <c r="I1" s="50"/>
      <c r="J1" s="50"/>
      <c r="K1" s="50"/>
      <c r="L1" s="94"/>
    </row>
    <row r="2" spans="1:21" ht="21.75" customHeight="1" x14ac:dyDescent="0.4">
      <c r="A2" s="1" t="s">
        <v>84</v>
      </c>
      <c r="B2" s="1"/>
      <c r="C2" s="1"/>
      <c r="D2" s="1"/>
      <c r="E2" s="1"/>
      <c r="F2" s="50"/>
      <c r="G2" s="50"/>
      <c r="H2" s="50"/>
      <c r="I2" s="50"/>
      <c r="J2" s="50"/>
      <c r="K2" s="50"/>
      <c r="L2" s="50"/>
    </row>
    <row r="3" spans="1:21" ht="21.75" customHeight="1" x14ac:dyDescent="0.4">
      <c r="A3" s="5" t="s">
        <v>85</v>
      </c>
      <c r="B3" s="5"/>
      <c r="C3" s="5"/>
      <c r="D3" s="5"/>
      <c r="E3" s="5"/>
      <c r="F3" s="52"/>
      <c r="G3" s="52"/>
      <c r="H3" s="52"/>
      <c r="I3" s="52"/>
      <c r="J3" s="52"/>
      <c r="K3" s="52"/>
      <c r="L3" s="52"/>
    </row>
    <row r="4" spans="1:21" ht="19.5" customHeight="1" x14ac:dyDescent="0.4">
      <c r="A4" s="14"/>
      <c r="B4" s="39"/>
      <c r="C4" s="39"/>
      <c r="D4" s="39"/>
      <c r="E4" s="39"/>
      <c r="F4" s="102"/>
      <c r="G4" s="102"/>
      <c r="H4" s="102"/>
      <c r="I4" s="95"/>
      <c r="J4" s="102"/>
      <c r="K4" s="102"/>
      <c r="L4" s="102"/>
    </row>
    <row r="5" spans="1:21" ht="19.5" customHeight="1" x14ac:dyDescent="0.4">
      <c r="A5" s="11"/>
      <c r="B5" s="11"/>
      <c r="C5" s="11"/>
      <c r="D5" s="11"/>
      <c r="E5" s="11"/>
      <c r="F5" s="103" t="s">
        <v>3</v>
      </c>
      <c r="G5" s="103"/>
      <c r="H5" s="103"/>
      <c r="I5" s="54"/>
      <c r="J5" s="103" t="s">
        <v>4</v>
      </c>
      <c r="K5" s="103"/>
      <c r="L5" s="103"/>
    </row>
    <row r="6" spans="1:21" ht="19.5" customHeight="1" x14ac:dyDescent="0.4">
      <c r="A6" s="11"/>
      <c r="B6" s="11"/>
      <c r="C6" s="11"/>
      <c r="D6" s="11"/>
      <c r="E6" s="53"/>
      <c r="F6" s="54" t="s">
        <v>5</v>
      </c>
      <c r="G6" s="54"/>
      <c r="H6" s="54" t="s">
        <v>5</v>
      </c>
      <c r="I6" s="54"/>
      <c r="J6" s="54" t="s">
        <v>5</v>
      </c>
      <c r="K6" s="54"/>
      <c r="L6" s="54" t="s">
        <v>5</v>
      </c>
    </row>
    <row r="7" spans="1:21" ht="19.5" customHeight="1" x14ac:dyDescent="0.4">
      <c r="A7" s="11"/>
      <c r="B7" s="11"/>
      <c r="C7" s="11"/>
      <c r="D7" s="12"/>
      <c r="E7" s="15"/>
      <c r="F7" s="54" t="s">
        <v>9</v>
      </c>
      <c r="G7" s="64"/>
      <c r="H7" s="54" t="s">
        <v>10</v>
      </c>
      <c r="I7" s="64"/>
      <c r="J7" s="54" t="s">
        <v>9</v>
      </c>
      <c r="K7" s="64"/>
      <c r="L7" s="54" t="s">
        <v>10</v>
      </c>
    </row>
    <row r="8" spans="1:21" ht="19.5" customHeight="1" x14ac:dyDescent="0.4">
      <c r="A8" s="11"/>
      <c r="B8" s="11"/>
      <c r="C8" s="11"/>
      <c r="D8" s="12"/>
      <c r="E8" s="55"/>
      <c r="F8" s="56" t="s">
        <v>12</v>
      </c>
      <c r="G8" s="54"/>
      <c r="H8" s="56" t="s">
        <v>12</v>
      </c>
      <c r="I8" s="96"/>
      <c r="J8" s="56" t="s">
        <v>12</v>
      </c>
      <c r="K8" s="54"/>
      <c r="L8" s="56" t="s">
        <v>12</v>
      </c>
    </row>
    <row r="9" spans="1:21" ht="19.5" customHeight="1" x14ac:dyDescent="0.4">
      <c r="A9" s="1" t="s">
        <v>86</v>
      </c>
      <c r="B9" s="11"/>
      <c r="C9" s="11"/>
      <c r="D9" s="12"/>
      <c r="E9" s="55"/>
      <c r="F9" s="57"/>
      <c r="G9" s="54"/>
      <c r="H9" s="54"/>
      <c r="I9" s="96"/>
      <c r="J9" s="57"/>
      <c r="K9" s="54"/>
      <c r="L9" s="54"/>
    </row>
    <row r="10" spans="1:21" ht="4.5" customHeight="1" x14ac:dyDescent="0.4">
      <c r="A10" s="11"/>
      <c r="B10" s="11"/>
      <c r="C10" s="11"/>
      <c r="D10" s="12"/>
      <c r="E10" s="58"/>
      <c r="F10" s="57"/>
      <c r="G10" s="54"/>
      <c r="H10" s="54"/>
      <c r="I10" s="96"/>
      <c r="J10" s="57"/>
      <c r="K10" s="54"/>
      <c r="L10" s="54"/>
    </row>
    <row r="11" spans="1:21" ht="19.5" customHeight="1" x14ac:dyDescent="0.4">
      <c r="A11" s="11" t="s">
        <v>87</v>
      </c>
      <c r="B11" s="11"/>
      <c r="C11" s="11"/>
      <c r="D11" s="11"/>
      <c r="E11" s="45"/>
      <c r="F11" s="59">
        <v>22735226</v>
      </c>
      <c r="G11" s="60"/>
      <c r="H11" s="60">
        <v>24342168</v>
      </c>
      <c r="I11" s="60"/>
      <c r="J11" s="59">
        <v>2043019</v>
      </c>
      <c r="K11" s="60"/>
      <c r="L11" s="60">
        <v>1866741</v>
      </c>
      <c r="N11" s="85"/>
      <c r="O11" s="79"/>
      <c r="P11" s="85"/>
      <c r="Q11" s="79"/>
      <c r="R11" s="85"/>
      <c r="S11" s="79"/>
      <c r="T11" s="85"/>
      <c r="U11" s="79"/>
    </row>
    <row r="12" spans="1:21" ht="19.5" customHeight="1" x14ac:dyDescent="0.4">
      <c r="A12" s="11" t="s">
        <v>88</v>
      </c>
      <c r="B12" s="11"/>
      <c r="C12" s="11"/>
      <c r="D12" s="11"/>
      <c r="E12" s="45"/>
      <c r="F12" s="59">
        <v>72046</v>
      </c>
      <c r="G12" s="60"/>
      <c r="H12" s="60">
        <v>63329</v>
      </c>
      <c r="I12" s="60"/>
      <c r="J12" s="22">
        <v>0</v>
      </c>
      <c r="K12" s="60"/>
      <c r="L12" s="23">
        <v>0</v>
      </c>
      <c r="N12" s="85"/>
      <c r="O12" s="79"/>
      <c r="P12" s="85"/>
      <c r="Q12" s="79"/>
      <c r="S12" s="79"/>
      <c r="U12" s="79"/>
    </row>
    <row r="13" spans="1:21" ht="19.5" customHeight="1" x14ac:dyDescent="0.4">
      <c r="A13" s="11" t="s">
        <v>89</v>
      </c>
      <c r="B13" s="11"/>
      <c r="C13" s="11"/>
      <c r="D13" s="11"/>
      <c r="E13" s="45"/>
      <c r="F13" s="61">
        <v>77108</v>
      </c>
      <c r="G13" s="60"/>
      <c r="H13" s="62">
        <v>81646</v>
      </c>
      <c r="I13" s="60"/>
      <c r="J13" s="61">
        <v>35040</v>
      </c>
      <c r="K13" s="60"/>
      <c r="L13" s="62">
        <v>28715</v>
      </c>
      <c r="N13" s="85"/>
      <c r="O13" s="79"/>
      <c r="P13" s="85"/>
      <c r="Q13" s="79"/>
      <c r="R13" s="85"/>
      <c r="S13" s="79"/>
      <c r="T13" s="85"/>
      <c r="U13" s="79"/>
    </row>
    <row r="14" spans="1:21" ht="4.5" customHeight="1" x14ac:dyDescent="0.4">
      <c r="A14" s="24"/>
      <c r="B14" s="11"/>
      <c r="C14" s="11"/>
      <c r="D14" s="11"/>
      <c r="E14" s="45"/>
      <c r="F14" s="59"/>
      <c r="G14" s="60"/>
      <c r="H14" s="60"/>
      <c r="I14" s="60"/>
      <c r="J14" s="59"/>
      <c r="K14" s="60"/>
      <c r="L14" s="60"/>
      <c r="O14" s="79"/>
      <c r="Q14" s="79"/>
      <c r="S14" s="79"/>
      <c r="U14" s="79"/>
    </row>
    <row r="15" spans="1:21" ht="19.5" customHeight="1" x14ac:dyDescent="0.4">
      <c r="A15" s="1" t="s">
        <v>90</v>
      </c>
      <c r="B15" s="11"/>
      <c r="C15" s="11"/>
      <c r="D15" s="11"/>
      <c r="E15" s="45"/>
      <c r="F15" s="61">
        <v>22884380</v>
      </c>
      <c r="G15" s="60"/>
      <c r="H15" s="62">
        <v>24487143</v>
      </c>
      <c r="I15" s="60"/>
      <c r="J15" s="61">
        <v>2078059</v>
      </c>
      <c r="K15" s="60"/>
      <c r="L15" s="62">
        <v>1895456</v>
      </c>
      <c r="N15" s="85"/>
      <c r="O15" s="79"/>
      <c r="P15" s="85"/>
      <c r="Q15" s="79"/>
      <c r="R15" s="85"/>
      <c r="S15" s="79"/>
      <c r="T15" s="85"/>
      <c r="U15" s="79"/>
    </row>
    <row r="16" spans="1:21" ht="12" customHeight="1" x14ac:dyDescent="0.4">
      <c r="A16" s="11"/>
      <c r="B16" s="11"/>
      <c r="C16" s="11"/>
      <c r="D16" s="11"/>
      <c r="E16" s="45"/>
      <c r="F16" s="59"/>
      <c r="G16" s="60"/>
      <c r="H16" s="60"/>
      <c r="I16" s="60"/>
      <c r="J16" s="59"/>
      <c r="K16" s="60"/>
      <c r="L16" s="60"/>
      <c r="O16" s="79"/>
      <c r="Q16" s="79"/>
      <c r="S16" s="79"/>
      <c r="U16" s="79"/>
    </row>
    <row r="17" spans="1:21" ht="19.5" customHeight="1" x14ac:dyDescent="0.4">
      <c r="A17" s="11" t="s">
        <v>91</v>
      </c>
      <c r="B17" s="11"/>
      <c r="C17" s="11"/>
      <c r="D17" s="11"/>
      <c r="E17" s="45"/>
      <c r="F17" s="59">
        <v>-20685871</v>
      </c>
      <c r="G17" s="60"/>
      <c r="H17" s="60">
        <v>-24534782</v>
      </c>
      <c r="I17" s="60"/>
      <c r="J17" s="59">
        <v>-1964444</v>
      </c>
      <c r="K17" s="60"/>
      <c r="L17" s="60">
        <v>-1772999</v>
      </c>
      <c r="N17" s="85"/>
      <c r="O17" s="79"/>
      <c r="P17" s="85"/>
      <c r="Q17" s="79"/>
      <c r="R17" s="85"/>
      <c r="S17" s="79"/>
      <c r="T17" s="85"/>
      <c r="U17" s="79"/>
    </row>
    <row r="18" spans="1:21" ht="19.5" customHeight="1" x14ac:dyDescent="0.4">
      <c r="A18" s="11" t="s">
        <v>92</v>
      </c>
      <c r="B18" s="11"/>
      <c r="C18" s="11"/>
      <c r="D18" s="11"/>
      <c r="E18" s="45"/>
      <c r="F18" s="61">
        <v>-56155</v>
      </c>
      <c r="G18" s="60"/>
      <c r="H18" s="62">
        <v>-50998</v>
      </c>
      <c r="I18" s="60"/>
      <c r="J18" s="48">
        <v>0</v>
      </c>
      <c r="K18" s="45"/>
      <c r="L18" s="49">
        <v>0</v>
      </c>
      <c r="N18" s="85"/>
      <c r="O18" s="79"/>
      <c r="P18" s="85"/>
      <c r="Q18" s="79"/>
      <c r="S18" s="79"/>
      <c r="U18" s="79"/>
    </row>
    <row r="19" spans="1:21" ht="4.5" customHeight="1" x14ac:dyDescent="0.4">
      <c r="A19" s="11"/>
      <c r="B19" s="11"/>
      <c r="C19" s="11"/>
      <c r="D19" s="11"/>
      <c r="E19" s="45"/>
      <c r="F19" s="59"/>
      <c r="G19" s="60"/>
      <c r="H19" s="60"/>
      <c r="I19" s="60"/>
      <c r="J19" s="59"/>
      <c r="K19" s="60"/>
      <c r="L19" s="60"/>
      <c r="O19" s="79"/>
      <c r="Q19" s="79"/>
      <c r="S19" s="79"/>
      <c r="U19" s="79"/>
    </row>
    <row r="20" spans="1:21" ht="19.5" customHeight="1" x14ac:dyDescent="0.4">
      <c r="A20" s="1" t="s">
        <v>93</v>
      </c>
      <c r="B20" s="11"/>
      <c r="C20" s="11"/>
      <c r="D20" s="11"/>
      <c r="E20" s="45"/>
      <c r="F20" s="61">
        <v>-20742026</v>
      </c>
      <c r="G20" s="60"/>
      <c r="H20" s="62">
        <v>-24585780</v>
      </c>
      <c r="I20" s="60"/>
      <c r="J20" s="61">
        <v>-1964444</v>
      </c>
      <c r="K20" s="60"/>
      <c r="L20" s="62">
        <v>-1772999</v>
      </c>
      <c r="N20" s="85"/>
      <c r="O20" s="79"/>
      <c r="P20" s="85"/>
      <c r="Q20" s="79"/>
      <c r="R20" s="85"/>
      <c r="S20" s="79"/>
      <c r="T20" s="85"/>
      <c r="U20" s="79"/>
    </row>
    <row r="21" spans="1:21" ht="12" customHeight="1" x14ac:dyDescent="0.4">
      <c r="A21" s="11"/>
      <c r="B21" s="11"/>
      <c r="C21" s="11"/>
      <c r="D21" s="11"/>
      <c r="E21" s="45"/>
      <c r="F21" s="59"/>
      <c r="G21" s="60"/>
      <c r="H21" s="60"/>
      <c r="I21" s="60"/>
      <c r="J21" s="59"/>
      <c r="K21" s="60"/>
      <c r="L21" s="60"/>
      <c r="O21" s="79"/>
      <c r="Q21" s="79"/>
      <c r="S21" s="79"/>
      <c r="U21" s="79"/>
    </row>
    <row r="22" spans="1:21" ht="19.5" customHeight="1" x14ac:dyDescent="0.4">
      <c r="A22" s="1" t="s">
        <v>94</v>
      </c>
      <c r="B22" s="11"/>
      <c r="C22" s="11"/>
      <c r="D22" s="11"/>
      <c r="E22" s="45"/>
      <c r="F22" s="59">
        <v>2142354</v>
      </c>
      <c r="G22" s="60"/>
      <c r="H22" s="60">
        <v>-98637</v>
      </c>
      <c r="I22" s="60"/>
      <c r="J22" s="59">
        <v>113615</v>
      </c>
      <c r="K22" s="60"/>
      <c r="L22" s="60">
        <v>122457</v>
      </c>
      <c r="N22" s="85"/>
      <c r="O22" s="79"/>
      <c r="P22" s="85"/>
      <c r="Q22" s="79"/>
      <c r="R22" s="85"/>
      <c r="S22" s="79"/>
      <c r="T22" s="85"/>
      <c r="U22" s="79"/>
    </row>
    <row r="23" spans="1:21" ht="19.5" customHeight="1" x14ac:dyDescent="0.4">
      <c r="A23" s="11" t="s">
        <v>95</v>
      </c>
      <c r="B23" s="11"/>
      <c r="C23" s="11"/>
      <c r="D23" s="12"/>
      <c r="E23" s="45"/>
      <c r="F23" s="63">
        <v>1100</v>
      </c>
      <c r="G23" s="60"/>
      <c r="H23" s="64">
        <v>1130</v>
      </c>
      <c r="I23" s="60"/>
      <c r="J23" s="63">
        <v>259062</v>
      </c>
      <c r="K23" s="60"/>
      <c r="L23" s="64">
        <v>321830</v>
      </c>
      <c r="N23" s="85"/>
      <c r="O23" s="79"/>
      <c r="P23" s="85"/>
      <c r="Q23" s="79"/>
      <c r="R23" s="85"/>
      <c r="S23" s="79"/>
      <c r="T23" s="85"/>
      <c r="U23" s="79"/>
    </row>
    <row r="24" spans="1:21" ht="19.5" customHeight="1" x14ac:dyDescent="0.4">
      <c r="A24" s="11" t="s">
        <v>96</v>
      </c>
      <c r="B24" s="11"/>
      <c r="C24" s="11"/>
      <c r="D24" s="12"/>
      <c r="E24" s="45"/>
      <c r="F24" s="61">
        <v>87250</v>
      </c>
      <c r="G24" s="60"/>
      <c r="H24" s="62">
        <v>726484</v>
      </c>
      <c r="I24" s="60"/>
      <c r="J24" s="61">
        <v>141949</v>
      </c>
      <c r="K24" s="60"/>
      <c r="L24" s="62">
        <v>128713</v>
      </c>
      <c r="N24" s="85"/>
      <c r="O24" s="79"/>
      <c r="P24" s="85"/>
      <c r="Q24" s="79"/>
      <c r="R24" s="85"/>
      <c r="S24" s="79"/>
      <c r="T24" s="85"/>
      <c r="U24" s="79"/>
    </row>
    <row r="25" spans="1:21" ht="4.5" customHeight="1" x14ac:dyDescent="0.4">
      <c r="A25" s="11"/>
      <c r="B25" s="11"/>
      <c r="C25" s="11"/>
      <c r="D25" s="11"/>
      <c r="E25" s="45"/>
      <c r="F25" s="59"/>
      <c r="G25" s="60"/>
      <c r="H25" s="60"/>
      <c r="I25" s="60"/>
      <c r="J25" s="59"/>
      <c r="K25" s="60"/>
      <c r="L25" s="60"/>
      <c r="O25" s="79"/>
      <c r="Q25" s="79"/>
      <c r="S25" s="79"/>
      <c r="U25" s="79"/>
    </row>
    <row r="26" spans="1:21" ht="19.5" customHeight="1" x14ac:dyDescent="0.4">
      <c r="A26" s="1" t="s">
        <v>97</v>
      </c>
      <c r="B26" s="11"/>
      <c r="C26" s="11"/>
      <c r="D26" s="11"/>
      <c r="E26" s="45"/>
      <c r="F26" s="61">
        <v>2230704</v>
      </c>
      <c r="G26" s="60"/>
      <c r="H26" s="62">
        <v>628977</v>
      </c>
      <c r="I26" s="60"/>
      <c r="J26" s="61">
        <v>514626</v>
      </c>
      <c r="K26" s="60"/>
      <c r="L26" s="62">
        <v>573000</v>
      </c>
      <c r="N26" s="85"/>
      <c r="O26" s="79"/>
      <c r="P26" s="85"/>
      <c r="Q26" s="79"/>
      <c r="R26" s="85"/>
      <c r="S26" s="79"/>
      <c r="T26" s="85"/>
      <c r="U26" s="79"/>
    </row>
    <row r="27" spans="1:21" ht="12" customHeight="1" x14ac:dyDescent="0.4">
      <c r="A27" s="11"/>
      <c r="B27" s="11"/>
      <c r="C27" s="11"/>
      <c r="D27" s="11"/>
      <c r="E27" s="45"/>
      <c r="F27" s="59"/>
      <c r="G27" s="60"/>
      <c r="H27" s="60"/>
      <c r="I27" s="60"/>
      <c r="J27" s="59"/>
      <c r="K27" s="60"/>
      <c r="L27" s="60"/>
      <c r="O27" s="79"/>
      <c r="Q27" s="79"/>
      <c r="S27" s="79"/>
      <c r="U27" s="79"/>
    </row>
    <row r="28" spans="1:21" ht="19.5" customHeight="1" x14ac:dyDescent="0.4">
      <c r="A28" s="11" t="s">
        <v>98</v>
      </c>
      <c r="B28" s="11"/>
      <c r="C28" s="11"/>
      <c r="D28" s="11"/>
      <c r="E28" s="45"/>
      <c r="F28" s="59">
        <v>-64251</v>
      </c>
      <c r="G28" s="60"/>
      <c r="H28" s="60">
        <v>-45336</v>
      </c>
      <c r="I28" s="60"/>
      <c r="J28" s="59">
        <v>-11913</v>
      </c>
      <c r="K28" s="60"/>
      <c r="L28" s="60">
        <v>-10610</v>
      </c>
      <c r="N28" s="85"/>
      <c r="O28" s="79"/>
      <c r="P28" s="85"/>
      <c r="Q28" s="79"/>
      <c r="R28" s="85"/>
      <c r="S28" s="79"/>
      <c r="T28" s="85"/>
      <c r="U28" s="79"/>
    </row>
    <row r="29" spans="1:21" ht="19.5" customHeight="1" x14ac:dyDescent="0.4">
      <c r="A29" s="11" t="s">
        <v>99</v>
      </c>
      <c r="B29" s="11"/>
      <c r="C29" s="11"/>
      <c r="D29" s="11"/>
      <c r="E29" s="45"/>
      <c r="F29" s="59">
        <v>-349432</v>
      </c>
      <c r="G29" s="60"/>
      <c r="H29" s="60">
        <v>-334839</v>
      </c>
      <c r="I29" s="60"/>
      <c r="J29" s="59">
        <v>-108305</v>
      </c>
      <c r="K29" s="60"/>
      <c r="L29" s="60">
        <v>-142921</v>
      </c>
      <c r="N29" s="85"/>
      <c r="O29" s="79"/>
      <c r="P29" s="85"/>
      <c r="Q29" s="79"/>
      <c r="R29" s="85"/>
      <c r="S29" s="79"/>
      <c r="T29" s="85"/>
      <c r="U29" s="79"/>
    </row>
    <row r="30" spans="1:21" ht="19.5" customHeight="1" x14ac:dyDescent="0.4">
      <c r="A30" s="11" t="s">
        <v>100</v>
      </c>
      <c r="B30" s="11"/>
      <c r="C30" s="11"/>
      <c r="D30" s="11"/>
      <c r="E30" s="45"/>
      <c r="F30" s="61">
        <v>-6406</v>
      </c>
      <c r="G30" s="60"/>
      <c r="H30" s="62">
        <v>-29323</v>
      </c>
      <c r="I30" s="60"/>
      <c r="J30" s="61">
        <v>-6932</v>
      </c>
      <c r="K30" s="60"/>
      <c r="L30" s="62">
        <v>-26641</v>
      </c>
      <c r="N30" s="85"/>
      <c r="O30" s="79"/>
      <c r="P30" s="85"/>
      <c r="Q30" s="79"/>
      <c r="R30" s="85"/>
      <c r="S30" s="79"/>
      <c r="T30" s="85"/>
      <c r="U30" s="79"/>
    </row>
    <row r="31" spans="1:21" ht="4.5" customHeight="1" x14ac:dyDescent="0.4">
      <c r="A31" s="11"/>
      <c r="B31" s="11"/>
      <c r="C31" s="11"/>
      <c r="D31" s="11"/>
      <c r="E31" s="45"/>
      <c r="F31" s="59"/>
      <c r="G31" s="60"/>
      <c r="H31" s="60"/>
      <c r="I31" s="60"/>
      <c r="J31" s="59"/>
      <c r="K31" s="60"/>
      <c r="L31" s="60"/>
      <c r="O31" s="79"/>
      <c r="Q31" s="79"/>
      <c r="S31" s="79"/>
      <c r="U31" s="79"/>
    </row>
    <row r="32" spans="1:21" ht="19.5" customHeight="1" x14ac:dyDescent="0.4">
      <c r="A32" s="1" t="s">
        <v>101</v>
      </c>
      <c r="B32" s="11"/>
      <c r="C32" s="11"/>
      <c r="D32" s="11"/>
      <c r="E32" s="45"/>
      <c r="F32" s="61">
        <v>-420089</v>
      </c>
      <c r="G32" s="60"/>
      <c r="H32" s="62">
        <v>-409498</v>
      </c>
      <c r="I32" s="60"/>
      <c r="J32" s="61">
        <v>-127150</v>
      </c>
      <c r="K32" s="60"/>
      <c r="L32" s="62">
        <v>-180172</v>
      </c>
      <c r="N32" s="85"/>
      <c r="O32" s="79"/>
      <c r="P32" s="85"/>
      <c r="Q32" s="79"/>
      <c r="R32" s="85"/>
      <c r="S32" s="79"/>
      <c r="T32" s="85"/>
      <c r="U32" s="79"/>
    </row>
    <row r="33" spans="1:21" ht="4.5" customHeight="1" x14ac:dyDescent="0.4">
      <c r="A33" s="11"/>
      <c r="B33" s="11"/>
      <c r="C33" s="1"/>
      <c r="D33" s="11"/>
      <c r="E33" s="23"/>
      <c r="F33" s="63"/>
      <c r="G33" s="64"/>
      <c r="H33" s="64"/>
      <c r="I33" s="64"/>
      <c r="J33" s="63"/>
      <c r="K33" s="64"/>
      <c r="L33" s="64"/>
      <c r="O33" s="79"/>
      <c r="Q33" s="79"/>
      <c r="S33" s="79"/>
      <c r="U33" s="79"/>
    </row>
    <row r="34" spans="1:21" ht="19.5" customHeight="1" x14ac:dyDescent="0.4">
      <c r="A34" s="11" t="s">
        <v>102</v>
      </c>
      <c r="B34" s="11"/>
      <c r="C34" s="11"/>
      <c r="D34" s="11"/>
      <c r="E34" s="45"/>
      <c r="F34" s="59"/>
      <c r="G34" s="60"/>
      <c r="H34" s="60"/>
      <c r="I34" s="60"/>
      <c r="J34" s="59"/>
      <c r="K34" s="60"/>
      <c r="L34" s="60"/>
      <c r="O34" s="79"/>
      <c r="Q34" s="79"/>
      <c r="S34" s="79"/>
      <c r="U34" s="79"/>
    </row>
    <row r="35" spans="1:21" ht="19.5" customHeight="1" x14ac:dyDescent="0.4">
      <c r="A35" s="11"/>
      <c r="B35" s="11" t="s">
        <v>104</v>
      </c>
      <c r="C35" s="11"/>
      <c r="D35" s="11"/>
      <c r="E35" s="45"/>
      <c r="F35" s="61">
        <v>32577</v>
      </c>
      <c r="G35" s="60"/>
      <c r="H35" s="62">
        <v>7265</v>
      </c>
      <c r="I35" s="60"/>
      <c r="J35" s="48">
        <v>0</v>
      </c>
      <c r="K35" s="45"/>
      <c r="L35" s="49">
        <v>0</v>
      </c>
      <c r="N35" s="85"/>
      <c r="O35" s="79"/>
      <c r="P35" s="85"/>
      <c r="Q35" s="79"/>
      <c r="S35" s="79"/>
      <c r="U35" s="79"/>
    </row>
    <row r="36" spans="1:21" ht="4.5" customHeight="1" x14ac:dyDescent="0.4">
      <c r="A36" s="11"/>
      <c r="B36" s="11"/>
      <c r="C36" s="1"/>
      <c r="D36" s="11"/>
      <c r="E36" s="23"/>
      <c r="F36" s="63"/>
      <c r="G36" s="64"/>
      <c r="H36" s="64"/>
      <c r="I36" s="64"/>
      <c r="J36" s="63"/>
      <c r="K36" s="64"/>
      <c r="L36" s="64"/>
      <c r="O36" s="79"/>
      <c r="Q36" s="79"/>
      <c r="S36" s="79"/>
      <c r="U36" s="79"/>
    </row>
    <row r="37" spans="1:21" ht="19.5" customHeight="1" x14ac:dyDescent="0.4">
      <c r="A37" s="1" t="s">
        <v>106</v>
      </c>
      <c r="B37" s="11"/>
      <c r="C37" s="1"/>
      <c r="D37" s="11"/>
      <c r="E37" s="23"/>
      <c r="F37" s="63"/>
      <c r="G37" s="64"/>
      <c r="H37" s="64"/>
      <c r="I37" s="64"/>
      <c r="J37" s="63"/>
      <c r="K37" s="64"/>
      <c r="L37" s="64"/>
      <c r="O37" s="79"/>
      <c r="Q37" s="79"/>
      <c r="S37" s="79"/>
      <c r="U37" s="79"/>
    </row>
    <row r="38" spans="1:21" ht="19.5" customHeight="1" x14ac:dyDescent="0.4">
      <c r="A38" s="1"/>
      <c r="B38" s="1" t="s">
        <v>107</v>
      </c>
      <c r="C38" s="1"/>
      <c r="D38" s="11"/>
      <c r="E38" s="45"/>
      <c r="F38" s="59">
        <v>1843192</v>
      </c>
      <c r="G38" s="60"/>
      <c r="H38" s="60">
        <v>226744</v>
      </c>
      <c r="I38" s="60"/>
      <c r="J38" s="59">
        <v>387476</v>
      </c>
      <c r="K38" s="60"/>
      <c r="L38" s="60">
        <v>392828</v>
      </c>
      <c r="N38" s="85"/>
      <c r="O38" s="79"/>
      <c r="P38" s="85"/>
      <c r="Q38" s="79"/>
      <c r="R38" s="85"/>
      <c r="S38" s="79"/>
      <c r="T38" s="85"/>
      <c r="U38" s="79"/>
    </row>
    <row r="39" spans="1:21" ht="19.5" customHeight="1" x14ac:dyDescent="0.4">
      <c r="A39" s="11" t="s">
        <v>108</v>
      </c>
      <c r="B39" s="11"/>
      <c r="C39" s="11"/>
      <c r="D39" s="11"/>
      <c r="E39" s="45"/>
      <c r="F39" s="61">
        <v>-313887</v>
      </c>
      <c r="G39" s="60"/>
      <c r="H39" s="62">
        <v>-187871</v>
      </c>
      <c r="I39" s="60"/>
      <c r="J39" s="61">
        <v>-147431</v>
      </c>
      <c r="K39" s="60"/>
      <c r="L39" s="62">
        <v>-125867</v>
      </c>
      <c r="N39" s="85"/>
      <c r="O39" s="79"/>
      <c r="P39" s="85"/>
      <c r="Q39" s="79"/>
      <c r="R39" s="85"/>
      <c r="S39" s="79"/>
      <c r="T39" s="85"/>
      <c r="U39" s="79"/>
    </row>
    <row r="40" spans="1:21" ht="4.5" customHeight="1" x14ac:dyDescent="0.4">
      <c r="A40" s="11"/>
      <c r="B40" s="11"/>
      <c r="C40" s="11"/>
      <c r="D40" s="11"/>
      <c r="E40" s="45"/>
      <c r="F40" s="59"/>
      <c r="G40" s="60"/>
      <c r="H40" s="60"/>
      <c r="I40" s="60"/>
      <c r="J40" s="59"/>
      <c r="K40" s="60"/>
      <c r="L40" s="60"/>
      <c r="O40" s="79"/>
      <c r="Q40" s="79"/>
      <c r="S40" s="79"/>
      <c r="U40" s="79"/>
    </row>
    <row r="41" spans="1:21" ht="19.5" customHeight="1" x14ac:dyDescent="0.4">
      <c r="A41" s="1" t="s">
        <v>137</v>
      </c>
      <c r="B41" s="11"/>
      <c r="C41" s="11"/>
      <c r="D41" s="11"/>
      <c r="E41" s="45"/>
      <c r="F41" s="59">
        <v>1529305</v>
      </c>
      <c r="G41" s="60"/>
      <c r="H41" s="60">
        <v>38873</v>
      </c>
      <c r="I41" s="60"/>
      <c r="J41" s="59">
        <v>240045</v>
      </c>
      <c r="K41" s="60"/>
      <c r="L41" s="60">
        <v>266961</v>
      </c>
      <c r="N41" s="85"/>
      <c r="O41" s="79"/>
      <c r="P41" s="85"/>
      <c r="Q41" s="79"/>
      <c r="R41" s="85"/>
      <c r="S41" s="79"/>
      <c r="T41" s="85"/>
      <c r="U41" s="79"/>
    </row>
    <row r="42" spans="1:21" ht="19.5" customHeight="1" x14ac:dyDescent="0.4">
      <c r="A42" s="11" t="s">
        <v>109</v>
      </c>
      <c r="B42" s="11"/>
      <c r="C42" s="11"/>
      <c r="D42" s="12"/>
      <c r="E42" s="45"/>
      <c r="F42" s="61">
        <v>-287958</v>
      </c>
      <c r="G42" s="60"/>
      <c r="H42" s="62">
        <v>-87153</v>
      </c>
      <c r="I42" s="60"/>
      <c r="J42" s="61">
        <v>2760</v>
      </c>
      <c r="K42" s="60"/>
      <c r="L42" s="62">
        <v>-72</v>
      </c>
      <c r="N42" s="85"/>
      <c r="O42" s="79"/>
      <c r="P42" s="85"/>
      <c r="Q42" s="79"/>
      <c r="R42" s="85"/>
      <c r="S42" s="79"/>
      <c r="U42" s="79"/>
    </row>
    <row r="43" spans="1:21" ht="4.5" customHeight="1" x14ac:dyDescent="0.4">
      <c r="A43" s="11"/>
      <c r="B43" s="11"/>
      <c r="C43" s="11"/>
      <c r="D43" s="11"/>
      <c r="E43" s="45"/>
      <c r="F43" s="59"/>
      <c r="G43" s="60"/>
      <c r="H43" s="60"/>
      <c r="I43" s="60"/>
      <c r="J43" s="59"/>
      <c r="K43" s="60"/>
      <c r="L43" s="60"/>
      <c r="O43" s="79"/>
      <c r="Q43" s="79"/>
      <c r="S43" s="79"/>
      <c r="U43" s="79"/>
    </row>
    <row r="44" spans="1:21" ht="19.5" customHeight="1" thickBot="1" x14ac:dyDescent="0.45">
      <c r="A44" s="14" t="s">
        <v>110</v>
      </c>
      <c r="B44" s="11"/>
      <c r="C44" s="11"/>
      <c r="D44" s="11"/>
      <c r="E44" s="45"/>
      <c r="F44" s="67">
        <v>1241347</v>
      </c>
      <c r="G44" s="60"/>
      <c r="H44" s="68">
        <v>-48280</v>
      </c>
      <c r="I44" s="60"/>
      <c r="J44" s="67">
        <v>242805</v>
      </c>
      <c r="K44" s="60"/>
      <c r="L44" s="68">
        <v>266889</v>
      </c>
      <c r="N44" s="85"/>
      <c r="O44" s="79"/>
      <c r="P44" s="85"/>
      <c r="Q44" s="79"/>
      <c r="R44" s="85"/>
      <c r="S44" s="79"/>
      <c r="T44" s="85"/>
      <c r="U44" s="79"/>
    </row>
    <row r="45" spans="1:21" ht="12" customHeight="1" thickTop="1" x14ac:dyDescent="0.4">
      <c r="A45" s="1"/>
      <c r="B45" s="11"/>
      <c r="C45" s="11"/>
      <c r="D45" s="11"/>
      <c r="E45" s="45"/>
      <c r="F45" s="59"/>
      <c r="G45" s="60"/>
      <c r="H45" s="60"/>
      <c r="I45" s="60"/>
      <c r="J45" s="59"/>
      <c r="K45" s="60"/>
      <c r="L45" s="60"/>
      <c r="O45" s="79"/>
      <c r="Q45" s="79"/>
      <c r="S45" s="79"/>
      <c r="U45" s="79"/>
    </row>
    <row r="46" spans="1:21" ht="19.5" customHeight="1" x14ac:dyDescent="0.4">
      <c r="A46" s="14" t="s">
        <v>111</v>
      </c>
      <c r="B46" s="11"/>
      <c r="C46" s="11"/>
      <c r="D46" s="11"/>
      <c r="E46" s="45"/>
      <c r="F46" s="59"/>
      <c r="G46" s="60"/>
      <c r="H46" s="60"/>
      <c r="I46" s="60"/>
      <c r="J46" s="59"/>
      <c r="K46" s="60"/>
      <c r="L46" s="60"/>
      <c r="O46" s="79"/>
      <c r="Q46" s="79"/>
      <c r="S46" s="79"/>
      <c r="U46" s="79"/>
    </row>
    <row r="47" spans="1:21" ht="4.5" customHeight="1" x14ac:dyDescent="0.4">
      <c r="A47" s="11"/>
      <c r="B47" s="11"/>
      <c r="C47" s="1"/>
      <c r="D47" s="11"/>
      <c r="E47" s="23"/>
      <c r="F47" s="63"/>
      <c r="G47" s="64"/>
      <c r="H47" s="64"/>
      <c r="I47" s="64"/>
      <c r="J47" s="63"/>
      <c r="K47" s="64"/>
      <c r="L47" s="64"/>
      <c r="O47" s="79"/>
      <c r="Q47" s="79"/>
      <c r="S47" s="79"/>
      <c r="U47" s="79"/>
    </row>
    <row r="48" spans="1:21" ht="19.5" customHeight="1" x14ac:dyDescent="0.4">
      <c r="A48" s="10" t="s">
        <v>112</v>
      </c>
      <c r="B48" s="11"/>
      <c r="C48" s="11"/>
      <c r="D48" s="11"/>
      <c r="E48" s="45"/>
      <c r="F48" s="59">
        <v>1230485</v>
      </c>
      <c r="G48" s="60"/>
      <c r="H48" s="60">
        <v>-54145</v>
      </c>
      <c r="I48" s="60"/>
      <c r="J48" s="59">
        <v>242805</v>
      </c>
      <c r="K48" s="60"/>
      <c r="L48" s="60">
        <v>266889</v>
      </c>
      <c r="N48" s="85"/>
      <c r="O48" s="79"/>
      <c r="P48" s="85"/>
      <c r="Q48" s="79"/>
      <c r="R48" s="85"/>
      <c r="S48" s="79"/>
      <c r="T48" s="85"/>
      <c r="U48" s="79"/>
    </row>
    <row r="49" spans="1:21" ht="19.5" customHeight="1" x14ac:dyDescent="0.4">
      <c r="A49" s="10" t="s">
        <v>113</v>
      </c>
      <c r="B49" s="11"/>
      <c r="C49" s="11"/>
      <c r="D49" s="11"/>
      <c r="E49" s="45"/>
      <c r="F49" s="61">
        <v>10862</v>
      </c>
      <c r="G49" s="60"/>
      <c r="H49" s="62">
        <v>5865</v>
      </c>
      <c r="I49" s="60"/>
      <c r="J49" s="48">
        <v>0</v>
      </c>
      <c r="K49" s="45"/>
      <c r="L49" s="49">
        <v>0</v>
      </c>
      <c r="N49" s="85"/>
      <c r="O49" s="79"/>
      <c r="P49" s="85"/>
      <c r="Q49" s="79"/>
      <c r="S49" s="79"/>
      <c r="U49" s="79"/>
    </row>
    <row r="50" spans="1:21" ht="4.5" customHeight="1" x14ac:dyDescent="0.4">
      <c r="A50" s="10"/>
      <c r="B50" s="11"/>
      <c r="C50" s="11"/>
      <c r="D50" s="11"/>
      <c r="E50" s="45"/>
      <c r="F50" s="59"/>
      <c r="G50" s="60"/>
      <c r="H50" s="60"/>
      <c r="I50" s="60"/>
      <c r="J50" s="59"/>
      <c r="K50" s="60"/>
      <c r="L50" s="60"/>
      <c r="O50" s="79"/>
      <c r="Q50" s="79"/>
      <c r="S50" s="79"/>
      <c r="U50" s="79"/>
    </row>
    <row r="51" spans="1:21" ht="19.5" customHeight="1" thickBot="1" x14ac:dyDescent="0.45">
      <c r="A51" s="14" t="s">
        <v>110</v>
      </c>
      <c r="B51" s="11"/>
      <c r="C51" s="11"/>
      <c r="D51" s="11"/>
      <c r="E51" s="45"/>
      <c r="F51" s="67">
        <v>1241347</v>
      </c>
      <c r="G51" s="60"/>
      <c r="H51" s="68">
        <v>-48280</v>
      </c>
      <c r="I51" s="60"/>
      <c r="J51" s="67">
        <v>242805</v>
      </c>
      <c r="K51" s="60"/>
      <c r="L51" s="68">
        <v>266889</v>
      </c>
      <c r="N51" s="85"/>
      <c r="O51" s="79"/>
      <c r="P51" s="85"/>
      <c r="Q51" s="79"/>
      <c r="R51" s="85"/>
      <c r="S51" s="79"/>
      <c r="T51" s="85"/>
      <c r="U51" s="79"/>
    </row>
    <row r="52" spans="1:21" ht="12" customHeight="1" thickTop="1" x14ac:dyDescent="0.4">
      <c r="A52" s="1"/>
      <c r="B52" s="11"/>
      <c r="C52" s="11"/>
      <c r="D52" s="11"/>
      <c r="E52" s="45"/>
      <c r="F52" s="59"/>
      <c r="G52" s="60"/>
      <c r="H52" s="60"/>
      <c r="I52" s="60"/>
      <c r="J52" s="59"/>
      <c r="K52" s="60"/>
      <c r="L52" s="60"/>
      <c r="O52" s="79"/>
      <c r="S52" s="79"/>
      <c r="U52" s="79"/>
    </row>
    <row r="53" spans="1:21" ht="19.5" customHeight="1" x14ac:dyDescent="0.4">
      <c r="A53" s="14" t="s">
        <v>114</v>
      </c>
      <c r="B53" s="11"/>
      <c r="C53" s="11"/>
      <c r="D53" s="11"/>
      <c r="E53" s="46"/>
      <c r="F53" s="59"/>
      <c r="G53" s="60"/>
      <c r="H53" s="60"/>
      <c r="I53" s="60"/>
      <c r="J53" s="59"/>
      <c r="K53" s="60"/>
      <c r="L53" s="60"/>
      <c r="O53" s="79"/>
      <c r="S53" s="79"/>
      <c r="U53" s="79"/>
    </row>
    <row r="54" spans="1:21" ht="4.5" customHeight="1" x14ac:dyDescent="0.4">
      <c r="A54" s="14"/>
      <c r="B54" s="11"/>
      <c r="C54" s="11"/>
      <c r="D54" s="11"/>
      <c r="E54" s="15"/>
      <c r="F54" s="63"/>
      <c r="G54" s="64"/>
      <c r="H54" s="64"/>
      <c r="I54" s="64"/>
      <c r="J54" s="63"/>
      <c r="K54" s="64"/>
      <c r="L54" s="64"/>
      <c r="O54" s="79"/>
      <c r="S54" s="79"/>
      <c r="U54" s="79"/>
    </row>
    <row r="55" spans="1:21" ht="18.95" customHeight="1" thickBot="1" x14ac:dyDescent="0.45">
      <c r="A55" s="11" t="s">
        <v>115</v>
      </c>
      <c r="B55" s="11"/>
      <c r="C55" s="1"/>
      <c r="D55" s="11"/>
      <c r="E55" s="69"/>
      <c r="F55" s="92">
        <f>ROUND(F48/1837863,5)</f>
        <v>0.66952</v>
      </c>
      <c r="G55" s="69"/>
      <c r="H55" s="93">
        <f>ROUND(H48/1837863,5)</f>
        <v>-2.946E-2</v>
      </c>
      <c r="I55" s="69"/>
      <c r="J55" s="92">
        <f>ROUND(J48/1837863,5)</f>
        <v>0.13211000000000001</v>
      </c>
      <c r="K55" s="70"/>
      <c r="L55" s="93">
        <f>ROUND(L48/1837863,5)</f>
        <v>0.14521999999999999</v>
      </c>
      <c r="O55" s="79"/>
      <c r="S55" s="79"/>
      <c r="U55" s="79"/>
    </row>
    <row r="56" spans="1:21" ht="18.95" customHeight="1" thickTop="1" x14ac:dyDescent="0.4">
      <c r="A56" s="11"/>
      <c r="B56" s="11"/>
      <c r="C56" s="1"/>
      <c r="D56" s="11"/>
      <c r="E56" s="69"/>
      <c r="F56" s="60"/>
      <c r="G56" s="60"/>
      <c r="H56" s="60"/>
      <c r="I56" s="60"/>
      <c r="J56" s="60"/>
      <c r="K56" s="64"/>
      <c r="L56" s="60"/>
    </row>
    <row r="57" spans="1:21" ht="18.95" customHeight="1" x14ac:dyDescent="0.4">
      <c r="A57" s="11"/>
      <c r="B57" s="11"/>
      <c r="C57" s="1"/>
      <c r="D57" s="11"/>
      <c r="E57" s="69"/>
      <c r="F57" s="60"/>
      <c r="G57" s="60"/>
      <c r="H57" s="60"/>
      <c r="I57" s="60"/>
      <c r="J57" s="60"/>
      <c r="K57" s="64"/>
      <c r="L57" s="60"/>
    </row>
    <row r="58" spans="1:21" ht="15" customHeight="1" x14ac:dyDescent="0.4">
      <c r="A58" s="11"/>
      <c r="B58" s="11"/>
      <c r="C58" s="1"/>
      <c r="D58" s="11"/>
      <c r="E58" s="69"/>
      <c r="F58" s="60"/>
      <c r="G58" s="60"/>
      <c r="H58" s="60"/>
      <c r="I58" s="60"/>
      <c r="J58" s="60"/>
      <c r="K58" s="64"/>
      <c r="L58" s="60"/>
    </row>
    <row r="59" spans="1:21" ht="21.95" customHeight="1" x14ac:dyDescent="0.4">
      <c r="A59" s="7" t="str">
        <f>'TH 2-4 '!A103</f>
        <v>หมายเหตุประกอบข้อมูลทางการเงินเป็นส่วนหนึ่งของข้อมูลทางการเงินระหว่างกาลนี้</v>
      </c>
      <c r="B59" s="7"/>
      <c r="C59" s="7"/>
      <c r="D59" s="7"/>
      <c r="E59" s="7"/>
      <c r="F59" s="71"/>
      <c r="G59" s="71"/>
      <c r="H59" s="71"/>
      <c r="I59" s="71"/>
      <c r="J59" s="71"/>
      <c r="K59" s="71"/>
      <c r="L59" s="71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E05F-BCD4-40DE-A6BA-1B6B90BAFA25}">
  <dimension ref="A1:M55"/>
  <sheetViews>
    <sheetView zoomScale="150" zoomScaleNormal="150" zoomScaleSheetLayoutView="96" workbookViewId="0">
      <selection activeCell="D7" sqref="D7"/>
    </sheetView>
  </sheetViews>
  <sheetFormatPr defaultColWidth="9" defaultRowHeight="21.75" customHeight="1" x14ac:dyDescent="0.4"/>
  <cols>
    <col min="1" max="3" width="1.5703125" style="3" customWidth="1"/>
    <col min="4" max="4" width="23.5703125" style="3" customWidth="1"/>
    <col min="5" max="5" width="16.140625" style="3" customWidth="1"/>
    <col min="6" max="6" width="0.85546875" style="3" customWidth="1"/>
    <col min="7" max="7" width="14.5703125" style="79" customWidth="1"/>
    <col min="8" max="8" width="0.5703125" style="79" customWidth="1"/>
    <col min="9" max="9" width="14.5703125" style="79" customWidth="1"/>
    <col min="10" max="10" width="0.5703125" style="79" customWidth="1"/>
    <col min="11" max="11" width="14.5703125" style="79" customWidth="1"/>
    <col min="12" max="12" width="0.5703125" style="79" customWidth="1"/>
    <col min="13" max="13" width="14.5703125" style="79" customWidth="1"/>
    <col min="14" max="16384" width="9" style="3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3"/>
    </row>
    <row r="2" spans="1:13" ht="21.75" customHeight="1" x14ac:dyDescent="0.4">
      <c r="A2" s="1" t="s">
        <v>116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5" t="s">
        <v>85</v>
      </c>
      <c r="B3" s="5"/>
      <c r="C3" s="5"/>
      <c r="D3" s="5"/>
      <c r="E3" s="5"/>
      <c r="F3" s="5"/>
      <c r="G3" s="9"/>
      <c r="H3" s="9"/>
      <c r="I3" s="9"/>
      <c r="J3" s="9"/>
      <c r="K3" s="9"/>
      <c r="L3" s="9"/>
      <c r="M3" s="9"/>
    </row>
    <row r="4" spans="1:13" ht="19.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19.5" customHeight="1" x14ac:dyDescent="0.4">
      <c r="A5" s="11"/>
      <c r="B5" s="11"/>
      <c r="C5" s="11"/>
      <c r="D5" s="11"/>
      <c r="E5" s="11"/>
      <c r="F5" s="53"/>
      <c r="G5" s="100" t="s">
        <v>3</v>
      </c>
      <c r="H5" s="100"/>
      <c r="I5" s="100"/>
      <c r="J5" s="13"/>
      <c r="K5" s="100" t="s">
        <v>4</v>
      </c>
      <c r="L5" s="100"/>
      <c r="M5" s="100"/>
    </row>
    <row r="6" spans="1:13" ht="19.5" customHeight="1" x14ac:dyDescent="0.4">
      <c r="A6" s="11"/>
      <c r="B6" s="11"/>
      <c r="C6" s="11"/>
      <c r="D6" s="11"/>
      <c r="E6" s="11"/>
      <c r="F6" s="53"/>
      <c r="G6" s="13" t="s">
        <v>5</v>
      </c>
      <c r="H6" s="13"/>
      <c r="I6" s="13" t="s">
        <v>5</v>
      </c>
      <c r="J6" s="13"/>
      <c r="K6" s="13" t="s">
        <v>5</v>
      </c>
      <c r="L6" s="13"/>
      <c r="M6" s="13" t="s">
        <v>5</v>
      </c>
    </row>
    <row r="7" spans="1:13" ht="19.5" customHeight="1" x14ac:dyDescent="0.4">
      <c r="A7" s="11"/>
      <c r="B7" s="11"/>
      <c r="C7" s="11"/>
      <c r="D7" s="11"/>
      <c r="E7" s="12"/>
      <c r="F7" s="12"/>
      <c r="G7" s="13" t="s">
        <v>9</v>
      </c>
      <c r="H7" s="23"/>
      <c r="I7" s="13" t="s">
        <v>10</v>
      </c>
      <c r="J7" s="23"/>
      <c r="K7" s="13" t="s">
        <v>9</v>
      </c>
      <c r="L7" s="23"/>
      <c r="M7" s="13" t="s">
        <v>10</v>
      </c>
    </row>
    <row r="8" spans="1:13" ht="19.5" customHeight="1" x14ac:dyDescent="0.4">
      <c r="A8" s="11"/>
      <c r="B8" s="11"/>
      <c r="C8" s="11"/>
      <c r="D8" s="11"/>
      <c r="E8" s="72"/>
      <c r="F8" s="12"/>
      <c r="G8" s="17" t="s">
        <v>12</v>
      </c>
      <c r="H8" s="13"/>
      <c r="I8" s="17" t="s">
        <v>12</v>
      </c>
      <c r="J8" s="75"/>
      <c r="K8" s="17" t="s">
        <v>12</v>
      </c>
      <c r="L8" s="13"/>
      <c r="M8" s="17" t="s">
        <v>12</v>
      </c>
    </row>
    <row r="9" spans="1:13" ht="19.5" customHeight="1" x14ac:dyDescent="0.4">
      <c r="A9" s="11"/>
      <c r="B9" s="11"/>
      <c r="C9" s="11"/>
      <c r="D9" s="11"/>
      <c r="E9" s="11"/>
      <c r="F9" s="73"/>
      <c r="G9" s="44"/>
      <c r="H9" s="45"/>
      <c r="I9" s="45"/>
      <c r="J9" s="45"/>
      <c r="K9" s="44"/>
      <c r="L9" s="45"/>
      <c r="M9" s="45"/>
    </row>
    <row r="10" spans="1:13" ht="19.5" customHeight="1" x14ac:dyDescent="0.4">
      <c r="A10" s="10" t="s">
        <v>110</v>
      </c>
      <c r="B10" s="10"/>
      <c r="C10" s="11"/>
      <c r="D10" s="11"/>
      <c r="E10" s="11"/>
      <c r="F10" s="73"/>
      <c r="G10" s="48">
        <f>'TH 5 '!F44</f>
        <v>1241347</v>
      </c>
      <c r="H10" s="45"/>
      <c r="I10" s="49">
        <f>'TH 5 '!H44</f>
        <v>-48280</v>
      </c>
      <c r="J10" s="45"/>
      <c r="K10" s="48">
        <f>'TH 5 '!J44</f>
        <v>242805</v>
      </c>
      <c r="L10" s="45"/>
      <c r="M10" s="49">
        <f>'TH 5 '!L44</f>
        <v>266889</v>
      </c>
    </row>
    <row r="11" spans="1:13" ht="8.1" customHeight="1" x14ac:dyDescent="0.4">
      <c r="A11" s="1"/>
      <c r="B11" s="1"/>
      <c r="C11" s="11"/>
      <c r="D11" s="11"/>
      <c r="E11" s="12"/>
      <c r="F11" s="12"/>
      <c r="G11" s="74"/>
      <c r="H11" s="75"/>
      <c r="I11" s="75"/>
      <c r="J11" s="75"/>
      <c r="K11" s="74"/>
      <c r="L11" s="75"/>
      <c r="M11" s="75"/>
    </row>
    <row r="12" spans="1:13" ht="19.5" customHeight="1" x14ac:dyDescent="0.4">
      <c r="A12" s="11" t="s">
        <v>142</v>
      </c>
      <c r="B12" s="11"/>
      <c r="C12" s="11"/>
      <c r="D12" s="11"/>
      <c r="E12" s="11"/>
      <c r="F12" s="73"/>
      <c r="G12" s="44"/>
      <c r="H12" s="45"/>
      <c r="I12" s="45"/>
      <c r="J12" s="45"/>
      <c r="K12" s="44"/>
      <c r="L12" s="45"/>
      <c r="M12" s="45"/>
    </row>
    <row r="13" spans="1:13" ht="19.5" customHeight="1" x14ac:dyDescent="0.4">
      <c r="A13" s="11"/>
      <c r="B13" s="47" t="s">
        <v>118</v>
      </c>
      <c r="C13" s="11"/>
      <c r="D13" s="29"/>
      <c r="E13" s="11"/>
      <c r="F13" s="73"/>
      <c r="G13" s="44"/>
      <c r="H13" s="45"/>
      <c r="I13" s="45"/>
      <c r="J13" s="45"/>
      <c r="K13" s="44"/>
      <c r="L13" s="45"/>
      <c r="M13" s="45"/>
    </row>
    <row r="14" spans="1:13" ht="19.5" customHeight="1" x14ac:dyDescent="0.4">
      <c r="A14" s="11"/>
      <c r="B14" s="11"/>
      <c r="C14" s="11" t="s">
        <v>119</v>
      </c>
      <c r="D14" s="29"/>
      <c r="E14" s="11"/>
      <c r="F14" s="73"/>
      <c r="G14" s="44"/>
      <c r="H14" s="45"/>
      <c r="I14" s="45"/>
      <c r="J14" s="45"/>
      <c r="K14" s="44"/>
      <c r="L14" s="45"/>
      <c r="M14" s="45"/>
    </row>
    <row r="15" spans="1:13" ht="19.5" customHeight="1" x14ac:dyDescent="0.4">
      <c r="A15" s="11"/>
      <c r="B15" s="11"/>
      <c r="C15" s="47" t="s">
        <v>120</v>
      </c>
      <c r="D15" s="29"/>
      <c r="E15" s="11"/>
      <c r="F15" s="73"/>
      <c r="G15" s="44"/>
      <c r="H15" s="45"/>
      <c r="I15" s="45"/>
      <c r="J15" s="45"/>
      <c r="K15" s="44"/>
      <c r="L15" s="45"/>
      <c r="M15" s="45"/>
    </row>
    <row r="16" spans="1:13" ht="19.5" customHeight="1" x14ac:dyDescent="0.4">
      <c r="A16" s="11"/>
      <c r="B16" s="11"/>
      <c r="C16" s="11" t="s">
        <v>121</v>
      </c>
      <c r="D16" s="29"/>
      <c r="E16" s="11"/>
      <c r="F16" s="73"/>
      <c r="G16" s="44">
        <v>0</v>
      </c>
      <c r="H16" s="45"/>
      <c r="I16" s="45">
        <v>0</v>
      </c>
      <c r="J16" s="45"/>
      <c r="K16" s="44">
        <v>0</v>
      </c>
      <c r="L16" s="45"/>
      <c r="M16" s="45">
        <v>0</v>
      </c>
    </row>
    <row r="17" spans="1:13" ht="19.5" customHeight="1" x14ac:dyDescent="0.4">
      <c r="A17" s="11"/>
      <c r="B17" s="11"/>
      <c r="C17" s="47" t="s">
        <v>122</v>
      </c>
      <c r="D17" s="29"/>
      <c r="E17" s="11"/>
      <c r="F17" s="73"/>
      <c r="G17" s="44"/>
      <c r="H17" s="45"/>
      <c r="I17" s="45"/>
      <c r="J17" s="45"/>
      <c r="K17" s="44"/>
      <c r="L17" s="45"/>
      <c r="M17" s="45"/>
    </row>
    <row r="18" spans="1:13" ht="19.5" customHeight="1" x14ac:dyDescent="0.4">
      <c r="A18" s="11"/>
      <c r="B18" s="29"/>
      <c r="C18" s="29" t="s">
        <v>123</v>
      </c>
      <c r="D18" s="29"/>
      <c r="E18" s="11"/>
      <c r="F18" s="73"/>
      <c r="G18" s="44"/>
      <c r="H18" s="45"/>
      <c r="I18" s="45"/>
      <c r="J18" s="45"/>
      <c r="K18" s="44"/>
      <c r="L18" s="45"/>
      <c r="M18" s="45"/>
    </row>
    <row r="19" spans="1:13" ht="19.5" customHeight="1" x14ac:dyDescent="0.4">
      <c r="A19" s="11"/>
      <c r="B19" s="29"/>
      <c r="C19" s="29"/>
      <c r="D19" s="29" t="s">
        <v>124</v>
      </c>
      <c r="E19" s="11"/>
      <c r="F19" s="73"/>
      <c r="G19" s="48">
        <v>0</v>
      </c>
      <c r="H19" s="45"/>
      <c r="I19" s="49">
        <v>0</v>
      </c>
      <c r="J19" s="45"/>
      <c r="K19" s="48">
        <v>0</v>
      </c>
      <c r="L19" s="45"/>
      <c r="M19" s="49">
        <v>0</v>
      </c>
    </row>
    <row r="20" spans="1:13" ht="8.1" customHeight="1" x14ac:dyDescent="0.4">
      <c r="A20" s="11"/>
      <c r="B20" s="11"/>
      <c r="C20" s="11"/>
      <c r="D20" s="11"/>
      <c r="E20" s="11"/>
      <c r="F20" s="73"/>
      <c r="G20" s="44"/>
      <c r="H20" s="45"/>
      <c r="I20" s="45"/>
      <c r="J20" s="45"/>
      <c r="K20" s="44"/>
      <c r="L20" s="45"/>
      <c r="M20" s="45"/>
    </row>
    <row r="21" spans="1:13" ht="19.5" customHeight="1" x14ac:dyDescent="0.4">
      <c r="A21" s="11"/>
      <c r="B21" s="47" t="s">
        <v>125</v>
      </c>
      <c r="C21" s="11"/>
      <c r="D21" s="11"/>
      <c r="E21" s="11"/>
      <c r="F21" s="73"/>
      <c r="G21" s="44"/>
      <c r="H21" s="45"/>
      <c r="I21" s="45"/>
      <c r="J21" s="45"/>
      <c r="K21" s="44"/>
      <c r="L21" s="45"/>
      <c r="M21" s="45"/>
    </row>
    <row r="22" spans="1:13" ht="19.5" customHeight="1" x14ac:dyDescent="0.4">
      <c r="A22" s="11"/>
      <c r="B22" s="11"/>
      <c r="C22" s="11" t="s">
        <v>119</v>
      </c>
      <c r="D22" s="11"/>
      <c r="E22" s="11"/>
      <c r="F22" s="73"/>
      <c r="G22" s="48">
        <v>0</v>
      </c>
      <c r="H22" s="45"/>
      <c r="I22" s="49">
        <v>0</v>
      </c>
      <c r="J22" s="45"/>
      <c r="K22" s="48">
        <v>0</v>
      </c>
      <c r="L22" s="45"/>
      <c r="M22" s="49">
        <v>0</v>
      </c>
    </row>
    <row r="23" spans="1:13" ht="12" customHeight="1" x14ac:dyDescent="0.4">
      <c r="A23" s="11"/>
      <c r="B23" s="11"/>
      <c r="C23" s="11"/>
      <c r="D23" s="11"/>
      <c r="E23" s="11"/>
      <c r="F23" s="73"/>
      <c r="G23" s="44"/>
      <c r="H23" s="45"/>
      <c r="I23" s="45"/>
      <c r="J23" s="45"/>
      <c r="K23" s="44"/>
      <c r="L23" s="45"/>
      <c r="M23" s="45"/>
    </row>
    <row r="24" spans="1:13" ht="19.5" customHeight="1" x14ac:dyDescent="0.4">
      <c r="A24" s="11"/>
      <c r="B24" s="47" t="s">
        <v>126</v>
      </c>
      <c r="C24" s="11"/>
      <c r="D24" s="29"/>
      <c r="E24" s="11"/>
      <c r="F24" s="73"/>
      <c r="G24" s="44"/>
      <c r="H24" s="45"/>
      <c r="I24" s="45"/>
      <c r="J24" s="45"/>
      <c r="K24" s="44"/>
      <c r="L24" s="45"/>
      <c r="M24" s="45"/>
    </row>
    <row r="25" spans="1:13" ht="19.5" customHeight="1" x14ac:dyDescent="0.4">
      <c r="A25" s="11"/>
      <c r="B25" s="11"/>
      <c r="C25" s="11" t="s">
        <v>119</v>
      </c>
      <c r="D25" s="29"/>
      <c r="E25" s="11"/>
      <c r="F25" s="73"/>
      <c r="G25" s="44"/>
      <c r="H25" s="45"/>
      <c r="I25" s="45"/>
      <c r="J25" s="45"/>
      <c r="K25" s="44"/>
      <c r="L25" s="45"/>
      <c r="M25" s="45"/>
    </row>
    <row r="26" spans="1:13" ht="19.5" customHeight="1" x14ac:dyDescent="0.4">
      <c r="A26" s="11"/>
      <c r="B26" s="11"/>
      <c r="C26" s="47" t="s">
        <v>127</v>
      </c>
      <c r="D26" s="29"/>
      <c r="E26" s="11"/>
      <c r="F26" s="73"/>
      <c r="G26" s="44"/>
      <c r="H26" s="45"/>
      <c r="I26" s="45"/>
      <c r="J26" s="45"/>
      <c r="K26" s="44"/>
      <c r="L26" s="45"/>
      <c r="M26" s="45"/>
    </row>
    <row r="27" spans="1:13" ht="19.5" customHeight="1" x14ac:dyDescent="0.4">
      <c r="A27" s="11"/>
      <c r="B27" s="11"/>
      <c r="C27" s="11" t="s">
        <v>128</v>
      </c>
      <c r="D27" s="29"/>
      <c r="E27" s="11"/>
      <c r="F27" s="73"/>
      <c r="G27" s="44">
        <v>35995</v>
      </c>
      <c r="H27" s="45"/>
      <c r="I27" s="45">
        <v>93723</v>
      </c>
      <c r="J27" s="45"/>
      <c r="K27" s="44">
        <v>0</v>
      </c>
      <c r="L27" s="45"/>
      <c r="M27" s="45">
        <v>0</v>
      </c>
    </row>
    <row r="28" spans="1:13" ht="19.5" customHeight="1" x14ac:dyDescent="0.4">
      <c r="A28" s="11"/>
      <c r="B28" s="11"/>
      <c r="C28" s="47" t="s">
        <v>129</v>
      </c>
      <c r="D28" s="29"/>
      <c r="E28" s="11"/>
      <c r="F28" s="73"/>
      <c r="G28" s="44"/>
      <c r="H28" s="45"/>
      <c r="I28" s="45"/>
      <c r="J28" s="45"/>
      <c r="K28" s="44"/>
      <c r="L28" s="45"/>
      <c r="M28" s="45"/>
    </row>
    <row r="29" spans="1:13" ht="19.5" customHeight="1" x14ac:dyDescent="0.4">
      <c r="A29" s="11"/>
      <c r="B29" s="29"/>
      <c r="C29" s="29" t="s">
        <v>130</v>
      </c>
      <c r="D29" s="29"/>
      <c r="E29" s="11"/>
      <c r="F29" s="73"/>
      <c r="G29" s="48">
        <v>308116</v>
      </c>
      <c r="H29" s="45"/>
      <c r="I29" s="49">
        <v>575019</v>
      </c>
      <c r="J29" s="45"/>
      <c r="K29" s="48">
        <v>0</v>
      </c>
      <c r="L29" s="45"/>
      <c r="M29" s="49">
        <v>0</v>
      </c>
    </row>
    <row r="30" spans="1:13" ht="8.1" customHeight="1" x14ac:dyDescent="0.4">
      <c r="A30" s="11"/>
      <c r="B30" s="11"/>
      <c r="C30" s="11"/>
      <c r="D30" s="29"/>
      <c r="E30" s="11"/>
      <c r="F30" s="73"/>
      <c r="G30" s="44"/>
      <c r="H30" s="45"/>
      <c r="I30" s="45"/>
      <c r="J30" s="45"/>
      <c r="K30" s="44"/>
      <c r="L30" s="45"/>
      <c r="M30" s="45"/>
    </row>
    <row r="31" spans="1:13" ht="19.5" customHeight="1" x14ac:dyDescent="0.4">
      <c r="A31" s="11"/>
      <c r="B31" s="47" t="s">
        <v>131</v>
      </c>
      <c r="C31" s="11"/>
      <c r="D31" s="29"/>
      <c r="E31" s="11"/>
      <c r="F31" s="73"/>
      <c r="G31" s="44"/>
      <c r="H31" s="45"/>
      <c r="I31" s="45"/>
      <c r="J31" s="45"/>
      <c r="K31" s="44"/>
      <c r="L31" s="45"/>
      <c r="M31" s="45"/>
    </row>
    <row r="32" spans="1:13" ht="19.5" customHeight="1" x14ac:dyDescent="0.4">
      <c r="A32" s="11"/>
      <c r="B32" s="11"/>
      <c r="C32" s="11" t="s">
        <v>119</v>
      </c>
      <c r="D32" s="29"/>
      <c r="E32" s="11"/>
      <c r="F32" s="73"/>
      <c r="G32" s="48">
        <v>344111</v>
      </c>
      <c r="H32" s="45"/>
      <c r="I32" s="49">
        <v>668742</v>
      </c>
      <c r="J32" s="45"/>
      <c r="K32" s="48">
        <v>0</v>
      </c>
      <c r="L32" s="45"/>
      <c r="M32" s="49">
        <v>0</v>
      </c>
    </row>
    <row r="33" spans="1:13" ht="8.1" customHeight="1" x14ac:dyDescent="0.4">
      <c r="A33" s="11"/>
      <c r="B33" s="11"/>
      <c r="C33" s="11"/>
      <c r="D33" s="29"/>
      <c r="E33" s="11"/>
      <c r="F33" s="73"/>
      <c r="G33" s="44"/>
      <c r="H33" s="45"/>
      <c r="I33" s="45"/>
      <c r="J33" s="45"/>
      <c r="K33" s="44"/>
      <c r="L33" s="45"/>
      <c r="M33" s="45"/>
    </row>
    <row r="34" spans="1:13" ht="19.5" customHeight="1" x14ac:dyDescent="0.4">
      <c r="A34" s="11" t="s">
        <v>132</v>
      </c>
      <c r="B34" s="11"/>
      <c r="C34" s="1"/>
      <c r="D34" s="29"/>
      <c r="E34" s="11"/>
      <c r="F34" s="73"/>
      <c r="G34" s="48">
        <v>344111</v>
      </c>
      <c r="H34" s="45"/>
      <c r="I34" s="49">
        <v>668742</v>
      </c>
      <c r="J34" s="45"/>
      <c r="K34" s="48">
        <v>0</v>
      </c>
      <c r="L34" s="45"/>
      <c r="M34" s="49">
        <v>0</v>
      </c>
    </row>
    <row r="35" spans="1:13" ht="8.1" customHeight="1" x14ac:dyDescent="0.4">
      <c r="A35" s="11"/>
      <c r="B35" s="11"/>
      <c r="C35" s="11"/>
      <c r="D35" s="11"/>
      <c r="E35" s="11"/>
      <c r="F35" s="73"/>
      <c r="G35" s="44"/>
      <c r="H35" s="45"/>
      <c r="I35" s="45"/>
      <c r="J35" s="45"/>
      <c r="K35" s="44"/>
      <c r="L35" s="45"/>
      <c r="M35" s="45"/>
    </row>
    <row r="36" spans="1:13" ht="19.5" customHeight="1" thickBot="1" x14ac:dyDescent="0.45">
      <c r="A36" s="1" t="s">
        <v>133</v>
      </c>
      <c r="B36" s="1"/>
      <c r="C36" s="11"/>
      <c r="D36" s="11"/>
      <c r="E36" s="11"/>
      <c r="F36" s="73"/>
      <c r="G36" s="65">
        <v>1585458</v>
      </c>
      <c r="H36" s="45"/>
      <c r="I36" s="66">
        <v>620462</v>
      </c>
      <c r="J36" s="45"/>
      <c r="K36" s="65">
        <v>242805</v>
      </c>
      <c r="L36" s="45"/>
      <c r="M36" s="66">
        <v>266889</v>
      </c>
    </row>
    <row r="37" spans="1:13" ht="19.5" customHeight="1" thickTop="1" x14ac:dyDescent="0.4">
      <c r="A37" s="11"/>
      <c r="B37" s="11"/>
      <c r="C37" s="11"/>
      <c r="D37" s="11"/>
      <c r="E37" s="11"/>
      <c r="F37" s="73"/>
      <c r="G37" s="44"/>
      <c r="H37" s="45"/>
      <c r="I37" s="45"/>
      <c r="J37" s="45"/>
      <c r="K37" s="44"/>
      <c r="L37" s="45"/>
      <c r="M37" s="45"/>
    </row>
    <row r="38" spans="1:13" ht="19.5" customHeight="1" x14ac:dyDescent="0.4">
      <c r="A38" s="1" t="s">
        <v>134</v>
      </c>
      <c r="B38" s="1"/>
      <c r="C38" s="11"/>
      <c r="D38" s="11"/>
      <c r="E38" s="11"/>
      <c r="F38" s="73"/>
      <c r="G38" s="44"/>
      <c r="H38" s="45"/>
      <c r="I38" s="45"/>
      <c r="J38" s="45"/>
      <c r="K38" s="44"/>
      <c r="L38" s="45"/>
      <c r="M38" s="45"/>
    </row>
    <row r="39" spans="1:13" ht="8.1" customHeight="1" x14ac:dyDescent="0.4">
      <c r="A39" s="11"/>
      <c r="B39" s="11"/>
      <c r="C39" s="11"/>
      <c r="D39" s="11"/>
      <c r="E39" s="11"/>
      <c r="F39" s="73"/>
      <c r="G39" s="44"/>
      <c r="H39" s="45"/>
      <c r="I39" s="45"/>
      <c r="J39" s="45"/>
      <c r="K39" s="44"/>
      <c r="L39" s="45"/>
      <c r="M39" s="45"/>
    </row>
    <row r="40" spans="1:13" ht="19.5" customHeight="1" x14ac:dyDescent="0.4">
      <c r="A40" s="11" t="s">
        <v>112</v>
      </c>
      <c r="B40" s="11"/>
      <c r="C40" s="11"/>
      <c r="D40" s="11"/>
      <c r="E40" s="11"/>
      <c r="F40" s="73"/>
      <c r="G40" s="44">
        <v>1567344</v>
      </c>
      <c r="H40" s="45"/>
      <c r="I40" s="45">
        <v>607863</v>
      </c>
      <c r="J40" s="45"/>
      <c r="K40" s="44">
        <v>242805</v>
      </c>
      <c r="L40" s="45"/>
      <c r="M40" s="45">
        <v>266889</v>
      </c>
    </row>
    <row r="41" spans="1:13" ht="19.5" customHeight="1" x14ac:dyDescent="0.4">
      <c r="A41" s="11" t="s">
        <v>113</v>
      </c>
      <c r="B41" s="11"/>
      <c r="C41" s="11"/>
      <c r="D41" s="11"/>
      <c r="E41" s="11"/>
      <c r="F41" s="73"/>
      <c r="G41" s="48">
        <v>18114</v>
      </c>
      <c r="H41" s="45"/>
      <c r="I41" s="49">
        <v>12599</v>
      </c>
      <c r="J41" s="45"/>
      <c r="K41" s="48">
        <v>0</v>
      </c>
      <c r="L41" s="45"/>
      <c r="M41" s="49">
        <v>0</v>
      </c>
    </row>
    <row r="42" spans="1:13" ht="8.1" customHeight="1" x14ac:dyDescent="0.4">
      <c r="A42" s="11"/>
      <c r="B42" s="11"/>
      <c r="C42" s="11"/>
      <c r="D42" s="11"/>
      <c r="E42" s="11"/>
      <c r="F42" s="73"/>
      <c r="G42" s="44"/>
      <c r="H42" s="45"/>
      <c r="I42" s="45"/>
      <c r="J42" s="45"/>
      <c r="K42" s="44"/>
      <c r="L42" s="45"/>
      <c r="M42" s="45"/>
    </row>
    <row r="43" spans="1:13" ht="19.5" customHeight="1" thickBot="1" x14ac:dyDescent="0.45">
      <c r="A43" s="11"/>
      <c r="B43" s="11"/>
      <c r="C43" s="11"/>
      <c r="D43" s="11"/>
      <c r="E43" s="11"/>
      <c r="F43" s="73"/>
      <c r="G43" s="65">
        <f>SUM(G40:G41)</f>
        <v>1585458</v>
      </c>
      <c r="H43" s="45"/>
      <c r="I43" s="66">
        <f>SUM(I40:I41)</f>
        <v>620462</v>
      </c>
      <c r="J43" s="45"/>
      <c r="K43" s="65">
        <f>SUM(K40:K41)</f>
        <v>242805</v>
      </c>
      <c r="L43" s="45"/>
      <c r="M43" s="66">
        <f>SUM(M40:M41)</f>
        <v>266889</v>
      </c>
    </row>
    <row r="44" spans="1:13" ht="19.5" customHeight="1" thickTop="1" x14ac:dyDescent="0.4">
      <c r="A44" s="11"/>
      <c r="B44" s="11"/>
      <c r="C44" s="11"/>
      <c r="D44" s="11"/>
      <c r="E44" s="11"/>
      <c r="F44" s="60"/>
      <c r="G44" s="45"/>
      <c r="H44" s="45"/>
      <c r="I44" s="45"/>
      <c r="J44" s="45"/>
      <c r="K44" s="45"/>
      <c r="L44" s="45"/>
      <c r="M44" s="45"/>
    </row>
    <row r="45" spans="1:13" ht="19.5" customHeight="1" x14ac:dyDescent="0.4">
      <c r="A45" s="11"/>
      <c r="B45" s="11"/>
      <c r="C45" s="11"/>
      <c r="D45" s="11"/>
      <c r="E45" s="11"/>
      <c r="F45" s="60"/>
      <c r="H45" s="45"/>
      <c r="I45" s="45"/>
      <c r="J45" s="45"/>
      <c r="K45" s="45"/>
      <c r="L45" s="45"/>
      <c r="M45" s="45"/>
    </row>
    <row r="46" spans="1:13" ht="19.5" customHeight="1" x14ac:dyDescent="0.4">
      <c r="A46" s="11"/>
      <c r="B46" s="11"/>
      <c r="C46" s="11"/>
      <c r="D46" s="11"/>
      <c r="E46" s="11"/>
      <c r="F46" s="60"/>
      <c r="G46" s="45"/>
      <c r="H46" s="45"/>
      <c r="I46" s="45"/>
      <c r="J46" s="45"/>
      <c r="K46" s="45"/>
      <c r="L46" s="45"/>
      <c r="M46" s="45"/>
    </row>
    <row r="47" spans="1:13" ht="19.5" customHeight="1" x14ac:dyDescent="0.4">
      <c r="A47" s="11"/>
      <c r="B47" s="11"/>
      <c r="C47" s="11"/>
      <c r="D47" s="11"/>
      <c r="E47" s="11"/>
      <c r="F47" s="60"/>
      <c r="G47" s="45"/>
      <c r="H47" s="45"/>
      <c r="I47" s="45"/>
      <c r="J47" s="45"/>
      <c r="K47" s="45"/>
      <c r="L47" s="45"/>
      <c r="M47" s="45"/>
    </row>
    <row r="48" spans="1:13" ht="19.5" customHeight="1" x14ac:dyDescent="0.4">
      <c r="A48" s="11"/>
      <c r="B48" s="11"/>
      <c r="C48" s="11"/>
      <c r="D48" s="11"/>
      <c r="E48" s="11"/>
      <c r="F48" s="60"/>
      <c r="G48" s="45"/>
      <c r="H48" s="45"/>
      <c r="I48" s="45"/>
      <c r="J48" s="45"/>
      <c r="K48" s="45"/>
      <c r="L48" s="45"/>
      <c r="M48" s="45"/>
    </row>
    <row r="49" spans="1:13" ht="19.5" customHeight="1" x14ac:dyDescent="0.4">
      <c r="A49" s="11"/>
      <c r="B49" s="11"/>
      <c r="C49" s="11"/>
      <c r="D49" s="11"/>
      <c r="E49" s="11"/>
      <c r="F49" s="60"/>
      <c r="G49" s="45"/>
      <c r="H49" s="45"/>
      <c r="I49" s="45"/>
      <c r="J49" s="45"/>
      <c r="K49" s="45"/>
      <c r="L49" s="45"/>
      <c r="M49" s="45"/>
    </row>
    <row r="50" spans="1:13" ht="19.5" customHeight="1" x14ac:dyDescent="0.4">
      <c r="A50" s="11"/>
      <c r="B50" s="11"/>
      <c r="C50" s="11"/>
      <c r="D50" s="11"/>
      <c r="E50" s="11"/>
      <c r="F50" s="60"/>
      <c r="G50" s="45"/>
      <c r="H50" s="45"/>
      <c r="I50" s="45"/>
      <c r="J50" s="45"/>
      <c r="K50" s="45"/>
      <c r="L50" s="45"/>
      <c r="M50" s="45"/>
    </row>
    <row r="51" spans="1:13" ht="15" customHeight="1" x14ac:dyDescent="0.4">
      <c r="A51" s="11"/>
      <c r="B51" s="11"/>
      <c r="C51" s="11"/>
      <c r="D51" s="11"/>
      <c r="E51" s="11"/>
      <c r="F51" s="60"/>
      <c r="G51" s="45"/>
      <c r="H51" s="45"/>
      <c r="I51" s="45"/>
      <c r="J51" s="45"/>
      <c r="K51" s="45"/>
      <c r="L51" s="45"/>
      <c r="M51" s="45"/>
    </row>
    <row r="52" spans="1:13" ht="21.95" customHeight="1" x14ac:dyDescent="0.4">
      <c r="A52" s="7" t="str">
        <f>+'TH 5 '!A59</f>
        <v>หมายเหตุประกอบข้อมูลทางการเงินเป็นส่วนหนึ่งของข้อมูลทางการเงินระหว่างกาลนี้</v>
      </c>
      <c r="B52" s="7"/>
      <c r="C52" s="7"/>
      <c r="D52" s="5"/>
      <c r="E52" s="7"/>
      <c r="F52" s="77"/>
      <c r="G52" s="26"/>
      <c r="H52" s="26"/>
      <c r="I52" s="26"/>
      <c r="J52" s="26"/>
      <c r="K52" s="26"/>
      <c r="L52" s="26"/>
      <c r="M52" s="26"/>
    </row>
    <row r="55" spans="1:13" ht="21.75" customHeight="1" x14ac:dyDescent="0.4">
      <c r="G55" s="45"/>
      <c r="I55" s="45"/>
      <c r="K55" s="45"/>
      <c r="M55" s="45"/>
    </row>
  </sheetData>
  <mergeCells count="2">
    <mergeCell ref="G5:I5"/>
    <mergeCell ref="K5:M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6DAA4-BDB3-4D90-9EC0-5FFD102502F9}">
  <dimension ref="A1:L58"/>
  <sheetViews>
    <sheetView zoomScale="160" zoomScaleNormal="160" zoomScaleSheetLayoutView="90" workbookViewId="0">
      <selection activeCell="C5" sqref="C5"/>
    </sheetView>
  </sheetViews>
  <sheetFormatPr defaultColWidth="9.28515625" defaultRowHeight="21.75" customHeight="1" x14ac:dyDescent="0.4"/>
  <cols>
    <col min="1" max="2" width="1.42578125" style="3" customWidth="1"/>
    <col min="3" max="3" width="33.28515625" style="3" customWidth="1"/>
    <col min="4" max="4" width="8.5703125" style="3" customWidth="1"/>
    <col min="5" max="5" width="0.5703125" style="3" customWidth="1"/>
    <col min="6" max="6" width="14.5703125" style="97" customWidth="1"/>
    <col min="7" max="7" width="0.5703125" style="97" customWidth="1"/>
    <col min="8" max="8" width="14.5703125" style="97" customWidth="1"/>
    <col min="9" max="9" width="0.5703125" style="97" customWidth="1"/>
    <col min="10" max="10" width="14.5703125" style="97" customWidth="1"/>
    <col min="11" max="11" width="0.5703125" style="97" customWidth="1"/>
    <col min="12" max="12" width="14.5703125" style="97" customWidth="1"/>
    <col min="13" max="16384" width="9.28515625" style="3"/>
  </cols>
  <sheetData>
    <row r="1" spans="1:12" ht="21.75" customHeight="1" x14ac:dyDescent="0.4">
      <c r="A1" s="1" t="s">
        <v>0</v>
      </c>
      <c r="B1" s="1"/>
      <c r="C1" s="1"/>
      <c r="D1" s="1"/>
      <c r="E1" s="1"/>
      <c r="F1" s="50"/>
      <c r="G1" s="50"/>
      <c r="H1" s="50"/>
      <c r="I1" s="50"/>
      <c r="J1" s="50"/>
      <c r="K1" s="50"/>
      <c r="L1" s="94"/>
    </row>
    <row r="2" spans="1:12" ht="21.75" customHeight="1" x14ac:dyDescent="0.4">
      <c r="A2" s="1" t="s">
        <v>84</v>
      </c>
      <c r="B2" s="1"/>
      <c r="C2" s="1"/>
      <c r="D2" s="1"/>
      <c r="E2" s="1"/>
      <c r="F2" s="50"/>
      <c r="G2" s="50"/>
      <c r="H2" s="50"/>
      <c r="I2" s="50"/>
      <c r="J2" s="50"/>
      <c r="K2" s="50"/>
      <c r="L2" s="50"/>
    </row>
    <row r="3" spans="1:12" ht="21.75" customHeight="1" x14ac:dyDescent="0.4">
      <c r="A3" s="5" t="s">
        <v>135</v>
      </c>
      <c r="B3" s="5"/>
      <c r="C3" s="5"/>
      <c r="D3" s="5"/>
      <c r="E3" s="5"/>
      <c r="F3" s="52"/>
      <c r="G3" s="52"/>
      <c r="H3" s="52"/>
      <c r="I3" s="52"/>
      <c r="J3" s="52"/>
      <c r="K3" s="52"/>
      <c r="L3" s="52"/>
    </row>
    <row r="4" spans="1:12" ht="20.100000000000001" customHeight="1" x14ac:dyDescent="0.4">
      <c r="A4" s="14"/>
      <c r="B4" s="39"/>
      <c r="C4" s="39"/>
      <c r="D4" s="12"/>
      <c r="E4" s="39"/>
      <c r="F4" s="102"/>
      <c r="G4" s="102"/>
      <c r="H4" s="102"/>
      <c r="I4" s="95"/>
      <c r="J4" s="102"/>
      <c r="K4" s="102"/>
      <c r="L4" s="102"/>
    </row>
    <row r="5" spans="1:12" ht="20.100000000000001" customHeight="1" x14ac:dyDescent="0.4">
      <c r="A5" s="11"/>
      <c r="B5" s="11"/>
      <c r="C5" s="11"/>
      <c r="D5" s="12"/>
      <c r="E5" s="11"/>
      <c r="F5" s="103" t="s">
        <v>3</v>
      </c>
      <c r="G5" s="103"/>
      <c r="H5" s="103"/>
      <c r="I5" s="54"/>
      <c r="J5" s="103" t="s">
        <v>4</v>
      </c>
      <c r="K5" s="103"/>
      <c r="L5" s="103"/>
    </row>
    <row r="6" spans="1:12" ht="20.100000000000001" customHeight="1" x14ac:dyDescent="0.4">
      <c r="A6" s="11"/>
      <c r="B6" s="11"/>
      <c r="C6" s="11"/>
      <c r="D6" s="12"/>
      <c r="E6" s="11"/>
      <c r="F6" s="54" t="s">
        <v>5</v>
      </c>
      <c r="G6" s="54"/>
      <c r="H6" s="54" t="s">
        <v>5</v>
      </c>
      <c r="I6" s="54"/>
      <c r="J6" s="54" t="s">
        <v>5</v>
      </c>
      <c r="K6" s="54"/>
      <c r="L6" s="54" t="s">
        <v>5</v>
      </c>
    </row>
    <row r="7" spans="1:12" ht="20.100000000000001" customHeight="1" x14ac:dyDescent="0.4">
      <c r="A7" s="11"/>
      <c r="B7" s="11"/>
      <c r="C7" s="11"/>
      <c r="D7" s="11"/>
      <c r="E7" s="12"/>
      <c r="F7" s="54" t="s">
        <v>9</v>
      </c>
      <c r="G7" s="64"/>
      <c r="H7" s="54" t="s">
        <v>10</v>
      </c>
      <c r="I7" s="64"/>
      <c r="J7" s="54" t="s">
        <v>9</v>
      </c>
      <c r="K7" s="64"/>
      <c r="L7" s="54" t="s">
        <v>10</v>
      </c>
    </row>
    <row r="8" spans="1:12" ht="20.100000000000001" customHeight="1" x14ac:dyDescent="0.4">
      <c r="A8" s="11"/>
      <c r="B8" s="11"/>
      <c r="C8" s="11"/>
      <c r="D8" s="86" t="s">
        <v>11</v>
      </c>
      <c r="E8" s="12"/>
      <c r="F8" s="56" t="s">
        <v>12</v>
      </c>
      <c r="G8" s="54"/>
      <c r="H8" s="56" t="s">
        <v>12</v>
      </c>
      <c r="I8" s="96"/>
      <c r="J8" s="56" t="s">
        <v>12</v>
      </c>
      <c r="K8" s="54"/>
      <c r="L8" s="56" t="s">
        <v>12</v>
      </c>
    </row>
    <row r="9" spans="1:12" ht="20.100000000000001" customHeight="1" x14ac:dyDescent="0.4">
      <c r="A9" s="1" t="s">
        <v>86</v>
      </c>
      <c r="B9" s="11"/>
      <c r="C9" s="11"/>
      <c r="D9" s="12"/>
      <c r="E9" s="12"/>
      <c r="F9" s="57"/>
      <c r="G9" s="54"/>
      <c r="H9" s="54"/>
      <c r="I9" s="96"/>
      <c r="J9" s="57"/>
      <c r="K9" s="54"/>
      <c r="L9" s="54"/>
    </row>
    <row r="10" spans="1:12" ht="5.0999999999999996" customHeight="1" x14ac:dyDescent="0.4">
      <c r="A10" s="11"/>
      <c r="B10" s="11"/>
      <c r="C10" s="11"/>
      <c r="D10" s="12"/>
      <c r="E10" s="12"/>
      <c r="F10" s="57"/>
      <c r="G10" s="54"/>
      <c r="H10" s="54"/>
      <c r="I10" s="96"/>
      <c r="J10" s="57"/>
      <c r="K10" s="54"/>
      <c r="L10" s="54"/>
    </row>
    <row r="11" spans="1:12" ht="20.100000000000001" customHeight="1" x14ac:dyDescent="0.4">
      <c r="A11" s="11" t="s">
        <v>87</v>
      </c>
      <c r="B11" s="11"/>
      <c r="C11" s="11"/>
      <c r="D11" s="12"/>
      <c r="E11" s="11"/>
      <c r="F11" s="63">
        <v>67655286</v>
      </c>
      <c r="G11" s="60"/>
      <c r="H11" s="64">
        <v>75511567</v>
      </c>
      <c r="I11" s="60"/>
      <c r="J11" s="63">
        <v>6033738</v>
      </c>
      <c r="K11" s="60"/>
      <c r="L11" s="64">
        <v>4912586</v>
      </c>
    </row>
    <row r="12" spans="1:12" ht="20.100000000000001" customHeight="1" x14ac:dyDescent="0.4">
      <c r="A12" s="11" t="s">
        <v>88</v>
      </c>
      <c r="B12" s="11"/>
      <c r="C12" s="11"/>
      <c r="D12" s="12"/>
      <c r="E12" s="11"/>
      <c r="F12" s="59">
        <v>131693</v>
      </c>
      <c r="G12" s="60"/>
      <c r="H12" s="60">
        <v>163454</v>
      </c>
      <c r="I12" s="60"/>
      <c r="J12" s="22">
        <v>0</v>
      </c>
      <c r="K12" s="60"/>
      <c r="L12" s="23">
        <v>0</v>
      </c>
    </row>
    <row r="13" spans="1:12" ht="20.100000000000001" customHeight="1" x14ac:dyDescent="0.4">
      <c r="A13" s="11" t="s">
        <v>89</v>
      </c>
      <c r="B13" s="11"/>
      <c r="C13" s="11"/>
      <c r="D13" s="12"/>
      <c r="E13" s="11"/>
      <c r="F13" s="61">
        <v>250753</v>
      </c>
      <c r="G13" s="60"/>
      <c r="H13" s="62">
        <v>227560</v>
      </c>
      <c r="I13" s="60"/>
      <c r="J13" s="61">
        <v>106497</v>
      </c>
      <c r="K13" s="60"/>
      <c r="L13" s="62">
        <v>60317</v>
      </c>
    </row>
    <row r="14" spans="1:12" ht="5.0999999999999996" customHeight="1" x14ac:dyDescent="0.4">
      <c r="A14" s="24"/>
      <c r="B14" s="11"/>
      <c r="C14" s="11"/>
      <c r="D14" s="12"/>
      <c r="E14" s="11"/>
      <c r="F14" s="59"/>
      <c r="G14" s="60"/>
      <c r="H14" s="60"/>
      <c r="I14" s="60"/>
      <c r="J14" s="59"/>
      <c r="K14" s="60"/>
      <c r="L14" s="60"/>
    </row>
    <row r="15" spans="1:12" ht="20.100000000000001" customHeight="1" x14ac:dyDescent="0.4">
      <c r="A15" s="1" t="s">
        <v>90</v>
      </c>
      <c r="B15" s="11"/>
      <c r="C15" s="11"/>
      <c r="D15" s="12"/>
      <c r="E15" s="11"/>
      <c r="F15" s="61">
        <f>SUM(F11:F13)</f>
        <v>68037732</v>
      </c>
      <c r="G15" s="60"/>
      <c r="H15" s="62">
        <f>SUM(H11:H13)</f>
        <v>75902581</v>
      </c>
      <c r="I15" s="60"/>
      <c r="J15" s="61">
        <f>SUM(J11:J13)</f>
        <v>6140235</v>
      </c>
      <c r="K15" s="60"/>
      <c r="L15" s="62">
        <f>SUM(L11:L13)</f>
        <v>4972903</v>
      </c>
    </row>
    <row r="16" spans="1:12" ht="12" customHeight="1" x14ac:dyDescent="0.4">
      <c r="A16" s="11"/>
      <c r="B16" s="11"/>
      <c r="C16" s="11"/>
      <c r="D16" s="12"/>
      <c r="E16" s="11"/>
      <c r="F16" s="59"/>
      <c r="G16" s="60"/>
      <c r="H16" s="60"/>
      <c r="I16" s="60"/>
      <c r="J16" s="59"/>
      <c r="K16" s="60"/>
      <c r="L16" s="60"/>
    </row>
    <row r="17" spans="1:12" ht="20.100000000000001" customHeight="1" x14ac:dyDescent="0.4">
      <c r="A17" s="11" t="s">
        <v>91</v>
      </c>
      <c r="B17" s="11"/>
      <c r="C17" s="11"/>
      <c r="D17" s="12"/>
      <c r="E17" s="11"/>
      <c r="F17" s="63">
        <v>-65996508</v>
      </c>
      <c r="G17" s="60"/>
      <c r="H17" s="60">
        <v>-73865265</v>
      </c>
      <c r="I17" s="60"/>
      <c r="J17" s="59">
        <v>-5795108</v>
      </c>
      <c r="K17" s="64"/>
      <c r="L17" s="60">
        <v>-4663650</v>
      </c>
    </row>
    <row r="18" spans="1:12" ht="20.100000000000001" customHeight="1" x14ac:dyDescent="0.4">
      <c r="A18" s="11" t="s">
        <v>92</v>
      </c>
      <c r="B18" s="11"/>
      <c r="C18" s="11"/>
      <c r="D18" s="12"/>
      <c r="E18" s="11"/>
      <c r="F18" s="61">
        <v>-104922</v>
      </c>
      <c r="G18" s="60"/>
      <c r="H18" s="62">
        <v>-129858</v>
      </c>
      <c r="I18" s="60"/>
      <c r="J18" s="48">
        <v>0</v>
      </c>
      <c r="K18" s="45"/>
      <c r="L18" s="49">
        <v>0</v>
      </c>
    </row>
    <row r="19" spans="1:12" ht="5.0999999999999996" customHeight="1" x14ac:dyDescent="0.4">
      <c r="A19" s="11"/>
      <c r="B19" s="11"/>
      <c r="C19" s="11"/>
      <c r="D19" s="12"/>
      <c r="E19" s="11"/>
      <c r="F19" s="59"/>
      <c r="G19" s="60"/>
      <c r="H19" s="60"/>
      <c r="I19" s="60"/>
      <c r="J19" s="59"/>
      <c r="K19" s="60"/>
      <c r="L19" s="60"/>
    </row>
    <row r="20" spans="1:12" ht="20.100000000000001" customHeight="1" x14ac:dyDescent="0.4">
      <c r="A20" s="1" t="s">
        <v>93</v>
      </c>
      <c r="B20" s="11"/>
      <c r="C20" s="11"/>
      <c r="D20" s="12"/>
      <c r="E20" s="11"/>
      <c r="F20" s="61">
        <f>SUM(F17:F18)</f>
        <v>-66101430</v>
      </c>
      <c r="G20" s="60"/>
      <c r="H20" s="62">
        <f>SUM(H17:H18)</f>
        <v>-73995123</v>
      </c>
      <c r="I20" s="60"/>
      <c r="J20" s="61">
        <f>SUM(J17:J18)</f>
        <v>-5795108</v>
      </c>
      <c r="K20" s="60"/>
      <c r="L20" s="62">
        <f>SUM(L17:L18)</f>
        <v>-4663650</v>
      </c>
    </row>
    <row r="21" spans="1:12" ht="12" customHeight="1" x14ac:dyDescent="0.4">
      <c r="A21" s="11"/>
      <c r="B21" s="11"/>
      <c r="C21" s="11"/>
      <c r="D21" s="12"/>
      <c r="E21" s="11"/>
      <c r="F21" s="59"/>
      <c r="G21" s="60"/>
      <c r="H21" s="60"/>
      <c r="I21" s="60"/>
      <c r="J21" s="59"/>
      <c r="K21" s="60"/>
      <c r="L21" s="60"/>
    </row>
    <row r="22" spans="1:12" ht="20.100000000000001" customHeight="1" x14ac:dyDescent="0.4">
      <c r="A22" s="1" t="s">
        <v>136</v>
      </c>
      <c r="B22" s="11"/>
      <c r="C22" s="11"/>
      <c r="D22" s="12"/>
      <c r="E22" s="11"/>
      <c r="F22" s="59">
        <f>F15+F20</f>
        <v>1936302</v>
      </c>
      <c r="G22" s="60"/>
      <c r="H22" s="60">
        <f>H15+H20</f>
        <v>1907458</v>
      </c>
      <c r="I22" s="60"/>
      <c r="J22" s="59">
        <f>J15+J20</f>
        <v>345127</v>
      </c>
      <c r="K22" s="60"/>
      <c r="L22" s="60">
        <f>L15+L20</f>
        <v>309253</v>
      </c>
    </row>
    <row r="23" spans="1:12" ht="20.100000000000001" customHeight="1" x14ac:dyDescent="0.4">
      <c r="A23" s="11" t="s">
        <v>95</v>
      </c>
      <c r="B23" s="11"/>
      <c r="C23" s="11"/>
      <c r="D23" s="12"/>
      <c r="E23" s="11"/>
      <c r="F23" s="63">
        <v>1100</v>
      </c>
      <c r="G23" s="60"/>
      <c r="H23" s="64">
        <v>2210</v>
      </c>
      <c r="I23" s="60"/>
      <c r="J23" s="63">
        <v>489197</v>
      </c>
      <c r="K23" s="60"/>
      <c r="L23" s="64">
        <v>1249904</v>
      </c>
    </row>
    <row r="24" spans="1:12" ht="20.100000000000001" customHeight="1" x14ac:dyDescent="0.4">
      <c r="A24" s="11" t="s">
        <v>96</v>
      </c>
      <c r="B24" s="11"/>
      <c r="C24" s="11"/>
      <c r="D24" s="12">
        <v>17</v>
      </c>
      <c r="E24" s="11"/>
      <c r="F24" s="61">
        <v>330444</v>
      </c>
      <c r="G24" s="60"/>
      <c r="H24" s="62">
        <v>1049518</v>
      </c>
      <c r="I24" s="60"/>
      <c r="J24" s="61">
        <v>560745</v>
      </c>
      <c r="K24" s="60"/>
      <c r="L24" s="62">
        <v>375291</v>
      </c>
    </row>
    <row r="25" spans="1:12" ht="5.0999999999999996" customHeight="1" x14ac:dyDescent="0.4">
      <c r="A25" s="11"/>
      <c r="B25" s="11"/>
      <c r="C25" s="11"/>
      <c r="D25" s="12"/>
      <c r="E25" s="11"/>
      <c r="F25" s="59"/>
      <c r="G25" s="60"/>
      <c r="H25" s="60"/>
      <c r="I25" s="60"/>
      <c r="J25" s="59"/>
      <c r="K25" s="60"/>
      <c r="L25" s="60"/>
    </row>
    <row r="26" spans="1:12" ht="20.100000000000001" customHeight="1" x14ac:dyDescent="0.4">
      <c r="A26" s="1" t="s">
        <v>97</v>
      </c>
      <c r="B26" s="11"/>
      <c r="C26" s="11"/>
      <c r="D26" s="12"/>
      <c r="E26" s="11"/>
      <c r="F26" s="61">
        <f>SUM(F22:F24)</f>
        <v>2267846</v>
      </c>
      <c r="G26" s="60"/>
      <c r="H26" s="62">
        <f>SUM(H22:H24)</f>
        <v>2959186</v>
      </c>
      <c r="I26" s="60"/>
      <c r="J26" s="61">
        <f>SUM(J22:J24)</f>
        <v>1395069</v>
      </c>
      <c r="K26" s="60"/>
      <c r="L26" s="62">
        <f>SUM(L22:L24)</f>
        <v>1934448</v>
      </c>
    </row>
    <row r="27" spans="1:12" ht="12" customHeight="1" x14ac:dyDescent="0.4">
      <c r="A27" s="11"/>
      <c r="B27" s="11"/>
      <c r="C27" s="11"/>
      <c r="D27" s="12"/>
      <c r="E27" s="11"/>
      <c r="F27" s="59"/>
      <c r="G27" s="60"/>
      <c r="H27" s="60"/>
      <c r="I27" s="60"/>
      <c r="J27" s="59"/>
      <c r="K27" s="60"/>
      <c r="L27" s="60"/>
    </row>
    <row r="28" spans="1:12" ht="20.100000000000001" customHeight="1" x14ac:dyDescent="0.4">
      <c r="A28" s="11" t="s">
        <v>98</v>
      </c>
      <c r="B28" s="11"/>
      <c r="C28" s="11"/>
      <c r="D28" s="12"/>
      <c r="E28" s="11"/>
      <c r="F28" s="59">
        <v>-185359</v>
      </c>
      <c r="G28" s="60"/>
      <c r="H28" s="60">
        <v>-120973</v>
      </c>
      <c r="I28" s="60"/>
      <c r="J28" s="59">
        <v>-33870</v>
      </c>
      <c r="K28" s="60"/>
      <c r="L28" s="60">
        <v>-25177</v>
      </c>
    </row>
    <row r="29" spans="1:12" ht="20.100000000000001" customHeight="1" x14ac:dyDescent="0.4">
      <c r="A29" s="11" t="s">
        <v>99</v>
      </c>
      <c r="B29" s="11"/>
      <c r="C29" s="11"/>
      <c r="D29" s="12"/>
      <c r="E29" s="11"/>
      <c r="F29" s="59">
        <v>-987781</v>
      </c>
      <c r="G29" s="60"/>
      <c r="H29" s="60">
        <v>-969541</v>
      </c>
      <c r="I29" s="60"/>
      <c r="J29" s="59">
        <v>-322832</v>
      </c>
      <c r="K29" s="60"/>
      <c r="L29" s="60">
        <v>-350671</v>
      </c>
    </row>
    <row r="30" spans="1:12" ht="20.100000000000001" customHeight="1" x14ac:dyDescent="0.4">
      <c r="A30" s="11" t="s">
        <v>100</v>
      </c>
      <c r="B30" s="11"/>
      <c r="C30" s="11"/>
      <c r="D30" s="12"/>
      <c r="E30" s="11"/>
      <c r="F30" s="61">
        <v>-26071</v>
      </c>
      <c r="G30" s="60"/>
      <c r="H30" s="62">
        <v>-30742</v>
      </c>
      <c r="I30" s="60"/>
      <c r="J30" s="61">
        <v>-26224</v>
      </c>
      <c r="K30" s="60"/>
      <c r="L30" s="62">
        <v>-26742</v>
      </c>
    </row>
    <row r="31" spans="1:12" ht="5.0999999999999996" customHeight="1" x14ac:dyDescent="0.4">
      <c r="A31" s="11"/>
      <c r="B31" s="11"/>
      <c r="C31" s="11"/>
      <c r="D31" s="12"/>
      <c r="E31" s="11"/>
      <c r="F31" s="59"/>
      <c r="G31" s="60"/>
      <c r="H31" s="60"/>
      <c r="I31" s="60"/>
      <c r="J31" s="59"/>
      <c r="K31" s="60"/>
      <c r="L31" s="60"/>
    </row>
    <row r="32" spans="1:12" ht="20.100000000000001" customHeight="1" x14ac:dyDescent="0.4">
      <c r="A32" s="1" t="s">
        <v>101</v>
      </c>
      <c r="B32" s="11"/>
      <c r="C32" s="11"/>
      <c r="D32" s="12"/>
      <c r="E32" s="11"/>
      <c r="F32" s="61">
        <f>SUM(F28:F30)</f>
        <v>-1199211</v>
      </c>
      <c r="G32" s="60"/>
      <c r="H32" s="62">
        <f>SUM(H28:H30)</f>
        <v>-1121256</v>
      </c>
      <c r="I32" s="60"/>
      <c r="J32" s="61">
        <f>SUM(J28:J30)</f>
        <v>-382926</v>
      </c>
      <c r="K32" s="60"/>
      <c r="L32" s="62">
        <f>SUM(L28:L30)</f>
        <v>-402590</v>
      </c>
    </row>
    <row r="33" spans="1:12" ht="5.0999999999999996" customHeight="1" x14ac:dyDescent="0.4">
      <c r="A33" s="11"/>
      <c r="B33" s="11"/>
      <c r="C33" s="1"/>
      <c r="D33" s="12"/>
      <c r="E33" s="11"/>
      <c r="F33" s="63"/>
      <c r="G33" s="64"/>
      <c r="H33" s="64"/>
      <c r="I33" s="64"/>
      <c r="J33" s="63"/>
      <c r="K33" s="64"/>
      <c r="L33" s="64"/>
    </row>
    <row r="34" spans="1:12" ht="20.100000000000001" customHeight="1" x14ac:dyDescent="0.4">
      <c r="A34" s="11" t="s">
        <v>103</v>
      </c>
      <c r="B34" s="11"/>
      <c r="C34" s="11"/>
      <c r="D34" s="12"/>
      <c r="E34" s="11"/>
      <c r="F34" s="59"/>
      <c r="G34" s="60"/>
      <c r="H34" s="60"/>
      <c r="I34" s="60"/>
      <c r="J34" s="59"/>
      <c r="K34" s="60"/>
      <c r="L34" s="60"/>
    </row>
    <row r="35" spans="1:12" ht="20.100000000000001" customHeight="1" x14ac:dyDescent="0.4">
      <c r="A35" s="11"/>
      <c r="B35" s="11" t="s">
        <v>105</v>
      </c>
      <c r="C35" s="11"/>
      <c r="D35" s="12"/>
      <c r="E35" s="11"/>
      <c r="F35" s="61">
        <v>137320</v>
      </c>
      <c r="G35" s="60"/>
      <c r="H35" s="62">
        <v>87538</v>
      </c>
      <c r="I35" s="60"/>
      <c r="J35" s="48">
        <v>0</v>
      </c>
      <c r="K35" s="45"/>
      <c r="L35" s="49">
        <v>0</v>
      </c>
    </row>
    <row r="36" spans="1:12" ht="5.0999999999999996" customHeight="1" x14ac:dyDescent="0.4">
      <c r="A36" s="11"/>
      <c r="B36" s="11"/>
      <c r="C36" s="1"/>
      <c r="D36" s="12"/>
      <c r="E36" s="11"/>
      <c r="F36" s="63"/>
      <c r="G36" s="64"/>
      <c r="H36" s="64"/>
      <c r="I36" s="64"/>
      <c r="J36" s="63"/>
      <c r="K36" s="64"/>
      <c r="L36" s="64"/>
    </row>
    <row r="37" spans="1:12" ht="18.600000000000001" customHeight="1" x14ac:dyDescent="0.4">
      <c r="A37" s="1" t="s">
        <v>106</v>
      </c>
      <c r="B37" s="11"/>
      <c r="C37" s="1"/>
      <c r="D37" s="12"/>
      <c r="E37" s="11"/>
      <c r="F37" s="63"/>
      <c r="G37" s="64"/>
      <c r="H37" s="64"/>
      <c r="I37" s="64"/>
      <c r="J37" s="63"/>
      <c r="K37" s="64"/>
      <c r="L37" s="64"/>
    </row>
    <row r="38" spans="1:12" ht="20.100000000000001" customHeight="1" x14ac:dyDescent="0.4">
      <c r="A38" s="1"/>
      <c r="B38" s="1" t="s">
        <v>107</v>
      </c>
      <c r="C38" s="1"/>
      <c r="D38" s="12"/>
      <c r="E38" s="11"/>
      <c r="F38" s="59">
        <f>F26+F32+F35</f>
        <v>1205955</v>
      </c>
      <c r="G38" s="60"/>
      <c r="H38" s="60">
        <f>H26+H32+H35</f>
        <v>1925468</v>
      </c>
      <c r="I38" s="60"/>
      <c r="J38" s="59">
        <f>J26+J32+J35</f>
        <v>1012143</v>
      </c>
      <c r="K38" s="60"/>
      <c r="L38" s="60">
        <f>L26+L32+L35</f>
        <v>1531858</v>
      </c>
    </row>
    <row r="39" spans="1:12" ht="20.100000000000001" customHeight="1" x14ac:dyDescent="0.4">
      <c r="A39" s="11" t="s">
        <v>108</v>
      </c>
      <c r="B39" s="11"/>
      <c r="C39" s="11"/>
      <c r="D39" s="12"/>
      <c r="E39" s="11"/>
      <c r="F39" s="61">
        <v>-810222</v>
      </c>
      <c r="G39" s="60"/>
      <c r="H39" s="62">
        <v>-521563</v>
      </c>
      <c r="I39" s="60"/>
      <c r="J39" s="61">
        <v>-430364</v>
      </c>
      <c r="K39" s="64"/>
      <c r="L39" s="62">
        <v>-374935</v>
      </c>
    </row>
    <row r="40" spans="1:12" ht="5.0999999999999996" customHeight="1" x14ac:dyDescent="0.4">
      <c r="A40" s="11"/>
      <c r="B40" s="11"/>
      <c r="C40" s="11"/>
      <c r="D40" s="12"/>
      <c r="E40" s="11"/>
      <c r="F40" s="59"/>
      <c r="G40" s="60"/>
      <c r="H40" s="60"/>
      <c r="I40" s="60"/>
      <c r="J40" s="59"/>
      <c r="K40" s="60"/>
      <c r="L40" s="60"/>
    </row>
    <row r="41" spans="1:12" ht="20.100000000000001" customHeight="1" x14ac:dyDescent="0.4">
      <c r="A41" s="1" t="s">
        <v>137</v>
      </c>
      <c r="B41" s="11"/>
      <c r="C41" s="11"/>
      <c r="D41" s="12"/>
      <c r="E41" s="11"/>
      <c r="F41" s="59">
        <f>SUM(F38:F39)</f>
        <v>395733</v>
      </c>
      <c r="G41" s="60"/>
      <c r="H41" s="60">
        <f>SUM(H38:H39)</f>
        <v>1403905</v>
      </c>
      <c r="I41" s="60"/>
      <c r="J41" s="59">
        <f>SUM(J38:J39)</f>
        <v>581779</v>
      </c>
      <c r="K41" s="60"/>
      <c r="L41" s="60">
        <f>SUM(L38:L39)</f>
        <v>1156923</v>
      </c>
    </row>
    <row r="42" spans="1:12" ht="20.100000000000001" customHeight="1" x14ac:dyDescent="0.4">
      <c r="A42" s="11" t="s">
        <v>247</v>
      </c>
      <c r="B42" s="11"/>
      <c r="C42" s="11"/>
      <c r="D42" s="12">
        <v>18</v>
      </c>
      <c r="E42" s="11"/>
      <c r="F42" s="61">
        <v>-117728</v>
      </c>
      <c r="G42" s="60"/>
      <c r="H42" s="62">
        <v>-269043</v>
      </c>
      <c r="I42" s="60"/>
      <c r="J42" s="61">
        <v>-16382</v>
      </c>
      <c r="K42" s="60"/>
      <c r="L42" s="62">
        <v>-66</v>
      </c>
    </row>
    <row r="43" spans="1:12" ht="5.0999999999999996" customHeight="1" x14ac:dyDescent="0.4">
      <c r="A43" s="11"/>
      <c r="B43" s="11"/>
      <c r="C43" s="11"/>
      <c r="D43" s="12"/>
      <c r="E43" s="11"/>
      <c r="F43" s="59"/>
      <c r="G43" s="60"/>
      <c r="H43" s="60"/>
      <c r="I43" s="60"/>
      <c r="J43" s="59"/>
      <c r="K43" s="60"/>
      <c r="L43" s="60"/>
    </row>
    <row r="44" spans="1:12" ht="20.100000000000001" customHeight="1" thickBot="1" x14ac:dyDescent="0.45">
      <c r="A44" s="14" t="s">
        <v>138</v>
      </c>
      <c r="B44" s="11"/>
      <c r="C44" s="11"/>
      <c r="D44" s="12"/>
      <c r="E44" s="11"/>
      <c r="F44" s="67">
        <f>SUM(F41:F42)</f>
        <v>278005</v>
      </c>
      <c r="G44" s="60"/>
      <c r="H44" s="68">
        <f>SUM(H41:H42)</f>
        <v>1134862</v>
      </c>
      <c r="I44" s="60"/>
      <c r="J44" s="67">
        <f>SUM(J41:J42)</f>
        <v>565397</v>
      </c>
      <c r="K44" s="60"/>
      <c r="L44" s="68">
        <f>SUM(L41:L42)</f>
        <v>1156857</v>
      </c>
    </row>
    <row r="45" spans="1:12" ht="12" customHeight="1" thickTop="1" x14ac:dyDescent="0.4">
      <c r="A45" s="1"/>
      <c r="B45" s="11"/>
      <c r="C45" s="11"/>
      <c r="D45" s="12"/>
      <c r="E45" s="11"/>
      <c r="F45" s="59"/>
      <c r="G45" s="60"/>
      <c r="H45" s="60"/>
      <c r="I45" s="60"/>
      <c r="J45" s="59"/>
      <c r="K45" s="60"/>
      <c r="L45" s="60"/>
    </row>
    <row r="46" spans="1:12" ht="20.100000000000001" customHeight="1" x14ac:dyDescent="0.4">
      <c r="A46" s="14" t="s">
        <v>139</v>
      </c>
      <c r="B46" s="11"/>
      <c r="C46" s="11"/>
      <c r="D46" s="12"/>
      <c r="E46" s="11"/>
      <c r="F46" s="59"/>
      <c r="G46" s="60"/>
      <c r="H46" s="60"/>
      <c r="I46" s="60"/>
      <c r="J46" s="59"/>
      <c r="K46" s="60"/>
      <c r="L46" s="60"/>
    </row>
    <row r="47" spans="1:12" ht="5.0999999999999996" customHeight="1" x14ac:dyDescent="0.4">
      <c r="A47" s="11"/>
      <c r="B47" s="11"/>
      <c r="C47" s="1"/>
      <c r="D47" s="12"/>
      <c r="E47" s="11"/>
      <c r="F47" s="63"/>
      <c r="G47" s="64"/>
      <c r="H47" s="64"/>
      <c r="I47" s="64"/>
      <c r="J47" s="63"/>
      <c r="K47" s="64"/>
      <c r="L47" s="64"/>
    </row>
    <row r="48" spans="1:12" ht="20.100000000000001" customHeight="1" x14ac:dyDescent="0.4">
      <c r="A48" s="10" t="s">
        <v>112</v>
      </c>
      <c r="B48" s="11"/>
      <c r="C48" s="11"/>
      <c r="D48" s="12"/>
      <c r="E48" s="11"/>
      <c r="F48" s="59">
        <f>F44-F49</f>
        <v>259673</v>
      </c>
      <c r="G48" s="60"/>
      <c r="H48" s="60">
        <v>1111432</v>
      </c>
      <c r="I48" s="60"/>
      <c r="J48" s="59">
        <f>J44-J49</f>
        <v>565397</v>
      </c>
      <c r="K48" s="60"/>
      <c r="L48" s="60">
        <v>1156857</v>
      </c>
    </row>
    <row r="49" spans="1:12" ht="20.100000000000001" customHeight="1" x14ac:dyDescent="0.4">
      <c r="A49" s="10" t="s">
        <v>113</v>
      </c>
      <c r="B49" s="11"/>
      <c r="C49" s="11"/>
      <c r="D49" s="12"/>
      <c r="E49" s="11"/>
      <c r="F49" s="61">
        <v>18332</v>
      </c>
      <c r="G49" s="60"/>
      <c r="H49" s="62">
        <v>23430</v>
      </c>
      <c r="I49" s="60"/>
      <c r="J49" s="48">
        <v>0</v>
      </c>
      <c r="K49" s="45"/>
      <c r="L49" s="49">
        <v>0</v>
      </c>
    </row>
    <row r="50" spans="1:12" ht="5.0999999999999996" customHeight="1" x14ac:dyDescent="0.4">
      <c r="A50" s="10"/>
      <c r="B50" s="11"/>
      <c r="C50" s="11"/>
      <c r="D50" s="12"/>
      <c r="E50" s="11"/>
      <c r="F50" s="59"/>
      <c r="G50" s="60"/>
      <c r="H50" s="60"/>
      <c r="I50" s="60"/>
      <c r="J50" s="59"/>
      <c r="K50" s="60"/>
      <c r="L50" s="60"/>
    </row>
    <row r="51" spans="1:12" ht="20.100000000000001" customHeight="1" thickBot="1" x14ac:dyDescent="0.45">
      <c r="A51" s="14" t="s">
        <v>138</v>
      </c>
      <c r="B51" s="11"/>
      <c r="C51" s="11"/>
      <c r="D51" s="12"/>
      <c r="E51" s="11"/>
      <c r="F51" s="67">
        <f>SUM(F48:F49)</f>
        <v>278005</v>
      </c>
      <c r="G51" s="60"/>
      <c r="H51" s="68">
        <f>SUM(H48:H49)</f>
        <v>1134862</v>
      </c>
      <c r="I51" s="60"/>
      <c r="J51" s="67">
        <f>SUM(J48:J49)</f>
        <v>565397</v>
      </c>
      <c r="K51" s="60"/>
      <c r="L51" s="68">
        <f>SUM(L48:L49)</f>
        <v>1156857</v>
      </c>
    </row>
    <row r="52" spans="1:12" ht="12" customHeight="1" thickTop="1" x14ac:dyDescent="0.4">
      <c r="A52" s="1"/>
      <c r="B52" s="11"/>
      <c r="C52" s="11"/>
      <c r="D52" s="12"/>
      <c r="E52" s="11"/>
      <c r="F52" s="59"/>
      <c r="G52" s="60"/>
      <c r="H52" s="60"/>
      <c r="I52" s="60"/>
      <c r="J52" s="59"/>
      <c r="K52" s="60"/>
      <c r="L52" s="60"/>
    </row>
    <row r="53" spans="1:12" ht="20.100000000000001" customHeight="1" x14ac:dyDescent="0.4">
      <c r="A53" s="14" t="s">
        <v>140</v>
      </c>
      <c r="B53" s="11"/>
      <c r="C53" s="11"/>
      <c r="D53" s="12"/>
      <c r="E53" s="11"/>
      <c r="F53" s="59"/>
      <c r="G53" s="60"/>
      <c r="H53" s="60"/>
      <c r="I53" s="60"/>
      <c r="J53" s="59"/>
      <c r="K53" s="60"/>
      <c r="L53" s="60"/>
    </row>
    <row r="54" spans="1:12" ht="5.0999999999999996" customHeight="1" x14ac:dyDescent="0.4">
      <c r="A54" s="14"/>
      <c r="B54" s="11"/>
      <c r="C54" s="11"/>
      <c r="D54" s="12"/>
      <c r="E54" s="11"/>
      <c r="F54" s="63"/>
      <c r="G54" s="64"/>
      <c r="H54" s="64"/>
      <c r="I54" s="64"/>
      <c r="J54" s="63"/>
      <c r="K54" s="64"/>
      <c r="L54" s="64"/>
    </row>
    <row r="55" spans="1:12" ht="20.100000000000001" customHeight="1" thickBot="1" x14ac:dyDescent="0.45">
      <c r="A55" s="11" t="s">
        <v>141</v>
      </c>
      <c r="B55" s="11"/>
      <c r="C55" s="1"/>
      <c r="D55" s="12"/>
      <c r="E55" s="11"/>
      <c r="F55" s="92">
        <f>ROUND(F48/1837863,5)</f>
        <v>0.14129</v>
      </c>
      <c r="G55" s="69"/>
      <c r="H55" s="93">
        <f>ROUND(H48/1837863,5)</f>
        <v>0.60474000000000006</v>
      </c>
      <c r="I55" s="69"/>
      <c r="J55" s="92">
        <f>ROUND(J48/1837863,5)</f>
        <v>0.30764000000000002</v>
      </c>
      <c r="K55" s="70"/>
      <c r="L55" s="93">
        <f>ROUND(L48/1837863,5)</f>
        <v>0.62946000000000002</v>
      </c>
    </row>
    <row r="56" spans="1:12" ht="20.100000000000001" customHeight="1" thickTop="1" x14ac:dyDescent="0.4">
      <c r="A56" s="11"/>
      <c r="B56" s="11"/>
      <c r="C56" s="1"/>
      <c r="D56" s="12"/>
      <c r="E56" s="11"/>
      <c r="F56" s="60"/>
      <c r="G56" s="60"/>
      <c r="H56" s="60"/>
      <c r="I56" s="64"/>
      <c r="J56" s="60"/>
      <c r="K56" s="60"/>
      <c r="L56" s="60"/>
    </row>
    <row r="57" spans="1:12" ht="8.25" customHeight="1" x14ac:dyDescent="0.4">
      <c r="A57" s="11"/>
      <c r="B57" s="11"/>
      <c r="C57" s="1"/>
      <c r="D57" s="12"/>
      <c r="E57" s="11"/>
      <c r="F57" s="60"/>
      <c r="G57" s="60"/>
      <c r="H57" s="60"/>
      <c r="I57" s="64"/>
      <c r="J57" s="60"/>
      <c r="K57" s="60"/>
      <c r="L57" s="60"/>
    </row>
    <row r="58" spans="1:12" ht="21.95" customHeight="1" x14ac:dyDescent="0.4">
      <c r="A58" s="7" t="str">
        <f>'TH 6'!A52</f>
        <v>หมายเหตุประกอบข้อมูลทางการเงินเป็นส่วนหนึ่งของข้อมูลทางการเงินระหว่างกาลนี้</v>
      </c>
      <c r="B58" s="7"/>
      <c r="C58" s="7"/>
      <c r="D58" s="7"/>
      <c r="E58" s="7"/>
      <c r="F58" s="71"/>
      <c r="G58" s="71"/>
      <c r="H58" s="71"/>
      <c r="I58" s="71"/>
      <c r="J58" s="71"/>
      <c r="K58" s="71"/>
      <c r="L58" s="71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CF7E-102A-4984-9F83-5DBBFEC336CF}">
  <dimension ref="A1:M52"/>
  <sheetViews>
    <sheetView topLeftCell="A47" zoomScale="160" zoomScaleNormal="160" zoomScaleSheetLayoutView="77" workbookViewId="0">
      <selection activeCell="D9" sqref="D9"/>
    </sheetView>
  </sheetViews>
  <sheetFormatPr defaultColWidth="9.28515625" defaultRowHeight="21.75" customHeight="1" x14ac:dyDescent="0.4"/>
  <cols>
    <col min="1" max="3" width="1.5703125" style="3" customWidth="1"/>
    <col min="4" max="4" width="24" style="3" customWidth="1"/>
    <col min="5" max="5" width="9.28515625" style="3" customWidth="1"/>
    <col min="6" max="6" width="7.140625" style="3" customWidth="1"/>
    <col min="7" max="7" width="14.5703125" style="79" customWidth="1"/>
    <col min="8" max="8" width="0.7109375" style="79" customWidth="1"/>
    <col min="9" max="9" width="14.5703125" style="79" customWidth="1"/>
    <col min="10" max="10" width="0.7109375" style="79" customWidth="1"/>
    <col min="11" max="11" width="14.5703125" style="79" customWidth="1"/>
    <col min="12" max="12" width="0.7109375" style="79" customWidth="1"/>
    <col min="13" max="13" width="14.5703125" style="79" customWidth="1"/>
    <col min="14" max="16384" width="9.28515625" style="3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3"/>
    </row>
    <row r="2" spans="1:13" ht="21.75" customHeight="1" x14ac:dyDescent="0.4">
      <c r="A2" s="1" t="s">
        <v>116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5" t="s">
        <v>135</v>
      </c>
      <c r="B3" s="5"/>
      <c r="C3" s="5"/>
      <c r="D3" s="5"/>
      <c r="E3" s="5"/>
      <c r="F3" s="5"/>
      <c r="G3" s="9"/>
      <c r="H3" s="9"/>
      <c r="I3" s="9"/>
      <c r="J3" s="9"/>
      <c r="K3" s="9"/>
      <c r="L3" s="9"/>
      <c r="M3" s="9"/>
    </row>
    <row r="4" spans="1:13" ht="19.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19.5" customHeight="1" x14ac:dyDescent="0.4">
      <c r="A5" s="11"/>
      <c r="B5" s="11"/>
      <c r="C5" s="11"/>
      <c r="D5" s="11"/>
      <c r="E5" s="11"/>
      <c r="F5" s="53"/>
      <c r="G5" s="100" t="s">
        <v>3</v>
      </c>
      <c r="H5" s="100"/>
      <c r="I5" s="100"/>
      <c r="J5" s="13"/>
      <c r="K5" s="100" t="s">
        <v>4</v>
      </c>
      <c r="L5" s="100"/>
      <c r="M5" s="100"/>
    </row>
    <row r="6" spans="1:13" ht="19.5" customHeight="1" x14ac:dyDescent="0.4">
      <c r="A6" s="11"/>
      <c r="B6" s="11"/>
      <c r="C6" s="11"/>
      <c r="D6" s="11"/>
      <c r="E6" s="11"/>
      <c r="F6" s="53"/>
      <c r="G6" s="13" t="s">
        <v>5</v>
      </c>
      <c r="H6" s="13"/>
      <c r="I6" s="13" t="s">
        <v>5</v>
      </c>
      <c r="J6" s="13"/>
      <c r="K6" s="13" t="s">
        <v>5</v>
      </c>
      <c r="L6" s="13"/>
      <c r="M6" s="13" t="s">
        <v>5</v>
      </c>
    </row>
    <row r="7" spans="1:13" ht="19.5" customHeight="1" x14ac:dyDescent="0.4">
      <c r="A7" s="11"/>
      <c r="B7" s="11"/>
      <c r="C7" s="11"/>
      <c r="D7" s="11"/>
      <c r="E7" s="12"/>
      <c r="F7" s="12"/>
      <c r="G7" s="13" t="s">
        <v>9</v>
      </c>
      <c r="H7" s="23"/>
      <c r="I7" s="13" t="s">
        <v>10</v>
      </c>
      <c r="J7" s="23"/>
      <c r="K7" s="13" t="s">
        <v>9</v>
      </c>
      <c r="L7" s="23"/>
      <c r="M7" s="13" t="s">
        <v>10</v>
      </c>
    </row>
    <row r="8" spans="1:13" ht="19.5" customHeight="1" x14ac:dyDescent="0.4">
      <c r="A8" s="11"/>
      <c r="B8" s="11"/>
      <c r="C8" s="11"/>
      <c r="D8" s="11"/>
      <c r="E8" s="72"/>
      <c r="F8" s="12"/>
      <c r="G8" s="17" t="s">
        <v>12</v>
      </c>
      <c r="H8" s="13"/>
      <c r="I8" s="17" t="s">
        <v>12</v>
      </c>
      <c r="J8" s="75"/>
      <c r="K8" s="17" t="s">
        <v>12</v>
      </c>
      <c r="L8" s="13"/>
      <c r="M8" s="17" t="s">
        <v>12</v>
      </c>
    </row>
    <row r="9" spans="1:13" ht="19.5" customHeight="1" x14ac:dyDescent="0.4">
      <c r="A9" s="11"/>
      <c r="B9" s="11"/>
      <c r="C9" s="11"/>
      <c r="D9" s="11"/>
      <c r="E9" s="11"/>
      <c r="F9" s="73"/>
      <c r="G9" s="44"/>
      <c r="H9" s="45"/>
      <c r="I9" s="45"/>
      <c r="J9" s="45"/>
      <c r="K9" s="44"/>
      <c r="L9" s="45"/>
      <c r="M9" s="45"/>
    </row>
    <row r="10" spans="1:13" ht="19.5" customHeight="1" x14ac:dyDescent="0.4">
      <c r="A10" s="10" t="s">
        <v>138</v>
      </c>
      <c r="B10" s="10"/>
      <c r="C10" s="11"/>
      <c r="D10" s="11"/>
      <c r="E10" s="11"/>
      <c r="F10" s="73"/>
      <c r="G10" s="48">
        <f>'TH 7 (9M)'!F44</f>
        <v>278005</v>
      </c>
      <c r="H10" s="45"/>
      <c r="I10" s="49">
        <f>'TH 7 (9M)'!H44</f>
        <v>1134862</v>
      </c>
      <c r="J10" s="45"/>
      <c r="K10" s="48">
        <f>'TH 7 (9M)'!J44</f>
        <v>565397</v>
      </c>
      <c r="L10" s="45"/>
      <c r="M10" s="49">
        <f>'TH 7 (9M)'!L44</f>
        <v>1156857</v>
      </c>
    </row>
    <row r="11" spans="1:13" ht="6" customHeight="1" x14ac:dyDescent="0.4">
      <c r="A11" s="1"/>
      <c r="B11" s="1"/>
      <c r="C11" s="11"/>
      <c r="D11" s="11"/>
      <c r="E11" s="12"/>
      <c r="F11" s="12"/>
      <c r="G11" s="74"/>
      <c r="H11" s="75"/>
      <c r="I11" s="75"/>
      <c r="J11" s="75"/>
      <c r="K11" s="74"/>
      <c r="L11" s="75"/>
      <c r="M11" s="75"/>
    </row>
    <row r="12" spans="1:13" ht="19.5" customHeight="1" x14ac:dyDescent="0.4">
      <c r="A12" s="11" t="s">
        <v>117</v>
      </c>
      <c r="B12" s="11"/>
      <c r="C12" s="11"/>
      <c r="D12" s="11"/>
      <c r="E12" s="11"/>
      <c r="F12" s="73"/>
      <c r="G12" s="44"/>
      <c r="H12" s="45"/>
      <c r="I12" s="45"/>
      <c r="J12" s="45"/>
      <c r="K12" s="44"/>
      <c r="L12" s="45"/>
      <c r="M12" s="45"/>
    </row>
    <row r="13" spans="1:13" ht="19.5" customHeight="1" x14ac:dyDescent="0.4">
      <c r="A13" s="11"/>
      <c r="B13" s="47" t="s">
        <v>118</v>
      </c>
      <c r="C13" s="11"/>
      <c r="D13" s="29"/>
      <c r="E13" s="11"/>
      <c r="F13" s="73"/>
      <c r="G13" s="44"/>
      <c r="H13" s="45"/>
      <c r="I13" s="45"/>
      <c r="J13" s="45"/>
      <c r="K13" s="44"/>
      <c r="L13" s="45"/>
      <c r="M13" s="45"/>
    </row>
    <row r="14" spans="1:13" ht="19.5" customHeight="1" x14ac:dyDescent="0.4">
      <c r="A14" s="11"/>
      <c r="B14" s="11"/>
      <c r="C14" s="11" t="s">
        <v>119</v>
      </c>
      <c r="D14" s="29"/>
      <c r="E14" s="11"/>
      <c r="F14" s="73"/>
      <c r="G14" s="44"/>
      <c r="H14" s="45"/>
      <c r="I14" s="45"/>
      <c r="J14" s="45"/>
      <c r="K14" s="44"/>
      <c r="L14" s="45"/>
      <c r="M14" s="45"/>
    </row>
    <row r="15" spans="1:13" ht="19.5" customHeight="1" x14ac:dyDescent="0.4">
      <c r="A15" s="11"/>
      <c r="B15" s="11"/>
      <c r="C15" s="47" t="s">
        <v>120</v>
      </c>
      <c r="D15" s="29"/>
      <c r="E15" s="11"/>
      <c r="F15" s="73"/>
      <c r="G15" s="44"/>
      <c r="H15" s="45"/>
      <c r="I15" s="45"/>
      <c r="J15" s="45"/>
      <c r="K15" s="44"/>
      <c r="L15" s="45"/>
      <c r="M15" s="45"/>
    </row>
    <row r="16" spans="1:13" ht="19.5" customHeight="1" x14ac:dyDescent="0.4">
      <c r="A16" s="11"/>
      <c r="B16" s="11"/>
      <c r="C16" s="11" t="s">
        <v>121</v>
      </c>
      <c r="D16" s="29"/>
      <c r="E16" s="11"/>
      <c r="F16" s="73"/>
      <c r="G16" s="44">
        <v>-8264</v>
      </c>
      <c r="H16" s="45"/>
      <c r="I16" s="45">
        <v>0</v>
      </c>
      <c r="J16" s="45"/>
      <c r="K16" s="44">
        <v>7310</v>
      </c>
      <c r="L16" s="45"/>
      <c r="M16" s="45">
        <v>0</v>
      </c>
    </row>
    <row r="17" spans="1:13" ht="19.5" customHeight="1" x14ac:dyDescent="0.4">
      <c r="A17" s="11"/>
      <c r="B17" s="11"/>
      <c r="C17" s="47" t="s">
        <v>122</v>
      </c>
      <c r="D17" s="29"/>
      <c r="E17" s="11"/>
      <c r="F17" s="73"/>
      <c r="G17" s="44"/>
      <c r="H17" s="45"/>
      <c r="I17" s="45"/>
      <c r="J17" s="45"/>
      <c r="K17" s="44"/>
      <c r="L17" s="45"/>
      <c r="M17" s="45"/>
    </row>
    <row r="18" spans="1:13" ht="19.5" customHeight="1" x14ac:dyDescent="0.4">
      <c r="A18" s="11"/>
      <c r="B18" s="29"/>
      <c r="C18" s="29" t="s">
        <v>123</v>
      </c>
      <c r="D18" s="29"/>
      <c r="E18" s="11"/>
      <c r="F18" s="73"/>
      <c r="G18" s="44"/>
      <c r="H18" s="45"/>
      <c r="I18" s="45"/>
      <c r="J18" s="45"/>
      <c r="K18" s="44"/>
      <c r="L18" s="45"/>
      <c r="M18" s="45"/>
    </row>
    <row r="19" spans="1:13" ht="19.5" customHeight="1" x14ac:dyDescent="0.4">
      <c r="A19" s="11"/>
      <c r="B19" s="29"/>
      <c r="C19" s="29"/>
      <c r="D19" s="29" t="s">
        <v>124</v>
      </c>
      <c r="E19" s="11"/>
      <c r="F19" s="73"/>
      <c r="G19" s="48">
        <v>1653</v>
      </c>
      <c r="H19" s="45"/>
      <c r="I19" s="49">
        <v>0</v>
      </c>
      <c r="J19" s="45"/>
      <c r="K19" s="48">
        <v>-1462</v>
      </c>
      <c r="L19" s="45"/>
      <c r="M19" s="49">
        <v>0</v>
      </c>
    </row>
    <row r="20" spans="1:13" ht="6" customHeight="1" x14ac:dyDescent="0.4">
      <c r="A20" s="11"/>
      <c r="B20" s="11"/>
      <c r="C20" s="11"/>
      <c r="D20" s="11"/>
      <c r="E20" s="11"/>
      <c r="F20" s="73"/>
      <c r="G20" s="44"/>
      <c r="H20" s="45"/>
      <c r="I20" s="45"/>
      <c r="J20" s="45"/>
      <c r="K20" s="44"/>
      <c r="L20" s="45"/>
      <c r="M20" s="45"/>
    </row>
    <row r="21" spans="1:13" ht="19.5" customHeight="1" x14ac:dyDescent="0.4">
      <c r="A21" s="11"/>
      <c r="B21" s="47" t="s">
        <v>125</v>
      </c>
      <c r="C21" s="11"/>
      <c r="D21" s="11"/>
      <c r="E21" s="11"/>
      <c r="F21" s="73"/>
      <c r="G21" s="44"/>
      <c r="H21" s="45"/>
      <c r="I21" s="45"/>
      <c r="J21" s="45"/>
      <c r="K21" s="44"/>
      <c r="L21" s="45"/>
      <c r="M21" s="45"/>
    </row>
    <row r="22" spans="1:13" ht="19.5" customHeight="1" x14ac:dyDescent="0.4">
      <c r="A22" s="11"/>
      <c r="B22" s="11"/>
      <c r="C22" s="11" t="s">
        <v>119</v>
      </c>
      <c r="D22" s="11"/>
      <c r="E22" s="11"/>
      <c r="F22" s="73"/>
      <c r="G22" s="48">
        <f>SUM(G15:G19)</f>
        <v>-6611</v>
      </c>
      <c r="H22" s="45"/>
      <c r="I22" s="49">
        <f>SUM(I15:I19)</f>
        <v>0</v>
      </c>
      <c r="J22" s="45"/>
      <c r="K22" s="48">
        <f>SUM(K15:K19)</f>
        <v>5848</v>
      </c>
      <c r="L22" s="45"/>
      <c r="M22" s="49">
        <f>SUM(M15:M19)</f>
        <v>0</v>
      </c>
    </row>
    <row r="23" spans="1:13" ht="12" customHeight="1" x14ac:dyDescent="0.4">
      <c r="A23" s="11"/>
      <c r="B23" s="11"/>
      <c r="C23" s="11"/>
      <c r="D23" s="11"/>
      <c r="E23" s="11"/>
      <c r="F23" s="73"/>
      <c r="G23" s="44"/>
      <c r="H23" s="45"/>
      <c r="I23" s="45"/>
      <c r="J23" s="45"/>
      <c r="K23" s="44"/>
      <c r="L23" s="45"/>
      <c r="M23" s="45"/>
    </row>
    <row r="24" spans="1:13" ht="19.5" customHeight="1" x14ac:dyDescent="0.4">
      <c r="A24" s="11"/>
      <c r="B24" s="47" t="s">
        <v>126</v>
      </c>
      <c r="C24" s="11"/>
      <c r="D24" s="29"/>
      <c r="E24" s="11"/>
      <c r="F24" s="73"/>
      <c r="G24" s="44"/>
      <c r="H24" s="45"/>
      <c r="I24" s="45"/>
      <c r="J24" s="45"/>
      <c r="K24" s="44"/>
      <c r="L24" s="45"/>
      <c r="M24" s="45"/>
    </row>
    <row r="25" spans="1:13" ht="19.5" customHeight="1" x14ac:dyDescent="0.4">
      <c r="A25" s="11"/>
      <c r="B25" s="11"/>
      <c r="C25" s="11" t="s">
        <v>119</v>
      </c>
      <c r="D25" s="29"/>
      <c r="E25" s="11"/>
      <c r="F25" s="73"/>
      <c r="G25" s="44"/>
      <c r="H25" s="45"/>
      <c r="I25" s="45"/>
      <c r="J25" s="45"/>
      <c r="K25" s="44"/>
      <c r="L25" s="45"/>
      <c r="M25" s="45"/>
    </row>
    <row r="26" spans="1:13" ht="19.5" customHeight="1" x14ac:dyDescent="0.4">
      <c r="A26" s="11"/>
      <c r="B26" s="11"/>
      <c r="C26" s="47" t="s">
        <v>127</v>
      </c>
      <c r="D26" s="29"/>
      <c r="E26" s="11"/>
      <c r="F26" s="73"/>
      <c r="G26" s="44"/>
      <c r="H26" s="45"/>
      <c r="I26" s="45"/>
      <c r="J26" s="45"/>
      <c r="K26" s="44"/>
      <c r="L26" s="45"/>
      <c r="M26" s="45"/>
    </row>
    <row r="27" spans="1:13" ht="19.5" customHeight="1" x14ac:dyDescent="0.4">
      <c r="A27" s="11"/>
      <c r="B27" s="11"/>
      <c r="C27" s="11" t="s">
        <v>128</v>
      </c>
      <c r="D27" s="29"/>
      <c r="E27" s="11"/>
      <c r="F27" s="73"/>
      <c r="G27" s="44">
        <v>76032</v>
      </c>
      <c r="H27" s="45"/>
      <c r="I27" s="45">
        <v>157312</v>
      </c>
      <c r="J27" s="45"/>
      <c r="K27" s="44">
        <v>0</v>
      </c>
      <c r="L27" s="45"/>
      <c r="M27" s="45">
        <v>0</v>
      </c>
    </row>
    <row r="28" spans="1:13" ht="19.5" customHeight="1" x14ac:dyDescent="0.4">
      <c r="A28" s="11"/>
      <c r="B28" s="11"/>
      <c r="C28" s="47" t="s">
        <v>129</v>
      </c>
      <c r="D28" s="29"/>
      <c r="E28" s="11"/>
      <c r="F28" s="73"/>
      <c r="G28" s="44"/>
      <c r="H28" s="45"/>
      <c r="I28" s="45"/>
      <c r="J28" s="45"/>
      <c r="K28" s="44"/>
      <c r="L28" s="45"/>
      <c r="M28" s="45"/>
    </row>
    <row r="29" spans="1:13" ht="19.5" customHeight="1" x14ac:dyDescent="0.4">
      <c r="A29" s="29"/>
      <c r="B29" s="29"/>
      <c r="C29" s="29" t="s">
        <v>130</v>
      </c>
      <c r="D29" s="29"/>
      <c r="E29" s="11"/>
      <c r="F29" s="73"/>
      <c r="G29" s="48">
        <v>248404</v>
      </c>
      <c r="H29" s="45"/>
      <c r="I29" s="49">
        <v>880421</v>
      </c>
      <c r="J29" s="45"/>
      <c r="K29" s="48">
        <v>0</v>
      </c>
      <c r="L29" s="45"/>
      <c r="M29" s="49">
        <v>0</v>
      </c>
    </row>
    <row r="30" spans="1:13" ht="12" customHeight="1" x14ac:dyDescent="0.4">
      <c r="A30" s="11"/>
      <c r="B30" s="11"/>
      <c r="C30" s="11"/>
      <c r="D30" s="29"/>
      <c r="E30" s="11"/>
      <c r="F30" s="73"/>
      <c r="G30" s="44"/>
      <c r="H30" s="45"/>
      <c r="I30" s="45"/>
      <c r="J30" s="45"/>
      <c r="K30" s="44"/>
      <c r="L30" s="45"/>
      <c r="M30" s="45"/>
    </row>
    <row r="31" spans="1:13" ht="19.5" customHeight="1" x14ac:dyDescent="0.4">
      <c r="A31" s="11"/>
      <c r="B31" s="47" t="s">
        <v>131</v>
      </c>
      <c r="C31" s="11"/>
      <c r="D31" s="29"/>
      <c r="E31" s="11"/>
      <c r="F31" s="73"/>
      <c r="G31" s="44"/>
      <c r="H31" s="45"/>
      <c r="I31" s="45"/>
      <c r="J31" s="45"/>
      <c r="K31" s="44"/>
      <c r="L31" s="45"/>
      <c r="M31" s="45"/>
    </row>
    <row r="32" spans="1:13" ht="19.5" customHeight="1" x14ac:dyDescent="0.4">
      <c r="A32" s="11"/>
      <c r="B32" s="11"/>
      <c r="C32" s="11" t="s">
        <v>119</v>
      </c>
      <c r="D32" s="29"/>
      <c r="E32" s="11"/>
      <c r="F32" s="73"/>
      <c r="G32" s="48">
        <f>SUM(G26:G29)</f>
        <v>324436</v>
      </c>
      <c r="H32" s="45"/>
      <c r="I32" s="49">
        <f>SUM(I26:I29)</f>
        <v>1037733</v>
      </c>
      <c r="J32" s="45"/>
      <c r="K32" s="48">
        <f>SUM(K26:K29)</f>
        <v>0</v>
      </c>
      <c r="L32" s="45"/>
      <c r="M32" s="49">
        <f>SUM(M26:M29)</f>
        <v>0</v>
      </c>
    </row>
    <row r="33" spans="1:13" ht="12" customHeight="1" x14ac:dyDescent="0.4">
      <c r="A33" s="11"/>
      <c r="B33" s="11"/>
      <c r="C33" s="11"/>
      <c r="D33" s="29"/>
      <c r="E33" s="11"/>
      <c r="F33" s="73"/>
      <c r="G33" s="44"/>
      <c r="H33" s="45"/>
      <c r="I33" s="45"/>
      <c r="J33" s="45"/>
      <c r="K33" s="44"/>
      <c r="L33" s="45"/>
      <c r="M33" s="45"/>
    </row>
    <row r="34" spans="1:13" ht="19.5" customHeight="1" x14ac:dyDescent="0.4">
      <c r="A34" s="11" t="s">
        <v>142</v>
      </c>
      <c r="B34" s="11"/>
      <c r="C34" s="1"/>
      <c r="D34" s="29"/>
      <c r="E34" s="11"/>
      <c r="F34" s="73"/>
      <c r="G34" s="44"/>
      <c r="H34" s="45"/>
      <c r="I34" s="45"/>
      <c r="J34" s="45"/>
      <c r="K34" s="44"/>
      <c r="L34" s="45"/>
      <c r="M34" s="45"/>
    </row>
    <row r="35" spans="1:13" ht="19.5" customHeight="1" x14ac:dyDescent="0.4">
      <c r="A35" s="78"/>
      <c r="B35" s="11" t="s">
        <v>143</v>
      </c>
      <c r="C35" s="1"/>
      <c r="D35" s="29"/>
      <c r="E35" s="11"/>
      <c r="F35" s="73"/>
      <c r="G35" s="48">
        <f>SUM(G22,G32)</f>
        <v>317825</v>
      </c>
      <c r="H35" s="45"/>
      <c r="I35" s="49">
        <f>SUM(I22,I32)</f>
        <v>1037733</v>
      </c>
      <c r="J35" s="45"/>
      <c r="K35" s="48">
        <f>SUM(K22,K32)</f>
        <v>5848</v>
      </c>
      <c r="L35" s="45"/>
      <c r="M35" s="49">
        <f>SUM(M22,M32)</f>
        <v>0</v>
      </c>
    </row>
    <row r="36" spans="1:13" ht="12" customHeight="1" x14ac:dyDescent="0.4">
      <c r="A36" s="11"/>
      <c r="B36" s="11"/>
      <c r="C36" s="11"/>
      <c r="D36" s="11"/>
      <c r="E36" s="11"/>
      <c r="F36" s="73"/>
      <c r="G36" s="44"/>
      <c r="H36" s="45"/>
      <c r="I36" s="45"/>
      <c r="J36" s="45"/>
      <c r="K36" s="44"/>
      <c r="L36" s="45"/>
      <c r="M36" s="45"/>
    </row>
    <row r="37" spans="1:13" ht="19.5" customHeight="1" thickBot="1" x14ac:dyDescent="0.45">
      <c r="A37" s="1" t="s">
        <v>133</v>
      </c>
      <c r="B37" s="1"/>
      <c r="C37" s="11"/>
      <c r="D37" s="11"/>
      <c r="E37" s="11"/>
      <c r="F37" s="73"/>
      <c r="G37" s="65">
        <f>G10+G35</f>
        <v>595830</v>
      </c>
      <c r="H37" s="45"/>
      <c r="I37" s="66">
        <f>I10+I35</f>
        <v>2172595</v>
      </c>
      <c r="J37" s="45"/>
      <c r="K37" s="65">
        <f>K10+K35</f>
        <v>571245</v>
      </c>
      <c r="L37" s="45"/>
      <c r="M37" s="66">
        <f>M10+M35</f>
        <v>1156857</v>
      </c>
    </row>
    <row r="38" spans="1:13" ht="19.5" customHeight="1" thickTop="1" x14ac:dyDescent="0.4">
      <c r="A38" s="11"/>
      <c r="B38" s="11"/>
      <c r="C38" s="11"/>
      <c r="D38" s="11"/>
      <c r="E38" s="11"/>
      <c r="F38" s="73"/>
      <c r="G38" s="44"/>
      <c r="H38" s="45"/>
      <c r="I38" s="45"/>
      <c r="J38" s="45"/>
      <c r="K38" s="44"/>
      <c r="L38" s="45"/>
      <c r="M38" s="45"/>
    </row>
    <row r="39" spans="1:13" ht="19.5" customHeight="1" x14ac:dyDescent="0.4">
      <c r="A39" s="1" t="s">
        <v>134</v>
      </c>
      <c r="B39" s="1"/>
      <c r="C39" s="11"/>
      <c r="D39" s="11"/>
      <c r="E39" s="11"/>
      <c r="F39" s="73"/>
      <c r="G39" s="44"/>
      <c r="H39" s="45"/>
      <c r="I39" s="45"/>
      <c r="J39" s="45"/>
      <c r="K39" s="44"/>
      <c r="L39" s="45"/>
      <c r="M39" s="45"/>
    </row>
    <row r="40" spans="1:13" ht="6" customHeight="1" x14ac:dyDescent="0.4">
      <c r="A40" s="11"/>
      <c r="B40" s="11"/>
      <c r="C40" s="11"/>
      <c r="D40" s="11"/>
      <c r="E40" s="11"/>
      <c r="F40" s="73"/>
      <c r="G40" s="44"/>
      <c r="H40" s="45"/>
      <c r="I40" s="45"/>
      <c r="J40" s="45"/>
      <c r="K40" s="44"/>
      <c r="L40" s="45"/>
      <c r="M40" s="45"/>
    </row>
    <row r="41" spans="1:13" ht="19.5" customHeight="1" x14ac:dyDescent="0.4">
      <c r="A41" s="11" t="s">
        <v>112</v>
      </c>
      <c r="B41" s="11"/>
      <c r="C41" s="11"/>
      <c r="D41" s="11"/>
      <c r="E41" s="11"/>
      <c r="F41" s="73"/>
      <c r="G41" s="44">
        <v>577965</v>
      </c>
      <c r="H41" s="45"/>
      <c r="I41" s="45">
        <v>2141877</v>
      </c>
      <c r="J41" s="45"/>
      <c r="K41" s="44">
        <v>571245</v>
      </c>
      <c r="L41" s="45"/>
      <c r="M41" s="45">
        <v>1156857</v>
      </c>
    </row>
    <row r="42" spans="1:13" ht="19.5" customHeight="1" x14ac:dyDescent="0.4">
      <c r="A42" s="11" t="s">
        <v>113</v>
      </c>
      <c r="B42" s="11"/>
      <c r="C42" s="11"/>
      <c r="D42" s="11"/>
      <c r="E42" s="11"/>
      <c r="F42" s="73"/>
      <c r="G42" s="48">
        <v>17865</v>
      </c>
      <c r="H42" s="45"/>
      <c r="I42" s="49">
        <v>30718</v>
      </c>
      <c r="J42" s="45"/>
      <c r="K42" s="48">
        <v>0</v>
      </c>
      <c r="L42" s="45"/>
      <c r="M42" s="49">
        <v>0</v>
      </c>
    </row>
    <row r="43" spans="1:13" ht="6" customHeight="1" x14ac:dyDescent="0.4">
      <c r="A43" s="11"/>
      <c r="B43" s="11"/>
      <c r="C43" s="11"/>
      <c r="D43" s="11"/>
      <c r="E43" s="11"/>
      <c r="F43" s="73"/>
      <c r="G43" s="44"/>
      <c r="H43" s="45"/>
      <c r="I43" s="45"/>
      <c r="J43" s="45"/>
      <c r="K43" s="44"/>
      <c r="L43" s="45"/>
      <c r="M43" s="45"/>
    </row>
    <row r="44" spans="1:13" ht="19.5" customHeight="1" thickBot="1" x14ac:dyDescent="0.45">
      <c r="A44" s="76"/>
      <c r="B44" s="11"/>
      <c r="C44" s="11"/>
      <c r="D44" s="11"/>
      <c r="E44" s="11"/>
      <c r="F44" s="73"/>
      <c r="G44" s="65">
        <f>SUM(G41:G42)</f>
        <v>595830</v>
      </c>
      <c r="H44" s="45"/>
      <c r="I44" s="66">
        <f>SUM(I41:I42)</f>
        <v>2172595</v>
      </c>
      <c r="J44" s="45"/>
      <c r="K44" s="65">
        <f>SUM(K41:K42)</f>
        <v>571245</v>
      </c>
      <c r="L44" s="45"/>
      <c r="M44" s="66">
        <f>SUM(M41:M42)</f>
        <v>1156857</v>
      </c>
    </row>
    <row r="45" spans="1:13" ht="19.5" customHeight="1" thickTop="1" x14ac:dyDescent="0.4">
      <c r="A45" s="11"/>
      <c r="B45" s="11"/>
      <c r="C45" s="11"/>
      <c r="D45" s="11"/>
      <c r="E45" s="11"/>
      <c r="F45" s="60"/>
      <c r="G45" s="45"/>
      <c r="H45" s="45"/>
      <c r="I45" s="45"/>
      <c r="J45" s="45"/>
      <c r="K45" s="45"/>
      <c r="L45" s="45"/>
      <c r="M45" s="45"/>
    </row>
    <row r="46" spans="1:13" ht="21.95" customHeight="1" x14ac:dyDescent="0.4">
      <c r="A46" s="11"/>
      <c r="B46" s="11"/>
      <c r="C46" s="11"/>
      <c r="D46" s="11"/>
      <c r="E46" s="11"/>
      <c r="F46" s="60"/>
      <c r="G46" s="45"/>
      <c r="H46" s="45"/>
      <c r="I46" s="45"/>
      <c r="J46" s="45"/>
      <c r="K46" s="45"/>
      <c r="L46" s="45"/>
      <c r="M46" s="45"/>
    </row>
    <row r="47" spans="1:13" ht="21.95" customHeight="1" x14ac:dyDescent="0.4">
      <c r="A47" s="11"/>
      <c r="B47" s="11"/>
      <c r="C47" s="11"/>
      <c r="D47" s="11"/>
      <c r="E47" s="11"/>
      <c r="F47" s="60"/>
      <c r="G47" s="45"/>
      <c r="H47" s="45"/>
      <c r="I47" s="45"/>
      <c r="J47" s="45"/>
      <c r="K47" s="45"/>
      <c r="L47" s="45"/>
      <c r="M47" s="45"/>
    </row>
    <row r="48" spans="1:13" ht="21.95" customHeight="1" x14ac:dyDescent="0.4">
      <c r="A48" s="11"/>
      <c r="B48" s="11"/>
      <c r="C48" s="11"/>
      <c r="D48" s="11"/>
      <c r="E48" s="11"/>
      <c r="F48" s="60"/>
      <c r="G48" s="45"/>
      <c r="H48" s="45"/>
      <c r="I48" s="45"/>
      <c r="J48" s="45"/>
      <c r="K48" s="45"/>
      <c r="L48" s="45"/>
      <c r="M48" s="45"/>
    </row>
    <row r="49" spans="1:13" ht="21.95" customHeight="1" x14ac:dyDescent="0.4">
      <c r="A49" s="11"/>
      <c r="B49" s="11"/>
      <c r="C49" s="11"/>
      <c r="D49" s="11"/>
      <c r="E49" s="11"/>
      <c r="F49" s="60"/>
      <c r="G49" s="45"/>
      <c r="H49" s="45"/>
      <c r="I49" s="45"/>
      <c r="J49" s="45"/>
      <c r="K49" s="45"/>
      <c r="L49" s="45"/>
      <c r="M49" s="45"/>
    </row>
    <row r="50" spans="1:13" ht="18.75" customHeight="1" x14ac:dyDescent="0.4">
      <c r="A50" s="11"/>
      <c r="B50" s="11"/>
      <c r="C50" s="11"/>
      <c r="D50" s="11"/>
      <c r="E50" s="11"/>
      <c r="F50" s="60"/>
      <c r="G50" s="45"/>
      <c r="H50" s="45"/>
      <c r="I50" s="45"/>
      <c r="J50" s="45"/>
      <c r="K50" s="45"/>
      <c r="L50" s="45"/>
      <c r="M50" s="45"/>
    </row>
    <row r="51" spans="1:13" ht="5.0999999999999996" customHeight="1" x14ac:dyDescent="0.4">
      <c r="A51" s="11"/>
      <c r="B51" s="11"/>
      <c r="C51" s="11"/>
      <c r="D51" s="11"/>
      <c r="E51" s="11"/>
      <c r="F51" s="60"/>
      <c r="G51" s="45"/>
      <c r="H51" s="45"/>
      <c r="I51" s="45"/>
      <c r="J51" s="45"/>
      <c r="K51" s="45"/>
      <c r="L51" s="45"/>
      <c r="M51" s="45"/>
    </row>
    <row r="52" spans="1:13" ht="21.95" customHeight="1" x14ac:dyDescent="0.4">
      <c r="A52" s="7" t="str">
        <f>+'TH 7 (9M)'!A58</f>
        <v>หมายเหตุประกอบข้อมูลทางการเงินเป็นส่วนหนึ่งของข้อมูลทางการเงินระหว่างกาลนี้</v>
      </c>
      <c r="B52" s="7"/>
      <c r="C52" s="7"/>
      <c r="D52" s="5"/>
      <c r="E52" s="7"/>
      <c r="F52" s="77"/>
      <c r="G52" s="26"/>
      <c r="H52" s="26"/>
      <c r="I52" s="26"/>
      <c r="J52" s="26"/>
      <c r="K52" s="26"/>
      <c r="L52" s="26"/>
      <c r="M52" s="26"/>
    </row>
  </sheetData>
  <mergeCells count="2">
    <mergeCell ref="G5:I5"/>
    <mergeCell ref="K5:M5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BFA9-4156-4DFE-B666-1A763F2AF5C4}">
  <dimension ref="A1:U30"/>
  <sheetViews>
    <sheetView zoomScale="130" zoomScaleNormal="130" zoomScaleSheetLayoutView="100" workbookViewId="0">
      <selection activeCell="B8" sqref="B8"/>
    </sheetView>
  </sheetViews>
  <sheetFormatPr defaultColWidth="9.28515625" defaultRowHeight="21.75" customHeight="1" x14ac:dyDescent="0.4"/>
  <cols>
    <col min="1" max="1" width="2" style="3" customWidth="1"/>
    <col min="2" max="2" width="21.7109375" style="3" customWidth="1"/>
    <col min="3" max="3" width="11.7109375" style="3" customWidth="1"/>
    <col min="4" max="4" width="7.85546875" style="3" customWidth="1"/>
    <col min="5" max="5" width="0.7109375" style="3" customWidth="1"/>
    <col min="6" max="6" width="11.42578125" style="3" customWidth="1"/>
    <col min="7" max="7" width="0.7109375" style="3" customWidth="1"/>
    <col min="8" max="8" width="12.5703125" style="3" customWidth="1"/>
    <col min="9" max="9" width="0.7109375" style="3" customWidth="1"/>
    <col min="10" max="10" width="11.42578125" style="3" customWidth="1"/>
    <col min="11" max="11" width="0.7109375" style="3" customWidth="1"/>
    <col min="12" max="12" width="12.140625" style="3" customWidth="1"/>
    <col min="13" max="13" width="0.7109375" style="3" customWidth="1"/>
    <col min="14" max="14" width="13.42578125" style="3" customWidth="1"/>
    <col min="15" max="15" width="0.7109375" style="3" customWidth="1"/>
    <col min="16" max="16" width="12.28515625" style="3" customWidth="1"/>
    <col min="17" max="17" width="0.7109375" style="3" customWidth="1"/>
    <col min="18" max="18" width="10.7109375" style="3" customWidth="1"/>
    <col min="19" max="19" width="0.7109375" style="3" customWidth="1"/>
    <col min="20" max="20" width="12" style="3" customWidth="1"/>
    <col min="21" max="21" width="12" style="3" bestFit="1" customWidth="1"/>
    <col min="22" max="16384" width="9.28515625" style="3"/>
  </cols>
  <sheetData>
    <row r="1" spans="1:20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.75" customHeight="1" x14ac:dyDescent="0.4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4">
      <c r="A3" s="5" t="s">
        <v>135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0.100000000000001" customHeight="1" x14ac:dyDescent="0.4">
      <c r="A4" s="14"/>
      <c r="B4" s="14"/>
      <c r="C4" s="33"/>
      <c r="D4" s="51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2"/>
    </row>
    <row r="5" spans="1:20" ht="20.100000000000001" customHeight="1" x14ac:dyDescent="0.4">
      <c r="A5" s="33"/>
      <c r="B5" s="33"/>
      <c r="C5" s="33"/>
      <c r="D5" s="12"/>
      <c r="E5" s="33"/>
      <c r="F5" s="100" t="s">
        <v>145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</row>
    <row r="6" spans="1:20" ht="20.100000000000001" customHeight="1" x14ac:dyDescent="0.4">
      <c r="A6" s="12"/>
      <c r="B6" s="12"/>
      <c r="C6" s="12"/>
      <c r="D6" s="12"/>
      <c r="E6" s="12"/>
      <c r="F6" s="104" t="s">
        <v>146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6"/>
      <c r="R6" s="13"/>
      <c r="S6" s="13"/>
      <c r="T6" s="75"/>
    </row>
    <row r="7" spans="1:20" ht="20.100000000000001" customHeight="1" x14ac:dyDescent="0.4">
      <c r="A7" s="12"/>
      <c r="B7" s="12"/>
      <c r="C7" s="12"/>
      <c r="D7" s="75"/>
      <c r="E7" s="13"/>
      <c r="F7" s="75"/>
      <c r="G7" s="13"/>
      <c r="H7" s="75"/>
      <c r="I7" s="13"/>
      <c r="J7" s="105" t="s">
        <v>75</v>
      </c>
      <c r="K7" s="105"/>
      <c r="L7" s="105"/>
      <c r="M7" s="13"/>
      <c r="N7" s="13" t="s">
        <v>147</v>
      </c>
      <c r="O7" s="13"/>
      <c r="P7" s="80" t="s">
        <v>148</v>
      </c>
      <c r="Q7" s="13"/>
      <c r="R7" s="80" t="s">
        <v>149</v>
      </c>
      <c r="S7" s="13"/>
      <c r="T7" s="75"/>
    </row>
    <row r="8" spans="1:20" ht="20.100000000000001" customHeight="1" x14ac:dyDescent="0.4">
      <c r="A8" s="12"/>
      <c r="B8" s="12"/>
      <c r="C8" s="12"/>
      <c r="D8" s="75"/>
      <c r="E8" s="13"/>
      <c r="F8" s="13" t="s">
        <v>150</v>
      </c>
      <c r="G8" s="13"/>
      <c r="H8" s="13" t="s">
        <v>151</v>
      </c>
      <c r="I8" s="13"/>
      <c r="J8" s="13" t="s">
        <v>152</v>
      </c>
      <c r="K8" s="13"/>
      <c r="L8" s="75"/>
      <c r="M8" s="13"/>
      <c r="N8" s="13" t="s">
        <v>153</v>
      </c>
      <c r="O8" s="13"/>
      <c r="P8" s="80" t="s">
        <v>154</v>
      </c>
      <c r="Q8" s="13"/>
      <c r="R8" s="80" t="s">
        <v>155</v>
      </c>
      <c r="S8" s="13"/>
      <c r="T8" s="13" t="s">
        <v>148</v>
      </c>
    </row>
    <row r="9" spans="1:20" ht="20.100000000000001" customHeight="1" x14ac:dyDescent="0.4">
      <c r="A9" s="12"/>
      <c r="B9" s="12"/>
      <c r="C9" s="12"/>
      <c r="D9" s="75"/>
      <c r="E9" s="13"/>
      <c r="F9" s="13" t="s">
        <v>156</v>
      </c>
      <c r="G9" s="13"/>
      <c r="H9" s="13" t="s">
        <v>157</v>
      </c>
      <c r="I9" s="13"/>
      <c r="J9" s="13" t="s">
        <v>158</v>
      </c>
      <c r="K9" s="13"/>
      <c r="L9" s="13" t="s">
        <v>78</v>
      </c>
      <c r="M9" s="13"/>
      <c r="N9" s="13" t="s">
        <v>159</v>
      </c>
      <c r="O9" s="13"/>
      <c r="P9" s="13" t="s">
        <v>160</v>
      </c>
      <c r="Q9" s="13"/>
      <c r="R9" s="13" t="s">
        <v>161</v>
      </c>
      <c r="S9" s="13"/>
      <c r="T9" s="13" t="s">
        <v>159</v>
      </c>
    </row>
    <row r="10" spans="1:20" ht="20.100000000000001" customHeight="1" x14ac:dyDescent="0.4">
      <c r="A10" s="12"/>
      <c r="B10" s="12"/>
      <c r="C10" s="12"/>
      <c r="D10" s="38" t="s">
        <v>11</v>
      </c>
      <c r="E10" s="13"/>
      <c r="F10" s="17" t="s">
        <v>12</v>
      </c>
      <c r="G10" s="13"/>
      <c r="H10" s="17" t="s">
        <v>12</v>
      </c>
      <c r="I10" s="13"/>
      <c r="J10" s="17" t="s">
        <v>12</v>
      </c>
      <c r="K10" s="13"/>
      <c r="L10" s="17" t="s">
        <v>12</v>
      </c>
      <c r="M10" s="13"/>
      <c r="N10" s="17" t="s">
        <v>12</v>
      </c>
      <c r="O10" s="13"/>
      <c r="P10" s="17" t="s">
        <v>12</v>
      </c>
      <c r="Q10" s="13"/>
      <c r="R10" s="17" t="s">
        <v>12</v>
      </c>
      <c r="S10" s="13"/>
      <c r="T10" s="17" t="s">
        <v>12</v>
      </c>
    </row>
    <row r="11" spans="1:20" ht="20.100000000000001" customHeight="1" x14ac:dyDescent="0.4">
      <c r="A11" s="12"/>
      <c r="B11" s="12"/>
      <c r="C11" s="12"/>
      <c r="D11" s="51"/>
      <c r="E11" s="13"/>
      <c r="F11" s="19"/>
      <c r="G11" s="13"/>
      <c r="H11" s="19"/>
      <c r="I11" s="13"/>
      <c r="J11" s="19"/>
      <c r="K11" s="13"/>
      <c r="L11" s="19"/>
      <c r="M11" s="13"/>
      <c r="N11" s="44" t="s">
        <v>162</v>
      </c>
      <c r="O11" s="13"/>
      <c r="P11" s="19"/>
      <c r="Q11" s="13"/>
      <c r="R11" s="19"/>
      <c r="S11" s="13"/>
      <c r="T11" s="19"/>
    </row>
    <row r="12" spans="1:20" ht="20.100000000000001" customHeight="1" x14ac:dyDescent="0.4">
      <c r="A12" s="12"/>
      <c r="B12" s="12"/>
      <c r="C12" s="12"/>
      <c r="D12" s="75"/>
      <c r="E12" s="75"/>
      <c r="F12" s="74"/>
      <c r="G12" s="13"/>
      <c r="H12" s="74"/>
      <c r="I12" s="13"/>
      <c r="J12" s="74"/>
      <c r="K12" s="13"/>
      <c r="L12" s="74"/>
      <c r="M12" s="13"/>
      <c r="N12" s="74"/>
      <c r="O12" s="13"/>
      <c r="P12" s="74"/>
      <c r="Q12" s="13"/>
      <c r="R12" s="74"/>
      <c r="S12" s="13"/>
      <c r="T12" s="74"/>
    </row>
    <row r="13" spans="1:20" ht="20.100000000000001" customHeight="1" x14ac:dyDescent="0.4">
      <c r="A13" s="1" t="s">
        <v>163</v>
      </c>
      <c r="B13" s="1"/>
      <c r="C13" s="11"/>
      <c r="D13" s="75"/>
      <c r="E13" s="45"/>
      <c r="F13" s="22">
        <v>918932</v>
      </c>
      <c r="G13" s="13"/>
      <c r="H13" s="22">
        <v>1874482</v>
      </c>
      <c r="I13" s="13"/>
      <c r="J13" s="22">
        <v>162089</v>
      </c>
      <c r="K13" s="13"/>
      <c r="L13" s="44">
        <v>11940116</v>
      </c>
      <c r="M13" s="13"/>
      <c r="N13" s="22">
        <v>620740</v>
      </c>
      <c r="O13" s="13"/>
      <c r="P13" s="44">
        <f>SUM(F13:N13)</f>
        <v>15516359</v>
      </c>
      <c r="Q13" s="13"/>
      <c r="R13" s="22">
        <v>363893</v>
      </c>
      <c r="S13" s="13"/>
      <c r="T13" s="44">
        <f>SUM(P13:R13)</f>
        <v>15880252</v>
      </c>
    </row>
    <row r="14" spans="1:20" ht="20.100000000000001" customHeight="1" x14ac:dyDescent="0.4">
      <c r="A14" s="11" t="s">
        <v>164</v>
      </c>
      <c r="B14" s="11"/>
      <c r="C14" s="11"/>
      <c r="D14" s="75">
        <v>19</v>
      </c>
      <c r="E14" s="45"/>
      <c r="F14" s="44">
        <v>0</v>
      </c>
      <c r="G14" s="13"/>
      <c r="H14" s="44">
        <v>0</v>
      </c>
      <c r="I14" s="13"/>
      <c r="J14" s="44">
        <v>0</v>
      </c>
      <c r="K14" s="13"/>
      <c r="L14" s="44">
        <v>-551359</v>
      </c>
      <c r="M14" s="13"/>
      <c r="N14" s="22">
        <v>0</v>
      </c>
      <c r="O14" s="13"/>
      <c r="P14" s="44">
        <f>SUM(F14:N14)</f>
        <v>-551359</v>
      </c>
      <c r="Q14" s="13"/>
      <c r="R14" s="22">
        <v>-1903</v>
      </c>
      <c r="S14" s="13"/>
      <c r="T14" s="44">
        <f>SUM(P14:R14)</f>
        <v>-553262</v>
      </c>
    </row>
    <row r="15" spans="1:20" ht="20.100000000000001" customHeight="1" x14ac:dyDescent="0.4">
      <c r="A15" s="11" t="s">
        <v>133</v>
      </c>
      <c r="B15" s="11"/>
      <c r="C15" s="11"/>
      <c r="D15" s="75"/>
      <c r="E15" s="23"/>
      <c r="F15" s="25">
        <v>0</v>
      </c>
      <c r="G15" s="13"/>
      <c r="H15" s="25">
        <v>0</v>
      </c>
      <c r="I15" s="13"/>
      <c r="J15" s="25">
        <v>0</v>
      </c>
      <c r="K15" s="13"/>
      <c r="L15" s="25">
        <f>'TH 7 (9M)'!F48+'TH 8 (9M)'!G22</f>
        <v>253062</v>
      </c>
      <c r="M15" s="13"/>
      <c r="N15" s="25">
        <v>324903</v>
      </c>
      <c r="O15" s="13"/>
      <c r="P15" s="48">
        <f>SUM(F15:N15)</f>
        <v>577965</v>
      </c>
      <c r="Q15" s="13"/>
      <c r="R15" s="25">
        <v>17865</v>
      </c>
      <c r="S15" s="13"/>
      <c r="T15" s="48">
        <f>SUM(P15:R15)</f>
        <v>595830</v>
      </c>
    </row>
    <row r="16" spans="1:20" ht="6" customHeight="1" x14ac:dyDescent="0.4">
      <c r="A16" s="24"/>
      <c r="B16" s="11"/>
      <c r="C16" s="11"/>
      <c r="D16" s="75"/>
      <c r="E16" s="45"/>
      <c r="F16" s="44"/>
      <c r="G16" s="13"/>
      <c r="H16" s="44"/>
      <c r="I16" s="13"/>
      <c r="J16" s="44"/>
      <c r="K16" s="13"/>
      <c r="L16" s="44"/>
      <c r="M16" s="13"/>
      <c r="N16" s="81"/>
      <c r="O16" s="13"/>
      <c r="P16" s="44"/>
      <c r="Q16" s="13"/>
      <c r="R16" s="44"/>
      <c r="S16" s="13"/>
      <c r="T16" s="44"/>
    </row>
    <row r="17" spans="1:21" ht="20.100000000000001" customHeight="1" thickBot="1" x14ac:dyDescent="0.45">
      <c r="A17" s="1" t="s">
        <v>165</v>
      </c>
      <c r="B17" s="29"/>
      <c r="C17" s="11"/>
      <c r="D17" s="75"/>
      <c r="E17" s="45"/>
      <c r="F17" s="65">
        <f>SUM(F13:F16)</f>
        <v>918932</v>
      </c>
      <c r="G17" s="13"/>
      <c r="H17" s="65">
        <f>SUM(H13:H16)</f>
        <v>1874482</v>
      </c>
      <c r="I17" s="13"/>
      <c r="J17" s="65">
        <f>SUM(J13:J16)</f>
        <v>162089</v>
      </c>
      <c r="K17" s="13"/>
      <c r="L17" s="65">
        <f>SUM(L13:L16)</f>
        <v>11641819</v>
      </c>
      <c r="M17" s="13"/>
      <c r="N17" s="65">
        <f>SUM(N13:N16)</f>
        <v>945643</v>
      </c>
      <c r="O17" s="13"/>
      <c r="P17" s="65">
        <f>SUM(P13:P15)</f>
        <v>15542965</v>
      </c>
      <c r="Q17" s="13"/>
      <c r="R17" s="65">
        <f>SUM(R13:R16)</f>
        <v>379855</v>
      </c>
      <c r="S17" s="13"/>
      <c r="T17" s="65">
        <f>SUM(T13:T15)</f>
        <v>15922820</v>
      </c>
      <c r="U17" s="79"/>
    </row>
    <row r="18" spans="1:21" ht="19.5" customHeight="1" thickTop="1" x14ac:dyDescent="0.4">
      <c r="A18" s="24"/>
      <c r="B18" s="11"/>
      <c r="C18" s="11"/>
      <c r="D18" s="75"/>
      <c r="E18" s="45"/>
      <c r="F18" s="45"/>
      <c r="G18" s="13"/>
      <c r="H18" s="45"/>
      <c r="I18" s="13"/>
      <c r="J18" s="45"/>
      <c r="K18" s="13"/>
      <c r="L18" s="45"/>
      <c r="M18" s="13"/>
      <c r="N18" s="73"/>
      <c r="O18" s="13"/>
      <c r="P18" s="45"/>
      <c r="Q18" s="13"/>
      <c r="R18" s="45"/>
      <c r="S18" s="13"/>
      <c r="T18" s="82"/>
    </row>
    <row r="19" spans="1:21" ht="20.100000000000001" customHeight="1" x14ac:dyDescent="0.4">
      <c r="A19" s="1" t="s">
        <v>166</v>
      </c>
      <c r="B19" s="1"/>
      <c r="C19" s="11"/>
      <c r="D19" s="75"/>
      <c r="E19" s="45"/>
      <c r="F19" s="23">
        <v>918932</v>
      </c>
      <c r="G19" s="13"/>
      <c r="H19" s="23">
        <v>1874482</v>
      </c>
      <c r="I19" s="13"/>
      <c r="J19" s="23">
        <v>162089</v>
      </c>
      <c r="K19" s="13"/>
      <c r="L19" s="45">
        <v>12707764</v>
      </c>
      <c r="M19" s="13"/>
      <c r="N19" s="23">
        <v>743603</v>
      </c>
      <c r="O19" s="13"/>
      <c r="P19" s="45">
        <f>SUM(F19:N19)</f>
        <v>16406870</v>
      </c>
      <c r="Q19" s="13"/>
      <c r="R19" s="23">
        <v>386085</v>
      </c>
      <c r="S19" s="13"/>
      <c r="T19" s="45">
        <f>SUM(P19:R19)</f>
        <v>16792955</v>
      </c>
    </row>
    <row r="20" spans="1:21" ht="20.100000000000001" customHeight="1" x14ac:dyDescent="0.4">
      <c r="A20" s="11" t="s">
        <v>164</v>
      </c>
      <c r="B20" s="11"/>
      <c r="C20" s="11"/>
      <c r="D20" s="75"/>
      <c r="E20" s="45"/>
      <c r="F20" s="45">
        <v>0</v>
      </c>
      <c r="G20" s="13"/>
      <c r="H20" s="45">
        <v>0</v>
      </c>
      <c r="I20" s="13"/>
      <c r="J20" s="45">
        <v>0</v>
      </c>
      <c r="K20" s="13"/>
      <c r="L20" s="45">
        <v>-1837863</v>
      </c>
      <c r="M20" s="13"/>
      <c r="N20" s="23">
        <v>0</v>
      </c>
      <c r="O20" s="13"/>
      <c r="P20" s="45">
        <f>SUM(F20:N20)</f>
        <v>-1837863</v>
      </c>
      <c r="Q20" s="13"/>
      <c r="R20" s="23">
        <v>-2384</v>
      </c>
      <c r="S20" s="13"/>
      <c r="T20" s="45">
        <f>SUM(P20:R20)</f>
        <v>-1840247</v>
      </c>
    </row>
    <row r="21" spans="1:21" ht="20.100000000000001" customHeight="1" x14ac:dyDescent="0.4">
      <c r="A21" s="11" t="s">
        <v>133</v>
      </c>
      <c r="B21" s="11"/>
      <c r="C21" s="11"/>
      <c r="D21" s="75"/>
      <c r="E21" s="23"/>
      <c r="F21" s="26">
        <v>0</v>
      </c>
      <c r="G21" s="13"/>
      <c r="H21" s="26">
        <v>0</v>
      </c>
      <c r="I21" s="13"/>
      <c r="J21" s="26">
        <v>0</v>
      </c>
      <c r="K21" s="13"/>
      <c r="L21" s="26">
        <v>1111432</v>
      </c>
      <c r="M21" s="13"/>
      <c r="N21" s="26">
        <v>1030445</v>
      </c>
      <c r="O21" s="13"/>
      <c r="P21" s="49">
        <f>SUM(F21:N21)</f>
        <v>2141877</v>
      </c>
      <c r="Q21" s="13"/>
      <c r="R21" s="26">
        <v>30718</v>
      </c>
      <c r="S21" s="13"/>
      <c r="T21" s="49">
        <f>SUM(P21:R21)</f>
        <v>2172595</v>
      </c>
    </row>
    <row r="22" spans="1:21" ht="6" customHeight="1" x14ac:dyDescent="0.4">
      <c r="A22" s="24"/>
      <c r="B22" s="11"/>
      <c r="C22" s="11"/>
      <c r="D22" s="75"/>
      <c r="E22" s="45"/>
      <c r="F22" s="45"/>
      <c r="G22" s="13"/>
      <c r="H22" s="45"/>
      <c r="I22" s="13"/>
      <c r="J22" s="45"/>
      <c r="K22" s="13"/>
      <c r="L22" s="45"/>
      <c r="M22" s="13"/>
      <c r="N22" s="83"/>
      <c r="O22" s="13"/>
      <c r="P22" s="45"/>
      <c r="Q22" s="13"/>
      <c r="R22" s="45"/>
      <c r="S22" s="13"/>
      <c r="T22" s="45"/>
    </row>
    <row r="23" spans="1:21" ht="20.100000000000001" customHeight="1" thickBot="1" x14ac:dyDescent="0.45">
      <c r="A23" s="1" t="s">
        <v>167</v>
      </c>
      <c r="B23" s="29"/>
      <c r="C23" s="11"/>
      <c r="D23" s="75"/>
      <c r="E23" s="45"/>
      <c r="F23" s="66">
        <f>SUM(F19:F22)</f>
        <v>918932</v>
      </c>
      <c r="G23" s="13"/>
      <c r="H23" s="66">
        <f>SUM(H19:H22)</f>
        <v>1874482</v>
      </c>
      <c r="I23" s="13"/>
      <c r="J23" s="66">
        <f>SUM(J19:J22)</f>
        <v>162089</v>
      </c>
      <c r="K23" s="13"/>
      <c r="L23" s="66">
        <f>SUM(L19:L22)</f>
        <v>11981333</v>
      </c>
      <c r="M23" s="13"/>
      <c r="N23" s="66">
        <f>SUM(N19:N22)</f>
        <v>1774048</v>
      </c>
      <c r="O23" s="13"/>
      <c r="P23" s="66">
        <f>SUM(P19:P21)</f>
        <v>16710884</v>
      </c>
      <c r="Q23" s="13"/>
      <c r="R23" s="66">
        <f>SUM(R19:R22)</f>
        <v>414419</v>
      </c>
      <c r="S23" s="13"/>
      <c r="T23" s="66">
        <f>SUM(T19:T21)</f>
        <v>17125303</v>
      </c>
    </row>
    <row r="24" spans="1:21" ht="19.5" customHeight="1" thickTop="1" x14ac:dyDescent="0.4">
      <c r="A24" s="1"/>
      <c r="B24" s="29"/>
      <c r="C24" s="11"/>
      <c r="D24" s="75"/>
      <c r="E24" s="45"/>
      <c r="F24" s="45"/>
      <c r="G24" s="13"/>
      <c r="H24" s="45"/>
      <c r="I24" s="13"/>
      <c r="J24" s="45"/>
      <c r="K24" s="13"/>
      <c r="L24" s="45"/>
      <c r="M24" s="13"/>
      <c r="N24" s="45"/>
      <c r="O24" s="13"/>
      <c r="P24" s="45"/>
      <c r="Q24" s="13"/>
      <c r="R24" s="45"/>
      <c r="S24" s="13"/>
      <c r="T24" s="45"/>
    </row>
    <row r="25" spans="1:21" ht="21.6" customHeight="1" x14ac:dyDescent="0.4">
      <c r="A25" s="1"/>
      <c r="B25" s="29"/>
      <c r="C25" s="11"/>
      <c r="D25" s="75"/>
      <c r="E25" s="45"/>
      <c r="F25" s="45"/>
      <c r="G25" s="13"/>
      <c r="H25" s="45"/>
      <c r="I25" s="13"/>
      <c r="J25" s="45"/>
      <c r="K25" s="13"/>
      <c r="L25" s="45"/>
      <c r="M25" s="13"/>
      <c r="N25" s="45"/>
      <c r="O25" s="13"/>
      <c r="P25" s="45"/>
      <c r="Q25" s="13"/>
      <c r="R25" s="45"/>
      <c r="S25" s="13"/>
      <c r="T25" s="45"/>
    </row>
    <row r="26" spans="1:21" ht="21" customHeight="1" x14ac:dyDescent="0.4">
      <c r="A26" s="1"/>
      <c r="B26" s="29"/>
      <c r="C26" s="11"/>
      <c r="D26" s="7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</row>
    <row r="27" spans="1:21" ht="18.95" customHeight="1" x14ac:dyDescent="0.4">
      <c r="A27" s="1"/>
      <c r="B27" s="29"/>
      <c r="C27" s="11"/>
      <c r="D27" s="7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</row>
    <row r="28" spans="1:21" ht="18.95" customHeight="1" x14ac:dyDescent="0.4">
      <c r="A28" s="1"/>
      <c r="B28" s="29"/>
      <c r="C28" s="11"/>
      <c r="D28" s="7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spans="1:21" ht="6" customHeight="1" x14ac:dyDescent="0.4">
      <c r="A29" s="1"/>
      <c r="B29" s="29"/>
      <c r="C29" s="11"/>
      <c r="D29" s="7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1" ht="21.75" customHeight="1" x14ac:dyDescent="0.4">
      <c r="A30" s="7" t="str">
        <f>'TH 8 (9M)'!A52</f>
        <v>หมายเหตุประกอบข้อมูลทางการเงินเป็นส่วนหนึ่งของข้อมูลทางการเงินระหว่างกาลนี้</v>
      </c>
      <c r="B30" s="7"/>
      <c r="C30" s="7"/>
      <c r="D30" s="8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</sheetData>
  <mergeCells count="3">
    <mergeCell ref="F5:T5"/>
    <mergeCell ref="J7:L7"/>
    <mergeCell ref="F6:P6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New,Regular"&amp;14&amp;P</oddFooter>
  </headerFooter>
  <rowBreaks count="1" manualBreakCount="1">
    <brk id="30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35D30-C280-412A-91B9-230E5E109650}">
  <dimension ref="A1:Q27"/>
  <sheetViews>
    <sheetView zoomScale="130" zoomScaleNormal="130" zoomScaleSheetLayoutView="84" workbookViewId="0">
      <selection activeCell="C7" sqref="C7"/>
    </sheetView>
  </sheetViews>
  <sheetFormatPr defaultColWidth="9.28515625" defaultRowHeight="21.75" customHeight="1" x14ac:dyDescent="0.4"/>
  <cols>
    <col min="1" max="2" width="1.5703125" style="3" customWidth="1"/>
    <col min="3" max="3" width="36" style="3" customWidth="1"/>
    <col min="4" max="4" width="2.5703125" style="3" customWidth="1"/>
    <col min="5" max="5" width="8.5703125" style="3" customWidth="1"/>
    <col min="6" max="6" width="1" style="3" customWidth="1"/>
    <col min="7" max="7" width="13.5703125" style="3" customWidth="1"/>
    <col min="8" max="8" width="1" style="3" customWidth="1"/>
    <col min="9" max="9" width="13.5703125" style="3" customWidth="1"/>
    <col min="10" max="10" width="1" style="3" customWidth="1"/>
    <col min="11" max="11" width="13.5703125" style="3" customWidth="1"/>
    <col min="12" max="12" width="1" style="3" customWidth="1"/>
    <col min="13" max="13" width="13.5703125" style="3" customWidth="1"/>
    <col min="14" max="14" width="1" style="3" customWidth="1"/>
    <col min="15" max="15" width="13.5703125" style="3" customWidth="1"/>
    <col min="16" max="16" width="1" style="3" customWidth="1"/>
    <col min="17" max="17" width="13.5703125" style="3" customWidth="1"/>
    <col min="18" max="18" width="9.5703125" style="3" bestFit="1" customWidth="1"/>
    <col min="19" max="16384" width="9.28515625" style="3"/>
  </cols>
  <sheetData>
    <row r="1" spans="1:17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 x14ac:dyDescent="0.4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4">
      <c r="A3" s="5" t="str">
        <f>'TH 9'!A3</f>
        <v>สำหรับงวดเก้าเดือนสิ้นสุดวันที่ 30 กันยายน พ.ศ. 2566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.75" customHeight="1" x14ac:dyDescent="0.4">
      <c r="A4" s="14"/>
      <c r="B4" s="14"/>
      <c r="C4" s="14"/>
      <c r="D4" s="14"/>
      <c r="E4" s="14"/>
      <c r="F4" s="14"/>
      <c r="G4" s="36"/>
      <c r="H4" s="36"/>
      <c r="I4" s="36"/>
      <c r="J4" s="36"/>
      <c r="K4" s="36"/>
      <c r="L4" s="36"/>
      <c r="M4" s="36"/>
      <c r="N4" s="36"/>
      <c r="O4" s="36"/>
      <c r="P4" s="36"/>
      <c r="Q4" s="2"/>
    </row>
    <row r="5" spans="1:17" ht="21.75" customHeight="1" x14ac:dyDescent="0.4">
      <c r="A5" s="33"/>
      <c r="B5" s="33"/>
      <c r="C5" s="33"/>
      <c r="D5" s="33"/>
      <c r="E5" s="33"/>
      <c r="F5" s="33"/>
      <c r="G5" s="100" t="s">
        <v>168</v>
      </c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7" ht="21.75" customHeight="1" x14ac:dyDescent="0.4">
      <c r="A6" s="12"/>
      <c r="B6" s="12"/>
      <c r="C6" s="12"/>
      <c r="D6" s="12"/>
      <c r="E6" s="12"/>
      <c r="F6" s="12"/>
      <c r="G6" s="75"/>
      <c r="H6" s="13"/>
      <c r="I6" s="75"/>
      <c r="J6" s="13"/>
      <c r="K6" s="104" t="s">
        <v>75</v>
      </c>
      <c r="L6" s="104"/>
      <c r="M6" s="104"/>
      <c r="N6" s="2"/>
      <c r="O6" s="13" t="s">
        <v>147</v>
      </c>
      <c r="P6" s="2"/>
      <c r="Q6" s="75"/>
    </row>
    <row r="7" spans="1:17" ht="21.75" customHeight="1" x14ac:dyDescent="0.4">
      <c r="A7" s="12"/>
      <c r="B7" s="12"/>
      <c r="C7" s="12"/>
      <c r="D7" s="12"/>
      <c r="E7" s="12"/>
      <c r="F7" s="12"/>
      <c r="G7" s="13" t="s">
        <v>150</v>
      </c>
      <c r="H7" s="13"/>
      <c r="I7" s="13" t="s">
        <v>151</v>
      </c>
      <c r="J7" s="13"/>
      <c r="K7" s="13" t="s">
        <v>152</v>
      </c>
      <c r="L7" s="13"/>
      <c r="M7" s="75"/>
      <c r="N7" s="13"/>
      <c r="O7" s="13" t="s">
        <v>153</v>
      </c>
      <c r="P7" s="13"/>
      <c r="Q7" s="13" t="s">
        <v>148</v>
      </c>
    </row>
    <row r="8" spans="1:17" ht="21.75" customHeight="1" x14ac:dyDescent="0.4">
      <c r="A8" s="12"/>
      <c r="B8" s="12"/>
      <c r="C8" s="12"/>
      <c r="D8" s="12"/>
      <c r="E8" s="12"/>
      <c r="F8" s="12"/>
      <c r="G8" s="13" t="s">
        <v>156</v>
      </c>
      <c r="H8" s="13"/>
      <c r="I8" s="13" t="s">
        <v>157</v>
      </c>
      <c r="J8" s="13"/>
      <c r="K8" s="13" t="s">
        <v>158</v>
      </c>
      <c r="L8" s="13"/>
      <c r="M8" s="13" t="s">
        <v>78</v>
      </c>
      <c r="N8" s="13"/>
      <c r="O8" s="13" t="s">
        <v>159</v>
      </c>
      <c r="P8" s="13"/>
      <c r="Q8" s="13" t="s">
        <v>159</v>
      </c>
    </row>
    <row r="9" spans="1:17" ht="21.75" customHeight="1" x14ac:dyDescent="0.4">
      <c r="A9" s="12"/>
      <c r="B9" s="12"/>
      <c r="C9" s="12"/>
      <c r="D9" s="12"/>
      <c r="E9" s="38" t="s">
        <v>11</v>
      </c>
      <c r="F9" s="12"/>
      <c r="G9" s="17" t="s">
        <v>12</v>
      </c>
      <c r="H9" s="13"/>
      <c r="I9" s="17" t="s">
        <v>12</v>
      </c>
      <c r="J9" s="13"/>
      <c r="K9" s="17" t="s">
        <v>12</v>
      </c>
      <c r="L9" s="13"/>
      <c r="M9" s="17" t="s">
        <v>12</v>
      </c>
      <c r="N9" s="13"/>
      <c r="O9" s="17" t="s">
        <v>12</v>
      </c>
      <c r="P9" s="13"/>
      <c r="Q9" s="17" t="s">
        <v>12</v>
      </c>
    </row>
    <row r="10" spans="1:17" ht="21.75" customHeight="1" x14ac:dyDescent="0.4">
      <c r="A10" s="12"/>
      <c r="B10" s="12"/>
      <c r="C10" s="12"/>
      <c r="D10" s="12"/>
      <c r="E10" s="12"/>
      <c r="F10" s="12"/>
      <c r="G10" s="19"/>
      <c r="H10" s="13"/>
      <c r="I10" s="19"/>
      <c r="J10" s="13"/>
      <c r="K10" s="19"/>
      <c r="L10" s="13"/>
      <c r="M10" s="19"/>
      <c r="N10" s="13"/>
      <c r="O10" s="44" t="s">
        <v>162</v>
      </c>
      <c r="P10" s="13"/>
      <c r="Q10" s="19"/>
    </row>
    <row r="11" spans="1:17" ht="21.75" customHeight="1" x14ac:dyDescent="0.4">
      <c r="A11" s="12"/>
      <c r="B11" s="12"/>
      <c r="C11" s="12"/>
      <c r="D11" s="12"/>
      <c r="E11" s="12"/>
      <c r="F11" s="12"/>
      <c r="G11" s="19"/>
      <c r="H11" s="13"/>
      <c r="I11" s="19"/>
      <c r="J11" s="13"/>
      <c r="K11" s="19"/>
      <c r="L11" s="13"/>
      <c r="M11" s="19"/>
      <c r="N11" s="13"/>
      <c r="O11" s="44"/>
      <c r="P11" s="13"/>
      <c r="Q11" s="19"/>
    </row>
    <row r="12" spans="1:17" ht="21.75" customHeight="1" x14ac:dyDescent="0.4">
      <c r="A12" s="1" t="s">
        <v>163</v>
      </c>
      <c r="B12" s="1"/>
      <c r="C12" s="11"/>
      <c r="D12" s="11"/>
      <c r="E12" s="11"/>
      <c r="F12" s="11"/>
      <c r="G12" s="44">
        <v>918932</v>
      </c>
      <c r="H12" s="45"/>
      <c r="I12" s="44">
        <v>1874482</v>
      </c>
      <c r="J12" s="45"/>
      <c r="K12" s="44">
        <v>162089</v>
      </c>
      <c r="L12" s="45"/>
      <c r="M12" s="44">
        <v>4270256</v>
      </c>
      <c r="N12" s="45"/>
      <c r="O12" s="44">
        <v>889607</v>
      </c>
      <c r="P12" s="45"/>
      <c r="Q12" s="44">
        <f>SUM(G12:O12)</f>
        <v>8115366</v>
      </c>
    </row>
    <row r="13" spans="1:17" ht="21.75" customHeight="1" x14ac:dyDescent="0.4">
      <c r="A13" s="11" t="s">
        <v>164</v>
      </c>
      <c r="B13" s="47"/>
      <c r="C13" s="11"/>
      <c r="D13" s="11"/>
      <c r="E13" s="75">
        <v>19</v>
      </c>
      <c r="F13" s="11"/>
      <c r="G13" s="44">
        <v>0</v>
      </c>
      <c r="H13" s="45"/>
      <c r="I13" s="44">
        <v>0</v>
      </c>
      <c r="J13" s="45"/>
      <c r="K13" s="44">
        <v>0</v>
      </c>
      <c r="L13" s="45"/>
      <c r="M13" s="44">
        <v>-551359</v>
      </c>
      <c r="N13" s="45"/>
      <c r="O13" s="44"/>
      <c r="P13" s="45"/>
      <c r="Q13" s="44">
        <f>SUM(G13:O13)</f>
        <v>-551359</v>
      </c>
    </row>
    <row r="14" spans="1:17" ht="21.75" customHeight="1" x14ac:dyDescent="0.4">
      <c r="A14" s="11" t="s">
        <v>133</v>
      </c>
      <c r="B14" s="47"/>
      <c r="C14" s="11"/>
      <c r="D14" s="11"/>
      <c r="E14" s="75"/>
      <c r="F14" s="11"/>
      <c r="G14" s="44">
        <v>0</v>
      </c>
      <c r="H14" s="45"/>
      <c r="I14" s="44">
        <v>0</v>
      </c>
      <c r="J14" s="45"/>
      <c r="K14" s="44">
        <v>0</v>
      </c>
      <c r="L14" s="45"/>
      <c r="M14" s="44">
        <f>'TH 7 (9M)'!J48+'TH 8 (9M)'!K22</f>
        <v>571245</v>
      </c>
      <c r="N14" s="45"/>
      <c r="O14" s="44">
        <v>0</v>
      </c>
      <c r="P14" s="45"/>
      <c r="Q14" s="44">
        <f>SUM(G14:O14)</f>
        <v>571245</v>
      </c>
    </row>
    <row r="15" spans="1:17" ht="21.75" customHeight="1" x14ac:dyDescent="0.4">
      <c r="A15" s="11" t="s">
        <v>169</v>
      </c>
      <c r="B15" s="47"/>
      <c r="C15" s="11"/>
      <c r="D15" s="11"/>
      <c r="E15" s="75"/>
      <c r="F15" s="11"/>
      <c r="G15" s="48">
        <v>0</v>
      </c>
      <c r="H15" s="45"/>
      <c r="I15" s="48">
        <v>0</v>
      </c>
      <c r="J15" s="45"/>
      <c r="K15" s="48">
        <v>0</v>
      </c>
      <c r="L15" s="45"/>
      <c r="M15" s="48">
        <v>15478</v>
      </c>
      <c r="N15" s="45"/>
      <c r="O15" s="48">
        <v>-15478</v>
      </c>
      <c r="P15" s="45"/>
      <c r="Q15" s="48">
        <f>SUM(G15:O15)</f>
        <v>0</v>
      </c>
    </row>
    <row r="16" spans="1:17" ht="6" customHeight="1" x14ac:dyDescent="0.4">
      <c r="A16" s="11"/>
      <c r="B16" s="11"/>
      <c r="C16" s="11"/>
      <c r="D16" s="11"/>
      <c r="E16" s="11"/>
      <c r="F16" s="11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</row>
    <row r="17" spans="1:17" ht="21.75" customHeight="1" thickBot="1" x14ac:dyDescent="0.45">
      <c r="A17" s="1" t="s">
        <v>165</v>
      </c>
      <c r="B17" s="1"/>
      <c r="C17" s="11"/>
      <c r="D17" s="11"/>
      <c r="E17" s="11"/>
      <c r="F17" s="11"/>
      <c r="G17" s="65">
        <f>SUM(G12:G16)</f>
        <v>918932</v>
      </c>
      <c r="H17" s="45"/>
      <c r="I17" s="65">
        <f>SUM(I12:I16)</f>
        <v>1874482</v>
      </c>
      <c r="J17" s="45"/>
      <c r="K17" s="65">
        <f>SUM(K12:K16)</f>
        <v>162089</v>
      </c>
      <c r="L17" s="45"/>
      <c r="M17" s="65">
        <f>SUM(M12:M16)</f>
        <v>4305620</v>
      </c>
      <c r="N17" s="45"/>
      <c r="O17" s="65">
        <f>SUM(O12:O16)</f>
        <v>874129</v>
      </c>
      <c r="P17" s="45"/>
      <c r="Q17" s="65">
        <f>SUM(Q12:Q16)</f>
        <v>8135252</v>
      </c>
    </row>
    <row r="18" spans="1:17" ht="21.75" customHeight="1" thickTop="1" x14ac:dyDescent="0.4">
      <c r="A18" s="24"/>
      <c r="B18" s="11"/>
      <c r="C18" s="11"/>
      <c r="D18" s="11"/>
      <c r="E18" s="11"/>
      <c r="F18" s="11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21.75" customHeight="1" x14ac:dyDescent="0.4">
      <c r="A19" s="1" t="s">
        <v>166</v>
      </c>
      <c r="B19" s="1"/>
      <c r="C19" s="11"/>
      <c r="D19" s="11"/>
      <c r="E19" s="11"/>
      <c r="F19" s="11"/>
      <c r="G19" s="45">
        <v>918932</v>
      </c>
      <c r="H19" s="45"/>
      <c r="I19" s="45">
        <v>1874482</v>
      </c>
      <c r="J19" s="45"/>
      <c r="K19" s="45">
        <v>162089</v>
      </c>
      <c r="L19" s="45"/>
      <c r="M19" s="45">
        <v>4024814</v>
      </c>
      <c r="N19" s="45"/>
      <c r="O19" s="45">
        <v>889607</v>
      </c>
      <c r="P19" s="45"/>
      <c r="Q19" s="45">
        <f>SUM(G19:O19)</f>
        <v>7869924</v>
      </c>
    </row>
    <row r="20" spans="1:17" ht="21.75" customHeight="1" x14ac:dyDescent="0.4">
      <c r="A20" s="11" t="s">
        <v>164</v>
      </c>
      <c r="B20" s="47"/>
      <c r="C20" s="11"/>
      <c r="D20" s="11"/>
      <c r="E20" s="75"/>
      <c r="F20" s="11"/>
      <c r="G20" s="45">
        <v>0</v>
      </c>
      <c r="H20" s="45"/>
      <c r="I20" s="45">
        <v>0</v>
      </c>
      <c r="J20" s="45"/>
      <c r="K20" s="45">
        <v>0</v>
      </c>
      <c r="L20" s="45"/>
      <c r="M20" s="45">
        <v>-1837863</v>
      </c>
      <c r="N20" s="45"/>
      <c r="O20" s="45">
        <v>0</v>
      </c>
      <c r="P20" s="45"/>
      <c r="Q20" s="45">
        <f>SUM(G20:O20)</f>
        <v>-1837863</v>
      </c>
    </row>
    <row r="21" spans="1:17" ht="21.75" customHeight="1" x14ac:dyDescent="0.4">
      <c r="A21" s="11" t="s">
        <v>133</v>
      </c>
      <c r="B21" s="11"/>
      <c r="C21" s="11"/>
      <c r="D21" s="11"/>
      <c r="E21" s="11"/>
      <c r="F21" s="11"/>
      <c r="G21" s="49">
        <v>0</v>
      </c>
      <c r="H21" s="45"/>
      <c r="I21" s="49">
        <v>0</v>
      </c>
      <c r="J21" s="45"/>
      <c r="K21" s="49">
        <v>0</v>
      </c>
      <c r="L21" s="45"/>
      <c r="M21" s="49">
        <v>1156857</v>
      </c>
      <c r="N21" s="45"/>
      <c r="O21" s="49">
        <v>0</v>
      </c>
      <c r="P21" s="45"/>
      <c r="Q21" s="49">
        <f>SUM(G21:O21)</f>
        <v>1156857</v>
      </c>
    </row>
    <row r="22" spans="1:17" ht="6" customHeight="1" x14ac:dyDescent="0.4">
      <c r="A22" s="11"/>
      <c r="B22" s="11"/>
      <c r="C22" s="11"/>
      <c r="D22" s="11"/>
      <c r="E22" s="11"/>
      <c r="F22" s="11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</row>
    <row r="23" spans="1:17" ht="21.75" customHeight="1" thickBot="1" x14ac:dyDescent="0.45">
      <c r="A23" s="1" t="s">
        <v>167</v>
      </c>
      <c r="B23" s="1"/>
      <c r="C23" s="11"/>
      <c r="D23" s="11"/>
      <c r="E23" s="11"/>
      <c r="F23" s="11"/>
      <c r="G23" s="66">
        <f>SUM(G19:G22)</f>
        <v>918932</v>
      </c>
      <c r="H23" s="45"/>
      <c r="I23" s="66">
        <f>SUM(I19:I22)</f>
        <v>1874482</v>
      </c>
      <c r="J23" s="45"/>
      <c r="K23" s="66">
        <f>SUM(K19:K22)</f>
        <v>162089</v>
      </c>
      <c r="L23" s="45"/>
      <c r="M23" s="66">
        <f>SUM(M19:M22)</f>
        <v>3343808</v>
      </c>
      <c r="N23" s="45"/>
      <c r="O23" s="66">
        <f>SUM(O19:O22)</f>
        <v>889607</v>
      </c>
      <c r="P23" s="45"/>
      <c r="Q23" s="66">
        <f>SUM(Q19:Q22)</f>
        <v>7188918</v>
      </c>
    </row>
    <row r="24" spans="1:17" ht="24.6" customHeight="1" thickTop="1" x14ac:dyDescent="0.4">
      <c r="A24" s="1"/>
      <c r="B24" s="1"/>
      <c r="C24" s="11"/>
      <c r="D24" s="11"/>
      <c r="E24" s="11"/>
      <c r="F24" s="11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7" ht="18.75" customHeight="1" x14ac:dyDescent="0.4">
      <c r="A25" s="1"/>
      <c r="B25" s="1"/>
      <c r="C25" s="11"/>
      <c r="D25" s="11"/>
      <c r="E25" s="11"/>
      <c r="F25" s="11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2.1" customHeight="1" x14ac:dyDescent="0.4">
      <c r="A26" s="1"/>
      <c r="B26" s="1"/>
      <c r="C26" s="11"/>
      <c r="D26" s="11"/>
      <c r="E26" s="11"/>
      <c r="F26" s="11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22.15" customHeight="1" x14ac:dyDescent="0.4">
      <c r="A27" s="7" t="str">
        <f>+'TH 9'!A30</f>
        <v>หมายเหตุประกอบข้อมูลทางการเงินเป็นส่วนหนึ่งของข้อมูลทางการเงินระหว่างกาลนี้</v>
      </c>
      <c r="B27" s="7"/>
      <c r="C27" s="7"/>
      <c r="D27" s="7"/>
      <c r="E27" s="7"/>
      <c r="F27" s="7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</row>
  </sheetData>
  <mergeCells count="2">
    <mergeCell ref="G5:Q5"/>
    <mergeCell ref="K6:M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12D2-5424-4D26-928C-0EBFC8D575F8}">
  <dimension ref="A1:N163"/>
  <sheetViews>
    <sheetView tabSelected="1" zoomScale="140" zoomScaleNormal="140" zoomScaleSheetLayoutView="98" workbookViewId="0">
      <selection activeCell="C7" sqref="C7"/>
    </sheetView>
  </sheetViews>
  <sheetFormatPr defaultColWidth="9.28515625" defaultRowHeight="21.75" customHeight="1" x14ac:dyDescent="0.4"/>
  <cols>
    <col min="1" max="2" width="1.28515625" style="29" customWidth="1"/>
    <col min="3" max="3" width="47.28515625" style="29" customWidth="1"/>
    <col min="4" max="4" width="7.7109375" style="29" customWidth="1"/>
    <col min="5" max="5" width="0.7109375" style="3" customWidth="1"/>
    <col min="6" max="6" width="14.7109375" style="79" customWidth="1"/>
    <col min="7" max="7" width="0.7109375" style="79" customWidth="1"/>
    <col min="8" max="8" width="14.7109375" style="79" customWidth="1"/>
    <col min="9" max="9" width="0.7109375" style="79" customWidth="1"/>
    <col min="10" max="10" width="14.7109375" style="79" customWidth="1"/>
    <col min="11" max="11" width="0.7109375" style="79" customWidth="1"/>
    <col min="12" max="12" width="14.7109375" style="79" customWidth="1"/>
    <col min="13" max="13" width="9.28515625" style="3" customWidth="1"/>
    <col min="14" max="16384" width="9.28515625" style="3"/>
  </cols>
  <sheetData>
    <row r="1" spans="1:12" ht="21.75" customHeight="1" x14ac:dyDescent="0.4">
      <c r="A1" s="1" t="s">
        <v>0</v>
      </c>
      <c r="B1" s="1"/>
      <c r="C1" s="1"/>
      <c r="D1" s="72"/>
      <c r="E1" s="1"/>
      <c r="F1" s="2"/>
      <c r="G1" s="2"/>
      <c r="H1" s="2"/>
      <c r="I1" s="2"/>
      <c r="J1" s="2"/>
      <c r="K1" s="2"/>
      <c r="L1" s="2"/>
    </row>
    <row r="2" spans="1:12" ht="21.75" customHeight="1" x14ac:dyDescent="0.4">
      <c r="A2" s="1" t="s">
        <v>170</v>
      </c>
      <c r="B2" s="1"/>
      <c r="C2" s="1"/>
      <c r="D2" s="72"/>
      <c r="E2" s="1"/>
      <c r="F2" s="2"/>
      <c r="G2" s="2"/>
      <c r="H2" s="2"/>
      <c r="I2" s="2"/>
      <c r="J2" s="2"/>
      <c r="K2" s="2"/>
      <c r="L2" s="2"/>
    </row>
    <row r="3" spans="1:12" ht="21.75" customHeight="1" x14ac:dyDescent="0.4">
      <c r="A3" s="5" t="str">
        <f>'TH 9'!A3</f>
        <v>สำหรับงวดเก้าเดือนสิ้นสุดวันที่ 30 กันยายน พ.ศ. 2566</v>
      </c>
      <c r="B3" s="5"/>
      <c r="C3" s="5"/>
      <c r="D3" s="16"/>
      <c r="E3" s="5"/>
      <c r="F3" s="9"/>
      <c r="G3" s="9"/>
      <c r="H3" s="9"/>
      <c r="I3" s="9"/>
      <c r="J3" s="9"/>
      <c r="K3" s="9"/>
      <c r="L3" s="9"/>
    </row>
    <row r="4" spans="1:12" ht="19.5" customHeight="1" x14ac:dyDescent="0.4">
      <c r="A4" s="1"/>
      <c r="B4" s="1"/>
      <c r="C4" s="1"/>
      <c r="D4" s="72"/>
      <c r="E4" s="1"/>
      <c r="F4" s="2"/>
      <c r="G4" s="2"/>
      <c r="H4" s="2"/>
      <c r="I4" s="2"/>
      <c r="J4" s="2"/>
      <c r="K4" s="2"/>
      <c r="L4" s="2"/>
    </row>
    <row r="5" spans="1:12" ht="18.600000000000001" customHeight="1" x14ac:dyDescent="0.4">
      <c r="A5" s="11"/>
      <c r="B5" s="11"/>
      <c r="C5" s="11"/>
      <c r="D5" s="12"/>
      <c r="E5" s="11"/>
      <c r="F5" s="100" t="s">
        <v>3</v>
      </c>
      <c r="G5" s="100"/>
      <c r="H5" s="100"/>
      <c r="I5" s="13"/>
      <c r="J5" s="100" t="s">
        <v>4</v>
      </c>
      <c r="K5" s="100"/>
      <c r="L5" s="100"/>
    </row>
    <row r="6" spans="1:12" ht="18.600000000000001" customHeight="1" x14ac:dyDescent="0.4">
      <c r="A6" s="11"/>
      <c r="B6" s="11"/>
      <c r="C6" s="11"/>
      <c r="D6" s="12"/>
      <c r="E6" s="11"/>
      <c r="F6" s="13" t="s">
        <v>5</v>
      </c>
      <c r="G6" s="13"/>
      <c r="H6" s="13" t="s">
        <v>5</v>
      </c>
      <c r="I6" s="13"/>
      <c r="J6" s="13" t="s">
        <v>5</v>
      </c>
      <c r="K6" s="13"/>
      <c r="L6" s="13" t="s">
        <v>5</v>
      </c>
    </row>
    <row r="7" spans="1:12" ht="18.600000000000001" customHeight="1" x14ac:dyDescent="0.4">
      <c r="A7" s="11"/>
      <c r="B7" s="11"/>
      <c r="C7" s="11"/>
      <c r="D7" s="12"/>
      <c r="E7" s="12"/>
      <c r="F7" s="13" t="s">
        <v>9</v>
      </c>
      <c r="G7" s="23"/>
      <c r="H7" s="13" t="s">
        <v>10</v>
      </c>
      <c r="I7" s="23"/>
      <c r="J7" s="13" t="s">
        <v>9</v>
      </c>
      <c r="K7" s="23"/>
      <c r="L7" s="13" t="s">
        <v>10</v>
      </c>
    </row>
    <row r="8" spans="1:12" ht="18.600000000000001" customHeight="1" x14ac:dyDescent="0.4">
      <c r="A8" s="11"/>
      <c r="B8" s="11"/>
      <c r="C8" s="11"/>
      <c r="D8" s="87" t="s">
        <v>11</v>
      </c>
      <c r="E8" s="55"/>
      <c r="F8" s="17" t="s">
        <v>12</v>
      </c>
      <c r="G8" s="13"/>
      <c r="H8" s="17" t="s">
        <v>12</v>
      </c>
      <c r="I8" s="75"/>
      <c r="J8" s="17" t="s">
        <v>12</v>
      </c>
      <c r="K8" s="13"/>
      <c r="L8" s="17" t="s">
        <v>12</v>
      </c>
    </row>
    <row r="9" spans="1:12" ht="18.600000000000001" customHeight="1" x14ac:dyDescent="0.4">
      <c r="A9" s="1" t="s">
        <v>171</v>
      </c>
      <c r="B9" s="11"/>
      <c r="C9" s="11"/>
      <c r="D9" s="12"/>
      <c r="E9" s="11"/>
      <c r="F9" s="22"/>
      <c r="G9" s="23"/>
      <c r="H9" s="23"/>
      <c r="I9" s="23"/>
      <c r="J9" s="22"/>
      <c r="K9" s="23"/>
      <c r="L9" s="23"/>
    </row>
    <row r="10" spans="1:12" ht="18.600000000000001" customHeight="1" x14ac:dyDescent="0.4">
      <c r="A10" s="11"/>
      <c r="B10" s="10" t="s">
        <v>137</v>
      </c>
      <c r="C10" s="11"/>
      <c r="D10" s="12"/>
      <c r="E10" s="11"/>
      <c r="F10" s="22">
        <f>'TH 7 (9M)'!F41</f>
        <v>395733</v>
      </c>
      <c r="G10" s="23"/>
      <c r="H10" s="23">
        <f>'TH 7 (9M)'!H41</f>
        <v>1403905</v>
      </c>
      <c r="I10" s="23"/>
      <c r="J10" s="22">
        <f>'TH 7 (9M)'!J41</f>
        <v>581779</v>
      </c>
      <c r="K10" s="23"/>
      <c r="L10" s="23">
        <f>'TH 7 (9M)'!L41</f>
        <v>1156923</v>
      </c>
    </row>
    <row r="11" spans="1:12" ht="18.600000000000001" customHeight="1" x14ac:dyDescent="0.4">
      <c r="A11" s="11"/>
      <c r="B11" s="11" t="s">
        <v>172</v>
      </c>
      <c r="C11" s="11"/>
      <c r="D11" s="12"/>
      <c r="E11" s="11"/>
      <c r="F11" s="22"/>
      <c r="G11" s="23"/>
      <c r="H11" s="23"/>
      <c r="I11" s="23"/>
      <c r="J11" s="22"/>
      <c r="K11" s="23"/>
      <c r="L11" s="23"/>
    </row>
    <row r="12" spans="1:12" ht="18.600000000000001" customHeight="1" x14ac:dyDescent="0.4">
      <c r="A12" s="11"/>
      <c r="B12" s="11"/>
      <c r="C12" s="11" t="s">
        <v>173</v>
      </c>
      <c r="D12" s="12">
        <v>10</v>
      </c>
      <c r="E12" s="11"/>
      <c r="F12" s="22">
        <v>917029</v>
      </c>
      <c r="G12" s="23"/>
      <c r="H12" s="23">
        <v>936360</v>
      </c>
      <c r="I12" s="23"/>
      <c r="J12" s="22">
        <v>113309</v>
      </c>
      <c r="K12" s="23"/>
      <c r="L12" s="23">
        <v>108165</v>
      </c>
    </row>
    <row r="13" spans="1:12" ht="18.600000000000001" customHeight="1" x14ac:dyDescent="0.4">
      <c r="A13" s="11"/>
      <c r="B13" s="11"/>
      <c r="C13" s="11" t="s">
        <v>174</v>
      </c>
      <c r="D13" s="12">
        <v>11</v>
      </c>
      <c r="E13" s="11"/>
      <c r="F13" s="22">
        <v>108389</v>
      </c>
      <c r="G13" s="23"/>
      <c r="H13" s="23">
        <v>111886</v>
      </c>
      <c r="I13" s="23"/>
      <c r="J13" s="22">
        <v>38785</v>
      </c>
      <c r="K13" s="23"/>
      <c r="L13" s="23">
        <v>43282</v>
      </c>
    </row>
    <row r="14" spans="1:12" ht="18.600000000000001" customHeight="1" x14ac:dyDescent="0.4">
      <c r="A14" s="11"/>
      <c r="B14" s="11"/>
      <c r="C14" s="11" t="s">
        <v>175</v>
      </c>
      <c r="D14" s="12"/>
      <c r="E14" s="11"/>
      <c r="F14" s="22"/>
      <c r="G14" s="23"/>
      <c r="H14" s="23"/>
      <c r="I14" s="23"/>
      <c r="J14" s="22"/>
      <c r="K14" s="23"/>
      <c r="L14" s="23"/>
    </row>
    <row r="15" spans="1:12" ht="18.600000000000001" customHeight="1" x14ac:dyDescent="0.4">
      <c r="A15" s="11"/>
      <c r="B15" s="11"/>
      <c r="C15" s="11" t="s">
        <v>176</v>
      </c>
      <c r="D15" s="12"/>
      <c r="E15" s="11"/>
      <c r="F15" s="22">
        <v>10962</v>
      </c>
      <c r="G15" s="23"/>
      <c r="H15" s="23">
        <v>16690</v>
      </c>
      <c r="I15" s="23"/>
      <c r="J15" s="22">
        <v>1765</v>
      </c>
      <c r="K15" s="23"/>
      <c r="L15" s="23">
        <v>2250</v>
      </c>
    </row>
    <row r="16" spans="1:12" ht="18.600000000000001" customHeight="1" x14ac:dyDescent="0.4">
      <c r="A16" s="11"/>
      <c r="B16" s="11"/>
      <c r="C16" s="47" t="s">
        <v>177</v>
      </c>
      <c r="D16" s="12"/>
      <c r="E16" s="11"/>
      <c r="F16" s="22"/>
      <c r="G16" s="23"/>
      <c r="H16" s="23"/>
      <c r="I16" s="23"/>
      <c r="J16" s="22"/>
      <c r="K16" s="23"/>
      <c r="L16" s="23"/>
    </row>
    <row r="17" spans="1:12" ht="18.600000000000001" customHeight="1" x14ac:dyDescent="0.4">
      <c r="A17" s="11"/>
      <c r="B17" s="11"/>
      <c r="C17" s="11" t="s">
        <v>178</v>
      </c>
      <c r="D17" s="12"/>
      <c r="E17" s="11"/>
      <c r="F17" s="22">
        <v>-5667</v>
      </c>
      <c r="G17" s="45"/>
      <c r="H17" s="23">
        <v>-638000</v>
      </c>
      <c r="I17" s="45"/>
      <c r="J17" s="22">
        <v>-115771</v>
      </c>
      <c r="K17" s="45"/>
      <c r="L17" s="23">
        <v>-4331</v>
      </c>
    </row>
    <row r="18" spans="1:12" ht="18.600000000000001" customHeight="1" x14ac:dyDescent="0.4">
      <c r="A18" s="11"/>
      <c r="B18" s="11"/>
      <c r="C18" s="47" t="s">
        <v>179</v>
      </c>
      <c r="D18" s="12"/>
      <c r="E18" s="11"/>
      <c r="F18" s="22"/>
      <c r="G18" s="45"/>
      <c r="H18" s="23"/>
      <c r="I18" s="45"/>
      <c r="J18" s="22"/>
      <c r="K18" s="45"/>
      <c r="L18" s="23"/>
    </row>
    <row r="19" spans="1:12" ht="18.600000000000001" customHeight="1" x14ac:dyDescent="0.4">
      <c r="A19" s="11"/>
      <c r="B19" s="11"/>
      <c r="C19" s="47" t="s">
        <v>180</v>
      </c>
      <c r="D19" s="12"/>
      <c r="E19" s="11"/>
      <c r="F19" s="22">
        <v>-684</v>
      </c>
      <c r="G19" s="45"/>
      <c r="H19" s="23">
        <v>-856</v>
      </c>
      <c r="I19" s="45"/>
      <c r="J19" s="22">
        <v>-684</v>
      </c>
      <c r="K19" s="45"/>
      <c r="L19" s="23">
        <v>-856</v>
      </c>
    </row>
    <row r="20" spans="1:12" ht="18.600000000000001" customHeight="1" x14ac:dyDescent="0.4">
      <c r="A20" s="11"/>
      <c r="B20" s="11"/>
      <c r="C20" s="47" t="s">
        <v>181</v>
      </c>
      <c r="D20" s="12"/>
      <c r="E20" s="11"/>
      <c r="F20" s="22"/>
      <c r="G20" s="45"/>
      <c r="H20" s="23"/>
      <c r="I20" s="45"/>
      <c r="J20" s="44"/>
      <c r="K20" s="45"/>
      <c r="L20" s="45"/>
    </row>
    <row r="21" spans="1:12" ht="18.600000000000001" customHeight="1" x14ac:dyDescent="0.4">
      <c r="A21" s="11"/>
      <c r="B21" s="11"/>
      <c r="C21" s="11" t="s">
        <v>182</v>
      </c>
      <c r="D21" s="12"/>
      <c r="E21" s="11"/>
      <c r="F21" s="22">
        <v>-1100</v>
      </c>
      <c r="G21" s="45"/>
      <c r="H21" s="23">
        <v>-2210</v>
      </c>
      <c r="I21" s="45"/>
      <c r="J21" s="22">
        <v>-1100</v>
      </c>
      <c r="K21" s="45"/>
      <c r="L21" s="23">
        <v>-2210</v>
      </c>
    </row>
    <row r="22" spans="1:12" ht="18.600000000000001" customHeight="1" x14ac:dyDescent="0.4">
      <c r="A22" s="11"/>
      <c r="B22" s="11"/>
      <c r="C22" s="11" t="s">
        <v>183</v>
      </c>
      <c r="D22" s="12"/>
      <c r="E22" s="11"/>
      <c r="F22" s="22">
        <v>26071</v>
      </c>
      <c r="G22" s="45"/>
      <c r="H22" s="23">
        <v>30743</v>
      </c>
      <c r="I22" s="45"/>
      <c r="J22" s="22">
        <v>26224</v>
      </c>
      <c r="K22" s="45"/>
      <c r="L22" s="23">
        <v>26742</v>
      </c>
    </row>
    <row r="23" spans="1:12" ht="18.600000000000001" customHeight="1" x14ac:dyDescent="0.4">
      <c r="A23" s="11"/>
      <c r="B23" s="11"/>
      <c r="C23" s="11" t="s">
        <v>103</v>
      </c>
      <c r="D23" s="12">
        <v>9</v>
      </c>
      <c r="E23" s="11"/>
      <c r="F23" s="22">
        <v>-64375</v>
      </c>
      <c r="G23" s="45"/>
      <c r="H23" s="23">
        <v>-89449</v>
      </c>
      <c r="I23" s="45"/>
      <c r="J23" s="22">
        <v>0</v>
      </c>
      <c r="K23" s="45"/>
      <c r="L23" s="23">
        <v>0</v>
      </c>
    </row>
    <row r="24" spans="1:12" ht="18.600000000000001" customHeight="1" x14ac:dyDescent="0.4">
      <c r="A24" s="11"/>
      <c r="B24" s="11"/>
      <c r="C24" s="11" t="s">
        <v>184</v>
      </c>
      <c r="D24" s="12">
        <v>9</v>
      </c>
      <c r="E24" s="11"/>
      <c r="F24" s="22">
        <v>-72945</v>
      </c>
      <c r="G24" s="45"/>
      <c r="H24" s="23">
        <v>1911</v>
      </c>
      <c r="I24" s="45"/>
      <c r="J24" s="22">
        <v>0</v>
      </c>
      <c r="K24" s="45"/>
      <c r="L24" s="23">
        <v>0</v>
      </c>
    </row>
    <row r="25" spans="1:12" ht="18.600000000000001" customHeight="1" x14ac:dyDescent="0.4">
      <c r="A25" s="11"/>
      <c r="B25" s="11"/>
      <c r="C25" s="11" t="s">
        <v>242</v>
      </c>
      <c r="D25" s="12"/>
      <c r="E25" s="11"/>
      <c r="F25" s="22"/>
      <c r="G25" s="45"/>
      <c r="H25" s="23"/>
      <c r="I25" s="45"/>
      <c r="J25" s="22"/>
      <c r="K25" s="45"/>
      <c r="L25" s="23"/>
    </row>
    <row r="26" spans="1:12" ht="18.600000000000001" customHeight="1" x14ac:dyDescent="0.4">
      <c r="A26" s="11"/>
      <c r="B26" s="11"/>
      <c r="C26" s="88" t="s">
        <v>243</v>
      </c>
      <c r="D26" s="12"/>
      <c r="E26" s="11"/>
      <c r="F26" s="22">
        <v>521</v>
      </c>
      <c r="G26" s="45"/>
      <c r="H26" s="45">
        <v>-6971</v>
      </c>
      <c r="I26" s="45"/>
      <c r="J26" s="22">
        <v>527</v>
      </c>
      <c r="K26" s="45"/>
      <c r="L26" s="23">
        <v>-7001</v>
      </c>
    </row>
    <row r="27" spans="1:12" ht="18.600000000000001" customHeight="1" x14ac:dyDescent="0.4">
      <c r="A27" s="11"/>
      <c r="B27" s="11"/>
      <c r="C27" s="29" t="s">
        <v>185</v>
      </c>
      <c r="D27" s="12"/>
      <c r="E27" s="11"/>
      <c r="F27" s="22">
        <v>-56987</v>
      </c>
      <c r="G27" s="45"/>
      <c r="H27" s="23">
        <v>28979</v>
      </c>
      <c r="I27" s="45"/>
      <c r="J27" s="22">
        <v>0</v>
      </c>
      <c r="K27" s="45"/>
      <c r="L27" s="23">
        <v>0</v>
      </c>
    </row>
    <row r="28" spans="1:12" ht="18.600000000000001" customHeight="1" x14ac:dyDescent="0.4">
      <c r="A28" s="11"/>
      <c r="B28" s="11"/>
      <c r="C28" s="47" t="s">
        <v>186</v>
      </c>
      <c r="D28" s="12"/>
      <c r="E28" s="11"/>
      <c r="F28" s="22">
        <v>0</v>
      </c>
      <c r="G28" s="45"/>
      <c r="H28" s="23">
        <v>8548</v>
      </c>
      <c r="I28" s="45"/>
      <c r="J28" s="22">
        <v>0</v>
      </c>
      <c r="K28" s="45"/>
      <c r="L28" s="23">
        <v>0</v>
      </c>
    </row>
    <row r="29" spans="1:12" ht="18.600000000000001" customHeight="1" x14ac:dyDescent="0.4">
      <c r="A29" s="11"/>
      <c r="B29" s="11"/>
      <c r="C29" s="11" t="s">
        <v>187</v>
      </c>
      <c r="D29" s="12">
        <v>19</v>
      </c>
      <c r="E29" s="11"/>
      <c r="F29" s="44">
        <v>0</v>
      </c>
      <c r="G29" s="45"/>
      <c r="H29" s="45">
        <v>0</v>
      </c>
      <c r="I29" s="45"/>
      <c r="J29" s="22">
        <v>-488097</v>
      </c>
      <c r="K29" s="45"/>
      <c r="L29" s="23">
        <v>-1247694</v>
      </c>
    </row>
    <row r="30" spans="1:12" ht="18.600000000000001" customHeight="1" x14ac:dyDescent="0.4">
      <c r="A30" s="11"/>
      <c r="B30" s="11"/>
      <c r="C30" s="47" t="s">
        <v>188</v>
      </c>
      <c r="D30" s="12"/>
      <c r="E30" s="11"/>
      <c r="F30" s="44">
        <v>21255</v>
      </c>
      <c r="G30" s="45"/>
      <c r="H30" s="45">
        <v>19795</v>
      </c>
      <c r="I30" s="45"/>
      <c r="J30" s="44">
        <v>7828</v>
      </c>
      <c r="K30" s="45"/>
      <c r="L30" s="45">
        <v>7095</v>
      </c>
    </row>
    <row r="31" spans="1:12" ht="18.600000000000001" customHeight="1" x14ac:dyDescent="0.4">
      <c r="A31" s="11"/>
      <c r="B31" s="11"/>
      <c r="C31" s="47" t="s">
        <v>244</v>
      </c>
      <c r="D31" s="12"/>
      <c r="E31" s="11"/>
      <c r="F31" s="44"/>
      <c r="G31" s="45"/>
      <c r="H31" s="45"/>
      <c r="I31" s="45"/>
      <c r="J31" s="44"/>
      <c r="K31" s="45"/>
      <c r="L31" s="45"/>
    </row>
    <row r="32" spans="1:12" ht="18.600000000000001" customHeight="1" x14ac:dyDescent="0.4">
      <c r="A32" s="11"/>
      <c r="B32" s="11"/>
      <c r="C32" s="24" t="s">
        <v>245</v>
      </c>
      <c r="D32" s="12"/>
      <c r="E32" s="11"/>
      <c r="F32" s="44">
        <v>-41542</v>
      </c>
      <c r="G32" s="45"/>
      <c r="H32" s="45">
        <v>-3253</v>
      </c>
      <c r="I32" s="45"/>
      <c r="J32" s="44">
        <v>-5596</v>
      </c>
      <c r="K32" s="45"/>
      <c r="L32" s="45">
        <v>95423</v>
      </c>
    </row>
    <row r="33" spans="1:12" ht="18.600000000000001" customHeight="1" x14ac:dyDescent="0.4">
      <c r="A33" s="11"/>
      <c r="B33" s="11"/>
      <c r="C33" s="11" t="s">
        <v>189</v>
      </c>
      <c r="D33" s="12">
        <v>17</v>
      </c>
      <c r="E33" s="11"/>
      <c r="F33" s="44">
        <v>-22411</v>
      </c>
      <c r="G33" s="45"/>
      <c r="H33" s="45">
        <v>-11489</v>
      </c>
      <c r="I33" s="45"/>
      <c r="J33" s="44">
        <v>-153687</v>
      </c>
      <c r="K33" s="45"/>
      <c r="L33" s="45">
        <v>-134804</v>
      </c>
    </row>
    <row r="34" spans="1:12" ht="18.600000000000001" customHeight="1" x14ac:dyDescent="0.4">
      <c r="A34" s="11"/>
      <c r="B34" s="11"/>
      <c r="C34" s="47" t="s">
        <v>108</v>
      </c>
      <c r="D34" s="12"/>
      <c r="E34" s="11"/>
      <c r="F34" s="48">
        <v>810222</v>
      </c>
      <c r="G34" s="45"/>
      <c r="H34" s="49">
        <v>521563</v>
      </c>
      <c r="I34" s="45"/>
      <c r="J34" s="48">
        <v>430364</v>
      </c>
      <c r="K34" s="45"/>
      <c r="L34" s="49">
        <v>374935</v>
      </c>
    </row>
    <row r="35" spans="1:12" ht="5.0999999999999996" customHeight="1" x14ac:dyDescent="0.4">
      <c r="A35" s="11"/>
      <c r="B35" s="47"/>
      <c r="C35" s="11"/>
      <c r="D35" s="12"/>
      <c r="E35" s="11"/>
      <c r="F35" s="44"/>
      <c r="G35" s="45"/>
      <c r="H35" s="45"/>
      <c r="I35" s="45"/>
      <c r="J35" s="44"/>
      <c r="K35" s="45"/>
      <c r="L35" s="45"/>
    </row>
    <row r="36" spans="1:12" ht="18.600000000000001" customHeight="1" x14ac:dyDescent="0.4">
      <c r="A36" s="11"/>
      <c r="B36" s="1"/>
      <c r="C36" s="11"/>
      <c r="D36" s="12"/>
      <c r="E36" s="11"/>
      <c r="F36" s="44">
        <f>SUM(F10:F34)</f>
        <v>2024471</v>
      </c>
      <c r="G36" s="45"/>
      <c r="H36" s="45">
        <f>SUM(H10:H34)</f>
        <v>2328152</v>
      </c>
      <c r="I36" s="45"/>
      <c r="J36" s="44">
        <f>SUM(J10:J34)</f>
        <v>435646</v>
      </c>
      <c r="K36" s="45"/>
      <c r="L36" s="45">
        <f>SUM(L10:L34)</f>
        <v>417919</v>
      </c>
    </row>
    <row r="37" spans="1:12" ht="18.600000000000001" customHeight="1" x14ac:dyDescent="0.4">
      <c r="A37" s="11" t="s">
        <v>190</v>
      </c>
      <c r="B37" s="11"/>
      <c r="C37" s="11"/>
      <c r="D37" s="12"/>
      <c r="E37" s="11"/>
      <c r="F37" s="44"/>
      <c r="G37" s="45"/>
      <c r="H37" s="45"/>
      <c r="I37" s="45"/>
      <c r="J37" s="44"/>
      <c r="K37" s="45"/>
      <c r="L37" s="45"/>
    </row>
    <row r="38" spans="1:12" ht="18.600000000000001" customHeight="1" x14ac:dyDescent="0.4">
      <c r="A38" s="11"/>
      <c r="B38" s="11"/>
      <c r="C38" s="24" t="s">
        <v>191</v>
      </c>
      <c r="D38" s="12"/>
      <c r="E38" s="11"/>
      <c r="F38" s="44">
        <v>-2394771</v>
      </c>
      <c r="G38" s="45"/>
      <c r="H38" s="45">
        <v>233219</v>
      </c>
      <c r="I38" s="45"/>
      <c r="J38" s="44">
        <v>43215</v>
      </c>
      <c r="K38" s="45"/>
      <c r="L38" s="45">
        <v>-30225</v>
      </c>
    </row>
    <row r="39" spans="1:12" ht="18.600000000000001" customHeight="1" x14ac:dyDescent="0.4">
      <c r="A39" s="11"/>
      <c r="B39" s="11"/>
      <c r="C39" s="47" t="s">
        <v>192</v>
      </c>
      <c r="D39" s="12"/>
      <c r="E39" s="11"/>
      <c r="F39" s="44">
        <v>-3852233</v>
      </c>
      <c r="G39" s="45"/>
      <c r="H39" s="45">
        <v>1575777</v>
      </c>
      <c r="I39" s="45"/>
      <c r="J39" s="44">
        <v>14158</v>
      </c>
      <c r="K39" s="45"/>
      <c r="L39" s="45">
        <v>-133092</v>
      </c>
    </row>
    <row r="40" spans="1:12" ht="18.600000000000001" customHeight="1" x14ac:dyDescent="0.4">
      <c r="A40" s="11"/>
      <c r="B40" s="11"/>
      <c r="C40" s="47" t="s">
        <v>193</v>
      </c>
      <c r="D40" s="12"/>
      <c r="E40" s="11"/>
      <c r="F40" s="44">
        <v>11841</v>
      </c>
      <c r="G40" s="45"/>
      <c r="H40" s="45">
        <v>-112485</v>
      </c>
      <c r="I40" s="45"/>
      <c r="J40" s="44">
        <v>-471</v>
      </c>
      <c r="K40" s="45"/>
      <c r="L40" s="45">
        <v>14</v>
      </c>
    </row>
    <row r="41" spans="1:12" ht="18.600000000000001" customHeight="1" x14ac:dyDescent="0.4">
      <c r="A41" s="11"/>
      <c r="B41" s="11"/>
      <c r="C41" s="47" t="s">
        <v>194</v>
      </c>
      <c r="D41" s="12"/>
      <c r="E41" s="11"/>
      <c r="F41" s="44">
        <v>5980</v>
      </c>
      <c r="G41" s="45"/>
      <c r="H41" s="45">
        <v>26885</v>
      </c>
      <c r="I41" s="45"/>
      <c r="J41" s="44">
        <v>16301</v>
      </c>
      <c r="K41" s="45"/>
      <c r="L41" s="45">
        <v>38048</v>
      </c>
    </row>
    <row r="42" spans="1:12" ht="18.600000000000001" customHeight="1" x14ac:dyDescent="0.4">
      <c r="A42" s="11"/>
      <c r="B42" s="11"/>
      <c r="C42" s="47" t="s">
        <v>195</v>
      </c>
      <c r="D42" s="12"/>
      <c r="E42" s="11"/>
      <c r="F42" s="44">
        <v>2485408</v>
      </c>
      <c r="G42" s="45"/>
      <c r="H42" s="45">
        <v>-860825</v>
      </c>
      <c r="I42" s="45"/>
      <c r="J42" s="44">
        <v>-29515</v>
      </c>
      <c r="K42" s="45"/>
      <c r="L42" s="45">
        <v>28283</v>
      </c>
    </row>
    <row r="43" spans="1:12" ht="18.600000000000001" customHeight="1" x14ac:dyDescent="0.4">
      <c r="A43" s="11"/>
      <c r="B43" s="11"/>
      <c r="C43" s="47" t="s">
        <v>196</v>
      </c>
      <c r="D43" s="12"/>
      <c r="E43" s="11"/>
      <c r="F43" s="44">
        <v>51674</v>
      </c>
      <c r="G43" s="45"/>
      <c r="H43" s="45">
        <v>49435</v>
      </c>
      <c r="I43" s="45"/>
      <c r="J43" s="44">
        <v>14377</v>
      </c>
      <c r="K43" s="45"/>
      <c r="L43" s="45">
        <v>23203</v>
      </c>
    </row>
    <row r="44" spans="1:12" ht="18.600000000000001" customHeight="1" x14ac:dyDescent="0.4">
      <c r="A44" s="11"/>
      <c r="B44" s="11"/>
      <c r="C44" s="47" t="s">
        <v>197</v>
      </c>
      <c r="D44" s="12"/>
      <c r="E44" s="11"/>
      <c r="F44" s="44">
        <v>157451</v>
      </c>
      <c r="G44" s="45"/>
      <c r="H44" s="45">
        <v>238462</v>
      </c>
      <c r="I44" s="45"/>
      <c r="J44" s="44">
        <v>36963</v>
      </c>
      <c r="K44" s="45"/>
      <c r="L44" s="45">
        <v>93757</v>
      </c>
    </row>
    <row r="45" spans="1:12" ht="18.600000000000001" customHeight="1" x14ac:dyDescent="0.4">
      <c r="A45" s="11"/>
      <c r="B45" s="11"/>
      <c r="C45" s="47" t="s">
        <v>198</v>
      </c>
      <c r="D45" s="12"/>
      <c r="E45" s="11"/>
      <c r="F45" s="44">
        <v>1840</v>
      </c>
      <c r="G45" s="45"/>
      <c r="H45" s="45">
        <v>653</v>
      </c>
      <c r="I45" s="45"/>
      <c r="J45" s="44">
        <v>3</v>
      </c>
      <c r="K45" s="45"/>
      <c r="L45" s="45">
        <v>12</v>
      </c>
    </row>
    <row r="46" spans="1:12" ht="18.600000000000001" customHeight="1" x14ac:dyDescent="0.4">
      <c r="A46" s="11"/>
      <c r="B46" s="11"/>
      <c r="C46" s="47" t="s">
        <v>199</v>
      </c>
      <c r="D46" s="12"/>
      <c r="E46" s="11"/>
      <c r="F46" s="48">
        <v>-23709</v>
      </c>
      <c r="G46" s="45"/>
      <c r="H46" s="49">
        <v>-17824</v>
      </c>
      <c r="I46" s="45"/>
      <c r="J46" s="48">
        <v>-12096</v>
      </c>
      <c r="K46" s="45"/>
      <c r="L46" s="49">
        <v>-3327</v>
      </c>
    </row>
    <row r="47" spans="1:12" ht="5.0999999999999996" customHeight="1" x14ac:dyDescent="0.4">
      <c r="A47" s="11"/>
      <c r="B47" s="11"/>
      <c r="C47" s="47"/>
      <c r="D47" s="12"/>
      <c r="E47" s="11"/>
      <c r="F47" s="44"/>
      <c r="G47" s="45"/>
      <c r="H47" s="45"/>
      <c r="I47" s="45"/>
      <c r="J47" s="44"/>
      <c r="K47" s="45"/>
      <c r="L47" s="45"/>
    </row>
    <row r="48" spans="1:12" ht="18.600000000000001" customHeight="1" x14ac:dyDescent="0.4">
      <c r="A48" s="11" t="s">
        <v>200</v>
      </c>
      <c r="B48" s="11"/>
      <c r="C48" s="11"/>
      <c r="D48" s="12"/>
      <c r="E48" s="11"/>
      <c r="F48" s="44">
        <f>SUM(F36:F46)</f>
        <v>-1532048</v>
      </c>
      <c r="G48" s="45"/>
      <c r="H48" s="45">
        <f>SUM(H36:H46)</f>
        <v>3461449</v>
      </c>
      <c r="I48" s="45"/>
      <c r="J48" s="44">
        <f>SUM(J36:J46)</f>
        <v>518581</v>
      </c>
      <c r="K48" s="45"/>
      <c r="L48" s="45">
        <f>SUM(L36:L46)</f>
        <v>434592</v>
      </c>
    </row>
    <row r="49" spans="1:12" ht="18.600000000000001" customHeight="1" x14ac:dyDescent="0.4">
      <c r="A49" s="11"/>
      <c r="B49" s="11"/>
      <c r="C49" s="47" t="s">
        <v>201</v>
      </c>
      <c r="D49" s="12"/>
      <c r="E49" s="11"/>
      <c r="F49" s="44">
        <v>-782417</v>
      </c>
      <c r="G49" s="45"/>
      <c r="H49" s="45">
        <v>-507164</v>
      </c>
      <c r="I49" s="45"/>
      <c r="J49" s="44">
        <v>-407585</v>
      </c>
      <c r="K49" s="45"/>
      <c r="L49" s="45">
        <v>-361148</v>
      </c>
    </row>
    <row r="50" spans="1:12" ht="18.600000000000001" customHeight="1" x14ac:dyDescent="0.4">
      <c r="A50" s="11"/>
      <c r="B50" s="11"/>
      <c r="C50" s="47" t="s">
        <v>202</v>
      </c>
      <c r="D50" s="12"/>
      <c r="E50" s="11"/>
      <c r="F50" s="48">
        <v>-363308</v>
      </c>
      <c r="G50" s="45"/>
      <c r="H50" s="49">
        <v>-680232</v>
      </c>
      <c r="I50" s="45"/>
      <c r="J50" s="48">
        <v>-12791</v>
      </c>
      <c r="K50" s="45"/>
      <c r="L50" s="49">
        <v>-8424</v>
      </c>
    </row>
    <row r="51" spans="1:12" ht="5.0999999999999996" customHeight="1" x14ac:dyDescent="0.4">
      <c r="A51" s="11"/>
      <c r="B51" s="47"/>
      <c r="C51" s="11"/>
      <c r="D51" s="12"/>
      <c r="E51" s="11"/>
      <c r="F51" s="44"/>
      <c r="G51" s="45"/>
      <c r="H51" s="45"/>
      <c r="I51" s="45"/>
      <c r="J51" s="44"/>
      <c r="K51" s="45"/>
      <c r="L51" s="45"/>
    </row>
    <row r="52" spans="1:12" ht="18.600000000000001" customHeight="1" x14ac:dyDescent="0.4">
      <c r="A52" s="1" t="s">
        <v>203</v>
      </c>
      <c r="B52" s="11"/>
      <c r="C52" s="11"/>
      <c r="D52" s="12"/>
      <c r="E52" s="11"/>
      <c r="F52" s="48">
        <f>SUM(F48:F50)</f>
        <v>-2677773</v>
      </c>
      <c r="G52" s="45"/>
      <c r="H52" s="49">
        <f>SUM(H48:H50)</f>
        <v>2274053</v>
      </c>
      <c r="I52" s="45"/>
      <c r="J52" s="48">
        <f>SUM(J48:J50)</f>
        <v>98205</v>
      </c>
      <c r="K52" s="45"/>
      <c r="L52" s="49">
        <f>SUM(L48:L50)</f>
        <v>65020</v>
      </c>
    </row>
    <row r="53" spans="1:12" ht="21.75" customHeight="1" x14ac:dyDescent="0.4">
      <c r="A53" s="1"/>
      <c r="B53" s="11"/>
      <c r="C53" s="11"/>
      <c r="D53" s="12"/>
      <c r="E53" s="11"/>
      <c r="F53" s="45"/>
      <c r="G53" s="45"/>
      <c r="H53" s="45"/>
      <c r="I53" s="45"/>
      <c r="J53" s="45"/>
      <c r="K53" s="45"/>
      <c r="L53" s="45"/>
    </row>
    <row r="54" spans="1:12" ht="21.75" customHeight="1" x14ac:dyDescent="0.4">
      <c r="A54" s="1"/>
      <c r="B54" s="11"/>
      <c r="C54" s="11"/>
      <c r="D54" s="12"/>
      <c r="E54" s="11"/>
      <c r="F54" s="45"/>
      <c r="G54" s="45"/>
      <c r="H54" s="45"/>
      <c r="I54" s="45"/>
      <c r="J54" s="45"/>
      <c r="K54" s="45"/>
      <c r="L54" s="45"/>
    </row>
    <row r="55" spans="1:12" ht="21.75" customHeight="1" x14ac:dyDescent="0.4">
      <c r="A55" s="1"/>
      <c r="B55" s="11"/>
      <c r="C55" s="11"/>
      <c r="D55" s="12"/>
      <c r="E55" s="11"/>
      <c r="F55" s="45"/>
      <c r="G55" s="45"/>
      <c r="H55" s="45"/>
      <c r="I55" s="45"/>
      <c r="J55" s="45"/>
      <c r="K55" s="45"/>
      <c r="L55" s="45"/>
    </row>
    <row r="56" spans="1:12" ht="21.75" customHeight="1" x14ac:dyDescent="0.4">
      <c r="A56" s="1"/>
      <c r="B56" s="11"/>
      <c r="C56" s="11"/>
      <c r="D56" s="12"/>
      <c r="E56" s="11"/>
      <c r="F56" s="45"/>
      <c r="G56" s="45"/>
      <c r="H56" s="45"/>
      <c r="I56" s="45"/>
      <c r="J56" s="45"/>
      <c r="K56" s="45"/>
      <c r="L56" s="45"/>
    </row>
    <row r="57" spans="1:12" ht="17.25" customHeight="1" x14ac:dyDescent="0.4">
      <c r="A57" s="1"/>
      <c r="B57" s="11"/>
      <c r="C57" s="11"/>
      <c r="D57" s="12"/>
      <c r="E57" s="11"/>
      <c r="F57" s="45"/>
      <c r="G57" s="45"/>
      <c r="H57" s="45"/>
      <c r="I57" s="45"/>
      <c r="J57" s="45"/>
      <c r="K57" s="45"/>
      <c r="L57" s="45"/>
    </row>
    <row r="58" spans="1:12" ht="21.95" customHeight="1" x14ac:dyDescent="0.4">
      <c r="A58" s="7" t="str">
        <f>'TH 7 (9M)'!A58</f>
        <v>หมายเหตุประกอบข้อมูลทางการเงินเป็นส่วนหนึ่งของข้อมูลทางการเงินระหว่างกาลนี้</v>
      </c>
      <c r="B58" s="89"/>
      <c r="C58" s="7"/>
      <c r="D58" s="8"/>
      <c r="E58" s="7"/>
      <c r="F58" s="49"/>
      <c r="G58" s="49"/>
      <c r="H58" s="49"/>
      <c r="I58" s="49"/>
      <c r="J58" s="49"/>
      <c r="K58" s="49"/>
      <c r="L58" s="49"/>
    </row>
    <row r="59" spans="1:12" ht="21.75" customHeight="1" x14ac:dyDescent="0.4">
      <c r="A59" s="1" t="s">
        <v>0</v>
      </c>
      <c r="B59" s="1"/>
      <c r="C59" s="1"/>
      <c r="D59" s="72"/>
      <c r="E59" s="1"/>
      <c r="F59" s="2"/>
      <c r="G59" s="2"/>
      <c r="H59" s="2"/>
      <c r="I59" s="2"/>
      <c r="J59" s="2"/>
      <c r="K59" s="2"/>
      <c r="L59" s="2"/>
    </row>
    <row r="60" spans="1:12" ht="21.75" customHeight="1" x14ac:dyDescent="0.4">
      <c r="A60" s="1" t="s">
        <v>170</v>
      </c>
      <c r="B60" s="1"/>
      <c r="C60" s="1"/>
      <c r="D60" s="72"/>
      <c r="E60" s="1"/>
      <c r="F60" s="2"/>
      <c r="G60" s="2"/>
      <c r="H60" s="2"/>
      <c r="I60" s="2"/>
      <c r="J60" s="2"/>
      <c r="K60" s="2"/>
      <c r="L60" s="2"/>
    </row>
    <row r="61" spans="1:12" ht="21.75" customHeight="1" x14ac:dyDescent="0.4">
      <c r="A61" s="5" t="str">
        <f>A3</f>
        <v>สำหรับงวดเก้าเดือนสิ้นสุดวันที่ 30 กันยายน พ.ศ. 2566</v>
      </c>
      <c r="B61" s="5"/>
      <c r="C61" s="5"/>
      <c r="D61" s="16"/>
      <c r="E61" s="5"/>
      <c r="F61" s="9"/>
      <c r="G61" s="9"/>
      <c r="H61" s="9"/>
      <c r="I61" s="9"/>
      <c r="J61" s="9"/>
      <c r="K61" s="9"/>
      <c r="L61" s="9"/>
    </row>
    <row r="62" spans="1:12" ht="21.75" customHeight="1" x14ac:dyDescent="0.4">
      <c r="A62" s="11"/>
      <c r="B62" s="11"/>
      <c r="C62" s="11"/>
      <c r="D62" s="12"/>
      <c r="E62" s="11"/>
      <c r="F62" s="23"/>
      <c r="G62" s="23"/>
      <c r="H62" s="23"/>
      <c r="I62" s="23"/>
      <c r="J62" s="23"/>
      <c r="K62" s="23"/>
      <c r="L62" s="23"/>
    </row>
    <row r="63" spans="1:12" ht="20.100000000000001" customHeight="1" x14ac:dyDescent="0.4">
      <c r="A63" s="1"/>
      <c r="B63" s="1"/>
      <c r="C63" s="1"/>
      <c r="D63" s="12"/>
      <c r="E63" s="11"/>
      <c r="F63" s="100" t="s">
        <v>3</v>
      </c>
      <c r="G63" s="100"/>
      <c r="H63" s="100"/>
      <c r="I63" s="13"/>
      <c r="J63" s="100" t="s">
        <v>4</v>
      </c>
      <c r="K63" s="100"/>
      <c r="L63" s="100"/>
    </row>
    <row r="64" spans="1:12" ht="20.100000000000001" customHeight="1" x14ac:dyDescent="0.4">
      <c r="A64" s="1"/>
      <c r="B64" s="1"/>
      <c r="C64" s="1"/>
      <c r="D64" s="12"/>
      <c r="E64" s="11"/>
      <c r="F64" s="13" t="s">
        <v>5</v>
      </c>
      <c r="G64" s="13"/>
      <c r="H64" s="13" t="s">
        <v>5</v>
      </c>
      <c r="I64" s="13"/>
      <c r="J64" s="13" t="s">
        <v>5</v>
      </c>
      <c r="K64" s="13"/>
      <c r="L64" s="13" t="s">
        <v>5</v>
      </c>
    </row>
    <row r="65" spans="1:12" ht="20.100000000000001" customHeight="1" x14ac:dyDescent="0.4">
      <c r="A65" s="11"/>
      <c r="B65" s="11"/>
      <c r="C65" s="11"/>
      <c r="D65" s="12"/>
      <c r="E65" s="12"/>
      <c r="F65" s="13" t="s">
        <v>9</v>
      </c>
      <c r="G65" s="23"/>
      <c r="H65" s="13" t="s">
        <v>10</v>
      </c>
      <c r="I65" s="23"/>
      <c r="J65" s="13" t="s">
        <v>9</v>
      </c>
      <c r="K65" s="23"/>
      <c r="L65" s="13" t="s">
        <v>10</v>
      </c>
    </row>
    <row r="66" spans="1:12" ht="20.100000000000001" customHeight="1" x14ac:dyDescent="0.4">
      <c r="A66" s="11"/>
      <c r="B66" s="11"/>
      <c r="C66" s="11"/>
      <c r="D66" s="87" t="s">
        <v>11</v>
      </c>
      <c r="E66" s="12"/>
      <c r="F66" s="17" t="s">
        <v>12</v>
      </c>
      <c r="G66" s="13"/>
      <c r="H66" s="17" t="s">
        <v>12</v>
      </c>
      <c r="I66" s="75"/>
      <c r="J66" s="17" t="s">
        <v>12</v>
      </c>
      <c r="K66" s="13"/>
      <c r="L66" s="17" t="s">
        <v>12</v>
      </c>
    </row>
    <row r="67" spans="1:12" ht="20.100000000000001" customHeight="1" x14ac:dyDescent="0.4">
      <c r="A67" s="1" t="s">
        <v>204</v>
      </c>
      <c r="B67" s="11"/>
      <c r="C67" s="11"/>
      <c r="D67" s="12"/>
      <c r="E67" s="11"/>
      <c r="F67" s="22"/>
      <c r="G67" s="23"/>
      <c r="H67" s="23"/>
      <c r="I67" s="23"/>
      <c r="J67" s="22"/>
      <c r="K67" s="23"/>
      <c r="L67" s="23"/>
    </row>
    <row r="68" spans="1:12" ht="20.100000000000001" customHeight="1" x14ac:dyDescent="0.4">
      <c r="A68" s="1"/>
      <c r="B68" s="11" t="s">
        <v>205</v>
      </c>
      <c r="C68" s="11"/>
      <c r="D68" s="12"/>
      <c r="E68" s="11"/>
      <c r="F68" s="22"/>
      <c r="G68" s="23"/>
      <c r="H68" s="23"/>
      <c r="I68" s="23"/>
      <c r="J68" s="22"/>
      <c r="K68" s="23"/>
      <c r="L68" s="23"/>
    </row>
    <row r="69" spans="1:12" ht="20.100000000000001" customHeight="1" x14ac:dyDescent="0.4">
      <c r="A69" s="1"/>
      <c r="B69" s="11"/>
      <c r="C69" s="11" t="s">
        <v>17</v>
      </c>
      <c r="D69" s="12"/>
      <c r="E69" s="11"/>
      <c r="F69" s="22">
        <v>2190</v>
      </c>
      <c r="G69" s="23"/>
      <c r="H69" s="23">
        <v>1020</v>
      </c>
      <c r="I69" s="23"/>
      <c r="J69" s="22">
        <v>2190</v>
      </c>
      <c r="K69" s="23"/>
      <c r="L69" s="23">
        <v>1020</v>
      </c>
    </row>
    <row r="70" spans="1:12" ht="20.100000000000001" customHeight="1" x14ac:dyDescent="0.4">
      <c r="A70" s="1"/>
      <c r="B70" s="11" t="s">
        <v>206</v>
      </c>
      <c r="C70" s="11"/>
      <c r="D70" s="12"/>
      <c r="E70" s="11"/>
      <c r="F70" s="22"/>
      <c r="G70" s="23"/>
      <c r="H70" s="23"/>
      <c r="I70" s="23"/>
      <c r="J70" s="22"/>
      <c r="K70" s="23"/>
      <c r="L70" s="23"/>
    </row>
    <row r="71" spans="1:12" ht="20.100000000000001" customHeight="1" x14ac:dyDescent="0.4">
      <c r="A71" s="1"/>
      <c r="B71" s="11"/>
      <c r="C71" s="11" t="s">
        <v>207</v>
      </c>
      <c r="D71" s="12">
        <v>21</v>
      </c>
      <c r="E71" s="11"/>
      <c r="F71" s="22">
        <v>0</v>
      </c>
      <c r="G71" s="23"/>
      <c r="H71" s="23">
        <v>0</v>
      </c>
      <c r="I71" s="23"/>
      <c r="J71" s="44">
        <v>-216100</v>
      </c>
      <c r="K71" s="23"/>
      <c r="L71" s="45">
        <v>492250</v>
      </c>
    </row>
    <row r="72" spans="1:12" ht="20.100000000000001" customHeight="1" x14ac:dyDescent="0.4">
      <c r="A72" s="11"/>
      <c r="B72" s="11" t="s">
        <v>208</v>
      </c>
      <c r="C72" s="11"/>
      <c r="D72" s="12"/>
      <c r="E72" s="11"/>
      <c r="F72" s="22"/>
      <c r="G72" s="23"/>
      <c r="H72" s="23"/>
      <c r="I72" s="23"/>
      <c r="J72" s="22"/>
      <c r="K72" s="23"/>
      <c r="L72" s="23"/>
    </row>
    <row r="73" spans="1:12" ht="20.100000000000001" customHeight="1" x14ac:dyDescent="0.4">
      <c r="C73" s="29" t="s">
        <v>209</v>
      </c>
      <c r="D73" s="12">
        <v>21</v>
      </c>
      <c r="E73" s="11"/>
      <c r="F73" s="44">
        <v>30416</v>
      </c>
      <c r="G73" s="23"/>
      <c r="H73" s="45">
        <v>67771</v>
      </c>
      <c r="I73" s="23"/>
      <c r="J73" s="44">
        <v>6250</v>
      </c>
      <c r="K73" s="23"/>
      <c r="L73" s="45">
        <v>150000</v>
      </c>
    </row>
    <row r="74" spans="1:12" ht="20.100000000000001" customHeight="1" x14ac:dyDescent="0.4">
      <c r="B74" s="29" t="s">
        <v>210</v>
      </c>
      <c r="D74" s="12"/>
      <c r="E74" s="11"/>
      <c r="F74" s="44"/>
      <c r="G74" s="23"/>
      <c r="H74" s="45"/>
      <c r="I74" s="23"/>
      <c r="J74" s="44"/>
      <c r="K74" s="23"/>
      <c r="L74" s="45"/>
    </row>
    <row r="75" spans="1:12" ht="20.100000000000001" customHeight="1" x14ac:dyDescent="0.4">
      <c r="A75" s="11"/>
      <c r="B75" s="11"/>
      <c r="C75" s="29" t="s">
        <v>209</v>
      </c>
      <c r="D75" s="12">
        <v>21</v>
      </c>
      <c r="E75" s="11"/>
      <c r="F75" s="22">
        <v>-7513</v>
      </c>
      <c r="G75" s="23"/>
      <c r="H75" s="23">
        <v>-11372</v>
      </c>
      <c r="I75" s="23"/>
      <c r="J75" s="44">
        <v>-352220</v>
      </c>
      <c r="K75" s="23"/>
      <c r="L75" s="45">
        <v>-24410</v>
      </c>
    </row>
    <row r="76" spans="1:12" ht="20.100000000000001" customHeight="1" x14ac:dyDescent="0.4">
      <c r="A76" s="11"/>
      <c r="B76" s="11" t="s">
        <v>249</v>
      </c>
      <c r="C76" s="11"/>
      <c r="D76" s="12"/>
      <c r="E76" s="11"/>
      <c r="F76" s="44">
        <v>0</v>
      </c>
      <c r="G76" s="45"/>
      <c r="H76" s="45">
        <v>859</v>
      </c>
      <c r="I76" s="23"/>
      <c r="J76" s="44">
        <v>0</v>
      </c>
      <c r="K76" s="23"/>
      <c r="L76" s="45">
        <v>0</v>
      </c>
    </row>
    <row r="77" spans="1:12" ht="20.100000000000001" customHeight="1" x14ac:dyDescent="0.4">
      <c r="A77" s="11"/>
      <c r="B77" s="11" t="s">
        <v>248</v>
      </c>
      <c r="C77" s="11"/>
      <c r="D77" s="12"/>
      <c r="E77" s="11"/>
      <c r="F77" s="44">
        <v>0</v>
      </c>
      <c r="G77" s="45"/>
      <c r="H77" s="45">
        <v>0</v>
      </c>
      <c r="I77" s="23"/>
      <c r="J77" s="44">
        <v>-7</v>
      </c>
      <c r="K77" s="23"/>
      <c r="L77" s="45">
        <v>0</v>
      </c>
    </row>
    <row r="78" spans="1:12" ht="20.100000000000001" customHeight="1" x14ac:dyDescent="0.4">
      <c r="A78" s="11"/>
      <c r="B78" s="11" t="s">
        <v>211</v>
      </c>
      <c r="C78" s="11"/>
      <c r="D78" s="12"/>
      <c r="E78" s="11"/>
      <c r="F78" s="44">
        <v>-1648250</v>
      </c>
      <c r="G78" s="45"/>
      <c r="H78" s="45">
        <v>-825730</v>
      </c>
      <c r="I78" s="45"/>
      <c r="J78" s="44">
        <v>-82533</v>
      </c>
      <c r="K78" s="45"/>
      <c r="L78" s="45">
        <v>-140396</v>
      </c>
    </row>
    <row r="79" spans="1:12" ht="20.100000000000001" customHeight="1" x14ac:dyDescent="0.4">
      <c r="A79" s="11"/>
      <c r="B79" s="11" t="s">
        <v>212</v>
      </c>
      <c r="C79" s="11"/>
      <c r="D79" s="12"/>
      <c r="E79" s="11"/>
      <c r="F79" s="44">
        <v>-201114</v>
      </c>
      <c r="G79" s="45"/>
      <c r="H79" s="45">
        <v>-139634</v>
      </c>
      <c r="I79" s="45"/>
      <c r="J79" s="44">
        <v>-192600</v>
      </c>
      <c r="K79" s="45"/>
      <c r="L79" s="45">
        <v>-114351</v>
      </c>
    </row>
    <row r="80" spans="1:12" ht="20.100000000000001" customHeight="1" x14ac:dyDescent="0.4">
      <c r="A80" s="11"/>
      <c r="B80" s="11" t="s">
        <v>213</v>
      </c>
      <c r="C80" s="11"/>
      <c r="D80" s="12"/>
      <c r="E80" s="11"/>
      <c r="F80" s="44">
        <v>-15368</v>
      </c>
      <c r="G80" s="45"/>
      <c r="H80" s="45">
        <v>-12000</v>
      </c>
      <c r="I80" s="45"/>
      <c r="J80" s="44">
        <v>-15368</v>
      </c>
      <c r="K80" s="45"/>
      <c r="L80" s="45">
        <v>-12000</v>
      </c>
    </row>
    <row r="81" spans="1:12" ht="20.100000000000001" customHeight="1" x14ac:dyDescent="0.4">
      <c r="A81" s="11"/>
      <c r="B81" s="11" t="s">
        <v>214</v>
      </c>
      <c r="C81" s="11"/>
      <c r="D81" s="12"/>
      <c r="E81" s="11"/>
      <c r="F81" s="44">
        <v>20591</v>
      </c>
      <c r="G81" s="45"/>
      <c r="H81" s="45">
        <v>1441772</v>
      </c>
      <c r="I81" s="45"/>
      <c r="J81" s="44">
        <v>179621</v>
      </c>
      <c r="K81" s="45"/>
      <c r="L81" s="45">
        <v>22166</v>
      </c>
    </row>
    <row r="82" spans="1:12" ht="20.100000000000001" customHeight="1" x14ac:dyDescent="0.4">
      <c r="A82" s="11"/>
      <c r="B82" s="11" t="s">
        <v>215</v>
      </c>
      <c r="C82" s="11"/>
      <c r="D82" s="12"/>
      <c r="E82" s="11"/>
      <c r="F82" s="44">
        <v>-156</v>
      </c>
      <c r="G82" s="45"/>
      <c r="H82" s="45">
        <v>-1091</v>
      </c>
      <c r="I82" s="45"/>
      <c r="J82" s="44">
        <v>0</v>
      </c>
      <c r="K82" s="45"/>
      <c r="L82" s="45">
        <v>0</v>
      </c>
    </row>
    <row r="83" spans="1:12" ht="20.100000000000001" customHeight="1" x14ac:dyDescent="0.4">
      <c r="A83" s="11"/>
      <c r="B83" s="11" t="s">
        <v>216</v>
      </c>
      <c r="C83" s="11"/>
      <c r="D83" s="12"/>
      <c r="E83" s="11"/>
      <c r="F83" s="44">
        <v>22411</v>
      </c>
      <c r="G83" s="45"/>
      <c r="H83" s="45">
        <v>11489</v>
      </c>
      <c r="I83" s="45"/>
      <c r="J83" s="44">
        <v>45719</v>
      </c>
      <c r="K83" s="45"/>
      <c r="L83" s="45">
        <v>33596</v>
      </c>
    </row>
    <row r="84" spans="1:12" ht="20.100000000000001" customHeight="1" x14ac:dyDescent="0.4">
      <c r="A84" s="11"/>
      <c r="B84" s="47" t="s">
        <v>181</v>
      </c>
      <c r="C84" s="11"/>
      <c r="D84" s="12"/>
      <c r="E84" s="11"/>
      <c r="F84" s="44"/>
      <c r="G84" s="45"/>
      <c r="H84" s="45"/>
      <c r="I84" s="45"/>
      <c r="J84" s="44"/>
      <c r="K84" s="45"/>
      <c r="L84" s="45"/>
    </row>
    <row r="85" spans="1:12" ht="20.100000000000001" customHeight="1" x14ac:dyDescent="0.4">
      <c r="A85" s="11"/>
      <c r="B85" s="11" t="s">
        <v>182</v>
      </c>
      <c r="C85" s="11"/>
      <c r="D85" s="12"/>
      <c r="E85" s="11"/>
      <c r="F85" s="44">
        <v>1100</v>
      </c>
      <c r="G85" s="45"/>
      <c r="H85" s="45">
        <v>2210</v>
      </c>
      <c r="I85" s="45"/>
      <c r="J85" s="44">
        <v>1100</v>
      </c>
      <c r="K85" s="45"/>
      <c r="L85" s="45">
        <v>2210</v>
      </c>
    </row>
    <row r="86" spans="1:12" ht="20.100000000000001" customHeight="1" x14ac:dyDescent="0.4">
      <c r="A86" s="11"/>
      <c r="B86" s="11" t="s">
        <v>217</v>
      </c>
      <c r="C86" s="11"/>
      <c r="D86" s="12"/>
      <c r="E86" s="11"/>
      <c r="F86" s="44">
        <v>0</v>
      </c>
      <c r="G86" s="45"/>
      <c r="H86" s="45">
        <v>28428</v>
      </c>
      <c r="I86" s="45"/>
      <c r="J86" s="44">
        <v>0</v>
      </c>
      <c r="K86" s="45"/>
      <c r="L86" s="45">
        <v>0</v>
      </c>
    </row>
    <row r="87" spans="1:12" ht="20.100000000000001" customHeight="1" x14ac:dyDescent="0.4">
      <c r="A87" s="11"/>
      <c r="B87" s="11" t="s">
        <v>187</v>
      </c>
      <c r="C87" s="11"/>
      <c r="D87" s="12"/>
      <c r="E87" s="11"/>
      <c r="F87" s="48">
        <v>0</v>
      </c>
      <c r="G87" s="45"/>
      <c r="H87" s="49">
        <v>0</v>
      </c>
      <c r="I87" s="45"/>
      <c r="J87" s="48">
        <v>917988</v>
      </c>
      <c r="K87" s="45"/>
      <c r="L87" s="49">
        <v>1183236</v>
      </c>
    </row>
    <row r="88" spans="1:12" ht="6" customHeight="1" x14ac:dyDescent="0.4">
      <c r="A88" s="11"/>
      <c r="B88" s="11"/>
      <c r="C88" s="11"/>
      <c r="D88" s="12"/>
      <c r="E88" s="11"/>
      <c r="F88" s="44"/>
      <c r="G88" s="45"/>
      <c r="H88" s="45"/>
      <c r="I88" s="45"/>
      <c r="J88" s="44"/>
      <c r="K88" s="45"/>
      <c r="L88" s="45"/>
    </row>
    <row r="89" spans="1:12" ht="20.100000000000001" customHeight="1" x14ac:dyDescent="0.4">
      <c r="A89" s="1" t="s">
        <v>218</v>
      </c>
      <c r="B89" s="11"/>
      <c r="C89" s="11"/>
      <c r="D89" s="90"/>
      <c r="E89" s="24"/>
      <c r="F89" s="48">
        <f>SUM(F69:F87)</f>
        <v>-1795693</v>
      </c>
      <c r="G89" s="45"/>
      <c r="H89" s="49">
        <f>SUM(H69:H87)</f>
        <v>563722</v>
      </c>
      <c r="I89" s="45"/>
      <c r="J89" s="48">
        <f>SUM(J69:J87)</f>
        <v>294040</v>
      </c>
      <c r="K89" s="45"/>
      <c r="L89" s="49">
        <f>SUM(L69:L87)</f>
        <v>1593321</v>
      </c>
    </row>
    <row r="90" spans="1:12" ht="20.100000000000001" customHeight="1" x14ac:dyDescent="0.4">
      <c r="A90" s="11"/>
      <c r="B90" s="11"/>
      <c r="C90" s="11"/>
      <c r="D90" s="12"/>
      <c r="E90" s="11"/>
      <c r="F90" s="44"/>
      <c r="G90" s="23"/>
      <c r="H90" s="45"/>
      <c r="I90" s="45"/>
      <c r="J90" s="44"/>
      <c r="K90" s="45"/>
      <c r="L90" s="45"/>
    </row>
    <row r="91" spans="1:12" ht="20.100000000000001" customHeight="1" x14ac:dyDescent="0.4">
      <c r="A91" s="1" t="s">
        <v>219</v>
      </c>
      <c r="B91" s="11"/>
      <c r="C91" s="11"/>
      <c r="D91" s="12"/>
      <c r="E91" s="11"/>
      <c r="F91" s="44"/>
      <c r="G91" s="45"/>
      <c r="H91" s="45"/>
      <c r="I91" s="45"/>
      <c r="J91" s="44"/>
      <c r="K91" s="45"/>
      <c r="L91" s="45"/>
    </row>
    <row r="92" spans="1:12" ht="20.100000000000001" customHeight="1" x14ac:dyDescent="0.4">
      <c r="A92" s="1"/>
      <c r="B92" s="11" t="s">
        <v>220</v>
      </c>
      <c r="C92" s="11"/>
      <c r="D92" s="12"/>
      <c r="E92" s="11"/>
      <c r="F92" s="44">
        <v>-44292</v>
      </c>
      <c r="G92" s="45"/>
      <c r="H92" s="45">
        <v>-45613</v>
      </c>
      <c r="I92" s="45"/>
      <c r="J92" s="44">
        <v>-14252</v>
      </c>
      <c r="K92" s="45"/>
      <c r="L92" s="45">
        <v>-16318</v>
      </c>
    </row>
    <row r="93" spans="1:12" ht="20.100000000000001" customHeight="1" x14ac:dyDescent="0.4">
      <c r="A93" s="1"/>
      <c r="B93" s="11" t="s">
        <v>221</v>
      </c>
      <c r="C93" s="11"/>
      <c r="D93" s="12"/>
      <c r="E93" s="11"/>
      <c r="F93" s="44"/>
      <c r="G93" s="45"/>
      <c r="H93" s="45"/>
      <c r="I93" s="45"/>
      <c r="J93" s="44"/>
      <c r="K93" s="45"/>
      <c r="L93" s="45"/>
    </row>
    <row r="94" spans="1:12" ht="20.100000000000001" customHeight="1" x14ac:dyDescent="0.4">
      <c r="C94" s="29" t="s">
        <v>222</v>
      </c>
      <c r="D94" s="12"/>
      <c r="E94" s="11"/>
      <c r="F94" s="44">
        <v>4169281</v>
      </c>
      <c r="G94" s="45"/>
      <c r="H94" s="45">
        <v>-1101899</v>
      </c>
      <c r="I94" s="45"/>
      <c r="J94" s="44">
        <v>-1330000</v>
      </c>
      <c r="K94" s="45"/>
      <c r="L94" s="45">
        <v>-150000</v>
      </c>
    </row>
    <row r="95" spans="1:12" ht="20.100000000000001" customHeight="1" x14ac:dyDescent="0.4">
      <c r="A95" s="11"/>
      <c r="B95" s="11" t="s">
        <v>223</v>
      </c>
      <c r="C95" s="11"/>
      <c r="D95" s="12">
        <v>15</v>
      </c>
      <c r="E95" s="11"/>
      <c r="F95" s="44">
        <v>-412771</v>
      </c>
      <c r="G95" s="45"/>
      <c r="H95" s="45">
        <v>-553839</v>
      </c>
      <c r="I95" s="45"/>
      <c r="J95" s="44">
        <v>-201000</v>
      </c>
      <c r="K95" s="45"/>
      <c r="L95" s="45">
        <v>-244600</v>
      </c>
    </row>
    <row r="96" spans="1:12" ht="20.100000000000001" customHeight="1" x14ac:dyDescent="0.4">
      <c r="A96" s="11"/>
      <c r="B96" s="11" t="s">
        <v>224</v>
      </c>
      <c r="C96" s="11"/>
      <c r="D96" s="12">
        <v>21</v>
      </c>
      <c r="E96" s="11"/>
      <c r="F96" s="44">
        <v>0</v>
      </c>
      <c r="G96" s="45"/>
      <c r="H96" s="45">
        <v>0</v>
      </c>
      <c r="I96" s="45"/>
      <c r="J96" s="44">
        <v>443359</v>
      </c>
      <c r="K96" s="45"/>
      <c r="L96" s="45">
        <v>221868</v>
      </c>
    </row>
    <row r="97" spans="1:14" ht="20.100000000000001" customHeight="1" x14ac:dyDescent="0.4">
      <c r="A97" s="11"/>
      <c r="B97" s="11" t="s">
        <v>225</v>
      </c>
      <c r="C97" s="11"/>
      <c r="D97" s="12"/>
      <c r="E97" s="11"/>
      <c r="F97" s="44"/>
      <c r="G97" s="45"/>
      <c r="H97" s="45"/>
      <c r="I97" s="45"/>
      <c r="J97" s="44"/>
      <c r="K97" s="45"/>
      <c r="L97" s="45"/>
    </row>
    <row r="98" spans="1:14" ht="20.100000000000001" customHeight="1" x14ac:dyDescent="0.4">
      <c r="A98" s="11"/>
      <c r="C98" s="29" t="s">
        <v>226</v>
      </c>
      <c r="D98" s="12">
        <v>21</v>
      </c>
      <c r="E98" s="11"/>
      <c r="F98" s="44">
        <v>0</v>
      </c>
      <c r="G98" s="45"/>
      <c r="H98" s="45">
        <v>0</v>
      </c>
      <c r="I98" s="45"/>
      <c r="J98" s="44">
        <v>-567000</v>
      </c>
      <c r="K98" s="45"/>
      <c r="L98" s="45">
        <v>-570000</v>
      </c>
    </row>
    <row r="99" spans="1:14" ht="20.100000000000001" customHeight="1" x14ac:dyDescent="0.4">
      <c r="A99" s="11"/>
      <c r="B99" s="11" t="s">
        <v>227</v>
      </c>
      <c r="C99" s="11"/>
      <c r="D99" s="12">
        <v>16</v>
      </c>
      <c r="E99" s="11"/>
      <c r="F99" s="44">
        <v>3979430</v>
      </c>
      <c r="G99" s="45"/>
      <c r="H99" s="45">
        <v>3979418</v>
      </c>
      <c r="I99" s="45"/>
      <c r="J99" s="44">
        <v>3979430</v>
      </c>
      <c r="K99" s="45"/>
      <c r="L99" s="45">
        <v>3979418</v>
      </c>
    </row>
    <row r="100" spans="1:14" ht="20.100000000000001" customHeight="1" x14ac:dyDescent="0.4">
      <c r="A100" s="11"/>
      <c r="B100" s="11" t="s">
        <v>228</v>
      </c>
      <c r="C100" s="11"/>
      <c r="D100" s="12">
        <v>16</v>
      </c>
      <c r="E100" s="11"/>
      <c r="F100" s="44">
        <v>-2000000</v>
      </c>
      <c r="G100" s="45"/>
      <c r="H100" s="45">
        <v>-3000000</v>
      </c>
      <c r="I100" s="45"/>
      <c r="J100" s="44">
        <v>-2000000</v>
      </c>
      <c r="K100" s="45"/>
      <c r="L100" s="45">
        <v>-3000000</v>
      </c>
    </row>
    <row r="101" spans="1:14" ht="20.100000000000001" customHeight="1" x14ac:dyDescent="0.4">
      <c r="A101" s="11"/>
      <c r="B101" s="11" t="s">
        <v>164</v>
      </c>
      <c r="C101" s="11"/>
      <c r="D101" s="12"/>
      <c r="E101" s="11"/>
      <c r="F101" s="48">
        <v>-553262</v>
      </c>
      <c r="G101" s="45"/>
      <c r="H101" s="49">
        <v>-1840247</v>
      </c>
      <c r="I101" s="45"/>
      <c r="J101" s="48">
        <v>-551359</v>
      </c>
      <c r="K101" s="45"/>
      <c r="L101" s="49">
        <v>-1837863</v>
      </c>
      <c r="N101" s="79"/>
    </row>
    <row r="102" spans="1:14" ht="6" customHeight="1" x14ac:dyDescent="0.4">
      <c r="A102" s="11"/>
      <c r="B102" s="11"/>
      <c r="C102" s="11"/>
      <c r="D102" s="12"/>
      <c r="E102" s="11"/>
      <c r="F102" s="22"/>
      <c r="G102" s="45"/>
      <c r="H102" s="23"/>
      <c r="I102" s="45"/>
      <c r="J102" s="22"/>
      <c r="K102" s="45"/>
      <c r="L102" s="23"/>
    </row>
    <row r="103" spans="1:14" ht="20.100000000000001" customHeight="1" x14ac:dyDescent="0.4">
      <c r="A103" s="1" t="s">
        <v>229</v>
      </c>
      <c r="B103" s="11"/>
      <c r="C103" s="11"/>
      <c r="D103" s="12"/>
      <c r="E103" s="11"/>
      <c r="F103" s="48">
        <f>SUM(F91:F101)</f>
        <v>5138386</v>
      </c>
      <c r="G103" s="45"/>
      <c r="H103" s="49">
        <f>SUM(H91:H101)</f>
        <v>-2562180</v>
      </c>
      <c r="I103" s="45"/>
      <c r="J103" s="48">
        <f>SUM(J91:J101)</f>
        <v>-240822</v>
      </c>
      <c r="K103" s="45"/>
      <c r="L103" s="49">
        <f>SUM(L91:L101)</f>
        <v>-1617495</v>
      </c>
    </row>
    <row r="104" spans="1:14" ht="20.100000000000001" customHeight="1" x14ac:dyDescent="0.4">
      <c r="A104" s="1"/>
      <c r="B104" s="11"/>
      <c r="C104" s="11"/>
      <c r="D104" s="12"/>
      <c r="E104" s="11"/>
      <c r="F104" s="45"/>
      <c r="G104" s="45"/>
      <c r="H104" s="45"/>
      <c r="I104" s="45"/>
      <c r="J104" s="45"/>
      <c r="K104" s="45"/>
      <c r="L104" s="45"/>
    </row>
    <row r="105" spans="1:14" ht="20.100000000000001" customHeight="1" x14ac:dyDescent="0.4">
      <c r="A105" s="1"/>
      <c r="B105" s="11"/>
      <c r="C105" s="11"/>
      <c r="D105" s="12"/>
      <c r="E105" s="11"/>
      <c r="F105" s="45"/>
      <c r="G105" s="45"/>
      <c r="H105" s="45"/>
      <c r="I105" s="45"/>
      <c r="J105" s="45"/>
      <c r="K105" s="45"/>
      <c r="L105" s="45"/>
    </row>
    <row r="106" spans="1:14" ht="20.100000000000001" customHeight="1" x14ac:dyDescent="0.4">
      <c r="A106" s="1"/>
      <c r="B106" s="11"/>
      <c r="C106" s="11"/>
      <c r="D106" s="12"/>
      <c r="E106" s="11"/>
      <c r="F106" s="45"/>
      <c r="G106" s="45"/>
      <c r="H106" s="45"/>
      <c r="I106" s="45"/>
      <c r="J106" s="45"/>
      <c r="K106" s="45"/>
      <c r="L106" s="45"/>
    </row>
    <row r="107" spans="1:14" ht="20.100000000000001" customHeight="1" x14ac:dyDescent="0.4">
      <c r="A107" s="1"/>
      <c r="B107" s="11"/>
      <c r="C107" s="11"/>
      <c r="D107" s="12"/>
      <c r="E107" s="11"/>
      <c r="F107" s="45"/>
      <c r="G107" s="45"/>
      <c r="H107" s="45"/>
      <c r="I107" s="45"/>
      <c r="J107" s="45"/>
      <c r="K107" s="45"/>
      <c r="L107" s="45"/>
    </row>
    <row r="108" spans="1:14" ht="20.100000000000001" customHeight="1" x14ac:dyDescent="0.4">
      <c r="A108" s="1"/>
      <c r="B108" s="11"/>
      <c r="C108" s="11"/>
      <c r="D108" s="12"/>
      <c r="E108" s="11"/>
      <c r="F108" s="45"/>
      <c r="G108" s="45"/>
      <c r="H108" s="45"/>
      <c r="I108" s="45"/>
      <c r="J108" s="45"/>
      <c r="K108" s="45"/>
      <c r="L108" s="45"/>
    </row>
    <row r="109" spans="1:14" ht="20.100000000000001" customHeight="1" x14ac:dyDescent="0.4">
      <c r="A109" s="1"/>
      <c r="B109" s="11"/>
      <c r="C109" s="11"/>
      <c r="D109" s="12"/>
      <c r="E109" s="11"/>
      <c r="F109" s="45"/>
      <c r="G109" s="45"/>
      <c r="H109" s="45"/>
      <c r="I109" s="45"/>
      <c r="J109" s="45"/>
      <c r="K109" s="45"/>
      <c r="L109" s="45"/>
    </row>
    <row r="110" spans="1:14" ht="20.100000000000001" customHeight="1" x14ac:dyDescent="0.4">
      <c r="A110" s="1"/>
      <c r="B110" s="11"/>
      <c r="C110" s="11"/>
      <c r="D110" s="12"/>
      <c r="E110" s="11"/>
      <c r="F110" s="45"/>
      <c r="G110" s="45"/>
      <c r="H110" s="45"/>
      <c r="I110" s="45"/>
      <c r="J110" s="45"/>
      <c r="K110" s="45"/>
      <c r="L110" s="45"/>
    </row>
    <row r="111" spans="1:14" ht="18.75" customHeight="1" x14ac:dyDescent="0.4">
      <c r="A111" s="1"/>
      <c r="B111" s="11"/>
      <c r="C111" s="11"/>
      <c r="D111" s="12"/>
      <c r="E111" s="11"/>
      <c r="F111" s="45"/>
      <c r="G111" s="45"/>
      <c r="H111" s="45"/>
      <c r="I111" s="45"/>
      <c r="J111" s="45"/>
      <c r="K111" s="45"/>
      <c r="L111" s="45"/>
    </row>
    <row r="112" spans="1:14" ht="21.95" customHeight="1" x14ac:dyDescent="0.4">
      <c r="A112" s="7" t="str">
        <f>'TH 7 (9M)'!A58</f>
        <v>หมายเหตุประกอบข้อมูลทางการเงินเป็นส่วนหนึ่งของข้อมูลทางการเงินระหว่างกาลนี้</v>
      </c>
      <c r="B112" s="7"/>
      <c r="C112" s="7"/>
      <c r="D112" s="8"/>
      <c r="E112" s="7"/>
      <c r="F112" s="49"/>
      <c r="G112" s="26"/>
      <c r="H112" s="49"/>
      <c r="I112" s="49"/>
      <c r="J112" s="49"/>
      <c r="K112" s="49"/>
      <c r="L112" s="49"/>
    </row>
    <row r="113" spans="1:12" ht="21.75" customHeight="1" x14ac:dyDescent="0.4">
      <c r="A113" s="1" t="s">
        <v>0</v>
      </c>
      <c r="B113" s="1"/>
      <c r="C113" s="1"/>
      <c r="D113" s="72"/>
      <c r="E113" s="1"/>
      <c r="F113" s="2"/>
      <c r="G113" s="2"/>
      <c r="H113" s="2"/>
      <c r="I113" s="2"/>
      <c r="J113" s="2"/>
      <c r="K113" s="2"/>
      <c r="L113" s="2"/>
    </row>
    <row r="114" spans="1:12" ht="21.75" customHeight="1" x14ac:dyDescent="0.4">
      <c r="A114" s="1" t="s">
        <v>170</v>
      </c>
      <c r="B114" s="1"/>
      <c r="C114" s="1"/>
      <c r="D114" s="72"/>
      <c r="E114" s="1"/>
      <c r="F114" s="2"/>
      <c r="G114" s="2"/>
      <c r="H114" s="2"/>
      <c r="I114" s="2"/>
      <c r="J114" s="2"/>
      <c r="K114" s="2"/>
      <c r="L114" s="2"/>
    </row>
    <row r="115" spans="1:12" ht="21.75" customHeight="1" x14ac:dyDescent="0.4">
      <c r="A115" s="5" t="str">
        <f>A3</f>
        <v>สำหรับงวดเก้าเดือนสิ้นสุดวันที่ 30 กันยายน พ.ศ. 2566</v>
      </c>
      <c r="B115" s="5"/>
      <c r="C115" s="5"/>
      <c r="D115" s="16"/>
      <c r="E115" s="5"/>
      <c r="F115" s="9"/>
      <c r="G115" s="9"/>
      <c r="H115" s="9"/>
      <c r="I115" s="9"/>
      <c r="J115" s="9"/>
      <c r="K115" s="9"/>
      <c r="L115" s="9"/>
    </row>
    <row r="116" spans="1:12" ht="21.75" customHeight="1" x14ac:dyDescent="0.4">
      <c r="A116" s="11"/>
      <c r="B116" s="11"/>
      <c r="C116" s="11"/>
      <c r="D116" s="12"/>
      <c r="E116" s="11"/>
      <c r="F116" s="23"/>
      <c r="G116" s="23"/>
      <c r="H116" s="23"/>
      <c r="I116" s="23"/>
      <c r="J116" s="23"/>
      <c r="K116" s="23"/>
      <c r="L116" s="23"/>
    </row>
    <row r="117" spans="1:12" ht="21.75" customHeight="1" x14ac:dyDescent="0.4">
      <c r="A117" s="1"/>
      <c r="B117" s="1"/>
      <c r="C117" s="1"/>
      <c r="D117" s="12"/>
      <c r="E117" s="11"/>
      <c r="F117" s="100" t="s">
        <v>3</v>
      </c>
      <c r="G117" s="100"/>
      <c r="H117" s="100"/>
      <c r="I117" s="13"/>
      <c r="J117" s="100" t="s">
        <v>4</v>
      </c>
      <c r="K117" s="100"/>
      <c r="L117" s="100"/>
    </row>
    <row r="118" spans="1:12" ht="21.75" customHeight="1" x14ac:dyDescent="0.4">
      <c r="A118" s="1"/>
      <c r="B118" s="1"/>
      <c r="C118" s="1"/>
      <c r="D118" s="12"/>
      <c r="E118" s="11"/>
      <c r="F118" s="13" t="s">
        <v>5</v>
      </c>
      <c r="G118" s="13"/>
      <c r="H118" s="13" t="s">
        <v>5</v>
      </c>
      <c r="I118" s="13"/>
      <c r="J118" s="13" t="s">
        <v>5</v>
      </c>
      <c r="K118" s="13"/>
      <c r="L118" s="13" t="s">
        <v>5</v>
      </c>
    </row>
    <row r="119" spans="1:12" ht="21.75" customHeight="1" x14ac:dyDescent="0.4">
      <c r="A119" s="11"/>
      <c r="B119" s="11"/>
      <c r="C119" s="11"/>
      <c r="D119" s="12"/>
      <c r="E119" s="12"/>
      <c r="F119" s="13" t="s">
        <v>9</v>
      </c>
      <c r="G119" s="23"/>
      <c r="H119" s="13" t="s">
        <v>10</v>
      </c>
      <c r="I119" s="23"/>
      <c r="J119" s="13" t="s">
        <v>9</v>
      </c>
      <c r="K119" s="23"/>
      <c r="L119" s="13" t="s">
        <v>10</v>
      </c>
    </row>
    <row r="120" spans="1:12" ht="21.75" customHeight="1" x14ac:dyDescent="0.4">
      <c r="A120" s="11"/>
      <c r="B120" s="11"/>
      <c r="C120" s="11"/>
      <c r="D120" s="91"/>
      <c r="E120" s="12"/>
      <c r="F120" s="17" t="s">
        <v>12</v>
      </c>
      <c r="G120" s="13"/>
      <c r="H120" s="17" t="s">
        <v>12</v>
      </c>
      <c r="I120" s="75"/>
      <c r="J120" s="17" t="s">
        <v>12</v>
      </c>
      <c r="K120" s="13"/>
      <c r="L120" s="17" t="s">
        <v>12</v>
      </c>
    </row>
    <row r="121" spans="1:12" ht="21.75" customHeight="1" x14ac:dyDescent="0.4">
      <c r="A121" s="11"/>
      <c r="B121" s="11"/>
      <c r="C121" s="11"/>
      <c r="D121" s="12"/>
      <c r="E121" s="11"/>
      <c r="F121" s="44"/>
      <c r="G121" s="45"/>
      <c r="H121" s="45"/>
      <c r="I121" s="45"/>
      <c r="J121" s="44"/>
      <c r="K121" s="45"/>
      <c r="L121" s="45"/>
    </row>
    <row r="122" spans="1:12" ht="21.75" customHeight="1" x14ac:dyDescent="0.4">
      <c r="A122" s="1" t="s">
        <v>15</v>
      </c>
      <c r="B122" s="11"/>
      <c r="C122" s="11"/>
      <c r="D122" s="12"/>
      <c r="E122" s="11"/>
      <c r="F122" s="44"/>
      <c r="G122" s="45"/>
      <c r="H122" s="45"/>
      <c r="I122" s="45"/>
      <c r="J122" s="44"/>
      <c r="K122" s="45"/>
      <c r="L122" s="45"/>
    </row>
    <row r="123" spans="1:12" ht="21.75" customHeight="1" x14ac:dyDescent="0.4">
      <c r="B123" s="1" t="s">
        <v>246</v>
      </c>
      <c r="C123" s="1"/>
      <c r="D123" s="12"/>
      <c r="E123" s="11"/>
      <c r="F123" s="44">
        <f>F52+F89+F103</f>
        <v>664920</v>
      </c>
      <c r="G123" s="45"/>
      <c r="H123" s="45">
        <f>H52+H89+H103</f>
        <v>275595</v>
      </c>
      <c r="I123" s="45"/>
      <c r="J123" s="44">
        <f>J52+J89+J103</f>
        <v>151423</v>
      </c>
      <c r="K123" s="45"/>
      <c r="L123" s="45">
        <f>L52+L89+L103</f>
        <v>40846</v>
      </c>
    </row>
    <row r="124" spans="1:12" ht="21.75" customHeight="1" x14ac:dyDescent="0.4">
      <c r="A124" s="11" t="s">
        <v>230</v>
      </c>
      <c r="B124" s="1"/>
      <c r="C124" s="1"/>
      <c r="D124" s="12"/>
      <c r="E124" s="11"/>
      <c r="F124" s="44">
        <v>3456976</v>
      </c>
      <c r="G124" s="45"/>
      <c r="H124" s="45">
        <v>2611126</v>
      </c>
      <c r="I124" s="45"/>
      <c r="J124" s="44">
        <v>534817</v>
      </c>
      <c r="K124" s="45"/>
      <c r="L124" s="45">
        <v>222256</v>
      </c>
    </row>
    <row r="125" spans="1:12" ht="21.75" customHeight="1" x14ac:dyDescent="0.4">
      <c r="A125" s="11" t="s">
        <v>231</v>
      </c>
      <c r="B125" s="1"/>
      <c r="C125" s="1"/>
      <c r="D125" s="12"/>
      <c r="E125" s="11"/>
      <c r="F125" s="44"/>
      <c r="G125" s="45"/>
      <c r="H125" s="45"/>
      <c r="I125" s="45"/>
      <c r="J125" s="44"/>
      <c r="K125" s="45"/>
      <c r="L125" s="45"/>
    </row>
    <row r="126" spans="1:12" ht="21.75" customHeight="1" x14ac:dyDescent="0.4">
      <c r="A126" s="11"/>
      <c r="B126" s="11" t="s">
        <v>232</v>
      </c>
      <c r="C126" s="11"/>
      <c r="D126" s="12"/>
      <c r="E126" s="11"/>
      <c r="F126" s="48">
        <v>30604</v>
      </c>
      <c r="G126" s="45"/>
      <c r="H126" s="49">
        <v>3361</v>
      </c>
      <c r="I126" s="45"/>
      <c r="J126" s="48">
        <v>26699</v>
      </c>
      <c r="K126" s="45"/>
      <c r="L126" s="49">
        <v>3987</v>
      </c>
    </row>
    <row r="127" spans="1:12" ht="6" customHeight="1" x14ac:dyDescent="0.4">
      <c r="A127" s="1"/>
      <c r="B127" s="1"/>
      <c r="C127" s="1"/>
      <c r="D127" s="12"/>
      <c r="E127" s="11"/>
      <c r="F127" s="44"/>
      <c r="G127" s="45"/>
      <c r="H127" s="45"/>
      <c r="I127" s="45"/>
      <c r="J127" s="44"/>
      <c r="K127" s="45"/>
      <c r="L127" s="45"/>
    </row>
    <row r="128" spans="1:12" ht="21.75" customHeight="1" thickBot="1" x14ac:dyDescent="0.45">
      <c r="A128" s="1" t="s">
        <v>233</v>
      </c>
      <c r="B128" s="1"/>
      <c r="C128" s="1"/>
      <c r="D128" s="12"/>
      <c r="E128" s="11"/>
      <c r="F128" s="65">
        <f>SUM(F123:F126)</f>
        <v>4152500</v>
      </c>
      <c r="G128" s="45"/>
      <c r="H128" s="66">
        <f>SUM(H123:H126)</f>
        <v>2890082</v>
      </c>
      <c r="I128" s="45"/>
      <c r="J128" s="65">
        <f>SUM(J123:J126)</f>
        <v>712939</v>
      </c>
      <c r="K128" s="45"/>
      <c r="L128" s="66">
        <f>SUM(L123:L126)</f>
        <v>267089</v>
      </c>
    </row>
    <row r="129" spans="1:12" ht="21.75" customHeight="1" thickTop="1" x14ac:dyDescent="0.4">
      <c r="A129" s="11"/>
      <c r="B129" s="1"/>
      <c r="C129" s="1"/>
      <c r="D129" s="12"/>
      <c r="E129" s="11"/>
      <c r="F129" s="44"/>
      <c r="G129" s="45"/>
      <c r="H129" s="45"/>
      <c r="I129" s="45"/>
      <c r="J129" s="44"/>
      <c r="K129" s="45"/>
      <c r="L129" s="45"/>
    </row>
    <row r="130" spans="1:12" ht="21.75" customHeight="1" x14ac:dyDescent="0.4">
      <c r="A130" s="1" t="s">
        <v>234</v>
      </c>
      <c r="B130" s="1"/>
      <c r="C130" s="1"/>
      <c r="D130" s="12"/>
      <c r="E130" s="11"/>
      <c r="F130" s="44"/>
      <c r="G130" s="45"/>
      <c r="H130" s="45"/>
      <c r="I130" s="45"/>
      <c r="J130" s="44"/>
      <c r="K130" s="45"/>
      <c r="L130" s="45"/>
    </row>
    <row r="131" spans="1:12" ht="6" customHeight="1" x14ac:dyDescent="0.4">
      <c r="A131" s="1"/>
      <c r="B131" s="1"/>
      <c r="C131" s="1"/>
      <c r="D131" s="12"/>
      <c r="E131" s="11"/>
      <c r="F131" s="44"/>
      <c r="G131" s="45"/>
      <c r="H131" s="45"/>
      <c r="I131" s="45"/>
      <c r="J131" s="44"/>
      <c r="K131" s="45"/>
      <c r="L131" s="45"/>
    </row>
    <row r="132" spans="1:12" ht="21.75" customHeight="1" x14ac:dyDescent="0.4">
      <c r="A132" s="11" t="s">
        <v>235</v>
      </c>
      <c r="B132" s="1"/>
      <c r="C132" s="1"/>
      <c r="D132" s="12"/>
      <c r="E132" s="11"/>
      <c r="F132" s="44">
        <v>32738</v>
      </c>
      <c r="G132" s="45"/>
      <c r="H132" s="45">
        <v>25487</v>
      </c>
      <c r="I132" s="45"/>
      <c r="J132" s="44">
        <v>1069</v>
      </c>
      <c r="K132" s="45"/>
      <c r="L132" s="45">
        <v>17094</v>
      </c>
    </row>
    <row r="133" spans="1:12" ht="21.75" customHeight="1" x14ac:dyDescent="0.4">
      <c r="A133" s="11" t="s">
        <v>236</v>
      </c>
      <c r="B133" s="1"/>
      <c r="C133" s="1"/>
      <c r="D133" s="12"/>
      <c r="E133" s="11"/>
      <c r="F133" s="44"/>
      <c r="G133" s="45"/>
      <c r="H133" s="45"/>
      <c r="I133" s="45"/>
      <c r="J133" s="44"/>
      <c r="K133" s="45"/>
      <c r="L133" s="45"/>
    </row>
    <row r="134" spans="1:12" ht="21.75" customHeight="1" x14ac:dyDescent="0.4">
      <c r="A134" s="11"/>
      <c r="B134" s="11" t="s">
        <v>237</v>
      </c>
      <c r="C134" s="1"/>
      <c r="D134" s="12"/>
      <c r="E134" s="11"/>
      <c r="F134" s="22"/>
      <c r="G134" s="23"/>
      <c r="H134" s="23"/>
      <c r="I134" s="23"/>
      <c r="J134" s="22"/>
      <c r="K134" s="23"/>
      <c r="L134" s="23"/>
    </row>
    <row r="135" spans="1:12" ht="21.75" customHeight="1" x14ac:dyDescent="0.4">
      <c r="A135" s="11"/>
      <c r="B135" s="11" t="s">
        <v>238</v>
      </c>
      <c r="C135" s="1"/>
      <c r="D135" s="12"/>
      <c r="E135" s="11"/>
      <c r="F135" s="44">
        <v>6871</v>
      </c>
      <c r="G135" s="45"/>
      <c r="H135" s="45">
        <v>16780</v>
      </c>
      <c r="I135" s="45"/>
      <c r="J135" s="44">
        <v>0</v>
      </c>
      <c r="K135" s="45"/>
      <c r="L135" s="45">
        <v>0</v>
      </c>
    </row>
    <row r="136" spans="1:12" ht="21.75" customHeight="1" x14ac:dyDescent="0.4">
      <c r="A136" s="11" t="s">
        <v>239</v>
      </c>
      <c r="B136" s="11"/>
      <c r="C136" s="1"/>
      <c r="D136" s="12"/>
      <c r="E136" s="11"/>
      <c r="F136" s="44"/>
      <c r="G136" s="45"/>
      <c r="H136" s="45"/>
      <c r="I136" s="45"/>
      <c r="J136" s="44"/>
      <c r="K136" s="45"/>
      <c r="L136" s="45"/>
    </row>
    <row r="137" spans="1:12" ht="21.75" customHeight="1" x14ac:dyDescent="0.4">
      <c r="A137" s="11"/>
      <c r="B137" s="11" t="s">
        <v>240</v>
      </c>
      <c r="C137" s="1"/>
      <c r="D137" s="12"/>
      <c r="E137" s="11"/>
      <c r="F137" s="44">
        <v>608</v>
      </c>
      <c r="G137" s="45"/>
      <c r="H137" s="45">
        <v>0</v>
      </c>
      <c r="I137" s="45"/>
      <c r="J137" s="44">
        <v>2161</v>
      </c>
      <c r="K137" s="45"/>
      <c r="L137" s="45">
        <v>240</v>
      </c>
    </row>
    <row r="138" spans="1:12" s="29" customFormat="1" ht="21" customHeight="1" x14ac:dyDescent="0.4">
      <c r="A138" s="11" t="s">
        <v>250</v>
      </c>
      <c r="B138" s="11"/>
      <c r="C138" s="1"/>
      <c r="D138" s="12"/>
      <c r="E138" s="11"/>
      <c r="F138" s="44">
        <v>0</v>
      </c>
      <c r="G138" s="23"/>
      <c r="H138" s="45">
        <v>0</v>
      </c>
      <c r="I138" s="23"/>
      <c r="J138" s="44">
        <v>0</v>
      </c>
      <c r="K138" s="23"/>
      <c r="L138" s="45">
        <v>64458</v>
      </c>
    </row>
    <row r="139" spans="1:12" ht="21.75" customHeight="1" x14ac:dyDescent="0.4">
      <c r="A139" s="11" t="s">
        <v>241</v>
      </c>
      <c r="B139" s="11"/>
      <c r="C139" s="1"/>
      <c r="D139" s="12"/>
      <c r="E139" s="11"/>
      <c r="F139" s="44">
        <v>72001</v>
      </c>
      <c r="G139" s="45"/>
      <c r="H139" s="45">
        <v>25678</v>
      </c>
      <c r="I139" s="45"/>
      <c r="J139" s="44">
        <v>12234</v>
      </c>
      <c r="K139" s="45"/>
      <c r="L139" s="45">
        <v>2404</v>
      </c>
    </row>
    <row r="140" spans="1:12" s="29" customFormat="1" ht="21" customHeight="1" x14ac:dyDescent="0.4">
      <c r="A140" s="11" t="s">
        <v>251</v>
      </c>
      <c r="B140" s="11"/>
      <c r="C140" s="1"/>
      <c r="D140" s="12"/>
      <c r="E140" s="11"/>
      <c r="F140" s="44">
        <v>0</v>
      </c>
      <c r="G140" s="45"/>
      <c r="H140" s="45">
        <v>0</v>
      </c>
      <c r="I140" s="45"/>
      <c r="J140" s="44">
        <v>0</v>
      </c>
      <c r="K140" s="45"/>
      <c r="L140" s="45">
        <v>15000</v>
      </c>
    </row>
    <row r="141" spans="1:12" s="29" customFormat="1" ht="21" customHeight="1" x14ac:dyDescent="0.4">
      <c r="A141" s="11" t="s">
        <v>252</v>
      </c>
      <c r="B141" s="11"/>
      <c r="C141" s="1"/>
      <c r="D141" s="12"/>
      <c r="E141" s="11"/>
      <c r="F141" s="44"/>
      <c r="G141" s="45"/>
      <c r="H141" s="45"/>
      <c r="I141" s="45"/>
      <c r="J141" s="44"/>
      <c r="K141" s="45"/>
      <c r="L141" s="45"/>
    </row>
    <row r="142" spans="1:12" s="29" customFormat="1" ht="21" customHeight="1" x14ac:dyDescent="0.4">
      <c r="A142" s="11"/>
      <c r="B142" s="29" t="s">
        <v>253</v>
      </c>
      <c r="C142" s="1"/>
      <c r="D142" s="12"/>
      <c r="E142" s="11"/>
      <c r="F142" s="44">
        <v>0</v>
      </c>
      <c r="G142" s="45"/>
      <c r="H142" s="45">
        <v>0</v>
      </c>
      <c r="I142" s="45"/>
      <c r="J142" s="44">
        <v>0</v>
      </c>
      <c r="K142" s="45"/>
      <c r="L142" s="45">
        <v>21010</v>
      </c>
    </row>
    <row r="143" spans="1:12" ht="21.75" customHeight="1" x14ac:dyDescent="0.4">
      <c r="A143" s="11"/>
      <c r="B143" s="11"/>
      <c r="C143" s="1"/>
      <c r="D143" s="12"/>
      <c r="E143" s="11"/>
      <c r="F143" s="45"/>
      <c r="G143" s="23"/>
      <c r="H143" s="45"/>
      <c r="I143" s="23"/>
      <c r="J143" s="45"/>
      <c r="K143" s="23"/>
      <c r="L143" s="45"/>
    </row>
    <row r="144" spans="1:12" ht="21.75" customHeight="1" x14ac:dyDescent="0.4">
      <c r="A144" s="11"/>
      <c r="B144" s="11"/>
      <c r="C144" s="1"/>
      <c r="D144" s="12"/>
      <c r="E144" s="11"/>
      <c r="F144" s="45"/>
      <c r="G144" s="23"/>
      <c r="H144" s="45"/>
      <c r="I144" s="23"/>
      <c r="J144" s="45"/>
      <c r="K144" s="23"/>
      <c r="L144" s="45"/>
    </row>
    <row r="145" spans="1:12" ht="21.75" customHeight="1" x14ac:dyDescent="0.4">
      <c r="A145" s="11"/>
      <c r="B145" s="11"/>
      <c r="C145" s="1"/>
      <c r="D145" s="12"/>
      <c r="E145" s="11"/>
      <c r="F145" s="45"/>
      <c r="G145" s="23"/>
      <c r="H145" s="45"/>
      <c r="I145" s="23"/>
      <c r="J145" s="45"/>
      <c r="K145" s="23"/>
      <c r="L145" s="45"/>
    </row>
    <row r="146" spans="1:12" ht="21.6" customHeight="1" x14ac:dyDescent="0.4">
      <c r="A146" s="11"/>
      <c r="B146" s="11"/>
      <c r="C146" s="1"/>
      <c r="D146" s="12"/>
      <c r="E146" s="11"/>
      <c r="F146" s="45"/>
      <c r="G146" s="23"/>
      <c r="H146" s="45"/>
      <c r="I146" s="23"/>
      <c r="J146" s="45"/>
      <c r="K146" s="23"/>
      <c r="L146" s="45"/>
    </row>
    <row r="147" spans="1:12" ht="21.6" customHeight="1" x14ac:dyDescent="0.4">
      <c r="A147" s="11"/>
      <c r="B147" s="11"/>
      <c r="C147" s="1"/>
      <c r="D147" s="12"/>
      <c r="E147" s="11"/>
      <c r="F147" s="45"/>
      <c r="G147" s="23"/>
      <c r="H147" s="45"/>
      <c r="I147" s="23"/>
      <c r="J147" s="45"/>
      <c r="K147" s="23"/>
      <c r="L147" s="45"/>
    </row>
    <row r="148" spans="1:12" ht="21.75" customHeight="1" x14ac:dyDescent="0.4">
      <c r="A148" s="11"/>
      <c r="B148" s="11"/>
      <c r="C148" s="1"/>
      <c r="D148" s="12"/>
      <c r="E148" s="11"/>
      <c r="F148" s="45"/>
      <c r="G148" s="23"/>
      <c r="H148" s="45"/>
      <c r="I148" s="23"/>
      <c r="J148" s="45"/>
      <c r="K148" s="23"/>
      <c r="L148" s="45"/>
    </row>
    <row r="149" spans="1:12" ht="21.75" customHeight="1" x14ac:dyDescent="0.4">
      <c r="A149" s="11"/>
      <c r="B149" s="11"/>
      <c r="C149" s="1"/>
      <c r="D149" s="12"/>
      <c r="E149" s="11"/>
      <c r="F149" s="45"/>
      <c r="G149" s="23"/>
      <c r="H149" s="45"/>
      <c r="I149" s="23"/>
      <c r="J149" s="45"/>
      <c r="K149" s="23"/>
      <c r="L149" s="45"/>
    </row>
    <row r="150" spans="1:12" ht="21.75" customHeight="1" x14ac:dyDescent="0.4">
      <c r="A150" s="11"/>
      <c r="B150" s="11"/>
      <c r="C150" s="1"/>
      <c r="D150" s="12"/>
      <c r="E150" s="11"/>
      <c r="F150" s="45"/>
      <c r="G150" s="23"/>
      <c r="H150" s="45"/>
      <c r="I150" s="23"/>
      <c r="J150" s="45"/>
      <c r="K150" s="23"/>
      <c r="L150" s="45"/>
    </row>
    <row r="151" spans="1:12" ht="21.75" customHeight="1" x14ac:dyDescent="0.4">
      <c r="A151" s="11"/>
      <c r="B151" s="11"/>
      <c r="C151" s="1"/>
      <c r="D151" s="12"/>
      <c r="E151" s="11"/>
      <c r="F151" s="45"/>
      <c r="G151" s="23"/>
      <c r="H151" s="45"/>
      <c r="I151" s="23"/>
      <c r="J151" s="45"/>
      <c r="K151" s="23"/>
      <c r="L151" s="45"/>
    </row>
    <row r="152" spans="1:12" ht="21.75" customHeight="1" x14ac:dyDescent="0.4">
      <c r="A152" s="11"/>
      <c r="B152" s="11"/>
      <c r="C152" s="1"/>
      <c r="D152" s="12"/>
      <c r="E152" s="11"/>
      <c r="F152" s="45"/>
      <c r="G152" s="23"/>
      <c r="H152" s="45"/>
      <c r="I152" s="23"/>
      <c r="J152" s="45"/>
      <c r="K152" s="23"/>
      <c r="L152" s="45"/>
    </row>
    <row r="153" spans="1:12" ht="21.75" customHeight="1" x14ac:dyDescent="0.4">
      <c r="A153" s="11"/>
      <c r="B153" s="11"/>
      <c r="C153" s="1"/>
      <c r="D153" s="12"/>
      <c r="E153" s="11"/>
      <c r="F153" s="45"/>
      <c r="G153" s="23"/>
      <c r="H153" s="45"/>
      <c r="I153" s="23"/>
      <c r="J153" s="45"/>
      <c r="K153" s="23"/>
      <c r="L153" s="45"/>
    </row>
    <row r="154" spans="1:12" ht="21.75" customHeight="1" x14ac:dyDescent="0.4">
      <c r="A154" s="11"/>
      <c r="B154" s="11"/>
      <c r="C154" s="1"/>
      <c r="D154" s="12"/>
      <c r="E154" s="11"/>
      <c r="F154" s="45"/>
      <c r="G154" s="23"/>
      <c r="H154" s="45"/>
      <c r="I154" s="23"/>
      <c r="J154" s="45"/>
      <c r="K154" s="23"/>
      <c r="L154" s="45"/>
    </row>
    <row r="155" spans="1:12" ht="21.75" customHeight="1" x14ac:dyDescent="0.4">
      <c r="A155" s="11"/>
      <c r="B155" s="11"/>
      <c r="C155" s="1"/>
      <c r="D155" s="12"/>
      <c r="E155" s="11"/>
      <c r="F155" s="45"/>
      <c r="G155" s="23"/>
      <c r="H155" s="45"/>
      <c r="I155" s="23"/>
      <c r="J155" s="45"/>
      <c r="K155" s="23"/>
      <c r="L155" s="45"/>
    </row>
    <row r="156" spans="1:12" ht="21.75" customHeight="1" x14ac:dyDescent="0.4">
      <c r="A156" s="11"/>
      <c r="B156" s="11"/>
      <c r="C156" s="1"/>
      <c r="D156" s="12"/>
      <c r="E156" s="11"/>
      <c r="F156" s="45"/>
      <c r="G156" s="23"/>
      <c r="H156" s="45"/>
      <c r="I156" s="23"/>
      <c r="J156" s="45"/>
      <c r="K156" s="23"/>
      <c r="L156" s="45"/>
    </row>
    <row r="157" spans="1:12" ht="21.75" customHeight="1" x14ac:dyDescent="0.4">
      <c r="A157" s="11"/>
      <c r="B157" s="11"/>
      <c r="C157" s="1"/>
      <c r="D157" s="12"/>
      <c r="E157" s="11"/>
      <c r="F157" s="45"/>
      <c r="G157" s="23"/>
      <c r="H157" s="45"/>
      <c r="I157" s="23"/>
      <c r="J157" s="45"/>
      <c r="K157" s="23"/>
      <c r="L157" s="45"/>
    </row>
    <row r="158" spans="1:12" ht="21.75" customHeight="1" x14ac:dyDescent="0.4">
      <c r="A158" s="11"/>
      <c r="B158" s="11"/>
      <c r="C158" s="1"/>
      <c r="D158" s="12"/>
      <c r="E158" s="11"/>
      <c r="F158" s="45"/>
      <c r="G158" s="23"/>
      <c r="H158" s="45"/>
      <c r="I158" s="23"/>
      <c r="J158" s="45"/>
      <c r="K158" s="23"/>
      <c r="L158" s="45"/>
    </row>
    <row r="159" spans="1:12" ht="21.75" customHeight="1" x14ac:dyDescent="0.4">
      <c r="A159" s="11"/>
      <c r="B159" s="11"/>
      <c r="C159" s="1"/>
      <c r="D159" s="12"/>
      <c r="E159" s="11"/>
      <c r="F159" s="45"/>
      <c r="G159" s="23"/>
      <c r="H159" s="45"/>
      <c r="I159" s="23"/>
      <c r="J159" s="45"/>
      <c r="K159" s="23"/>
      <c r="L159" s="45"/>
    </row>
    <row r="160" spans="1:12" ht="21.75" customHeight="1" x14ac:dyDescent="0.4">
      <c r="A160" s="11"/>
      <c r="B160" s="11"/>
      <c r="C160" s="1"/>
      <c r="D160" s="12"/>
      <c r="E160" s="11"/>
      <c r="F160" s="45"/>
      <c r="G160" s="23"/>
      <c r="H160" s="45"/>
      <c r="I160" s="23"/>
      <c r="J160" s="45"/>
      <c r="K160" s="23"/>
      <c r="L160" s="45"/>
    </row>
    <row r="161" spans="1:12" ht="20.25" customHeight="1" x14ac:dyDescent="0.4">
      <c r="A161" s="11"/>
      <c r="B161" s="11"/>
      <c r="C161" s="1"/>
      <c r="D161" s="12"/>
      <c r="E161" s="11"/>
      <c r="F161" s="45"/>
      <c r="G161" s="23"/>
      <c r="H161" s="45"/>
      <c r="I161" s="23"/>
      <c r="J161" s="45"/>
      <c r="K161" s="23"/>
      <c r="L161" s="45"/>
    </row>
    <row r="162" spans="1:12" ht="7.5" customHeight="1" x14ac:dyDescent="0.4">
      <c r="A162" s="11"/>
      <c r="B162" s="11"/>
      <c r="C162" s="1"/>
      <c r="D162" s="12"/>
      <c r="E162" s="11"/>
      <c r="F162" s="45"/>
      <c r="G162" s="23"/>
      <c r="H162" s="45"/>
      <c r="I162" s="23"/>
      <c r="J162" s="45"/>
      <c r="K162" s="23"/>
      <c r="L162" s="45"/>
    </row>
    <row r="163" spans="1:12" ht="21.95" customHeight="1" x14ac:dyDescent="0.4">
      <c r="A163" s="7" t="str">
        <f>A112</f>
        <v>หมายเหตุประกอบข้อมูลทางการเงินเป็นส่วนหนึ่งของข้อมูลทางการเงินระหว่างกาลนี้</v>
      </c>
      <c r="B163" s="7"/>
      <c r="C163" s="7"/>
      <c r="D163" s="8"/>
      <c r="E163" s="7"/>
      <c r="F163" s="49"/>
      <c r="G163" s="49"/>
      <c r="H163" s="49"/>
      <c r="I163" s="49"/>
      <c r="J163" s="49"/>
      <c r="K163" s="49"/>
      <c r="L163" s="49"/>
    </row>
  </sheetData>
  <mergeCells count="6">
    <mergeCell ref="F5:H5"/>
    <mergeCell ref="J5:L5"/>
    <mergeCell ref="F63:H63"/>
    <mergeCell ref="J63:L63"/>
    <mergeCell ref="F117:H117"/>
    <mergeCell ref="J117:L117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8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TH 2-4 </vt:lpstr>
      <vt:lpstr>TH 5 </vt:lpstr>
      <vt:lpstr>TH 6</vt:lpstr>
      <vt:lpstr>TH 7 (9M)</vt:lpstr>
      <vt:lpstr>TH 8 (9M)</vt:lpstr>
      <vt:lpstr>TH 9</vt:lpstr>
      <vt:lpstr>TH10</vt:lpstr>
      <vt:lpstr>TH 11-13</vt:lpstr>
      <vt:lpstr>'TH 11-13'!Print_Area</vt:lpstr>
      <vt:lpstr>'TH 5 '!Print_Area</vt:lpstr>
      <vt:lpstr>'TH 6'!Print_Area</vt:lpstr>
      <vt:lpstr>'TH 7 (9M)'!Print_Area</vt:lpstr>
      <vt:lpstr>'TH 8 (9M)'!Print_Area</vt:lpstr>
      <vt:lpstr>'TH 9'!Print_Area</vt:lpstr>
      <vt:lpstr>'TH10'!Print_Area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 Akkarakajohnrit (TH)</dc:creator>
  <cp:lastModifiedBy>Benjamas Poonyavedsoonton (TH)</cp:lastModifiedBy>
  <cp:lastPrinted>2023-11-07T08:09:36Z</cp:lastPrinted>
  <dcterms:created xsi:type="dcterms:W3CDTF">2023-10-27T10:09:25Z</dcterms:created>
  <dcterms:modified xsi:type="dcterms:W3CDTF">2023-11-07T08:09:44Z</dcterms:modified>
</cp:coreProperties>
</file>