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chemicals_SepQ3'23(PKV-14)\"/>
    </mc:Choice>
  </mc:AlternateContent>
  <xr:revisionPtr revIDLastSave="0" documentId="13_ncr:1_{D44689E2-6824-4781-A8E9-5876E95BE4C1}" xr6:coauthVersionLast="47" xr6:coauthVersionMax="47" xr10:uidLastSave="{00000000-0000-0000-0000-000000000000}"/>
  <bookViews>
    <workbookView xWindow="-120" yWindow="-120" windowWidth="29040" windowHeight="15720" tabRatio="801" activeTab="7" xr2:uid="{00000000-000D-0000-FFFF-FFFF00000000}"/>
  </bookViews>
  <sheets>
    <sheet name="B&amp;S 2-4 " sheetId="12" r:id="rId1"/>
    <sheet name="P&amp;L 5 (3M) " sheetId="2" r:id="rId2"/>
    <sheet name=" P&amp;L 6 (3M)" sheetId="3" r:id="rId3"/>
    <sheet name="P&amp;L 7 (9M)" sheetId="7" r:id="rId4"/>
    <sheet name="PL8 (9M)" sheetId="8" r:id="rId5"/>
    <sheet name="Equity-conso9" sheetId="9" r:id="rId6"/>
    <sheet name="Equity-Separate10" sheetId="10" r:id="rId7"/>
    <sheet name="CF11-13" sheetId="11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7" l="1"/>
  <c r="N58" i="7"/>
  <c r="L58" i="7"/>
  <c r="J58" i="7"/>
  <c r="N58" i="2"/>
  <c r="L58" i="2"/>
  <c r="J58" i="2"/>
  <c r="H58" i="2"/>
  <c r="K110" i="11"/>
  <c r="I45" i="8"/>
  <c r="I32" i="8"/>
  <c r="I22" i="8"/>
  <c r="L52" i="7"/>
  <c r="L34" i="7"/>
  <c r="L22" i="7"/>
  <c r="L16" i="7"/>
  <c r="L52" i="2"/>
  <c r="L34" i="2"/>
  <c r="L22" i="2"/>
  <c r="L16" i="2"/>
  <c r="J146" i="12"/>
  <c r="J149" i="12" s="1"/>
  <c r="J24" i="12"/>
  <c r="J41" i="12"/>
  <c r="I35" i="8" l="1"/>
  <c r="L24" i="7"/>
  <c r="L28" i="7" s="1"/>
  <c r="L40" i="7" s="1"/>
  <c r="L43" i="7" s="1"/>
  <c r="L24" i="2"/>
  <c r="L28" i="2" s="1"/>
  <c r="L40" i="2" s="1"/>
  <c r="L43" i="2" s="1"/>
  <c r="L46" i="2" s="1"/>
  <c r="I11" i="3" s="1"/>
  <c r="J43" i="12"/>
  <c r="L46" i="7" l="1"/>
  <c r="I11" i="8" s="1"/>
  <c r="I38" i="8" s="1"/>
  <c r="K12" i="11"/>
  <c r="E32" i="8"/>
  <c r="H22" i="7"/>
  <c r="H22" i="2"/>
  <c r="H16" i="2"/>
  <c r="F19" i="10"/>
  <c r="P15" i="10"/>
  <c r="P17" i="10"/>
  <c r="E22" i="8" l="1"/>
  <c r="K22" i="8"/>
  <c r="G22" i="8"/>
  <c r="K22" i="3"/>
  <c r="G22" i="3"/>
  <c r="E22" i="3"/>
  <c r="I22" i="3"/>
  <c r="E35" i="8" l="1"/>
  <c r="K32" i="3"/>
  <c r="I32" i="3"/>
  <c r="G32" i="3"/>
  <c r="E32" i="3"/>
  <c r="E35" i="3" s="1"/>
  <c r="I35" i="3" l="1"/>
  <c r="K35" i="3"/>
  <c r="K38" i="3" s="1"/>
  <c r="G35" i="3"/>
  <c r="G38" i="3" s="1"/>
  <c r="P13" i="10" l="1"/>
  <c r="N26" i="10"/>
  <c r="L26" i="10"/>
  <c r="J26" i="10"/>
  <c r="H26" i="10"/>
  <c r="F26" i="10"/>
  <c r="P24" i="10"/>
  <c r="P23" i="10"/>
  <c r="P22" i="10"/>
  <c r="P14" i="9"/>
  <c r="T14" i="9" s="1"/>
  <c r="R25" i="9"/>
  <c r="N25" i="9"/>
  <c r="L25" i="9"/>
  <c r="J25" i="9"/>
  <c r="H25" i="9"/>
  <c r="F25" i="9"/>
  <c r="P23" i="9"/>
  <c r="T23" i="9" s="1"/>
  <c r="P22" i="9"/>
  <c r="T22" i="9" s="1"/>
  <c r="P21" i="9"/>
  <c r="M110" i="11"/>
  <c r="M93" i="11"/>
  <c r="I110" i="11"/>
  <c r="I93" i="11"/>
  <c r="M38" i="11"/>
  <c r="M50" i="11" s="1"/>
  <c r="M55" i="11" s="1"/>
  <c r="I38" i="11"/>
  <c r="I50" i="11" s="1"/>
  <c r="I55" i="11" s="1"/>
  <c r="K32" i="8"/>
  <c r="K35" i="8" s="1"/>
  <c r="G32" i="8"/>
  <c r="G35" i="8" s="1"/>
  <c r="N34" i="7"/>
  <c r="N22" i="7"/>
  <c r="N16" i="7"/>
  <c r="N24" i="7" s="1"/>
  <c r="N28" i="7" s="1"/>
  <c r="J34" i="7"/>
  <c r="J22" i="7"/>
  <c r="J24" i="7" s="1"/>
  <c r="J28" i="7" s="1"/>
  <c r="J40" i="7" s="1"/>
  <c r="J43" i="7" s="1"/>
  <c r="J46" i="7" s="1"/>
  <c r="J16" i="7"/>
  <c r="K45" i="3"/>
  <c r="G45" i="3"/>
  <c r="N34" i="2"/>
  <c r="N22" i="2"/>
  <c r="N16" i="2"/>
  <c r="N24" i="2" s="1"/>
  <c r="N28" i="2" s="1"/>
  <c r="N40" i="2" s="1"/>
  <c r="N43" i="2" s="1"/>
  <c r="N46" i="2" s="1"/>
  <c r="N52" i="2" s="1"/>
  <c r="J34" i="2"/>
  <c r="J22" i="2"/>
  <c r="J16" i="2"/>
  <c r="A60" i="11"/>
  <c r="A32" i="10"/>
  <c r="A63" i="2"/>
  <c r="A55" i="3" s="1"/>
  <c r="A61" i="7" s="1"/>
  <c r="A55" i="8" s="1"/>
  <c r="A32" i="9" s="1"/>
  <c r="A170" i="12"/>
  <c r="L146" i="12"/>
  <c r="L149" i="12" s="1"/>
  <c r="H146" i="12"/>
  <c r="H149" i="12" s="1"/>
  <c r="A114" i="12"/>
  <c r="L97" i="12"/>
  <c r="J97" i="12"/>
  <c r="H97" i="12"/>
  <c r="F97" i="12"/>
  <c r="L83" i="12"/>
  <c r="J83" i="12"/>
  <c r="H83" i="12"/>
  <c r="F83" i="12"/>
  <c r="A60" i="12"/>
  <c r="A117" i="12" s="1"/>
  <c r="L41" i="12"/>
  <c r="H41" i="12"/>
  <c r="F41" i="12"/>
  <c r="L24" i="12"/>
  <c r="H24" i="12"/>
  <c r="F24" i="12"/>
  <c r="J52" i="7" l="1"/>
  <c r="G11" i="8"/>
  <c r="G38" i="8" s="1"/>
  <c r="N40" i="7"/>
  <c r="N43" i="7" s="1"/>
  <c r="N46" i="7" s="1"/>
  <c r="J24" i="2"/>
  <c r="J28" i="2" s="1"/>
  <c r="J40" i="2" s="1"/>
  <c r="J43" i="2" s="1"/>
  <c r="J46" i="2" s="1"/>
  <c r="J52" i="2" s="1"/>
  <c r="I130" i="11"/>
  <c r="I137" i="11" s="1"/>
  <c r="M130" i="11"/>
  <c r="M137" i="11" s="1"/>
  <c r="P26" i="10"/>
  <c r="G45" i="8"/>
  <c r="K45" i="8"/>
  <c r="L43" i="12"/>
  <c r="F99" i="12"/>
  <c r="H99" i="12"/>
  <c r="H151" i="12" s="1"/>
  <c r="L99" i="12"/>
  <c r="L151" i="12" s="1"/>
  <c r="H43" i="12"/>
  <c r="P25" i="9"/>
  <c r="T21" i="9"/>
  <c r="T25" i="9" s="1"/>
  <c r="J99" i="12"/>
  <c r="J151" i="12" s="1"/>
  <c r="F43" i="12"/>
  <c r="N52" i="7" l="1"/>
  <c r="K11" i="8"/>
  <c r="K38" i="8" s="1"/>
  <c r="A3" i="11"/>
  <c r="G110" i="11" l="1"/>
  <c r="K93" i="11"/>
  <c r="G93" i="11"/>
  <c r="A118" i="11"/>
  <c r="A176" i="11" s="1"/>
  <c r="A121" i="11"/>
  <c r="K38" i="11" l="1"/>
  <c r="I38" i="3"/>
  <c r="I42" i="3" s="1"/>
  <c r="A63" i="11"/>
  <c r="K50" i="11" l="1"/>
  <c r="K55" i="11" s="1"/>
  <c r="K130" i="11" s="1"/>
  <c r="K137" i="11" s="1"/>
  <c r="A3" i="3"/>
  <c r="N19" i="10"/>
  <c r="J19" i="10"/>
  <c r="H19" i="10"/>
  <c r="P14" i="10"/>
  <c r="A3" i="10"/>
  <c r="R18" i="9"/>
  <c r="N18" i="9"/>
  <c r="J18" i="9"/>
  <c r="H18" i="9"/>
  <c r="F18" i="9"/>
  <c r="P15" i="9"/>
  <c r="T15" i="9" s="1"/>
  <c r="A3" i="9"/>
  <c r="H34" i="7"/>
  <c r="H16" i="7"/>
  <c r="H24" i="7" s="1"/>
  <c r="H28" i="7" s="1"/>
  <c r="L19" i="10" l="1"/>
  <c r="P19" i="10"/>
  <c r="H40" i="7"/>
  <c r="H43" i="7" s="1"/>
  <c r="G12" i="11" s="1"/>
  <c r="H46" i="7" l="1"/>
  <c r="E11" i="8" s="1"/>
  <c r="G38" i="11"/>
  <c r="G50" i="11" s="1"/>
  <c r="G55" i="11" s="1"/>
  <c r="G130" i="11" l="1"/>
  <c r="G137" i="11" s="1"/>
  <c r="P16" i="9"/>
  <c r="T16" i="9" s="1"/>
  <c r="H52" i="7" l="1"/>
  <c r="E38" i="8" l="1"/>
  <c r="L18" i="9"/>
  <c r="F146" i="12" s="1"/>
  <c r="F149" i="12" s="1"/>
  <c r="F151" i="12" s="1"/>
  <c r="E45" i="8" l="1"/>
  <c r="T18" i="9"/>
  <c r="P18" i="9"/>
  <c r="H34" i="2" l="1"/>
  <c r="H28" i="2" l="1"/>
  <c r="H40" i="2" l="1"/>
  <c r="H43" i="2" s="1"/>
  <c r="H46" i="2" s="1"/>
  <c r="E11" i="3" s="1"/>
  <c r="I45" i="3"/>
  <c r="H52" i="2" l="1"/>
  <c r="E38" i="3" s="1"/>
  <c r="E45" i="3" s="1"/>
</calcChain>
</file>

<file path=xl/sharedStrings.xml><?xml version="1.0" encoding="utf-8"?>
<sst xmlns="http://schemas.openxmlformats.org/spreadsheetml/2006/main" count="563" uniqueCount="268">
  <si>
    <t xml:space="preserve">Siamgas and Petrochemicals Public Company Limited </t>
  </si>
  <si>
    <t>Consolidated financial information</t>
  </si>
  <si>
    <t>Separate financial information</t>
  </si>
  <si>
    <t>Unaudited</t>
  </si>
  <si>
    <t>Audited</t>
  </si>
  <si>
    <t>31 December</t>
  </si>
  <si>
    <t>Notes</t>
  </si>
  <si>
    <t>Baht'000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</si>
  <si>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</si>
  <si>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</si>
  <si>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</si>
  <si>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</si>
  <si>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</si>
  <si>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</si>
  <si>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</si>
  <si>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</si>
  <si>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Investments in subsidiaries, net</t>
  </si>
  <si>
    <t>Investments in associates</t>
  </si>
  <si>
    <t>Investments in joint ventures</t>
  </si>
  <si>
    <t>Long-term loans to related parties</t>
  </si>
  <si>
    <t>Investment property, net</t>
  </si>
  <si>
    <t>Property, plant and equipment, net</t>
  </si>
  <si>
    <t>Goodwill, net</t>
  </si>
  <si>
    <t>Intangible assets, net</t>
  </si>
  <si>
    <t>Other non-current assets</t>
  </si>
  <si>
    <t>Total non-current assets</t>
  </si>
  <si>
    <t>Total assets</t>
  </si>
  <si>
    <t>Director   _______________________________________         Director   _______________________________________</t>
  </si>
  <si>
    <t>Liabilities and equity</t>
  </si>
  <si>
    <t>Current liabilities</t>
  </si>
  <si>
    <t>Short-term borrowings</t>
  </si>
  <si>
    <t>Trade and other payables</t>
  </si>
  <si>
    <t>Accrued income tax</t>
  </si>
  <si>
    <t>Other current liabilities</t>
  </si>
  <si>
    <t>Total current liabilities</t>
  </si>
  <si>
    <t>Non-current liabilities</t>
  </si>
  <si>
    <t>Lease liabilities, net</t>
  </si>
  <si>
    <t>Derivative liabilities</t>
  </si>
  <si>
    <t>Bonds, net</t>
  </si>
  <si>
    <t>Cylinder deposits</t>
  </si>
  <si>
    <t>Other non-current liabilities</t>
  </si>
  <si>
    <t xml:space="preserve">Total non-current liabilities </t>
  </si>
  <si>
    <t>Total liabilities</t>
  </si>
  <si>
    <t>Note</t>
  </si>
  <si>
    <t>Equity</t>
  </si>
  <si>
    <t>Share capital</t>
  </si>
  <si>
    <t xml:space="preserve">Authorised share capital  </t>
  </si>
  <si>
    <t>1,837,863,000 ordinary shares</t>
  </si>
  <si>
    <t>Issued and paid-up share capital</t>
  </si>
  <si>
    <t>1,837,863,000 ordinary shares,</t>
  </si>
  <si>
    <t>Premium on share capital</t>
  </si>
  <si>
    <t>Retained earnings</t>
  </si>
  <si>
    <t>Unappropriated</t>
  </si>
  <si>
    <t xml:space="preserve">Equity attributable to owners </t>
  </si>
  <si>
    <t>Non-controlling interests</t>
  </si>
  <si>
    <t>Total equity</t>
  </si>
  <si>
    <t>Total liabilities and equity</t>
  </si>
  <si>
    <t xml:space="preserve">Statement of Income </t>
  </si>
  <si>
    <t xml:space="preserve">Revenue </t>
  </si>
  <si>
    <t>Revenue from sales</t>
  </si>
  <si>
    <t>Revenue from transportation</t>
  </si>
  <si>
    <t>Revenue from services</t>
  </si>
  <si>
    <t>Total revenue</t>
  </si>
  <si>
    <t>Cost of sales and services</t>
  </si>
  <si>
    <t>Cost of transportation</t>
  </si>
  <si>
    <t xml:space="preserve">Total cost of sales, services  </t>
  </si>
  <si>
    <t>and transportation</t>
  </si>
  <si>
    <t>Dividend income</t>
  </si>
  <si>
    <t>Other income</t>
  </si>
  <si>
    <t>Profit before expenses</t>
  </si>
  <si>
    <t>Selling expenses</t>
  </si>
  <si>
    <t>Administrative expenses</t>
  </si>
  <si>
    <t>Total expenses</t>
  </si>
  <si>
    <t>and joint ventures</t>
  </si>
  <si>
    <t>Finance costs</t>
  </si>
  <si>
    <t>Income tax revenue (expenses)</t>
  </si>
  <si>
    <t xml:space="preserve">Owners of the parent </t>
  </si>
  <si>
    <t>Statement of Comprehensive Income</t>
  </si>
  <si>
    <t>Items that will be reclassified subsequently</t>
  </si>
  <si>
    <t>to profit or loss</t>
  </si>
  <si>
    <t>- Share of other comprehensive income</t>
  </si>
  <si>
    <t>- Currency translation difference</t>
  </si>
  <si>
    <t>for the period</t>
  </si>
  <si>
    <t>attributable to:</t>
  </si>
  <si>
    <t>Owners of the parent</t>
  </si>
  <si>
    <t xml:space="preserve">Statement of Changes in Equity </t>
  </si>
  <si>
    <t>Consolidated financial information (Unaudited)</t>
  </si>
  <si>
    <t>Attributable to equity holders of the parent</t>
  </si>
  <si>
    <t>Issued and</t>
  </si>
  <si>
    <t>Premium</t>
  </si>
  <si>
    <t>Total other</t>
  </si>
  <si>
    <t>Total owner's</t>
  </si>
  <si>
    <t>Non-</t>
  </si>
  <si>
    <t>paid-up</t>
  </si>
  <si>
    <t>on share</t>
  </si>
  <si>
    <t>Legal</t>
  </si>
  <si>
    <t xml:space="preserve"> components</t>
  </si>
  <si>
    <t>equity of</t>
  </si>
  <si>
    <t>controlling</t>
  </si>
  <si>
    <t>Total</t>
  </si>
  <si>
    <t>share capital</t>
  </si>
  <si>
    <t>capital</t>
  </si>
  <si>
    <t>reserve</t>
  </si>
  <si>
    <t xml:space="preserve"> of equity</t>
  </si>
  <si>
    <t xml:space="preserve"> parent</t>
  </si>
  <si>
    <t>interests</t>
  </si>
  <si>
    <t>equity</t>
  </si>
  <si>
    <t>Total comprehensive income for the period</t>
  </si>
  <si>
    <t>Separate financial information (Unaudited)</t>
  </si>
  <si>
    <t>Legal reserve</t>
  </si>
  <si>
    <t xml:space="preserve">Statement of Cash Flows </t>
  </si>
  <si>
    <t>Cash flows from operating activities</t>
  </si>
  <si>
    <t>Depreciation expenses - right-of-use assets</t>
  </si>
  <si>
    <t>Amortisation expenses - intangible assets</t>
  </si>
  <si>
    <t>and investment property</t>
  </si>
  <si>
    <t xml:space="preserve">at fair value through profit or loss </t>
  </si>
  <si>
    <t>Share of profit of associates</t>
  </si>
  <si>
    <t>Impairment loss of receivables (reversal)</t>
  </si>
  <si>
    <t>Employee benefit expenses</t>
  </si>
  <si>
    <t>Interest income</t>
  </si>
  <si>
    <t>Changes in operating assets and liabilities</t>
  </si>
  <si>
    <t>-</t>
  </si>
  <si>
    <t>Trade and other receivables</t>
  </si>
  <si>
    <t>Inventories</t>
  </si>
  <si>
    <t>Employee benefits paid</t>
  </si>
  <si>
    <t>Interest paid</t>
  </si>
  <si>
    <t>Income tax paid</t>
  </si>
  <si>
    <t>Cash flows from investing activities</t>
  </si>
  <si>
    <t>related parties</t>
  </si>
  <si>
    <t>Payments for long-term loans to related parties</t>
  </si>
  <si>
    <t>Purchases of property, plant and equipment</t>
  </si>
  <si>
    <t>Advance payments for right-of-use assets</t>
  </si>
  <si>
    <t>Purchases of intangible assets</t>
  </si>
  <si>
    <t>Interest received</t>
  </si>
  <si>
    <t>at fair value through profit or loss</t>
  </si>
  <si>
    <t>Cash flows from financing activities</t>
  </si>
  <si>
    <t xml:space="preserve">Repayments for long-term loans from </t>
  </si>
  <si>
    <t>financial institutions</t>
  </si>
  <si>
    <t xml:space="preserve">Proceeds from long-term loans from </t>
  </si>
  <si>
    <t>Repayment for bond redemption</t>
  </si>
  <si>
    <t>Proceeds from issue of bonds, net</t>
  </si>
  <si>
    <t>Dividend paid</t>
  </si>
  <si>
    <t>cash equivalents</t>
  </si>
  <si>
    <t xml:space="preserve">Cash and cash equivalents at the beginning </t>
  </si>
  <si>
    <t>of the period</t>
  </si>
  <si>
    <t>Impact of foreign exchange on cash and</t>
  </si>
  <si>
    <t xml:space="preserve">Cash and cash equivalents at the end </t>
  </si>
  <si>
    <t>Non-cash transactions</t>
  </si>
  <si>
    <t xml:space="preserve">Payables for purchase of property, plant and </t>
  </si>
  <si>
    <t>equipment (included in other payables)</t>
  </si>
  <si>
    <t xml:space="preserve">Increase in equipment as a result of </t>
  </si>
  <si>
    <t xml:space="preserve">advance payment for purchase of equipment </t>
  </si>
  <si>
    <t>(included in other non-current assets)</t>
  </si>
  <si>
    <t>Receivables from disposal of equipment</t>
  </si>
  <si>
    <t>(included in trade and other receivables)</t>
  </si>
  <si>
    <t>Acquisition of right-of-use assets under</t>
  </si>
  <si>
    <t>lease agreement</t>
  </si>
  <si>
    <r>
      <t xml:space="preserve">Liabilities and equity </t>
    </r>
    <r>
      <rPr>
        <sz val="10"/>
        <rFont val="Arial"/>
        <family val="2"/>
      </rPr>
      <t>(continued)</t>
    </r>
  </si>
  <si>
    <t xml:space="preserve">Proceeds from financial assets measured </t>
  </si>
  <si>
    <t>2022</t>
  </si>
  <si>
    <t>Opening balance as at 1 January 2022</t>
  </si>
  <si>
    <t>Short-term loans to related parties</t>
  </si>
  <si>
    <t>Advance payments for purchase of equipment</t>
  </si>
  <si>
    <t>Proceeds from long-term loans to related parties</t>
  </si>
  <si>
    <t xml:space="preserve">Share of profit from associates </t>
  </si>
  <si>
    <t>Depreciation expenses - buildings and equipment</t>
  </si>
  <si>
    <t xml:space="preserve">Dividend received from financial assets </t>
  </si>
  <si>
    <t>Dividend income from financial assets</t>
  </si>
  <si>
    <t>Repayments for lease liabilities</t>
  </si>
  <si>
    <t xml:space="preserve">from associates and joint ventures </t>
  </si>
  <si>
    <t xml:space="preserve">  for accounted using the equity method</t>
  </si>
  <si>
    <t>Dividends paid</t>
  </si>
  <si>
    <t>Statement of Financial Position</t>
  </si>
  <si>
    <t>Financial assets measured at fair value</t>
  </si>
  <si>
    <t>through profit or loss</t>
  </si>
  <si>
    <t>Right-of-use assets, net</t>
  </si>
  <si>
    <t>Deferred tax assets, net</t>
  </si>
  <si>
    <t>from financial institutions, net</t>
  </si>
  <si>
    <t>Current portion of lease liabilities, net</t>
  </si>
  <si>
    <t xml:space="preserve">Current portion of long-term loans </t>
  </si>
  <si>
    <t>Current portion of bonds, net</t>
  </si>
  <si>
    <t>Long-term loans from related parties</t>
  </si>
  <si>
    <t>Employee benefit obligations</t>
  </si>
  <si>
    <t>Deferred tax liabilities, net</t>
  </si>
  <si>
    <t xml:space="preserve">  with a par value of Baht 0.50 each</t>
  </si>
  <si>
    <t xml:space="preserve">  fully paid-up of Baht 0.50 each</t>
  </si>
  <si>
    <t>Other components of equity</t>
  </si>
  <si>
    <t>of the parent</t>
  </si>
  <si>
    <t>Proceeds from (payments for) short-term loans</t>
  </si>
  <si>
    <t>(Note 20)</t>
  </si>
  <si>
    <t xml:space="preserve">Gain on change of financial assets measured  </t>
  </si>
  <si>
    <t>Share of loss (profit) of joint ventures</t>
  </si>
  <si>
    <t>Dividend received from subsidiaries</t>
  </si>
  <si>
    <t>operating activities</t>
  </si>
  <si>
    <t>investing activities</t>
  </si>
  <si>
    <t>Dividend income from subsidiaries</t>
  </si>
  <si>
    <t>Unrealised (gain) loss on exchange rates, net</t>
  </si>
  <si>
    <t>to related parties, net</t>
  </si>
  <si>
    <t>Dividend received from an associate</t>
  </si>
  <si>
    <t>2023</t>
  </si>
  <si>
    <t>Derivative assets</t>
  </si>
  <si>
    <t>The accompanying notes form part of this interim financial information.</t>
  </si>
  <si>
    <t>Appropriated</t>
  </si>
  <si>
    <t>- Legal reserve</t>
  </si>
  <si>
    <t>Opening balance as at 1 January 2023</t>
  </si>
  <si>
    <t>Loss from derivatives, net</t>
  </si>
  <si>
    <t>Gross profit (loss)</t>
  </si>
  <si>
    <t>and income tax</t>
  </si>
  <si>
    <t>Profit (loss) for the period</t>
  </si>
  <si>
    <t>Profit (loss) attributable to:</t>
  </si>
  <si>
    <t>Earnings (loss) per share for profit</t>
  </si>
  <si>
    <t>(loss) attributable to the owners</t>
  </si>
  <si>
    <t xml:space="preserve">Items that will not be reclassified </t>
  </si>
  <si>
    <t>- Remeasurements of employee</t>
  </si>
  <si>
    <t>benefit obligations</t>
  </si>
  <si>
    <t xml:space="preserve">- Income tax on items that will not </t>
  </si>
  <si>
    <t>be reclassified to profit or loss</t>
  </si>
  <si>
    <t>Total items that will not be reclassified</t>
  </si>
  <si>
    <t>from associates and joint ventures</t>
  </si>
  <si>
    <t>Total items that will be reclassified</t>
  </si>
  <si>
    <t>subsequently to profit or loss</t>
  </si>
  <si>
    <t>Other comprehensive income (expense)</t>
  </si>
  <si>
    <t>Basic earnings (loss) per share</t>
  </si>
  <si>
    <t>financing activities</t>
  </si>
  <si>
    <t>Loss from measurement of derivatives</t>
  </si>
  <si>
    <t>Long-term loans from financial institutions, net</t>
  </si>
  <si>
    <t>land disposal to retained earnings</t>
  </si>
  <si>
    <t>Transfer revaluation surplus on land for</t>
  </si>
  <si>
    <t>for the period, net of tax</t>
  </si>
  <si>
    <t>Cash generated from (used in) operations</t>
  </si>
  <si>
    <t xml:space="preserve">Net cash generated from (used in) </t>
  </si>
  <si>
    <t>Net cash generated from (used in)</t>
  </si>
  <si>
    <t>Other comprehensive income for the period,</t>
  </si>
  <si>
    <t>net of tax</t>
  </si>
  <si>
    <t>Gain on disposals and write-offs of plant</t>
  </si>
  <si>
    <t>property, equipment and right of use assets, net</t>
  </si>
  <si>
    <t>Proceeds from disposals of property, plant</t>
  </si>
  <si>
    <t>and equipment</t>
  </si>
  <si>
    <t>As at 30 September 2023</t>
  </si>
  <si>
    <t>30 September</t>
  </si>
  <si>
    <t>Closing balance as at 30 September 2023</t>
  </si>
  <si>
    <t>Closing balance as at 30 September 2022</t>
  </si>
  <si>
    <t>For the three-month period ended 30 September 2023</t>
  </si>
  <si>
    <t>For the nine-month period ended 30 September 2023</t>
  </si>
  <si>
    <t>Impairment charge on equipment</t>
  </si>
  <si>
    <t>Adjustments to reconcile profit (loss)</t>
  </si>
  <si>
    <t xml:space="preserve">before income tax </t>
  </si>
  <si>
    <t>Profit before finance costs</t>
  </si>
  <si>
    <t>Profit before income tax</t>
  </si>
  <si>
    <t>Total comprehensive income</t>
  </si>
  <si>
    <t>Gross profit</t>
  </si>
  <si>
    <t>Profit for the period</t>
  </si>
  <si>
    <t>Profit attributable to:</t>
  </si>
  <si>
    <t>Earnings per share for profit</t>
  </si>
  <si>
    <t>attributable to the owners</t>
  </si>
  <si>
    <t>Basic earnings per share</t>
  </si>
  <si>
    <t>Other comprehensive income</t>
  </si>
  <si>
    <t xml:space="preserve">Net increase in cash and </t>
  </si>
  <si>
    <t>Provision for diminution in value of</t>
  </si>
  <si>
    <t>inventories (reversal)</t>
  </si>
  <si>
    <t>Income tax expenses</t>
  </si>
  <si>
    <t>Proceeds from acquisition of a subsidiary</t>
  </si>
  <si>
    <t>Payments for investment in a subsidiary</t>
  </si>
  <si>
    <t>Accrued dividend income</t>
  </si>
  <si>
    <t>(included in other receivables)</t>
  </si>
  <si>
    <t>Increase in investment in subsidiaries</t>
  </si>
  <si>
    <t>Increase in long-term loan to a related party</t>
  </si>
  <si>
    <t>from reclassification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</si>
</sst>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\ \ \ \ \ ;_(@_)"/>
    <numFmt numFmtId="165" formatCode="#,##0;\(#,##0\)"/>
    <numFmt numFmtId="166" formatCode="#,##0;\(#,##0\);\-"/>
    <numFmt numFmtId="167" formatCode="_(* #,##0.00_);_(* \(#,##0.00\);_(* &quot;-&quot;??_);_(@_)"/>
    <numFmt numFmtId="168" formatCode="#,##0.00;\(#,##0.00\)"/>
    <numFmt numFmtId="169" formatCode="_(* #,##0_);_(* \(#,##0\);_(* &quot;-&quot;??_);_(@_)"/>
    <numFmt numFmtId="170" formatCode="#,##0.00;\(#,##0.00\);\-"/>
  </numFmts>
  <fonts count="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1" fillId="0" borderId="0" xfId="0" applyNumberFormat="1" applyFont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 applyProtection="1">
      <alignment horizontal="right" vertical="center"/>
      <protection locked="0"/>
    </xf>
    <xf numFmtId="166" fontId="2" fillId="0" borderId="0" xfId="0" applyNumberFormat="1" applyFont="1" applyAlignment="1">
      <alignment vertical="center"/>
    </xf>
    <xf numFmtId="166" fontId="1" fillId="0" borderId="0" xfId="0" applyNumberFormat="1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6" fontId="1" fillId="0" borderId="0" xfId="0" applyNumberFormat="1" applyFont="1" applyAlignment="1" applyProtection="1">
      <alignment vertical="center"/>
      <protection locked="0"/>
    </xf>
    <xf numFmtId="166" fontId="1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166" fontId="1" fillId="0" borderId="0" xfId="0" quotePrefix="1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2" fillId="2" borderId="0" xfId="0" applyNumberFormat="1" applyFont="1" applyFill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1" fillId="0" borderId="0" xfId="0" quotePrefix="1" applyFont="1" applyAlignment="1" applyProtection="1">
      <alignment horizontal="left" vertical="center"/>
      <protection locked="0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166" fontId="3" fillId="2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166" fontId="3" fillId="2" borderId="3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6" fontId="3" fillId="0" borderId="3" xfId="0" applyNumberFormat="1" applyFont="1" applyBorder="1" applyAlignment="1">
      <alignment horizontal="right" vertical="center"/>
    </xf>
    <xf numFmtId="37" fontId="4" fillId="0" borderId="0" xfId="0" quotePrefix="1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/>
    <xf numFmtId="0" fontId="4" fillId="0" borderId="1" xfId="0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6" fontId="3" fillId="0" borderId="0" xfId="0" applyNumberFormat="1" applyFont="1" applyAlignment="1" applyProtection="1">
      <alignment horizontal="right"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166" fontId="3" fillId="0" borderId="1" xfId="0" applyNumberFormat="1" applyFont="1" applyBorder="1" applyAlignment="1" applyProtection="1">
      <alignment horizontal="right" vertical="center"/>
      <protection locked="0"/>
    </xf>
    <xf numFmtId="166" fontId="4" fillId="0" borderId="1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6" fontId="3" fillId="2" borderId="0" xfId="0" applyNumberFormat="1" applyFont="1" applyFill="1" applyAlignment="1" applyProtection="1">
      <alignment horizontal="right" vertical="center"/>
      <protection locked="0"/>
    </xf>
    <xf numFmtId="166" fontId="3" fillId="2" borderId="2" xfId="0" applyNumberFormat="1" applyFont="1" applyFill="1" applyBorder="1" applyAlignment="1" applyProtection="1">
      <alignment horizontal="right" vertical="center"/>
      <protection locked="0"/>
    </xf>
    <xf numFmtId="165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166" fontId="3" fillId="2" borderId="2" xfId="0" applyNumberFormat="1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justify" vertical="center" wrapText="1"/>
    </xf>
    <xf numFmtId="0" fontId="3" fillId="2" borderId="0" xfId="0" applyFont="1" applyFill="1"/>
    <xf numFmtId="0" fontId="3" fillId="0" borderId="0" xfId="0" applyFont="1"/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4" fillId="0" borderId="0" xfId="0" quotePrefix="1" applyNumberFormat="1" applyFont="1" applyAlignment="1">
      <alignment horizontal="right" vertical="center"/>
    </xf>
    <xf numFmtId="0" fontId="4" fillId="0" borderId="0" xfId="0" quotePrefix="1" applyFont="1" applyAlignment="1">
      <alignment horizontal="right" vertical="center"/>
    </xf>
    <xf numFmtId="169" fontId="3" fillId="2" borderId="0" xfId="0" applyNumberFormat="1" applyFont="1" applyFill="1" applyAlignment="1">
      <alignment horizontal="right" vertical="center"/>
    </xf>
    <xf numFmtId="169" fontId="3" fillId="2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quotePrefix="1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 wrapText="1"/>
    </xf>
    <xf numFmtId="166" fontId="4" fillId="2" borderId="0" xfId="0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0" fontId="5" fillId="2" borderId="0" xfId="0" applyFont="1" applyFill="1"/>
    <xf numFmtId="37" fontId="4" fillId="0" borderId="0" xfId="0" applyNumberFormat="1" applyFont="1" applyAlignment="1">
      <alignment horizontal="left" vertical="center"/>
    </xf>
    <xf numFmtId="37" fontId="4" fillId="0" borderId="1" xfId="0" quotePrefix="1" applyNumberFormat="1" applyFont="1" applyBorder="1" applyAlignment="1">
      <alignment horizontal="left" vertical="center"/>
    </xf>
    <xf numFmtId="167" fontId="3" fillId="0" borderId="3" xfId="0" applyNumberFormat="1" applyFont="1" applyBorder="1" applyAlignment="1">
      <alignment horizontal="right" vertical="center"/>
    </xf>
    <xf numFmtId="0" fontId="1" fillId="0" borderId="0" xfId="0" applyFont="1" applyAlignment="1" applyProtection="1">
      <alignment horizontal="center" vertical="center"/>
      <protection locked="0"/>
    </xf>
    <xf numFmtId="166" fontId="2" fillId="0" borderId="1" xfId="0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6" fontId="3" fillId="0" borderId="2" xfId="0" applyNumberFormat="1" applyFont="1" applyBorder="1" applyAlignment="1" applyProtection="1">
      <alignment horizontal="right" vertical="center"/>
      <protection locked="0"/>
    </xf>
    <xf numFmtId="166" fontId="5" fillId="0" borderId="0" xfId="0" applyNumberFormat="1" applyFont="1"/>
    <xf numFmtId="0" fontId="3" fillId="0" borderId="0" xfId="0" quotePrefix="1" applyFont="1" applyAlignment="1">
      <alignment horizontal="left" vertical="center"/>
    </xf>
    <xf numFmtId="170" fontId="3" fillId="2" borderId="3" xfId="0" applyNumberFormat="1" applyFont="1" applyFill="1" applyBorder="1" applyAlignment="1">
      <alignment horizontal="right" vertical="center"/>
    </xf>
    <xf numFmtId="0" fontId="6" fillId="0" borderId="0" xfId="0" applyFont="1"/>
    <xf numFmtId="166" fontId="2" fillId="2" borderId="1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vertical="center"/>
    </xf>
    <xf numFmtId="166" fontId="2" fillId="0" borderId="3" xfId="0" applyNumberFormat="1" applyFont="1" applyBorder="1" applyAlignment="1">
      <alignment horizontal="right" vertical="center"/>
    </xf>
    <xf numFmtId="165" fontId="3" fillId="0" borderId="0" xfId="0" quotePrefix="1" applyNumberFormat="1" applyFont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 applyProtection="1">
      <alignment horizontal="right" vertical="center"/>
      <protection locked="0"/>
    </xf>
    <xf numFmtId="166" fontId="1" fillId="0" borderId="4" xfId="0" applyNumberFormat="1" applyFont="1" applyBorder="1" applyAlignment="1" applyProtection="1">
      <alignment horizontal="center" vertical="center"/>
      <protection locked="0"/>
    </xf>
    <xf numFmtId="166" fontId="1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164" fontId="4" fillId="0" borderId="1" xfId="0" applyNumberFormat="1" applyFont="1" applyBorder="1" applyAlignment="1" applyProtection="1">
      <alignment horizontal="right"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  <color rgb="FFFF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5B5E0-CD05-4543-8951-8E23E10390C0}">
  <dimension ref="A1:L170"/>
  <sheetViews>
    <sheetView zoomScale="130" zoomScaleNormal="130" zoomScaleSheetLayoutView="90" workbookViewId="0">
      <selection activeCell="C6" sqref="C6"/>
    </sheetView>
  </sheetViews>
  <sheetFormatPr defaultColWidth="9.140625" defaultRowHeight="16.5" customHeight="1" x14ac:dyDescent="0.2"/>
  <cols>
    <col min="1" max="2" width="1.85546875" style="61" customWidth="1"/>
    <col min="3" max="3" width="34" style="61" customWidth="1"/>
    <col min="4" max="4" width="5.42578125" style="61" customWidth="1"/>
    <col min="5" max="5" width="0.7109375" style="61" customWidth="1"/>
    <col min="6" max="6" width="14.85546875" style="61" customWidth="1"/>
    <col min="7" max="7" width="0.7109375" style="61" customWidth="1"/>
    <col min="8" max="8" width="14.85546875" style="61" customWidth="1"/>
    <col min="9" max="9" width="0.7109375" style="61" customWidth="1"/>
    <col min="10" max="10" width="14.85546875" style="61" customWidth="1"/>
    <col min="11" max="11" width="0.7109375" style="61" customWidth="1"/>
    <col min="12" max="12" width="14.85546875" style="61" customWidth="1"/>
    <col min="13" max="13" width="9.140625" style="61" customWidth="1"/>
    <col min="14" max="16384" width="9.140625" style="61"/>
  </cols>
  <sheetData>
    <row r="1" spans="1:12" ht="16.5" customHeight="1" x14ac:dyDescent="0.2">
      <c r="A1" s="58" t="s">
        <v>0</v>
      </c>
      <c r="B1" s="58"/>
      <c r="C1" s="58"/>
      <c r="D1" s="68"/>
      <c r="E1" s="59"/>
      <c r="F1" s="60"/>
      <c r="G1" s="59"/>
      <c r="H1" s="60"/>
      <c r="I1" s="60"/>
      <c r="J1" s="60"/>
      <c r="K1" s="60"/>
      <c r="L1" s="60"/>
    </row>
    <row r="2" spans="1:12" ht="16.5" customHeight="1" x14ac:dyDescent="0.2">
      <c r="A2" s="107" t="s">
        <v>172</v>
      </c>
      <c r="B2" s="107"/>
      <c r="C2" s="107"/>
      <c r="D2" s="68"/>
      <c r="E2" s="59"/>
      <c r="F2" s="60"/>
      <c r="G2" s="59"/>
      <c r="H2" s="60"/>
      <c r="I2" s="60"/>
      <c r="J2" s="60"/>
      <c r="K2" s="60"/>
      <c r="L2" s="60"/>
    </row>
    <row r="3" spans="1:12" ht="16.5" customHeight="1" x14ac:dyDescent="0.2">
      <c r="A3" s="108" t="s">
        <v>238</v>
      </c>
      <c r="B3" s="108"/>
      <c r="C3" s="108"/>
      <c r="D3" s="94"/>
      <c r="E3" s="62"/>
      <c r="F3" s="63"/>
      <c r="G3" s="62"/>
      <c r="H3" s="63"/>
      <c r="I3" s="63"/>
      <c r="J3" s="63"/>
      <c r="K3" s="63"/>
      <c r="L3" s="63"/>
    </row>
    <row r="4" spans="1:12" ht="16.5" customHeight="1" x14ac:dyDescent="0.2">
      <c r="A4" s="25"/>
      <c r="B4" s="25"/>
      <c r="C4" s="25"/>
      <c r="D4" s="91"/>
      <c r="E4" s="34"/>
      <c r="F4" s="32"/>
      <c r="G4" s="34"/>
      <c r="H4" s="32"/>
      <c r="I4" s="32"/>
      <c r="J4" s="32"/>
      <c r="K4" s="32"/>
      <c r="L4" s="32"/>
    </row>
    <row r="5" spans="1:12" ht="16.5" customHeight="1" x14ac:dyDescent="0.2">
      <c r="A5" s="25"/>
      <c r="B5" s="25"/>
      <c r="C5" s="24"/>
      <c r="D5" s="91"/>
      <c r="E5" s="34"/>
      <c r="F5" s="32"/>
      <c r="G5" s="34"/>
      <c r="H5" s="32"/>
      <c r="I5" s="32"/>
      <c r="J5" s="32"/>
      <c r="K5" s="32"/>
      <c r="L5" s="32"/>
    </row>
    <row r="6" spans="1:12" ht="16.5" customHeight="1" x14ac:dyDescent="0.2">
      <c r="A6" s="25"/>
      <c r="B6" s="25"/>
      <c r="C6" s="25"/>
      <c r="D6" s="91"/>
      <c r="E6" s="64"/>
      <c r="F6" s="123" t="s">
        <v>1</v>
      </c>
      <c r="G6" s="123"/>
      <c r="H6" s="123"/>
      <c r="I6" s="32"/>
      <c r="J6" s="123" t="s">
        <v>2</v>
      </c>
      <c r="K6" s="123"/>
      <c r="L6" s="123"/>
    </row>
    <row r="7" spans="1:12" ht="16.5" customHeight="1" x14ac:dyDescent="0.2">
      <c r="A7" s="25"/>
      <c r="B7" s="25"/>
      <c r="C7" s="25"/>
      <c r="D7" s="91"/>
      <c r="E7" s="64"/>
      <c r="F7" s="35" t="s">
        <v>3</v>
      </c>
      <c r="G7" s="36"/>
      <c r="H7" s="36" t="s">
        <v>4</v>
      </c>
      <c r="I7" s="32"/>
      <c r="J7" s="35" t="s">
        <v>3</v>
      </c>
      <c r="K7" s="36"/>
      <c r="L7" s="36" t="s">
        <v>4</v>
      </c>
    </row>
    <row r="8" spans="1:12" ht="16.5" customHeight="1" x14ac:dyDescent="0.2">
      <c r="A8" s="25"/>
      <c r="B8" s="25"/>
      <c r="C8" s="25"/>
      <c r="D8" s="91"/>
      <c r="E8" s="64"/>
      <c r="F8" s="35" t="s">
        <v>239</v>
      </c>
      <c r="G8" s="36"/>
      <c r="H8" s="36" t="s">
        <v>5</v>
      </c>
      <c r="I8" s="32"/>
      <c r="J8" s="35" t="s">
        <v>239</v>
      </c>
      <c r="K8" s="36"/>
      <c r="L8" s="36" t="s">
        <v>5</v>
      </c>
    </row>
    <row r="9" spans="1:12" ht="16.5" customHeight="1" x14ac:dyDescent="0.2">
      <c r="A9" s="24"/>
      <c r="B9" s="24"/>
      <c r="C9" s="25"/>
      <c r="D9" s="68"/>
      <c r="E9" s="59"/>
      <c r="F9" s="35" t="s">
        <v>199</v>
      </c>
      <c r="G9" s="36"/>
      <c r="H9" s="35" t="s">
        <v>159</v>
      </c>
      <c r="I9" s="33"/>
      <c r="J9" s="35" t="s">
        <v>199</v>
      </c>
      <c r="K9" s="36"/>
      <c r="L9" s="35" t="s">
        <v>159</v>
      </c>
    </row>
    <row r="10" spans="1:12" ht="16.5" customHeight="1" x14ac:dyDescent="0.2">
      <c r="A10" s="24"/>
      <c r="B10" s="24"/>
      <c r="C10" s="25"/>
      <c r="D10" s="94" t="s">
        <v>6</v>
      </c>
      <c r="E10" s="59"/>
      <c r="F10" s="37" t="s">
        <v>7</v>
      </c>
      <c r="G10" s="38"/>
      <c r="H10" s="37" t="s">
        <v>7</v>
      </c>
      <c r="I10" s="33"/>
      <c r="J10" s="37" t="s">
        <v>7</v>
      </c>
      <c r="K10" s="38"/>
      <c r="L10" s="37" t="s">
        <v>7</v>
      </c>
    </row>
    <row r="11" spans="1:12" ht="16.5" customHeight="1" x14ac:dyDescent="0.2">
      <c r="A11" s="24"/>
      <c r="B11" s="24"/>
      <c r="C11" s="25"/>
      <c r="D11" s="68"/>
      <c r="E11" s="59"/>
      <c r="F11" s="65"/>
      <c r="G11" s="59"/>
      <c r="H11" s="33"/>
      <c r="I11" s="33"/>
      <c r="J11" s="65"/>
      <c r="K11" s="33"/>
      <c r="L11" s="33"/>
    </row>
    <row r="12" spans="1:12" ht="16.5" customHeight="1" x14ac:dyDescent="0.2">
      <c r="A12" s="24" t="s">
        <v>8</v>
      </c>
      <c r="B12" s="25"/>
      <c r="C12" s="25"/>
      <c r="D12" s="91"/>
      <c r="E12" s="34"/>
      <c r="F12" s="66"/>
      <c r="G12" s="34"/>
      <c r="H12" s="32"/>
      <c r="I12" s="32"/>
      <c r="J12" s="66"/>
      <c r="K12" s="32"/>
      <c r="L12" s="32"/>
    </row>
    <row r="13" spans="1:12" ht="16.5" customHeight="1" x14ac:dyDescent="0.2">
      <c r="A13" s="24"/>
      <c r="B13" s="25"/>
      <c r="C13" s="25"/>
      <c r="D13" s="91"/>
      <c r="E13" s="34"/>
      <c r="F13" s="66"/>
      <c r="G13" s="34"/>
      <c r="H13" s="32"/>
      <c r="I13" s="32"/>
      <c r="J13" s="66"/>
      <c r="K13" s="32"/>
      <c r="L13" s="32"/>
    </row>
    <row r="14" spans="1:12" ht="16.5" customHeight="1" x14ac:dyDescent="0.2">
      <c r="A14" s="24" t="s">
        <v>9</v>
      </c>
      <c r="B14" s="25"/>
      <c r="C14" s="25"/>
      <c r="D14" s="91"/>
      <c r="E14" s="34"/>
      <c r="F14" s="66"/>
      <c r="G14" s="34"/>
      <c r="H14" s="32"/>
      <c r="I14" s="32"/>
      <c r="J14" s="66"/>
      <c r="K14" s="32"/>
      <c r="L14" s="32"/>
    </row>
    <row r="15" spans="1:12" ht="16.5" customHeight="1" x14ac:dyDescent="0.2">
      <c r="A15" s="24"/>
      <c r="B15" s="25"/>
      <c r="C15" s="25"/>
      <c r="D15" s="91"/>
      <c r="E15" s="34"/>
      <c r="F15" s="66"/>
      <c r="G15" s="34"/>
      <c r="H15" s="32"/>
      <c r="I15" s="32"/>
      <c r="J15" s="66"/>
      <c r="K15" s="32"/>
      <c r="L15" s="32"/>
    </row>
    <row r="16" spans="1:12" ht="16.5" customHeight="1" x14ac:dyDescent="0.2">
      <c r="A16" s="25" t="s">
        <v>10</v>
      </c>
      <c r="B16" s="25"/>
      <c r="C16" s="25"/>
      <c r="D16" s="91"/>
      <c r="E16" s="34"/>
      <c r="F16" s="40">
        <v>4152500</v>
      </c>
      <c r="G16" s="44"/>
      <c r="H16" s="41">
        <v>3456976</v>
      </c>
      <c r="I16" s="44"/>
      <c r="J16" s="40">
        <v>712939</v>
      </c>
      <c r="K16" s="44"/>
      <c r="L16" s="41">
        <v>534817</v>
      </c>
    </row>
    <row r="17" spans="1:12" ht="16.5" customHeight="1" x14ac:dyDescent="0.2">
      <c r="A17" s="25" t="s">
        <v>173</v>
      </c>
      <c r="B17" s="25"/>
      <c r="C17" s="25"/>
      <c r="D17" s="25"/>
      <c r="E17" s="34"/>
      <c r="F17" s="40"/>
      <c r="G17" s="44"/>
      <c r="H17" s="41"/>
      <c r="I17" s="44"/>
      <c r="J17" s="40"/>
      <c r="K17" s="44"/>
      <c r="L17" s="41"/>
    </row>
    <row r="18" spans="1:12" ht="16.5" customHeight="1" x14ac:dyDescent="0.2">
      <c r="A18" s="25"/>
      <c r="B18" s="25" t="s">
        <v>174</v>
      </c>
      <c r="C18" s="25"/>
      <c r="D18" s="91"/>
      <c r="E18" s="34"/>
      <c r="F18" s="40">
        <v>92745</v>
      </c>
      <c r="G18" s="44"/>
      <c r="H18" s="41">
        <v>94251</v>
      </c>
      <c r="I18" s="44"/>
      <c r="J18" s="40">
        <v>92745</v>
      </c>
      <c r="K18" s="44"/>
      <c r="L18" s="41">
        <v>94251</v>
      </c>
    </row>
    <row r="19" spans="1:12" ht="16.5" customHeight="1" x14ac:dyDescent="0.2">
      <c r="A19" s="25" t="s">
        <v>11</v>
      </c>
      <c r="B19" s="56"/>
      <c r="C19" s="25"/>
      <c r="D19" s="91">
        <v>7</v>
      </c>
      <c r="E19" s="34"/>
      <c r="F19" s="40">
        <v>9072696</v>
      </c>
      <c r="G19" s="44"/>
      <c r="H19" s="41">
        <v>6604773</v>
      </c>
      <c r="I19" s="44"/>
      <c r="J19" s="40">
        <v>630129</v>
      </c>
      <c r="K19" s="44"/>
      <c r="L19" s="41">
        <v>1084535</v>
      </c>
    </row>
    <row r="20" spans="1:12" ht="16.5" customHeight="1" x14ac:dyDescent="0.2">
      <c r="A20" s="25" t="s">
        <v>12</v>
      </c>
      <c r="B20" s="25"/>
      <c r="C20" s="25"/>
      <c r="D20" s="91">
        <v>8</v>
      </c>
      <c r="E20" s="34"/>
      <c r="F20" s="40">
        <v>10367143</v>
      </c>
      <c r="G20" s="44"/>
      <c r="H20" s="41">
        <v>6390092</v>
      </c>
      <c r="I20" s="44"/>
      <c r="J20" s="40">
        <v>304220</v>
      </c>
      <c r="K20" s="44"/>
      <c r="L20" s="41">
        <v>318378</v>
      </c>
    </row>
    <row r="21" spans="1:12" ht="16.5" customHeight="1" x14ac:dyDescent="0.2">
      <c r="A21" s="25" t="s">
        <v>161</v>
      </c>
      <c r="B21" s="25"/>
      <c r="D21" s="91">
        <v>21</v>
      </c>
      <c r="E21" s="34"/>
      <c r="F21" s="40">
        <v>0</v>
      </c>
      <c r="G21" s="44"/>
      <c r="H21" s="41">
        <v>0</v>
      </c>
      <c r="I21" s="44"/>
      <c r="J21" s="40">
        <v>236564</v>
      </c>
      <c r="K21" s="44"/>
      <c r="L21" s="41">
        <v>7000</v>
      </c>
    </row>
    <row r="22" spans="1:12" ht="16.5" customHeight="1" x14ac:dyDescent="0.2">
      <c r="A22" s="25" t="s">
        <v>13</v>
      </c>
      <c r="B22" s="25"/>
      <c r="C22" s="25"/>
      <c r="D22" s="91"/>
      <c r="E22" s="34"/>
      <c r="F22" s="42">
        <v>314512</v>
      </c>
      <c r="G22" s="44"/>
      <c r="H22" s="67">
        <v>304589</v>
      </c>
      <c r="I22" s="44"/>
      <c r="J22" s="42">
        <v>4881</v>
      </c>
      <c r="K22" s="44"/>
      <c r="L22" s="67">
        <v>4410</v>
      </c>
    </row>
    <row r="23" spans="1:12" ht="16.5" customHeight="1" x14ac:dyDescent="0.2">
      <c r="A23" s="25"/>
      <c r="B23" s="25"/>
      <c r="C23" s="25"/>
      <c r="D23" s="91"/>
      <c r="E23" s="34"/>
      <c r="F23" s="46"/>
      <c r="G23" s="44"/>
      <c r="H23" s="44"/>
      <c r="I23" s="44"/>
      <c r="J23" s="46"/>
      <c r="K23" s="44"/>
      <c r="L23" s="44"/>
    </row>
    <row r="24" spans="1:12" ht="16.5" customHeight="1" x14ac:dyDescent="0.2">
      <c r="A24" s="24" t="s">
        <v>14</v>
      </c>
      <c r="B24" s="25"/>
      <c r="C24" s="25"/>
      <c r="D24" s="91"/>
      <c r="E24" s="34"/>
      <c r="F24" s="43">
        <f>SUM(F16:F22)</f>
        <v>23999596</v>
      </c>
      <c r="G24" s="44"/>
      <c r="H24" s="45">
        <f>SUM(H16:H22)</f>
        <v>16850681</v>
      </c>
      <c r="I24" s="44"/>
      <c r="J24" s="43">
        <f>SUM(J16:J22)</f>
        <v>1981478</v>
      </c>
      <c r="K24" s="44"/>
      <c r="L24" s="45">
        <f>SUM(L16:L22)</f>
        <v>2043391</v>
      </c>
    </row>
    <row r="25" spans="1:12" ht="16.5" customHeight="1" x14ac:dyDescent="0.2">
      <c r="A25" s="24"/>
      <c r="B25" s="25"/>
      <c r="C25" s="25"/>
      <c r="D25" s="91"/>
      <c r="E25" s="34"/>
      <c r="F25" s="46"/>
      <c r="G25" s="44"/>
      <c r="H25" s="44"/>
      <c r="I25" s="44"/>
      <c r="J25" s="46"/>
      <c r="K25" s="44"/>
      <c r="L25" s="44"/>
    </row>
    <row r="26" spans="1:12" ht="16.5" customHeight="1" x14ac:dyDescent="0.2">
      <c r="A26" s="24" t="s">
        <v>15</v>
      </c>
      <c r="B26" s="25"/>
      <c r="C26" s="25"/>
      <c r="D26" s="91"/>
      <c r="E26" s="34"/>
      <c r="F26" s="46"/>
      <c r="G26" s="44"/>
      <c r="H26" s="44"/>
      <c r="I26" s="44"/>
      <c r="J26" s="46"/>
      <c r="K26" s="44"/>
      <c r="L26" s="44"/>
    </row>
    <row r="27" spans="1:12" ht="16.5" customHeight="1" x14ac:dyDescent="0.2">
      <c r="A27" s="24"/>
      <c r="B27" s="25"/>
      <c r="C27" s="25"/>
      <c r="D27" s="91"/>
      <c r="E27" s="34"/>
      <c r="F27" s="46"/>
      <c r="G27" s="44"/>
      <c r="H27" s="44"/>
      <c r="I27" s="44"/>
      <c r="J27" s="46"/>
      <c r="K27" s="44"/>
      <c r="L27" s="44"/>
    </row>
    <row r="28" spans="1:12" ht="16.5" customHeight="1" x14ac:dyDescent="0.2">
      <c r="A28" s="25" t="s">
        <v>16</v>
      </c>
      <c r="B28" s="25"/>
      <c r="C28" s="25"/>
      <c r="D28" s="91">
        <v>9</v>
      </c>
      <c r="E28" s="34"/>
      <c r="F28" s="40">
        <v>0</v>
      </c>
      <c r="G28" s="44"/>
      <c r="H28" s="41">
        <v>0</v>
      </c>
      <c r="I28" s="44"/>
      <c r="J28" s="40">
        <v>11077885</v>
      </c>
      <c r="K28" s="44"/>
      <c r="L28" s="41">
        <v>11077879</v>
      </c>
    </row>
    <row r="29" spans="1:12" ht="16.5" customHeight="1" x14ac:dyDescent="0.2">
      <c r="A29" s="25" t="s">
        <v>17</v>
      </c>
      <c r="B29" s="25"/>
      <c r="C29" s="25"/>
      <c r="D29" s="91">
        <v>9</v>
      </c>
      <c r="E29" s="34"/>
      <c r="F29" s="40">
        <v>2385230</v>
      </c>
      <c r="G29" s="44"/>
      <c r="H29" s="41">
        <v>2249498</v>
      </c>
      <c r="I29" s="44"/>
      <c r="J29" s="40">
        <v>0</v>
      </c>
      <c r="K29" s="44"/>
      <c r="L29" s="41">
        <v>0</v>
      </c>
    </row>
    <row r="30" spans="1:12" ht="16.5" customHeight="1" x14ac:dyDescent="0.2">
      <c r="A30" s="25" t="s">
        <v>18</v>
      </c>
      <c r="B30" s="25"/>
      <c r="C30" s="25"/>
      <c r="D30" s="91">
        <v>9</v>
      </c>
      <c r="E30" s="34"/>
      <c r="F30" s="40">
        <v>106424</v>
      </c>
      <c r="G30" s="44"/>
      <c r="H30" s="41">
        <v>28804</v>
      </c>
      <c r="I30" s="44"/>
      <c r="J30" s="40">
        <v>23578</v>
      </c>
      <c r="K30" s="44"/>
      <c r="L30" s="41">
        <v>23578</v>
      </c>
    </row>
    <row r="31" spans="1:12" ht="16.5" customHeight="1" x14ac:dyDescent="0.2">
      <c r="A31" s="25" t="s">
        <v>19</v>
      </c>
      <c r="B31" s="25"/>
      <c r="C31" s="25"/>
      <c r="D31" s="91">
        <v>21</v>
      </c>
      <c r="E31" s="34"/>
      <c r="F31" s="40">
        <v>960565</v>
      </c>
      <c r="G31" s="44"/>
      <c r="H31" s="41">
        <v>930022</v>
      </c>
      <c r="I31" s="44"/>
      <c r="J31" s="40">
        <v>4457529</v>
      </c>
      <c r="K31" s="44"/>
      <c r="L31" s="41">
        <v>4094452</v>
      </c>
    </row>
    <row r="32" spans="1:12" ht="16.5" customHeight="1" x14ac:dyDescent="0.2">
      <c r="A32" s="25" t="s">
        <v>20</v>
      </c>
      <c r="B32" s="25"/>
      <c r="C32" s="25"/>
      <c r="D32" s="91"/>
      <c r="E32" s="34"/>
      <c r="F32" s="40">
        <v>258918</v>
      </c>
      <c r="G32" s="44"/>
      <c r="H32" s="41">
        <v>166526</v>
      </c>
      <c r="I32" s="44"/>
      <c r="J32" s="40">
        <v>1290814</v>
      </c>
      <c r="K32" s="44"/>
      <c r="L32" s="41">
        <v>1340292</v>
      </c>
    </row>
    <row r="33" spans="1:12" ht="16.5" customHeight="1" x14ac:dyDescent="0.2">
      <c r="A33" s="25" t="s">
        <v>21</v>
      </c>
      <c r="B33" s="25"/>
      <c r="C33" s="25"/>
      <c r="D33" s="91">
        <v>10</v>
      </c>
      <c r="E33" s="34"/>
      <c r="F33" s="40">
        <v>22789882</v>
      </c>
      <c r="G33" s="44"/>
      <c r="H33" s="41">
        <v>22026227</v>
      </c>
      <c r="I33" s="44"/>
      <c r="J33" s="40">
        <v>6068834</v>
      </c>
      <c r="K33" s="44"/>
      <c r="L33" s="41">
        <v>6156700</v>
      </c>
    </row>
    <row r="34" spans="1:12" ht="16.5" customHeight="1" x14ac:dyDescent="0.2">
      <c r="A34" s="25" t="s">
        <v>175</v>
      </c>
      <c r="B34" s="25"/>
      <c r="C34" s="25"/>
      <c r="D34" s="91">
        <v>11</v>
      </c>
      <c r="E34" s="34"/>
      <c r="F34" s="40">
        <v>993597</v>
      </c>
      <c r="G34" s="44"/>
      <c r="H34" s="41">
        <v>1013847</v>
      </c>
      <c r="I34" s="44"/>
      <c r="J34" s="40">
        <v>113608</v>
      </c>
      <c r="K34" s="44"/>
      <c r="L34" s="41">
        <v>124790</v>
      </c>
    </row>
    <row r="35" spans="1:12" ht="16.5" customHeight="1" x14ac:dyDescent="0.2">
      <c r="A35" s="25" t="s">
        <v>22</v>
      </c>
      <c r="B35" s="25"/>
      <c r="C35" s="25"/>
      <c r="D35" s="91"/>
      <c r="E35" s="34"/>
      <c r="F35" s="40">
        <v>2723956</v>
      </c>
      <c r="G35" s="44"/>
      <c r="H35" s="41">
        <v>2723956</v>
      </c>
      <c r="I35" s="44"/>
      <c r="J35" s="40">
        <v>0</v>
      </c>
      <c r="K35" s="44"/>
      <c r="L35" s="41">
        <v>0</v>
      </c>
    </row>
    <row r="36" spans="1:12" ht="16.5" customHeight="1" x14ac:dyDescent="0.2">
      <c r="A36" s="25" t="s">
        <v>23</v>
      </c>
      <c r="B36" s="25"/>
      <c r="C36" s="25"/>
      <c r="D36" s="91">
        <v>10</v>
      </c>
      <c r="E36" s="34"/>
      <c r="F36" s="40">
        <v>54544</v>
      </c>
      <c r="G36" s="44"/>
      <c r="H36" s="41">
        <v>64159</v>
      </c>
      <c r="I36" s="44"/>
      <c r="J36" s="40">
        <v>947</v>
      </c>
      <c r="K36" s="44"/>
      <c r="L36" s="41">
        <v>1585</v>
      </c>
    </row>
    <row r="37" spans="1:12" ht="16.5" customHeight="1" x14ac:dyDescent="0.2">
      <c r="A37" s="25" t="s">
        <v>200</v>
      </c>
      <c r="B37" s="25"/>
      <c r="C37" s="25"/>
      <c r="D37" s="91"/>
      <c r="E37" s="34"/>
      <c r="F37" s="40">
        <v>0</v>
      </c>
      <c r="G37" s="44"/>
      <c r="H37" s="41">
        <v>1793</v>
      </c>
      <c r="I37" s="44"/>
      <c r="J37" s="40">
        <v>0</v>
      </c>
      <c r="K37" s="44"/>
      <c r="L37" s="41">
        <v>1079</v>
      </c>
    </row>
    <row r="38" spans="1:12" ht="16.5" customHeight="1" x14ac:dyDescent="0.2">
      <c r="A38" s="25" t="s">
        <v>176</v>
      </c>
      <c r="B38" s="24"/>
      <c r="C38" s="25"/>
      <c r="D38" s="91"/>
      <c r="E38" s="34"/>
      <c r="F38" s="40">
        <v>324064</v>
      </c>
      <c r="G38" s="44"/>
      <c r="H38" s="41">
        <v>194632</v>
      </c>
      <c r="I38" s="44"/>
      <c r="J38" s="40">
        <v>0</v>
      </c>
      <c r="K38" s="44"/>
      <c r="L38" s="41">
        <v>0</v>
      </c>
    </row>
    <row r="39" spans="1:12" ht="16.5" customHeight="1" x14ac:dyDescent="0.2">
      <c r="A39" s="25" t="s">
        <v>24</v>
      </c>
      <c r="B39" s="25"/>
      <c r="C39" s="25"/>
      <c r="D39" s="91">
        <v>12</v>
      </c>
      <c r="E39" s="34"/>
      <c r="F39" s="42">
        <v>1016365</v>
      </c>
      <c r="G39" s="44"/>
      <c r="H39" s="67">
        <v>821470</v>
      </c>
      <c r="I39" s="44"/>
      <c r="J39" s="42">
        <v>1371936</v>
      </c>
      <c r="K39" s="44"/>
      <c r="L39" s="67">
        <v>1078050</v>
      </c>
    </row>
    <row r="40" spans="1:12" ht="16.5" customHeight="1" x14ac:dyDescent="0.2">
      <c r="A40" s="25"/>
      <c r="B40" s="25"/>
      <c r="C40" s="25"/>
      <c r="D40" s="91"/>
      <c r="E40" s="34"/>
      <c r="F40" s="46"/>
      <c r="G40" s="44"/>
      <c r="H40" s="44"/>
      <c r="I40" s="44"/>
      <c r="J40" s="46"/>
      <c r="K40" s="44"/>
      <c r="L40" s="44"/>
    </row>
    <row r="41" spans="1:12" ht="16.5" customHeight="1" x14ac:dyDescent="0.2">
      <c r="A41" s="24" t="s">
        <v>25</v>
      </c>
      <c r="B41" s="25"/>
      <c r="C41" s="25"/>
      <c r="D41" s="91"/>
      <c r="E41" s="34"/>
      <c r="F41" s="43">
        <f>SUM(F28:F39)</f>
        <v>31613545</v>
      </c>
      <c r="G41" s="44"/>
      <c r="H41" s="45">
        <f>SUM(H28:H39)</f>
        <v>30220934</v>
      </c>
      <c r="I41" s="44"/>
      <c r="J41" s="43">
        <f>SUM(J28:J39)</f>
        <v>24405131</v>
      </c>
      <c r="K41" s="44"/>
      <c r="L41" s="45">
        <f>SUM(L28:L39)</f>
        <v>23898405</v>
      </c>
    </row>
    <row r="42" spans="1:12" ht="16.5" customHeight="1" x14ac:dyDescent="0.2">
      <c r="A42" s="24"/>
      <c r="B42" s="25"/>
      <c r="C42" s="25"/>
      <c r="D42" s="91"/>
      <c r="E42" s="34"/>
      <c r="F42" s="85"/>
      <c r="G42" s="44"/>
      <c r="H42" s="86"/>
      <c r="I42" s="44"/>
      <c r="J42" s="85"/>
      <c r="K42" s="44"/>
      <c r="L42" s="86"/>
    </row>
    <row r="43" spans="1:12" ht="16.5" customHeight="1" thickBot="1" x14ac:dyDescent="0.25">
      <c r="A43" s="24" t="s">
        <v>26</v>
      </c>
      <c r="B43" s="25"/>
      <c r="C43" s="25"/>
      <c r="D43" s="91"/>
      <c r="E43" s="34"/>
      <c r="F43" s="48">
        <f>SUM(F24+F41)</f>
        <v>55613141</v>
      </c>
      <c r="G43" s="44"/>
      <c r="H43" s="57">
        <f>SUM(H24+H41)</f>
        <v>47071615</v>
      </c>
      <c r="I43" s="44"/>
      <c r="J43" s="48">
        <f>SUM(J24+J41)</f>
        <v>26386609</v>
      </c>
      <c r="K43" s="44"/>
      <c r="L43" s="57">
        <f>SUM(L24+L41)</f>
        <v>25941796</v>
      </c>
    </row>
    <row r="44" spans="1:12" ht="16.5" customHeight="1" thickTop="1" x14ac:dyDescent="0.2">
      <c r="A44" s="24"/>
      <c r="B44" s="25"/>
      <c r="C44" s="25"/>
      <c r="D44" s="91"/>
      <c r="E44" s="34"/>
      <c r="F44" s="44"/>
      <c r="G44" s="44"/>
      <c r="H44" s="44"/>
      <c r="I44" s="44"/>
      <c r="J44" s="44"/>
      <c r="K44" s="44"/>
      <c r="L44" s="44"/>
    </row>
    <row r="45" spans="1:12" ht="16.5" customHeight="1" x14ac:dyDescent="0.2">
      <c r="A45" s="24"/>
      <c r="B45" s="25"/>
      <c r="C45" s="25"/>
      <c r="D45" s="91"/>
      <c r="E45" s="34"/>
      <c r="F45" s="44"/>
      <c r="G45" s="44"/>
      <c r="H45" s="44"/>
      <c r="I45" s="44"/>
      <c r="J45" s="44"/>
      <c r="K45" s="44"/>
      <c r="L45" s="44"/>
    </row>
    <row r="46" spans="1:12" ht="16.5" customHeight="1" x14ac:dyDescent="0.2">
      <c r="A46" s="24"/>
      <c r="B46" s="25"/>
      <c r="C46" s="25"/>
      <c r="D46" s="91"/>
      <c r="E46" s="34"/>
      <c r="F46" s="44"/>
      <c r="G46" s="44"/>
      <c r="H46" s="44"/>
      <c r="I46" s="44"/>
      <c r="J46" s="44"/>
      <c r="K46" s="44"/>
      <c r="L46" s="44"/>
    </row>
    <row r="47" spans="1:12" ht="16.5" customHeight="1" x14ac:dyDescent="0.2">
      <c r="A47" s="24"/>
      <c r="B47" s="25"/>
      <c r="C47" s="25"/>
      <c r="D47" s="91"/>
      <c r="E47" s="34"/>
      <c r="F47" s="44"/>
      <c r="G47" s="44"/>
      <c r="H47" s="44"/>
      <c r="I47" s="44"/>
      <c r="J47" s="44"/>
      <c r="K47" s="44"/>
      <c r="L47" s="44"/>
    </row>
    <row r="48" spans="1:12" ht="16.5" customHeight="1" x14ac:dyDescent="0.2">
      <c r="A48" s="24"/>
      <c r="B48" s="25"/>
      <c r="C48" s="25"/>
      <c r="D48" s="91"/>
      <c r="E48" s="34"/>
      <c r="F48" s="44"/>
      <c r="G48" s="44"/>
      <c r="H48" s="44"/>
      <c r="I48" s="44"/>
      <c r="J48" s="44"/>
      <c r="K48" s="44"/>
      <c r="L48" s="44"/>
    </row>
    <row r="49" spans="1:12" ht="16.5" customHeight="1" x14ac:dyDescent="0.2">
      <c r="A49" s="24"/>
      <c r="B49" s="25"/>
      <c r="C49" s="25"/>
      <c r="D49" s="91"/>
      <c r="E49" s="34"/>
      <c r="F49" s="44"/>
      <c r="G49" s="44"/>
      <c r="H49" s="44"/>
      <c r="I49" s="44"/>
      <c r="J49" s="44"/>
      <c r="K49" s="44"/>
      <c r="L49" s="44"/>
    </row>
    <row r="50" spans="1:12" ht="16.5" customHeight="1" x14ac:dyDescent="0.2">
      <c r="A50" s="24"/>
      <c r="B50" s="25"/>
      <c r="C50" s="25"/>
      <c r="D50" s="91"/>
      <c r="E50" s="34"/>
      <c r="F50" s="44"/>
      <c r="G50" s="44"/>
      <c r="H50" s="44"/>
      <c r="I50" s="44"/>
      <c r="J50" s="44"/>
      <c r="K50" s="44"/>
      <c r="L50" s="44"/>
    </row>
    <row r="51" spans="1:12" ht="16.5" customHeight="1" x14ac:dyDescent="0.2">
      <c r="A51" s="24"/>
      <c r="B51" s="25"/>
      <c r="C51" s="25"/>
      <c r="D51" s="91"/>
      <c r="E51" s="34"/>
      <c r="F51" s="44"/>
      <c r="G51" s="44"/>
      <c r="H51" s="44"/>
      <c r="I51" s="44"/>
      <c r="J51" s="44"/>
      <c r="K51" s="44"/>
      <c r="L51" s="44"/>
    </row>
    <row r="52" spans="1:12" ht="16.5" customHeight="1" x14ac:dyDescent="0.2">
      <c r="A52" s="24"/>
      <c r="B52" s="25"/>
      <c r="C52" s="25"/>
      <c r="D52" s="91"/>
      <c r="E52" s="34"/>
      <c r="F52" s="44"/>
      <c r="G52" s="44"/>
      <c r="H52" s="44"/>
      <c r="I52" s="44"/>
      <c r="J52" s="44"/>
      <c r="K52" s="44"/>
      <c r="L52" s="44"/>
    </row>
    <row r="53" spans="1:12" ht="16.5" customHeight="1" x14ac:dyDescent="0.2">
      <c r="A53" s="25" t="s">
        <v>27</v>
      </c>
      <c r="B53" s="25"/>
      <c r="C53" s="25"/>
      <c r="D53" s="91"/>
      <c r="E53" s="34"/>
      <c r="F53" s="32"/>
      <c r="G53" s="34"/>
      <c r="H53" s="32"/>
      <c r="I53" s="32"/>
      <c r="J53" s="32"/>
      <c r="K53" s="32"/>
      <c r="L53" s="32"/>
    </row>
    <row r="54" spans="1:12" ht="16.5" customHeight="1" x14ac:dyDescent="0.2">
      <c r="A54" s="25"/>
      <c r="B54" s="25"/>
      <c r="C54" s="25"/>
      <c r="D54" s="91"/>
      <c r="E54" s="34"/>
      <c r="F54" s="32"/>
      <c r="G54" s="34"/>
      <c r="H54" s="32"/>
      <c r="I54" s="32"/>
      <c r="J54" s="32"/>
      <c r="K54" s="32"/>
      <c r="L54" s="32"/>
    </row>
    <row r="55" spans="1:12" ht="16.5" customHeight="1" x14ac:dyDescent="0.2">
      <c r="A55" s="25"/>
      <c r="B55" s="25"/>
      <c r="C55" s="25"/>
      <c r="D55" s="91"/>
      <c r="E55" s="34"/>
      <c r="F55" s="32"/>
      <c r="G55" s="34"/>
      <c r="H55" s="32"/>
      <c r="I55" s="32"/>
      <c r="J55" s="32"/>
      <c r="K55" s="32"/>
      <c r="L55" s="32"/>
    </row>
    <row r="56" spans="1:12" ht="4.5" customHeight="1" x14ac:dyDescent="0.2">
      <c r="A56" s="25"/>
      <c r="B56" s="25"/>
      <c r="C56" s="25"/>
      <c r="D56" s="91"/>
      <c r="E56" s="34"/>
      <c r="F56" s="32"/>
      <c r="G56" s="34"/>
      <c r="H56" s="32"/>
      <c r="I56" s="32"/>
      <c r="J56" s="32"/>
      <c r="K56" s="32"/>
      <c r="L56" s="32"/>
    </row>
    <row r="57" spans="1:12" ht="21.95" customHeight="1" x14ac:dyDescent="0.2">
      <c r="A57" s="27" t="s">
        <v>201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</row>
    <row r="58" spans="1:12" ht="16.5" customHeight="1" x14ac:dyDescent="0.2">
      <c r="A58" s="58" t="s">
        <v>0</v>
      </c>
      <c r="B58" s="58"/>
      <c r="C58" s="58"/>
      <c r="D58" s="68"/>
      <c r="E58" s="59"/>
      <c r="F58" s="60"/>
      <c r="G58" s="59"/>
      <c r="H58" s="60"/>
      <c r="I58" s="60"/>
      <c r="J58" s="60"/>
      <c r="K58" s="60"/>
      <c r="L58" s="60"/>
    </row>
    <row r="59" spans="1:12" ht="16.5" customHeight="1" x14ac:dyDescent="0.2">
      <c r="A59" s="107" t="s">
        <v>172</v>
      </c>
      <c r="B59" s="107"/>
      <c r="C59" s="107"/>
      <c r="D59" s="68"/>
      <c r="E59" s="59"/>
      <c r="F59" s="60"/>
      <c r="G59" s="59"/>
      <c r="H59" s="60"/>
      <c r="I59" s="60"/>
      <c r="J59" s="60"/>
      <c r="K59" s="60"/>
      <c r="L59" s="60"/>
    </row>
    <row r="60" spans="1:12" ht="16.5" customHeight="1" x14ac:dyDescent="0.2">
      <c r="A60" s="108" t="str">
        <f>A3</f>
        <v>As at 30 September 2023</v>
      </c>
      <c r="B60" s="108"/>
      <c r="C60" s="108"/>
      <c r="D60" s="94"/>
      <c r="E60" s="62"/>
      <c r="F60" s="63"/>
      <c r="G60" s="62"/>
      <c r="H60" s="63"/>
      <c r="I60" s="63"/>
      <c r="J60" s="63"/>
      <c r="K60" s="63"/>
      <c r="L60" s="63"/>
    </row>
    <row r="61" spans="1:12" ht="16.5" customHeight="1" x14ac:dyDescent="0.2">
      <c r="A61" s="24"/>
      <c r="B61" s="24"/>
      <c r="C61" s="24"/>
      <c r="D61" s="68"/>
      <c r="E61" s="59"/>
      <c r="F61" s="60"/>
      <c r="G61" s="59"/>
      <c r="H61" s="60"/>
      <c r="I61" s="60"/>
      <c r="J61" s="60"/>
      <c r="K61" s="60"/>
      <c r="L61" s="60"/>
    </row>
    <row r="62" spans="1:12" ht="16.5" customHeight="1" x14ac:dyDescent="0.2">
      <c r="A62" s="24"/>
      <c r="B62" s="24"/>
      <c r="C62" s="24"/>
      <c r="D62" s="68"/>
      <c r="E62" s="59"/>
      <c r="F62" s="60"/>
      <c r="G62" s="59"/>
      <c r="H62" s="60"/>
      <c r="I62" s="60"/>
      <c r="J62" s="60"/>
      <c r="K62" s="60"/>
      <c r="L62" s="60"/>
    </row>
    <row r="63" spans="1:12" ht="16.5" customHeight="1" x14ac:dyDescent="0.2">
      <c r="A63" s="25"/>
      <c r="B63" s="25"/>
      <c r="C63" s="25"/>
      <c r="D63" s="91"/>
      <c r="E63" s="64"/>
      <c r="F63" s="123" t="s">
        <v>1</v>
      </c>
      <c r="G63" s="123"/>
      <c r="H63" s="123"/>
      <c r="I63" s="32"/>
      <c r="J63" s="123" t="s">
        <v>2</v>
      </c>
      <c r="K63" s="123"/>
      <c r="L63" s="123"/>
    </row>
    <row r="64" spans="1:12" ht="16.5" customHeight="1" x14ac:dyDescent="0.2">
      <c r="A64" s="25"/>
      <c r="B64" s="25"/>
      <c r="C64" s="25"/>
      <c r="D64" s="91"/>
      <c r="E64" s="64"/>
      <c r="F64" s="35" t="s">
        <v>3</v>
      </c>
      <c r="G64" s="36"/>
      <c r="H64" s="36" t="s">
        <v>4</v>
      </c>
      <c r="I64" s="32"/>
      <c r="J64" s="35" t="s">
        <v>3</v>
      </c>
      <c r="K64" s="36"/>
      <c r="L64" s="36" t="s">
        <v>4</v>
      </c>
    </row>
    <row r="65" spans="1:12" ht="16.5" customHeight="1" x14ac:dyDescent="0.2">
      <c r="A65" s="25"/>
      <c r="B65" s="25"/>
      <c r="C65" s="25"/>
      <c r="D65" s="91"/>
      <c r="E65" s="64"/>
      <c r="F65" s="35" t="s">
        <v>239</v>
      </c>
      <c r="G65" s="36"/>
      <c r="H65" s="36" t="s">
        <v>5</v>
      </c>
      <c r="I65" s="32"/>
      <c r="J65" s="35" t="s">
        <v>239</v>
      </c>
      <c r="K65" s="36"/>
      <c r="L65" s="36" t="s">
        <v>5</v>
      </c>
    </row>
    <row r="66" spans="1:12" ht="16.5" customHeight="1" x14ac:dyDescent="0.2">
      <c r="A66" s="24"/>
      <c r="B66" s="24"/>
      <c r="C66" s="25"/>
      <c r="D66" s="68"/>
      <c r="E66" s="59"/>
      <c r="F66" s="35" t="s">
        <v>199</v>
      </c>
      <c r="G66" s="36"/>
      <c r="H66" s="35" t="s">
        <v>159</v>
      </c>
      <c r="I66" s="33"/>
      <c r="J66" s="35" t="s">
        <v>199</v>
      </c>
      <c r="K66" s="36"/>
      <c r="L66" s="35" t="s">
        <v>159</v>
      </c>
    </row>
    <row r="67" spans="1:12" ht="16.5" customHeight="1" x14ac:dyDescent="0.2">
      <c r="A67" s="24"/>
      <c r="B67" s="24"/>
      <c r="C67" s="25"/>
      <c r="D67" s="94" t="s">
        <v>6</v>
      </c>
      <c r="E67" s="59"/>
      <c r="F67" s="37" t="s">
        <v>7</v>
      </c>
      <c r="G67" s="38"/>
      <c r="H67" s="37" t="s">
        <v>7</v>
      </c>
      <c r="I67" s="33"/>
      <c r="J67" s="37" t="s">
        <v>7</v>
      </c>
      <c r="K67" s="38"/>
      <c r="L67" s="37" t="s">
        <v>7</v>
      </c>
    </row>
    <row r="68" spans="1:12" ht="16.5" customHeight="1" x14ac:dyDescent="0.2">
      <c r="A68" s="24"/>
      <c r="B68" s="24"/>
      <c r="C68" s="25"/>
      <c r="D68" s="68"/>
      <c r="E68" s="59"/>
      <c r="F68" s="65"/>
      <c r="G68" s="59"/>
      <c r="H68" s="33"/>
      <c r="I68" s="33"/>
      <c r="J68" s="65"/>
      <c r="K68" s="33"/>
      <c r="L68" s="33"/>
    </row>
    <row r="69" spans="1:12" ht="16.5" customHeight="1" x14ac:dyDescent="0.2">
      <c r="A69" s="24" t="s">
        <v>28</v>
      </c>
      <c r="B69" s="24"/>
      <c r="C69" s="25"/>
      <c r="D69" s="68"/>
      <c r="E69" s="59"/>
      <c r="F69" s="65"/>
      <c r="G69" s="59"/>
      <c r="H69" s="33"/>
      <c r="I69" s="33"/>
      <c r="J69" s="65"/>
      <c r="K69" s="33"/>
      <c r="L69" s="33"/>
    </row>
    <row r="70" spans="1:12" ht="16.5" customHeight="1" x14ac:dyDescent="0.2">
      <c r="A70" s="24"/>
      <c r="B70" s="25"/>
      <c r="C70" s="25"/>
      <c r="D70" s="91"/>
      <c r="E70" s="34"/>
      <c r="F70" s="66"/>
      <c r="G70" s="34"/>
      <c r="H70" s="32"/>
      <c r="I70" s="32"/>
      <c r="J70" s="66"/>
      <c r="K70" s="32"/>
      <c r="L70" s="32"/>
    </row>
    <row r="71" spans="1:12" ht="16.5" customHeight="1" x14ac:dyDescent="0.2">
      <c r="A71" s="24" t="s">
        <v>29</v>
      </c>
      <c r="B71" s="25"/>
      <c r="C71" s="25"/>
      <c r="D71" s="91"/>
      <c r="E71" s="34"/>
      <c r="F71" s="66"/>
      <c r="G71" s="34"/>
      <c r="H71" s="32"/>
      <c r="I71" s="32"/>
      <c r="J71" s="66"/>
      <c r="K71" s="32"/>
      <c r="L71" s="32"/>
    </row>
    <row r="72" spans="1:12" ht="16.5" customHeight="1" x14ac:dyDescent="0.2">
      <c r="A72" s="24"/>
      <c r="B72" s="25"/>
      <c r="C72" s="25"/>
      <c r="D72" s="91"/>
      <c r="E72" s="34"/>
      <c r="F72" s="66"/>
      <c r="G72" s="34"/>
      <c r="H72" s="32"/>
      <c r="I72" s="32"/>
      <c r="J72" s="66"/>
      <c r="K72" s="32"/>
      <c r="L72" s="32"/>
    </row>
    <row r="73" spans="1:12" ht="16.5" customHeight="1" x14ac:dyDescent="0.2">
      <c r="A73" s="25" t="s">
        <v>30</v>
      </c>
      <c r="B73" s="25"/>
      <c r="C73" s="25"/>
      <c r="D73" s="91"/>
      <c r="E73" s="34"/>
      <c r="F73" s="66"/>
      <c r="G73" s="34"/>
      <c r="H73" s="32"/>
      <c r="I73" s="32"/>
      <c r="J73" s="66"/>
      <c r="K73" s="32"/>
      <c r="L73" s="32"/>
    </row>
    <row r="74" spans="1:12" ht="16.5" customHeight="1" x14ac:dyDescent="0.2">
      <c r="A74" s="25"/>
      <c r="B74" s="25" t="s">
        <v>177</v>
      </c>
      <c r="C74" s="25"/>
      <c r="D74" s="91">
        <v>13</v>
      </c>
      <c r="E74" s="34"/>
      <c r="F74" s="40">
        <v>8635966</v>
      </c>
      <c r="G74" s="44"/>
      <c r="H74" s="41">
        <v>4295438</v>
      </c>
      <c r="I74" s="41"/>
      <c r="J74" s="40">
        <v>0</v>
      </c>
      <c r="K74" s="41"/>
      <c r="L74" s="41">
        <v>1330000</v>
      </c>
    </row>
    <row r="75" spans="1:12" ht="16.5" customHeight="1" x14ac:dyDescent="0.2">
      <c r="A75" s="25" t="s">
        <v>31</v>
      </c>
      <c r="B75" s="25"/>
      <c r="C75" s="25"/>
      <c r="D75" s="91">
        <v>14</v>
      </c>
      <c r="E75" s="34"/>
      <c r="F75" s="40">
        <v>7967184</v>
      </c>
      <c r="G75" s="44"/>
      <c r="H75" s="41">
        <v>5540127</v>
      </c>
      <c r="I75" s="41"/>
      <c r="J75" s="40">
        <v>556948</v>
      </c>
      <c r="K75" s="41"/>
      <c r="L75" s="41">
        <v>616200</v>
      </c>
    </row>
    <row r="76" spans="1:12" ht="16.5" customHeight="1" x14ac:dyDescent="0.2">
      <c r="A76" s="25" t="s">
        <v>178</v>
      </c>
      <c r="B76" s="25"/>
      <c r="C76" s="25"/>
      <c r="D76" s="91"/>
      <c r="E76" s="34"/>
      <c r="F76" s="40">
        <v>57328</v>
      </c>
      <c r="G76" s="44"/>
      <c r="H76" s="41">
        <v>53315</v>
      </c>
      <c r="I76" s="41"/>
      <c r="J76" s="40">
        <v>15305</v>
      </c>
      <c r="K76" s="41"/>
      <c r="L76" s="41">
        <v>16166</v>
      </c>
    </row>
    <row r="77" spans="1:12" ht="16.5" customHeight="1" x14ac:dyDescent="0.2">
      <c r="A77" s="25" t="s">
        <v>179</v>
      </c>
      <c r="B77" s="25"/>
      <c r="C77" s="25"/>
      <c r="D77" s="25"/>
      <c r="E77" s="25"/>
      <c r="F77" s="40"/>
      <c r="G77" s="41"/>
      <c r="H77" s="41"/>
      <c r="I77" s="41"/>
      <c r="J77" s="40"/>
      <c r="K77" s="41"/>
      <c r="L77" s="41"/>
    </row>
    <row r="78" spans="1:12" ht="16.5" customHeight="1" x14ac:dyDescent="0.2">
      <c r="A78" s="25"/>
      <c r="B78" s="25" t="s">
        <v>177</v>
      </c>
      <c r="C78" s="25"/>
      <c r="D78" s="91">
        <v>15</v>
      </c>
      <c r="E78" s="34"/>
      <c r="F78" s="40">
        <v>344213</v>
      </c>
      <c r="G78" s="44"/>
      <c r="H78" s="41">
        <v>516145</v>
      </c>
      <c r="I78" s="44"/>
      <c r="J78" s="40">
        <v>138000</v>
      </c>
      <c r="K78" s="44"/>
      <c r="L78" s="41">
        <v>264000</v>
      </c>
    </row>
    <row r="79" spans="1:12" ht="16.5" customHeight="1" x14ac:dyDescent="0.2">
      <c r="A79" s="25" t="s">
        <v>180</v>
      </c>
      <c r="B79" s="25"/>
      <c r="C79" s="25"/>
      <c r="D79" s="91">
        <v>16</v>
      </c>
      <c r="E79" s="34"/>
      <c r="F79" s="40">
        <v>5998151</v>
      </c>
      <c r="G79" s="44"/>
      <c r="H79" s="41">
        <v>3998492</v>
      </c>
      <c r="I79" s="44"/>
      <c r="J79" s="40">
        <v>5998151</v>
      </c>
      <c r="K79" s="44"/>
      <c r="L79" s="41">
        <v>3998492</v>
      </c>
    </row>
    <row r="80" spans="1:12" ht="16.5" customHeight="1" x14ac:dyDescent="0.2">
      <c r="A80" s="25" t="s">
        <v>32</v>
      </c>
      <c r="B80" s="25"/>
      <c r="C80" s="25"/>
      <c r="D80" s="91"/>
      <c r="E80" s="34"/>
      <c r="F80" s="40">
        <v>138232</v>
      </c>
      <c r="G80" s="44"/>
      <c r="H80" s="41">
        <v>250581</v>
      </c>
      <c r="I80" s="44"/>
      <c r="J80" s="40">
        <v>0</v>
      </c>
      <c r="K80" s="44"/>
      <c r="L80" s="41">
        <v>0</v>
      </c>
    </row>
    <row r="81" spans="1:12" ht="16.5" customHeight="1" x14ac:dyDescent="0.2">
      <c r="A81" s="25" t="s">
        <v>33</v>
      </c>
      <c r="B81" s="25"/>
      <c r="C81" s="25"/>
      <c r="D81" s="91"/>
      <c r="E81" s="34"/>
      <c r="F81" s="42">
        <v>169301</v>
      </c>
      <c r="G81" s="44"/>
      <c r="H81" s="67">
        <v>118731</v>
      </c>
      <c r="I81" s="44"/>
      <c r="J81" s="42">
        <v>30676</v>
      </c>
      <c r="K81" s="44"/>
      <c r="L81" s="67">
        <v>16299</v>
      </c>
    </row>
    <row r="82" spans="1:12" ht="16.5" customHeight="1" x14ac:dyDescent="0.2">
      <c r="A82" s="25"/>
      <c r="B82" s="25"/>
      <c r="C82" s="25"/>
      <c r="D82" s="91"/>
      <c r="E82" s="34"/>
      <c r="F82" s="46"/>
      <c r="G82" s="44"/>
      <c r="H82" s="44"/>
      <c r="I82" s="44"/>
      <c r="J82" s="46"/>
      <c r="K82" s="44"/>
      <c r="L82" s="44"/>
    </row>
    <row r="83" spans="1:12" ht="16.5" customHeight="1" x14ac:dyDescent="0.2">
      <c r="A83" s="24" t="s">
        <v>34</v>
      </c>
      <c r="B83" s="25"/>
      <c r="C83" s="25"/>
      <c r="D83" s="91"/>
      <c r="E83" s="34"/>
      <c r="F83" s="43">
        <f>SUM(F74:F81)</f>
        <v>23310375</v>
      </c>
      <c r="G83" s="44"/>
      <c r="H83" s="45">
        <f>SUM(H74:H81)</f>
        <v>14772829</v>
      </c>
      <c r="I83" s="44"/>
      <c r="J83" s="43">
        <f>SUM(J74:J81)</f>
        <v>6739080</v>
      </c>
      <c r="K83" s="44"/>
      <c r="L83" s="45">
        <f>SUM(L74:L81)</f>
        <v>6241157</v>
      </c>
    </row>
    <row r="84" spans="1:12" ht="16.5" customHeight="1" x14ac:dyDescent="0.2">
      <c r="A84" s="24"/>
      <c r="B84" s="25"/>
      <c r="C84" s="25"/>
      <c r="D84" s="91"/>
      <c r="E84" s="34"/>
      <c r="F84" s="46"/>
      <c r="G84" s="44"/>
      <c r="H84" s="44"/>
      <c r="I84" s="44"/>
      <c r="J84" s="46"/>
      <c r="K84" s="44"/>
      <c r="L84" s="44"/>
    </row>
    <row r="85" spans="1:12" ht="16.5" customHeight="1" x14ac:dyDescent="0.2">
      <c r="A85" s="24" t="s">
        <v>35</v>
      </c>
      <c r="B85" s="25"/>
      <c r="C85" s="25"/>
      <c r="D85" s="91"/>
      <c r="E85" s="34"/>
      <c r="F85" s="46"/>
      <c r="G85" s="44"/>
      <c r="H85" s="44"/>
      <c r="I85" s="44"/>
      <c r="J85" s="46"/>
      <c r="K85" s="44"/>
      <c r="L85" s="44"/>
    </row>
    <row r="86" spans="1:12" ht="16.5" customHeight="1" x14ac:dyDescent="0.2">
      <c r="A86" s="24"/>
      <c r="B86" s="25"/>
      <c r="C86" s="25"/>
      <c r="D86" s="91"/>
      <c r="E86" s="34"/>
      <c r="F86" s="46"/>
      <c r="G86" s="44"/>
      <c r="H86" s="44"/>
      <c r="I86" s="44"/>
      <c r="J86" s="46"/>
      <c r="K86" s="44"/>
      <c r="L86" s="44"/>
    </row>
    <row r="87" spans="1:12" ht="16.5" customHeight="1" x14ac:dyDescent="0.2">
      <c r="A87" s="25" t="s">
        <v>36</v>
      </c>
      <c r="B87" s="25"/>
      <c r="C87" s="25"/>
      <c r="D87" s="91"/>
      <c r="E87" s="34"/>
      <c r="F87" s="46">
        <v>569296</v>
      </c>
      <c r="G87" s="44"/>
      <c r="H87" s="41">
        <v>547033</v>
      </c>
      <c r="I87" s="41"/>
      <c r="J87" s="46">
        <v>64979</v>
      </c>
      <c r="K87" s="41"/>
      <c r="L87" s="41">
        <v>66136</v>
      </c>
    </row>
    <row r="88" spans="1:12" ht="16.5" customHeight="1" x14ac:dyDescent="0.2">
      <c r="A88" s="25" t="s">
        <v>37</v>
      </c>
      <c r="B88" s="25"/>
      <c r="C88" s="25"/>
      <c r="D88" s="91"/>
      <c r="E88" s="34"/>
      <c r="F88" s="46">
        <v>27252</v>
      </c>
      <c r="G88" s="44"/>
      <c r="H88" s="41">
        <v>2973</v>
      </c>
      <c r="I88" s="41"/>
      <c r="J88" s="46">
        <v>25144</v>
      </c>
      <c r="K88" s="41"/>
      <c r="L88" s="41">
        <v>0</v>
      </c>
    </row>
    <row r="89" spans="1:12" ht="16.5" customHeight="1" x14ac:dyDescent="0.2">
      <c r="A89" s="25" t="s">
        <v>225</v>
      </c>
      <c r="B89" s="25"/>
      <c r="C89" s="25"/>
      <c r="D89" s="91">
        <v>15</v>
      </c>
      <c r="E89" s="34"/>
      <c r="F89" s="46">
        <v>457933</v>
      </c>
      <c r="G89" s="44"/>
      <c r="H89" s="41">
        <v>705300</v>
      </c>
      <c r="I89" s="44"/>
      <c r="J89" s="46">
        <v>175000</v>
      </c>
      <c r="K89" s="44"/>
      <c r="L89" s="41">
        <v>250000</v>
      </c>
    </row>
    <row r="90" spans="1:12" ht="16.5" customHeight="1" x14ac:dyDescent="0.2">
      <c r="A90" s="25" t="s">
        <v>181</v>
      </c>
      <c r="B90" s="25"/>
      <c r="C90" s="25"/>
      <c r="D90" s="91">
        <v>21</v>
      </c>
      <c r="E90" s="34"/>
      <c r="F90" s="46">
        <v>0</v>
      </c>
      <c r="G90" s="44"/>
      <c r="H90" s="41">
        <v>0</v>
      </c>
      <c r="I90" s="44"/>
      <c r="J90" s="46">
        <v>1465541</v>
      </c>
      <c r="K90" s="44"/>
      <c r="L90" s="41">
        <v>1522490</v>
      </c>
    </row>
    <row r="91" spans="1:12" ht="16.5" customHeight="1" x14ac:dyDescent="0.2">
      <c r="A91" s="25" t="s">
        <v>38</v>
      </c>
      <c r="B91" s="25"/>
      <c r="C91" s="25"/>
      <c r="D91" s="91">
        <v>16</v>
      </c>
      <c r="E91" s="34"/>
      <c r="F91" s="46">
        <v>7970371</v>
      </c>
      <c r="G91" s="44"/>
      <c r="H91" s="41">
        <v>7978638</v>
      </c>
      <c r="I91" s="44"/>
      <c r="J91" s="46">
        <v>7970371</v>
      </c>
      <c r="K91" s="44"/>
      <c r="L91" s="41">
        <v>7978638</v>
      </c>
    </row>
    <row r="92" spans="1:12" ht="16.5" customHeight="1" x14ac:dyDescent="0.2">
      <c r="A92" s="25" t="s">
        <v>39</v>
      </c>
      <c r="B92" s="25"/>
      <c r="C92" s="25"/>
      <c r="D92" s="91"/>
      <c r="E92" s="34"/>
      <c r="F92" s="46">
        <v>6337871</v>
      </c>
      <c r="G92" s="44"/>
      <c r="H92" s="41">
        <v>6180420</v>
      </c>
      <c r="I92" s="44"/>
      <c r="J92" s="46">
        <v>1574597</v>
      </c>
      <c r="K92" s="44"/>
      <c r="L92" s="41">
        <v>1537634</v>
      </c>
    </row>
    <row r="93" spans="1:12" ht="16.5" customHeight="1" x14ac:dyDescent="0.2">
      <c r="A93" s="25" t="s">
        <v>182</v>
      </c>
      <c r="B93" s="25"/>
      <c r="C93" s="25"/>
      <c r="D93" s="91"/>
      <c r="E93" s="34"/>
      <c r="F93" s="46">
        <v>286244</v>
      </c>
      <c r="G93" s="41"/>
      <c r="H93" s="41">
        <v>280434</v>
      </c>
      <c r="I93" s="41"/>
      <c r="J93" s="46">
        <v>97545</v>
      </c>
      <c r="K93" s="41"/>
      <c r="L93" s="41">
        <v>109122</v>
      </c>
    </row>
    <row r="94" spans="1:12" ht="16.5" customHeight="1" x14ac:dyDescent="0.2">
      <c r="A94" s="25" t="s">
        <v>183</v>
      </c>
      <c r="B94" s="25"/>
      <c r="C94" s="25"/>
      <c r="D94" s="91"/>
      <c r="E94" s="34"/>
      <c r="F94" s="46">
        <v>639570</v>
      </c>
      <c r="G94" s="41"/>
      <c r="H94" s="41">
        <v>633571</v>
      </c>
      <c r="I94" s="41"/>
      <c r="J94" s="46">
        <v>136618</v>
      </c>
      <c r="K94" s="41"/>
      <c r="L94" s="41">
        <v>118774</v>
      </c>
    </row>
    <row r="95" spans="1:12" ht="16.5" customHeight="1" x14ac:dyDescent="0.2">
      <c r="A95" s="25" t="s">
        <v>40</v>
      </c>
      <c r="B95" s="25"/>
      <c r="C95" s="25"/>
      <c r="D95" s="91"/>
      <c r="E95" s="34"/>
      <c r="F95" s="43">
        <v>91409</v>
      </c>
      <c r="G95" s="41"/>
      <c r="H95" s="67">
        <v>90165</v>
      </c>
      <c r="I95" s="41"/>
      <c r="J95" s="43">
        <v>2482</v>
      </c>
      <c r="K95" s="41"/>
      <c r="L95" s="67">
        <v>2479</v>
      </c>
    </row>
    <row r="96" spans="1:12" ht="16.5" customHeight="1" x14ac:dyDescent="0.2">
      <c r="A96" s="25"/>
      <c r="B96" s="25"/>
      <c r="C96" s="25"/>
      <c r="D96" s="91"/>
      <c r="E96" s="34"/>
      <c r="F96" s="46"/>
      <c r="G96" s="44"/>
      <c r="H96" s="44"/>
      <c r="I96" s="44"/>
      <c r="J96" s="46"/>
      <c r="K96" s="44"/>
      <c r="L96" s="44"/>
    </row>
    <row r="97" spans="1:12" ht="16.5" customHeight="1" x14ac:dyDescent="0.2">
      <c r="A97" s="24" t="s">
        <v>41</v>
      </c>
      <c r="B97" s="25"/>
      <c r="C97" s="25"/>
      <c r="D97" s="91"/>
      <c r="E97" s="34"/>
      <c r="F97" s="43">
        <f>SUM(F87:F95)</f>
        <v>16379946</v>
      </c>
      <c r="G97" s="44"/>
      <c r="H97" s="45">
        <f>SUM(H87:H95)</f>
        <v>16418534</v>
      </c>
      <c r="I97" s="44"/>
      <c r="J97" s="43">
        <f>SUM(J87:J95)</f>
        <v>11512277</v>
      </c>
      <c r="K97" s="44"/>
      <c r="L97" s="45">
        <f>SUM(L87:L95)</f>
        <v>11585273</v>
      </c>
    </row>
    <row r="98" spans="1:12" ht="16.5" customHeight="1" x14ac:dyDescent="0.2">
      <c r="A98" s="25"/>
      <c r="B98" s="25"/>
      <c r="C98" s="25"/>
      <c r="D98" s="91"/>
      <c r="E98" s="34"/>
      <c r="F98" s="46"/>
      <c r="G98" s="44"/>
      <c r="H98" s="44"/>
      <c r="I98" s="44"/>
      <c r="J98" s="46"/>
      <c r="K98" s="44"/>
      <c r="L98" s="44"/>
    </row>
    <row r="99" spans="1:12" ht="16.5" customHeight="1" x14ac:dyDescent="0.2">
      <c r="A99" s="24" t="s">
        <v>42</v>
      </c>
      <c r="B99" s="25"/>
      <c r="C99" s="25"/>
      <c r="D99" s="91"/>
      <c r="E99" s="34"/>
      <c r="F99" s="43">
        <f>SUM(F83+F97)</f>
        <v>39690321</v>
      </c>
      <c r="G99" s="44"/>
      <c r="H99" s="45">
        <f>SUM(H83+H97)</f>
        <v>31191363</v>
      </c>
      <c r="I99" s="44"/>
      <c r="J99" s="43">
        <f>SUM(J83+J97)</f>
        <v>18251357</v>
      </c>
      <c r="K99" s="44"/>
      <c r="L99" s="45">
        <f>SUM(L83+L97)</f>
        <v>17826430</v>
      </c>
    </row>
    <row r="100" spans="1:12" ht="16.5" customHeight="1" x14ac:dyDescent="0.2">
      <c r="A100" s="24"/>
      <c r="B100" s="25"/>
      <c r="C100" s="25"/>
      <c r="D100" s="91"/>
      <c r="E100" s="34"/>
      <c r="F100" s="44"/>
      <c r="G100" s="44"/>
      <c r="H100" s="44"/>
      <c r="I100" s="44"/>
      <c r="J100" s="44"/>
      <c r="K100" s="44"/>
      <c r="L100" s="44"/>
    </row>
    <row r="101" spans="1:12" ht="16.5" customHeight="1" x14ac:dyDescent="0.2">
      <c r="A101" s="24"/>
      <c r="B101" s="25"/>
      <c r="C101" s="25"/>
      <c r="D101" s="91"/>
      <c r="E101" s="34"/>
      <c r="F101" s="44"/>
      <c r="G101" s="44"/>
      <c r="H101" s="44"/>
      <c r="I101" s="44"/>
      <c r="J101" s="44"/>
      <c r="K101" s="44"/>
      <c r="L101" s="44"/>
    </row>
    <row r="102" spans="1:12" ht="16.5" customHeight="1" x14ac:dyDescent="0.2">
      <c r="A102" s="24"/>
      <c r="B102" s="25"/>
      <c r="C102" s="25"/>
      <c r="D102" s="91"/>
      <c r="E102" s="34"/>
      <c r="F102" s="44"/>
      <c r="G102" s="44"/>
      <c r="H102" s="44"/>
      <c r="I102" s="44"/>
      <c r="J102" s="44"/>
      <c r="K102" s="44"/>
      <c r="L102" s="44"/>
    </row>
    <row r="103" spans="1:12" ht="16.5" customHeight="1" x14ac:dyDescent="0.2">
      <c r="A103" s="24"/>
      <c r="B103" s="25"/>
      <c r="C103" s="25"/>
      <c r="D103" s="91"/>
      <c r="E103" s="34"/>
      <c r="F103" s="44"/>
      <c r="G103" s="44"/>
      <c r="H103" s="44"/>
      <c r="I103" s="44"/>
      <c r="J103" s="44"/>
      <c r="K103" s="44"/>
      <c r="L103" s="44"/>
    </row>
    <row r="104" spans="1:12" ht="16.5" customHeight="1" x14ac:dyDescent="0.2">
      <c r="A104" s="24"/>
      <c r="B104" s="25"/>
      <c r="C104" s="25"/>
      <c r="D104" s="91"/>
      <c r="E104" s="34"/>
      <c r="F104" s="29"/>
      <c r="G104" s="34"/>
      <c r="H104" s="29"/>
      <c r="I104" s="29"/>
      <c r="J104" s="29"/>
      <c r="K104" s="29"/>
      <c r="L104" s="29"/>
    </row>
    <row r="105" spans="1:12" ht="16.5" customHeight="1" x14ac:dyDescent="0.2">
      <c r="A105" s="24"/>
      <c r="B105" s="25"/>
      <c r="C105" s="25"/>
      <c r="D105" s="91"/>
      <c r="E105" s="34"/>
      <c r="F105" s="29"/>
      <c r="G105" s="34"/>
      <c r="H105" s="29"/>
      <c r="I105" s="29"/>
      <c r="J105" s="29"/>
      <c r="K105" s="29"/>
      <c r="L105" s="29"/>
    </row>
    <row r="106" spans="1:12" ht="16.5" customHeight="1" x14ac:dyDescent="0.2">
      <c r="A106" s="24"/>
      <c r="B106" s="25"/>
      <c r="C106" s="25"/>
      <c r="D106" s="91"/>
      <c r="E106" s="34"/>
      <c r="F106" s="29"/>
      <c r="G106" s="34"/>
      <c r="H106" s="29"/>
      <c r="I106" s="29"/>
      <c r="J106" s="29"/>
      <c r="K106" s="29"/>
      <c r="L106" s="29"/>
    </row>
    <row r="107" spans="1:12" ht="16.5" customHeight="1" x14ac:dyDescent="0.2">
      <c r="A107" s="24"/>
      <c r="B107" s="25"/>
      <c r="C107" s="25"/>
      <c r="D107" s="91"/>
      <c r="E107" s="34"/>
      <c r="F107" s="29"/>
      <c r="G107" s="34"/>
      <c r="H107" s="29"/>
      <c r="I107" s="29"/>
      <c r="J107" s="29"/>
      <c r="K107" s="29"/>
      <c r="L107" s="29"/>
    </row>
    <row r="108" spans="1:12" ht="16.5" customHeight="1" x14ac:dyDescent="0.2">
      <c r="A108" s="24"/>
      <c r="B108" s="25"/>
      <c r="C108" s="25"/>
      <c r="D108" s="91"/>
      <c r="E108" s="34"/>
      <c r="F108" s="29"/>
      <c r="G108" s="34"/>
      <c r="H108" s="29"/>
      <c r="I108" s="29"/>
      <c r="J108" s="29"/>
      <c r="K108" s="29"/>
      <c r="L108" s="29"/>
    </row>
    <row r="109" spans="1:12" ht="16.5" customHeight="1" x14ac:dyDescent="0.2">
      <c r="A109" s="24"/>
      <c r="B109" s="25"/>
      <c r="C109" s="25"/>
      <c r="D109" s="91"/>
      <c r="E109" s="34"/>
      <c r="F109" s="29"/>
      <c r="G109" s="34"/>
      <c r="H109" s="29"/>
      <c r="I109" s="29"/>
      <c r="J109" s="29"/>
      <c r="K109" s="29"/>
      <c r="L109" s="29"/>
    </row>
    <row r="110" spans="1:12" ht="16.5" customHeight="1" x14ac:dyDescent="0.2">
      <c r="A110" s="24"/>
      <c r="B110" s="25"/>
      <c r="C110" s="25"/>
      <c r="D110" s="91"/>
      <c r="E110" s="34"/>
      <c r="F110" s="29"/>
      <c r="G110" s="34"/>
      <c r="H110" s="29"/>
      <c r="I110" s="29"/>
      <c r="J110" s="29"/>
      <c r="K110" s="29"/>
      <c r="L110" s="29"/>
    </row>
    <row r="111" spans="1:12" ht="16.5" customHeight="1" x14ac:dyDescent="0.2">
      <c r="A111" s="24"/>
      <c r="B111" s="25"/>
      <c r="C111" s="25"/>
      <c r="D111" s="91"/>
      <c r="E111" s="34"/>
      <c r="F111" s="29"/>
      <c r="G111" s="34"/>
      <c r="H111" s="29"/>
      <c r="I111" s="29"/>
      <c r="J111" s="29"/>
      <c r="K111" s="29"/>
      <c r="L111" s="29"/>
    </row>
    <row r="112" spans="1:12" ht="16.5" customHeight="1" x14ac:dyDescent="0.2">
      <c r="A112" s="24"/>
      <c r="B112" s="25"/>
      <c r="C112" s="25"/>
      <c r="D112" s="91"/>
      <c r="E112" s="34"/>
      <c r="F112" s="29"/>
      <c r="G112" s="34"/>
      <c r="H112" s="29"/>
      <c r="I112" s="29"/>
      <c r="J112" s="29"/>
      <c r="K112" s="29"/>
      <c r="L112" s="29"/>
    </row>
    <row r="113" spans="1:12" ht="3.75" customHeight="1" x14ac:dyDescent="0.2">
      <c r="A113" s="24"/>
      <c r="B113" s="25"/>
      <c r="C113" s="25"/>
      <c r="D113" s="91"/>
      <c r="E113" s="34"/>
      <c r="F113" s="29"/>
      <c r="G113" s="34"/>
      <c r="H113" s="29"/>
      <c r="I113" s="29"/>
      <c r="J113" s="29"/>
      <c r="K113" s="29"/>
      <c r="L113" s="29"/>
    </row>
    <row r="114" spans="1:12" ht="21.95" customHeight="1" x14ac:dyDescent="0.2">
      <c r="A114" s="27" t="str">
        <f>A57</f>
        <v>The accompanying notes form part of this interim financial information.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</row>
    <row r="115" spans="1:12" ht="16.5" customHeight="1" x14ac:dyDescent="0.2">
      <c r="A115" s="58" t="s">
        <v>0</v>
      </c>
      <c r="B115" s="58"/>
      <c r="C115" s="58"/>
      <c r="D115" s="68"/>
      <c r="E115" s="59"/>
      <c r="F115" s="60"/>
      <c r="G115" s="59"/>
      <c r="H115" s="60"/>
      <c r="I115" s="60"/>
      <c r="J115" s="60"/>
      <c r="K115" s="60"/>
      <c r="L115" s="60"/>
    </row>
    <row r="116" spans="1:12" ht="16.5" customHeight="1" x14ac:dyDescent="0.2">
      <c r="A116" s="107" t="s">
        <v>172</v>
      </c>
      <c r="B116" s="107"/>
      <c r="C116" s="107"/>
      <c r="D116" s="68"/>
      <c r="E116" s="59"/>
      <c r="F116" s="60"/>
      <c r="G116" s="59"/>
      <c r="H116" s="60"/>
      <c r="I116" s="60"/>
      <c r="J116" s="60"/>
      <c r="K116" s="60"/>
      <c r="L116" s="60"/>
    </row>
    <row r="117" spans="1:12" ht="16.5" customHeight="1" x14ac:dyDescent="0.2">
      <c r="A117" s="108" t="str">
        <f>A60</f>
        <v>As at 30 September 2023</v>
      </c>
      <c r="B117" s="108"/>
      <c r="C117" s="108"/>
      <c r="D117" s="94"/>
      <c r="E117" s="62"/>
      <c r="F117" s="63"/>
      <c r="G117" s="62"/>
      <c r="H117" s="63"/>
      <c r="I117" s="63"/>
      <c r="J117" s="63"/>
      <c r="K117" s="63"/>
      <c r="L117" s="63"/>
    </row>
    <row r="118" spans="1:12" ht="16.5" customHeight="1" x14ac:dyDescent="0.2">
      <c r="A118" s="24"/>
      <c r="B118" s="24"/>
      <c r="C118" s="24"/>
      <c r="D118" s="68"/>
      <c r="E118" s="59"/>
      <c r="F118" s="60"/>
      <c r="G118" s="59"/>
      <c r="H118" s="60"/>
      <c r="I118" s="60"/>
      <c r="J118" s="60"/>
      <c r="K118" s="60"/>
      <c r="L118" s="60"/>
    </row>
    <row r="119" spans="1:12" ht="16.5" customHeight="1" x14ac:dyDescent="0.2">
      <c r="A119" s="24"/>
      <c r="B119" s="24"/>
      <c r="C119" s="25"/>
      <c r="D119" s="68"/>
      <c r="E119" s="59"/>
      <c r="F119" s="60"/>
      <c r="G119" s="59"/>
      <c r="H119" s="60"/>
      <c r="I119" s="60"/>
      <c r="J119" s="60"/>
      <c r="K119" s="60"/>
      <c r="L119" s="60"/>
    </row>
    <row r="120" spans="1:12" ht="16.5" customHeight="1" x14ac:dyDescent="0.2">
      <c r="A120" s="25"/>
      <c r="B120" s="25"/>
      <c r="C120" s="25"/>
      <c r="D120" s="91"/>
      <c r="E120" s="64"/>
      <c r="F120" s="123" t="s">
        <v>1</v>
      </c>
      <c r="G120" s="123"/>
      <c r="H120" s="123"/>
      <c r="I120" s="32"/>
      <c r="J120" s="123" t="s">
        <v>2</v>
      </c>
      <c r="K120" s="123"/>
      <c r="L120" s="123"/>
    </row>
    <row r="121" spans="1:12" ht="16.5" customHeight="1" x14ac:dyDescent="0.2">
      <c r="A121" s="25"/>
      <c r="B121" s="25"/>
      <c r="C121" s="25"/>
      <c r="D121" s="91"/>
      <c r="E121" s="64"/>
      <c r="F121" s="35" t="s">
        <v>3</v>
      </c>
      <c r="G121" s="36"/>
      <c r="H121" s="36" t="s">
        <v>4</v>
      </c>
      <c r="I121" s="32"/>
      <c r="J121" s="35" t="s">
        <v>3</v>
      </c>
      <c r="K121" s="36"/>
      <c r="L121" s="36" t="s">
        <v>4</v>
      </c>
    </row>
    <row r="122" spans="1:12" ht="16.5" customHeight="1" x14ac:dyDescent="0.2">
      <c r="A122" s="24"/>
      <c r="B122" s="24"/>
      <c r="C122" s="25"/>
      <c r="D122" s="68"/>
      <c r="E122" s="59"/>
      <c r="F122" s="35" t="s">
        <v>239</v>
      </c>
      <c r="G122" s="36"/>
      <c r="H122" s="36" t="s">
        <v>5</v>
      </c>
      <c r="I122" s="32"/>
      <c r="J122" s="35" t="s">
        <v>239</v>
      </c>
      <c r="K122" s="36"/>
      <c r="L122" s="36" t="s">
        <v>5</v>
      </c>
    </row>
    <row r="123" spans="1:12" ht="16.5" customHeight="1" x14ac:dyDescent="0.2">
      <c r="A123" s="24"/>
      <c r="B123" s="24"/>
      <c r="C123" s="25"/>
      <c r="D123" s="68"/>
      <c r="E123" s="59"/>
      <c r="F123" s="35" t="s">
        <v>199</v>
      </c>
      <c r="G123" s="36"/>
      <c r="H123" s="35" t="s">
        <v>159</v>
      </c>
      <c r="I123" s="33"/>
      <c r="J123" s="35" t="s">
        <v>199</v>
      </c>
      <c r="K123" s="36"/>
      <c r="L123" s="35" t="s">
        <v>159</v>
      </c>
    </row>
    <row r="124" spans="1:12" ht="16.5" customHeight="1" x14ac:dyDescent="0.2">
      <c r="A124" s="24"/>
      <c r="B124" s="24"/>
      <c r="C124" s="25"/>
      <c r="D124" s="94" t="s">
        <v>43</v>
      </c>
      <c r="E124" s="59"/>
      <c r="F124" s="37" t="s">
        <v>7</v>
      </c>
      <c r="G124" s="38"/>
      <c r="H124" s="37" t="s">
        <v>7</v>
      </c>
      <c r="I124" s="33"/>
      <c r="J124" s="37" t="s">
        <v>7</v>
      </c>
      <c r="K124" s="38"/>
      <c r="L124" s="37" t="s">
        <v>7</v>
      </c>
    </row>
    <row r="125" spans="1:12" ht="16.5" customHeight="1" x14ac:dyDescent="0.2">
      <c r="A125" s="24"/>
      <c r="B125" s="24"/>
      <c r="C125" s="25"/>
      <c r="D125" s="68"/>
      <c r="E125" s="59"/>
      <c r="F125" s="65"/>
      <c r="G125" s="59"/>
      <c r="H125" s="33"/>
      <c r="I125" s="33"/>
      <c r="J125" s="65"/>
      <c r="K125" s="33"/>
      <c r="L125" s="33"/>
    </row>
    <row r="126" spans="1:12" ht="16.5" customHeight="1" x14ac:dyDescent="0.2">
      <c r="A126" s="24" t="s">
        <v>157</v>
      </c>
      <c r="B126" s="24"/>
      <c r="C126" s="25"/>
      <c r="D126" s="68"/>
      <c r="E126" s="59"/>
      <c r="F126" s="65"/>
      <c r="G126" s="59"/>
      <c r="H126" s="33"/>
      <c r="I126" s="33"/>
      <c r="J126" s="65"/>
      <c r="K126" s="33"/>
      <c r="L126" s="33"/>
    </row>
    <row r="127" spans="1:12" ht="16.5" customHeight="1" x14ac:dyDescent="0.2">
      <c r="A127" s="24"/>
      <c r="B127" s="25"/>
      <c r="C127" s="25"/>
      <c r="D127" s="91"/>
      <c r="E127" s="34"/>
      <c r="F127" s="49"/>
      <c r="G127" s="34"/>
      <c r="H127" s="29"/>
      <c r="I127" s="29"/>
      <c r="J127" s="49"/>
      <c r="K127" s="29"/>
      <c r="L127" s="29"/>
    </row>
    <row r="128" spans="1:12" ht="16.5" customHeight="1" x14ac:dyDescent="0.2">
      <c r="A128" s="24" t="s">
        <v>44</v>
      </c>
      <c r="B128" s="25"/>
      <c r="C128" s="25"/>
      <c r="D128" s="91"/>
      <c r="E128" s="34"/>
      <c r="F128" s="66"/>
      <c r="G128" s="34"/>
      <c r="H128" s="32"/>
      <c r="I128" s="32"/>
      <c r="J128" s="66"/>
      <c r="K128" s="32"/>
      <c r="L128" s="32"/>
    </row>
    <row r="129" spans="1:12" ht="16.5" customHeight="1" x14ac:dyDescent="0.2">
      <c r="A129" s="24"/>
      <c r="B129" s="25"/>
      <c r="C129" s="25"/>
      <c r="D129" s="91"/>
      <c r="E129" s="34"/>
      <c r="F129" s="66"/>
      <c r="G129" s="34"/>
      <c r="H129" s="32"/>
      <c r="I129" s="32"/>
      <c r="J129" s="66"/>
      <c r="K129" s="32"/>
      <c r="L129" s="32"/>
    </row>
    <row r="130" spans="1:12" ht="16.5" customHeight="1" x14ac:dyDescent="0.2">
      <c r="A130" s="30" t="s">
        <v>45</v>
      </c>
      <c r="B130" s="25"/>
      <c r="C130" s="25"/>
      <c r="D130" s="91"/>
      <c r="E130" s="34"/>
      <c r="F130" s="66"/>
      <c r="G130" s="34"/>
      <c r="H130" s="32"/>
      <c r="I130" s="32"/>
      <c r="J130" s="66"/>
      <c r="K130" s="32"/>
      <c r="L130" s="32"/>
    </row>
    <row r="131" spans="1:12" ht="16.5" customHeight="1" x14ac:dyDescent="0.2">
      <c r="A131" s="25"/>
      <c r="B131" s="30" t="s">
        <v>46</v>
      </c>
      <c r="C131" s="25"/>
      <c r="D131" s="91"/>
      <c r="E131" s="34"/>
      <c r="F131" s="66"/>
      <c r="G131" s="34"/>
      <c r="H131" s="32"/>
      <c r="I131" s="32"/>
      <c r="J131" s="66"/>
      <c r="K131" s="32"/>
      <c r="L131" s="32"/>
    </row>
    <row r="132" spans="1:12" ht="16.5" customHeight="1" x14ac:dyDescent="0.2">
      <c r="A132" s="25"/>
      <c r="B132" s="30"/>
      <c r="C132" s="25" t="s">
        <v>47</v>
      </c>
      <c r="D132" s="91"/>
      <c r="E132" s="34"/>
      <c r="F132" s="66"/>
      <c r="G132" s="34"/>
      <c r="H132" s="32"/>
      <c r="I132" s="32"/>
      <c r="J132" s="66"/>
      <c r="K132" s="32"/>
      <c r="L132" s="32"/>
    </row>
    <row r="133" spans="1:12" ht="16.5" customHeight="1" thickBot="1" x14ac:dyDescent="0.25">
      <c r="A133" s="25"/>
      <c r="B133" s="30"/>
      <c r="C133" s="25" t="s">
        <v>184</v>
      </c>
      <c r="D133" s="91"/>
      <c r="E133" s="34"/>
      <c r="F133" s="48">
        <v>918932</v>
      </c>
      <c r="G133" s="44"/>
      <c r="H133" s="57">
        <v>918932</v>
      </c>
      <c r="I133" s="44"/>
      <c r="J133" s="48">
        <v>918932</v>
      </c>
      <c r="K133" s="44"/>
      <c r="L133" s="57">
        <v>918932</v>
      </c>
    </row>
    <row r="134" spans="1:12" ht="16.5" customHeight="1" thickTop="1" x14ac:dyDescent="0.2">
      <c r="A134" s="30"/>
      <c r="B134" s="25"/>
      <c r="C134" s="25"/>
      <c r="D134" s="91"/>
      <c r="E134" s="34"/>
      <c r="F134" s="46"/>
      <c r="G134" s="44"/>
      <c r="H134" s="44"/>
      <c r="I134" s="44"/>
      <c r="J134" s="40"/>
      <c r="K134" s="44"/>
      <c r="L134" s="41"/>
    </row>
    <row r="135" spans="1:12" ht="16.5" customHeight="1" x14ac:dyDescent="0.2">
      <c r="A135" s="30"/>
      <c r="B135" s="30" t="s">
        <v>48</v>
      </c>
      <c r="C135" s="25"/>
      <c r="D135" s="91"/>
      <c r="E135" s="34"/>
      <c r="F135" s="46"/>
      <c r="G135" s="44"/>
      <c r="H135" s="44"/>
      <c r="I135" s="44"/>
      <c r="J135" s="40"/>
      <c r="K135" s="44"/>
      <c r="L135" s="41"/>
    </row>
    <row r="136" spans="1:12" ht="16.5" customHeight="1" x14ac:dyDescent="0.2">
      <c r="A136" s="30"/>
      <c r="B136" s="30"/>
      <c r="C136" s="25" t="s">
        <v>49</v>
      </c>
      <c r="D136" s="91"/>
      <c r="E136" s="34"/>
      <c r="F136" s="40"/>
      <c r="G136" s="44"/>
      <c r="H136" s="41"/>
      <c r="I136" s="44"/>
      <c r="J136" s="40"/>
      <c r="K136" s="44"/>
      <c r="L136" s="41"/>
    </row>
    <row r="137" spans="1:12" ht="16.5" customHeight="1" x14ac:dyDescent="0.2">
      <c r="A137" s="30"/>
      <c r="B137" s="30"/>
      <c r="C137" s="25" t="s">
        <v>185</v>
      </c>
      <c r="D137" s="91"/>
      <c r="E137" s="34"/>
      <c r="F137" s="46">
        <v>918932</v>
      </c>
      <c r="G137" s="44"/>
      <c r="H137" s="44">
        <v>918932</v>
      </c>
      <c r="I137" s="44"/>
      <c r="J137" s="46">
        <v>918932</v>
      </c>
      <c r="K137" s="44"/>
      <c r="L137" s="44">
        <v>918932</v>
      </c>
    </row>
    <row r="138" spans="1:12" ht="16.5" customHeight="1" x14ac:dyDescent="0.2">
      <c r="A138" s="25" t="s">
        <v>50</v>
      </c>
      <c r="B138" s="30"/>
      <c r="C138" s="25"/>
      <c r="D138" s="91"/>
      <c r="E138" s="34"/>
      <c r="F138" s="46">
        <v>1874482</v>
      </c>
      <c r="G138" s="44"/>
      <c r="H138" s="44">
        <v>1874482</v>
      </c>
      <c r="I138" s="44"/>
      <c r="J138" s="46">
        <v>1874482</v>
      </c>
      <c r="K138" s="44"/>
      <c r="L138" s="44">
        <v>1874482</v>
      </c>
    </row>
    <row r="139" spans="1:12" ht="16.5" customHeight="1" x14ac:dyDescent="0.2">
      <c r="A139" s="25" t="s">
        <v>51</v>
      </c>
      <c r="B139" s="25"/>
      <c r="C139" s="25"/>
      <c r="D139" s="91"/>
      <c r="E139" s="34"/>
      <c r="F139" s="46"/>
      <c r="G139" s="44"/>
      <c r="H139" s="44"/>
      <c r="I139" s="44"/>
      <c r="J139" s="46"/>
      <c r="K139" s="44"/>
      <c r="L139" s="44"/>
    </row>
    <row r="140" spans="1:12" ht="16.5" customHeight="1" x14ac:dyDescent="0.2">
      <c r="A140" s="25"/>
      <c r="B140" s="25" t="s">
        <v>202</v>
      </c>
      <c r="C140" s="25"/>
      <c r="D140" s="91"/>
      <c r="E140" s="34"/>
      <c r="F140" s="46"/>
      <c r="G140" s="44"/>
      <c r="H140" s="44"/>
      <c r="I140" s="44"/>
      <c r="J140" s="46"/>
      <c r="K140" s="44"/>
      <c r="L140" s="44"/>
    </row>
    <row r="141" spans="1:12" ht="16.5" customHeight="1" x14ac:dyDescent="0.2">
      <c r="A141" s="25"/>
      <c r="B141" s="56" t="s">
        <v>203</v>
      </c>
      <c r="C141" s="25"/>
      <c r="D141" s="91"/>
      <c r="E141" s="34"/>
      <c r="F141" s="46">
        <v>162089</v>
      </c>
      <c r="G141" s="44"/>
      <c r="H141" s="44">
        <v>162089</v>
      </c>
      <c r="I141" s="44"/>
      <c r="J141" s="46">
        <v>162089</v>
      </c>
      <c r="K141" s="44"/>
      <c r="L141" s="44">
        <v>162089</v>
      </c>
    </row>
    <row r="142" spans="1:12" ht="16.5" customHeight="1" x14ac:dyDescent="0.2">
      <c r="A142" s="25"/>
      <c r="B142" s="25" t="s">
        <v>52</v>
      </c>
      <c r="C142" s="25"/>
      <c r="D142" s="91"/>
      <c r="E142" s="34"/>
      <c r="F142" s="46">
        <v>11641819</v>
      </c>
      <c r="G142" s="44"/>
      <c r="H142" s="44">
        <v>11940116</v>
      </c>
      <c r="I142" s="44"/>
      <c r="J142" s="46">
        <v>4305620</v>
      </c>
      <c r="K142" s="44"/>
      <c r="L142" s="44">
        <v>4270256</v>
      </c>
    </row>
    <row r="143" spans="1:12" ht="16.5" customHeight="1" x14ac:dyDescent="0.2">
      <c r="A143" s="25" t="s">
        <v>186</v>
      </c>
      <c r="B143" s="25"/>
      <c r="C143" s="25"/>
      <c r="D143" s="91">
        <v>20</v>
      </c>
      <c r="E143" s="34"/>
      <c r="F143" s="43">
        <v>945643</v>
      </c>
      <c r="G143" s="44"/>
      <c r="H143" s="45">
        <v>620740</v>
      </c>
      <c r="I143" s="44"/>
      <c r="J143" s="43">
        <v>874129</v>
      </c>
      <c r="K143" s="44"/>
      <c r="L143" s="45">
        <v>889607</v>
      </c>
    </row>
    <row r="144" spans="1:12" ht="13.5" customHeight="1" x14ac:dyDescent="0.2">
      <c r="A144" s="25"/>
      <c r="B144" s="25"/>
      <c r="C144" s="25"/>
      <c r="D144" s="91"/>
      <c r="E144" s="34"/>
      <c r="F144" s="46"/>
      <c r="G144" s="44"/>
      <c r="H144" s="44"/>
      <c r="I144" s="44"/>
      <c r="J144" s="46"/>
      <c r="K144" s="44"/>
      <c r="L144" s="44"/>
    </row>
    <row r="145" spans="1:12" ht="16.5" customHeight="1" x14ac:dyDescent="0.2">
      <c r="A145" s="24" t="s">
        <v>53</v>
      </c>
      <c r="B145" s="24"/>
      <c r="C145" s="25"/>
      <c r="D145" s="91"/>
      <c r="E145" s="34"/>
      <c r="F145" s="40"/>
      <c r="G145" s="41"/>
      <c r="H145" s="41"/>
      <c r="I145" s="41"/>
      <c r="J145" s="40"/>
      <c r="K145" s="41"/>
      <c r="L145" s="41"/>
    </row>
    <row r="146" spans="1:12" ht="16.5" customHeight="1" x14ac:dyDescent="0.2">
      <c r="A146" s="24"/>
      <c r="B146" s="24" t="s">
        <v>187</v>
      </c>
      <c r="C146" s="25"/>
      <c r="D146" s="91"/>
      <c r="E146" s="34"/>
      <c r="F146" s="46">
        <f>SUM(F137:F143)</f>
        <v>15542965</v>
      </c>
      <c r="G146" s="44"/>
      <c r="H146" s="44">
        <f>SUM(H137:H143)</f>
        <v>15516359</v>
      </c>
      <c r="I146" s="44"/>
      <c r="J146" s="46">
        <f>SUM(J137:J143)</f>
        <v>8135252</v>
      </c>
      <c r="K146" s="44"/>
      <c r="L146" s="44">
        <f>SUM(L137:L143)</f>
        <v>8115366</v>
      </c>
    </row>
    <row r="147" spans="1:12" ht="16.5" customHeight="1" x14ac:dyDescent="0.2">
      <c r="A147" s="25" t="s">
        <v>54</v>
      </c>
      <c r="B147" s="25"/>
      <c r="C147" s="25"/>
      <c r="D147" s="91"/>
      <c r="E147" s="34"/>
      <c r="F147" s="42">
        <v>379855</v>
      </c>
      <c r="G147" s="44"/>
      <c r="H147" s="67">
        <v>363893</v>
      </c>
      <c r="I147" s="44"/>
      <c r="J147" s="42">
        <v>0</v>
      </c>
      <c r="K147" s="44"/>
      <c r="L147" s="67">
        <v>0</v>
      </c>
    </row>
    <row r="148" spans="1:12" ht="16.5" customHeight="1" x14ac:dyDescent="0.2">
      <c r="A148" s="25"/>
      <c r="B148" s="25"/>
      <c r="C148" s="25"/>
      <c r="D148" s="91"/>
      <c r="E148" s="34"/>
      <c r="F148" s="46"/>
      <c r="G148" s="44"/>
      <c r="H148" s="44"/>
      <c r="I148" s="44"/>
      <c r="J148" s="46"/>
      <c r="K148" s="44"/>
      <c r="L148" s="44"/>
    </row>
    <row r="149" spans="1:12" ht="16.5" customHeight="1" x14ac:dyDescent="0.2">
      <c r="A149" s="24" t="s">
        <v>55</v>
      </c>
      <c r="B149" s="25"/>
      <c r="C149" s="25"/>
      <c r="D149" s="91"/>
      <c r="E149" s="34"/>
      <c r="F149" s="43">
        <f>SUM(F146:F147)</f>
        <v>15922820</v>
      </c>
      <c r="G149" s="44"/>
      <c r="H149" s="45">
        <f>SUM(H146:H147)</f>
        <v>15880252</v>
      </c>
      <c r="I149" s="44"/>
      <c r="J149" s="43">
        <f>SUM(J146:J147)</f>
        <v>8135252</v>
      </c>
      <c r="K149" s="44"/>
      <c r="L149" s="45">
        <f>SUM(L146:L147)</f>
        <v>8115366</v>
      </c>
    </row>
    <row r="150" spans="1:12" ht="16.5" customHeight="1" x14ac:dyDescent="0.2">
      <c r="A150" s="24"/>
      <c r="B150" s="24"/>
      <c r="C150" s="25"/>
      <c r="D150" s="91"/>
      <c r="E150" s="34"/>
      <c r="F150" s="46"/>
      <c r="G150" s="44"/>
      <c r="H150" s="44"/>
      <c r="I150" s="44"/>
      <c r="J150" s="46"/>
      <c r="K150" s="44"/>
      <c r="L150" s="44"/>
    </row>
    <row r="151" spans="1:12" ht="16.5" customHeight="1" thickBot="1" x14ac:dyDescent="0.25">
      <c r="A151" s="24" t="s">
        <v>56</v>
      </c>
      <c r="B151" s="25"/>
      <c r="C151" s="25"/>
      <c r="D151" s="25"/>
      <c r="E151" s="25"/>
      <c r="F151" s="48">
        <f>+F149+F99</f>
        <v>55613141</v>
      </c>
      <c r="G151" s="44"/>
      <c r="H151" s="57">
        <f>+H149+H99</f>
        <v>47071615</v>
      </c>
      <c r="I151" s="44"/>
      <c r="J151" s="48">
        <f>+J149+J99</f>
        <v>26386609</v>
      </c>
      <c r="K151" s="44"/>
      <c r="L151" s="57">
        <f>+L149+L99</f>
        <v>25941796</v>
      </c>
    </row>
    <row r="152" spans="1:12" ht="16.5" customHeight="1" thickTop="1" x14ac:dyDescent="0.2">
      <c r="A152" s="24"/>
      <c r="B152" s="25"/>
      <c r="C152" s="25"/>
      <c r="D152" s="91"/>
      <c r="E152" s="34"/>
      <c r="F152" s="44"/>
      <c r="G152" s="44"/>
      <c r="H152" s="44"/>
      <c r="I152" s="44"/>
      <c r="J152" s="44"/>
      <c r="K152" s="44"/>
      <c r="L152" s="44"/>
    </row>
    <row r="153" spans="1:12" ht="16.5" customHeight="1" x14ac:dyDescent="0.2">
      <c r="A153" s="24"/>
      <c r="B153" s="25"/>
      <c r="C153" s="25"/>
      <c r="D153" s="91"/>
      <c r="E153" s="34"/>
      <c r="F153" s="41"/>
      <c r="G153" s="41"/>
      <c r="H153" s="41"/>
      <c r="I153" s="41"/>
      <c r="J153" s="41"/>
      <c r="K153" s="41"/>
      <c r="L153" s="41"/>
    </row>
    <row r="154" spans="1:12" ht="16.5" customHeight="1" x14ac:dyDescent="0.2">
      <c r="A154" s="24"/>
      <c r="B154" s="25"/>
      <c r="C154" s="25"/>
      <c r="D154" s="91"/>
      <c r="E154" s="34"/>
      <c r="F154" s="44"/>
      <c r="G154" s="44"/>
      <c r="H154" s="44"/>
      <c r="I154" s="44"/>
      <c r="J154" s="44"/>
      <c r="K154" s="44"/>
      <c r="L154" s="44"/>
    </row>
    <row r="155" spans="1:12" ht="16.5" customHeight="1" x14ac:dyDescent="0.2">
      <c r="A155" s="24"/>
      <c r="B155" s="25"/>
      <c r="C155" s="25"/>
      <c r="D155" s="91"/>
      <c r="E155" s="34"/>
      <c r="F155" s="32"/>
      <c r="G155" s="34"/>
      <c r="H155" s="32"/>
      <c r="I155" s="34"/>
      <c r="J155" s="32"/>
      <c r="K155" s="34"/>
      <c r="L155" s="32"/>
    </row>
    <row r="156" spans="1:12" ht="16.5" customHeight="1" x14ac:dyDescent="0.2">
      <c r="A156" s="24"/>
      <c r="B156" s="25"/>
      <c r="C156" s="25"/>
      <c r="D156" s="91"/>
      <c r="E156" s="34"/>
      <c r="F156" s="32"/>
      <c r="G156" s="34"/>
      <c r="H156" s="32"/>
      <c r="I156" s="34"/>
      <c r="J156" s="32"/>
      <c r="K156" s="34"/>
      <c r="L156" s="32"/>
    </row>
    <row r="157" spans="1:12" ht="16.5" customHeight="1" x14ac:dyDescent="0.2">
      <c r="A157" s="24"/>
      <c r="B157" s="25"/>
      <c r="C157" s="25"/>
      <c r="D157" s="91"/>
      <c r="E157" s="34"/>
      <c r="F157" s="32"/>
      <c r="G157" s="34"/>
      <c r="H157" s="32"/>
      <c r="I157" s="34"/>
      <c r="J157" s="32"/>
      <c r="K157" s="34"/>
      <c r="L157" s="32"/>
    </row>
    <row r="158" spans="1:12" ht="16.5" customHeight="1" x14ac:dyDescent="0.2">
      <c r="A158" s="24"/>
      <c r="B158" s="25"/>
      <c r="C158" s="25"/>
      <c r="D158" s="91"/>
      <c r="E158" s="34"/>
      <c r="F158" s="32"/>
      <c r="G158" s="34"/>
      <c r="H158" s="32"/>
      <c r="I158" s="34"/>
      <c r="J158" s="32"/>
      <c r="K158" s="34"/>
      <c r="L158" s="32"/>
    </row>
    <row r="159" spans="1:12" ht="16.5" customHeight="1" x14ac:dyDescent="0.2">
      <c r="A159" s="24"/>
      <c r="B159" s="25"/>
      <c r="C159" s="25"/>
      <c r="D159" s="91"/>
      <c r="E159" s="34"/>
      <c r="F159" s="32"/>
      <c r="G159" s="34"/>
      <c r="H159" s="32"/>
      <c r="I159" s="34"/>
      <c r="J159" s="32"/>
      <c r="K159" s="34"/>
      <c r="L159" s="32"/>
    </row>
    <row r="160" spans="1:12" ht="27" customHeight="1" x14ac:dyDescent="0.2">
      <c r="A160" s="24"/>
      <c r="B160" s="25"/>
      <c r="C160" s="25"/>
      <c r="D160" s="91"/>
      <c r="E160" s="34"/>
      <c r="F160" s="32"/>
      <c r="G160" s="34"/>
      <c r="H160" s="32"/>
      <c r="I160" s="34"/>
      <c r="J160" s="32"/>
      <c r="K160" s="34"/>
      <c r="L160" s="32"/>
    </row>
    <row r="161" spans="1:12" ht="16.5" customHeight="1" x14ac:dyDescent="0.2">
      <c r="A161" s="24"/>
      <c r="B161" s="25"/>
      <c r="C161" s="25"/>
      <c r="D161" s="91"/>
      <c r="E161" s="34"/>
      <c r="F161" s="32"/>
      <c r="G161" s="34"/>
      <c r="H161" s="32"/>
      <c r="I161" s="34"/>
      <c r="J161" s="32"/>
      <c r="K161" s="34"/>
      <c r="L161" s="32"/>
    </row>
    <row r="162" spans="1:12" ht="16.5" customHeight="1" x14ac:dyDescent="0.2">
      <c r="A162" s="24"/>
      <c r="B162" s="25"/>
      <c r="C162" s="25"/>
      <c r="D162" s="91"/>
      <c r="E162" s="34"/>
      <c r="F162" s="32"/>
      <c r="G162" s="34"/>
      <c r="H162" s="32"/>
      <c r="I162" s="34"/>
      <c r="J162" s="32"/>
      <c r="K162" s="34"/>
      <c r="L162" s="32"/>
    </row>
    <row r="163" spans="1:12" ht="16.5" customHeight="1" x14ac:dyDescent="0.2">
      <c r="A163" s="24"/>
      <c r="B163" s="25"/>
      <c r="C163" s="25"/>
      <c r="D163" s="91"/>
      <c r="E163" s="34"/>
      <c r="F163" s="32"/>
      <c r="G163" s="34"/>
      <c r="H163" s="32"/>
      <c r="I163" s="34"/>
      <c r="J163" s="32"/>
      <c r="K163" s="34"/>
      <c r="L163" s="32"/>
    </row>
    <row r="164" spans="1:12" ht="16.5" customHeight="1" x14ac:dyDescent="0.2">
      <c r="A164" s="24"/>
      <c r="B164" s="25"/>
      <c r="C164" s="25"/>
      <c r="D164" s="91"/>
      <c r="E164" s="34"/>
      <c r="F164" s="32"/>
      <c r="G164" s="34"/>
      <c r="H164" s="32"/>
      <c r="I164" s="34"/>
      <c r="J164" s="32"/>
      <c r="K164" s="34"/>
      <c r="L164" s="32"/>
    </row>
    <row r="165" spans="1:12" ht="16.5" customHeight="1" x14ac:dyDescent="0.2">
      <c r="A165" s="24"/>
      <c r="B165" s="25"/>
      <c r="C165" s="25"/>
      <c r="D165" s="91"/>
      <c r="E165" s="34"/>
      <c r="F165" s="32"/>
      <c r="G165" s="34"/>
      <c r="H165" s="32"/>
      <c r="I165" s="34"/>
      <c r="J165" s="32"/>
      <c r="K165" s="34"/>
      <c r="L165" s="32"/>
    </row>
    <row r="166" spans="1:12" ht="16.5" customHeight="1" x14ac:dyDescent="0.2">
      <c r="A166" s="24"/>
      <c r="B166" s="25"/>
      <c r="C166" s="25"/>
      <c r="D166" s="91"/>
      <c r="E166" s="34"/>
      <c r="F166" s="32"/>
      <c r="G166" s="34"/>
      <c r="H166" s="32"/>
      <c r="I166" s="34"/>
      <c r="J166" s="32"/>
      <c r="K166" s="34"/>
      <c r="L166" s="32"/>
    </row>
    <row r="167" spans="1:12" ht="16.5" customHeight="1" x14ac:dyDescent="0.2">
      <c r="A167" s="24"/>
      <c r="B167" s="25"/>
      <c r="C167" s="25"/>
      <c r="D167" s="91"/>
      <c r="E167" s="34"/>
      <c r="F167" s="32"/>
      <c r="G167" s="34"/>
      <c r="H167" s="32"/>
      <c r="I167" s="34"/>
      <c r="J167" s="32"/>
      <c r="K167" s="34"/>
      <c r="L167" s="32"/>
    </row>
    <row r="168" spans="1:12" ht="16.5" customHeight="1" x14ac:dyDescent="0.2">
      <c r="A168" s="24"/>
      <c r="B168" s="25"/>
      <c r="C168" s="25"/>
      <c r="D168" s="91"/>
      <c r="E168" s="34"/>
      <c r="F168" s="32"/>
      <c r="G168" s="34"/>
      <c r="H168" s="32"/>
      <c r="I168" s="34"/>
      <c r="J168" s="32"/>
      <c r="K168" s="34"/>
      <c r="L168" s="32"/>
    </row>
    <row r="169" spans="1:12" ht="12.75" customHeight="1" x14ac:dyDescent="0.2">
      <c r="A169" s="24"/>
      <c r="B169" s="25"/>
      <c r="C169" s="25"/>
      <c r="D169" s="91"/>
      <c r="E169" s="34"/>
      <c r="F169" s="32"/>
      <c r="G169" s="34"/>
      <c r="H169" s="32"/>
      <c r="I169" s="34"/>
      <c r="J169" s="32"/>
      <c r="K169" s="34"/>
      <c r="L169" s="32"/>
    </row>
    <row r="170" spans="1:12" ht="21.95" customHeight="1" x14ac:dyDescent="0.2">
      <c r="A170" s="27" t="str">
        <f>+A57</f>
        <v>The accompanying notes form part of this interim financial information.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</row>
  </sheetData>
  <mergeCells count="6">
    <mergeCell ref="F6:H6"/>
    <mergeCell ref="J6:L6"/>
    <mergeCell ref="F63:H63"/>
    <mergeCell ref="J63:L63"/>
    <mergeCell ref="F120:H120"/>
    <mergeCell ref="J120:L120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7" max="16383" man="1"/>
    <brk id="114" max="16383" man="1"/>
  </rowBreaks>
  <ignoredErrors>
    <ignoredError sqref="F9:L9 F66:L66 F123:L1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3"/>
  <sheetViews>
    <sheetView topLeftCell="A4" zoomScale="130" zoomScaleNormal="130" zoomScaleSheetLayoutView="90" workbookViewId="0">
      <selection activeCell="E4" sqref="E4"/>
    </sheetView>
  </sheetViews>
  <sheetFormatPr defaultColWidth="9.28515625" defaultRowHeight="16.5" customHeight="1" x14ac:dyDescent="0.2"/>
  <cols>
    <col min="1" max="4" width="1.5703125" style="61" customWidth="1"/>
    <col min="5" max="5" width="27" style="61" customWidth="1"/>
    <col min="6" max="6" width="7" style="61" customWidth="1"/>
    <col min="7" max="7" width="0.5703125" style="61" customWidth="1"/>
    <col min="8" max="8" width="15" style="61" customWidth="1"/>
    <col min="9" max="9" width="0.7109375" style="61" customWidth="1"/>
    <col min="10" max="10" width="15" style="61" customWidth="1"/>
    <col min="11" max="11" width="0.7109375" style="61" customWidth="1"/>
    <col min="12" max="12" width="15" style="61" customWidth="1"/>
    <col min="13" max="13" width="0.7109375" style="61" customWidth="1"/>
    <col min="14" max="14" width="15" style="61" customWidth="1"/>
    <col min="15" max="15" width="9.28515625" style="61" customWidth="1"/>
    <col min="16" max="16384" width="9.28515625" style="61"/>
  </cols>
  <sheetData>
    <row r="1" spans="1:14" ht="16.5" customHeight="1" x14ac:dyDescent="0.2">
      <c r="A1" s="24" t="s">
        <v>0</v>
      </c>
      <c r="B1" s="25"/>
      <c r="C1" s="25"/>
      <c r="D1" s="25"/>
      <c r="E1" s="25"/>
      <c r="F1" s="25"/>
      <c r="G1" s="26"/>
      <c r="H1" s="26"/>
      <c r="I1" s="26"/>
      <c r="J1" s="26"/>
      <c r="K1" s="26"/>
      <c r="L1" s="26"/>
      <c r="M1" s="26"/>
      <c r="N1" s="96"/>
    </row>
    <row r="2" spans="1:14" ht="16.5" customHeight="1" x14ac:dyDescent="0.2">
      <c r="A2" s="24" t="s">
        <v>57</v>
      </c>
      <c r="B2" s="25"/>
      <c r="C2" s="25"/>
      <c r="D2" s="25"/>
      <c r="E2" s="25"/>
      <c r="F2" s="25"/>
      <c r="G2" s="26"/>
      <c r="H2" s="26"/>
      <c r="I2" s="26"/>
      <c r="J2" s="26"/>
      <c r="K2" s="26"/>
      <c r="L2" s="26"/>
      <c r="M2" s="26"/>
      <c r="N2" s="26"/>
    </row>
    <row r="3" spans="1:14" ht="16.5" customHeight="1" x14ac:dyDescent="0.2">
      <c r="A3" s="90" t="s">
        <v>242</v>
      </c>
      <c r="B3" s="27"/>
      <c r="C3" s="27"/>
      <c r="D3" s="27"/>
      <c r="E3" s="27"/>
      <c r="F3" s="27"/>
      <c r="G3" s="28"/>
      <c r="H3" s="28"/>
      <c r="I3" s="28"/>
      <c r="J3" s="28"/>
      <c r="K3" s="28"/>
      <c r="L3" s="28"/>
      <c r="M3" s="28"/>
      <c r="N3" s="28"/>
    </row>
    <row r="4" spans="1:14" ht="15" customHeight="1" x14ac:dyDescent="0.2">
      <c r="A4" s="25"/>
      <c r="B4" s="25"/>
      <c r="C4" s="25"/>
      <c r="D4" s="25"/>
      <c r="E4" s="25"/>
      <c r="F4" s="25"/>
      <c r="G4" s="26"/>
      <c r="H4" s="26"/>
      <c r="I4" s="26"/>
      <c r="J4" s="26"/>
      <c r="K4" s="26"/>
      <c r="L4" s="26"/>
      <c r="M4" s="26"/>
      <c r="N4" s="26"/>
    </row>
    <row r="5" spans="1:14" ht="15" customHeight="1" x14ac:dyDescent="0.2">
      <c r="A5" s="4"/>
      <c r="B5" s="4"/>
      <c r="C5" s="4"/>
      <c r="D5" s="59"/>
      <c r="E5" s="59"/>
      <c r="F5" s="25"/>
      <c r="G5" s="30"/>
      <c r="H5" s="29"/>
      <c r="I5" s="30"/>
      <c r="J5" s="29"/>
      <c r="K5" s="29"/>
      <c r="L5" s="29"/>
      <c r="M5" s="29"/>
      <c r="N5" s="29"/>
    </row>
    <row r="6" spans="1:14" ht="15" customHeight="1" x14ac:dyDescent="0.2">
      <c r="A6" s="4"/>
      <c r="B6" s="4"/>
      <c r="C6" s="4"/>
      <c r="D6" s="59"/>
      <c r="E6" s="59"/>
      <c r="F6" s="31"/>
      <c r="G6" s="31"/>
      <c r="H6" s="123" t="s">
        <v>1</v>
      </c>
      <c r="I6" s="123"/>
      <c r="J6" s="123"/>
      <c r="K6" s="32"/>
      <c r="L6" s="123" t="s">
        <v>2</v>
      </c>
      <c r="M6" s="123"/>
      <c r="N6" s="123"/>
    </row>
    <row r="7" spans="1:14" ht="15" customHeight="1" x14ac:dyDescent="0.2">
      <c r="A7" s="4"/>
      <c r="B7" s="4"/>
      <c r="C7" s="4"/>
      <c r="D7" s="59"/>
      <c r="E7" s="59"/>
      <c r="F7" s="31"/>
      <c r="G7" s="33"/>
      <c r="H7" s="33" t="s">
        <v>3</v>
      </c>
      <c r="I7" s="33"/>
      <c r="J7" s="33" t="s">
        <v>3</v>
      </c>
      <c r="K7" s="32"/>
      <c r="L7" s="33" t="s">
        <v>3</v>
      </c>
      <c r="M7" s="33"/>
      <c r="N7" s="33" t="s">
        <v>3</v>
      </c>
    </row>
    <row r="8" spans="1:14" ht="15" customHeight="1" x14ac:dyDescent="0.2">
      <c r="A8" s="34"/>
      <c r="B8" s="34"/>
      <c r="C8" s="34"/>
      <c r="D8" s="34"/>
      <c r="E8" s="34"/>
      <c r="F8" s="34"/>
      <c r="G8" s="36"/>
      <c r="H8" s="35" t="s">
        <v>199</v>
      </c>
      <c r="I8" s="36"/>
      <c r="J8" s="35" t="s">
        <v>159</v>
      </c>
      <c r="K8" s="33"/>
      <c r="L8" s="35" t="s">
        <v>199</v>
      </c>
      <c r="M8" s="36"/>
      <c r="N8" s="35" t="s">
        <v>159</v>
      </c>
    </row>
    <row r="9" spans="1:14" ht="15" customHeight="1" x14ac:dyDescent="0.2">
      <c r="A9" s="34"/>
      <c r="B9" s="34"/>
      <c r="C9" s="34"/>
      <c r="D9" s="34"/>
      <c r="E9" s="34"/>
      <c r="F9" s="34"/>
      <c r="G9" s="38"/>
      <c r="H9" s="37" t="s">
        <v>7</v>
      </c>
      <c r="I9" s="38"/>
      <c r="J9" s="37" t="s">
        <v>7</v>
      </c>
      <c r="K9" s="33"/>
      <c r="L9" s="37" t="s">
        <v>7</v>
      </c>
      <c r="M9" s="38"/>
      <c r="N9" s="37" t="s">
        <v>7</v>
      </c>
    </row>
    <row r="10" spans="1:14" ht="15" customHeight="1" x14ac:dyDescent="0.2">
      <c r="A10" s="24" t="s">
        <v>58</v>
      </c>
      <c r="B10" s="25"/>
      <c r="C10" s="25"/>
      <c r="D10" s="25"/>
      <c r="E10" s="25"/>
      <c r="F10" s="34"/>
      <c r="G10" s="30"/>
      <c r="H10" s="40"/>
      <c r="I10" s="30"/>
      <c r="J10" s="41"/>
      <c r="K10" s="41"/>
      <c r="L10" s="40"/>
      <c r="M10" s="41"/>
      <c r="N10" s="41"/>
    </row>
    <row r="11" spans="1:14" ht="12.95" customHeight="1" x14ac:dyDescent="0.2">
      <c r="A11" s="24"/>
      <c r="B11" s="25"/>
      <c r="C11" s="25"/>
      <c r="D11" s="25"/>
      <c r="E11" s="25"/>
      <c r="F11" s="34"/>
      <c r="G11" s="30"/>
      <c r="H11" s="40"/>
      <c r="I11" s="30"/>
      <c r="J11" s="41"/>
      <c r="K11" s="41"/>
      <c r="L11" s="40"/>
      <c r="M11" s="41"/>
      <c r="N11" s="41"/>
    </row>
    <row r="12" spans="1:14" ht="15" customHeight="1" x14ac:dyDescent="0.2">
      <c r="A12" s="25" t="s">
        <v>59</v>
      </c>
      <c r="B12" s="25"/>
      <c r="C12" s="25"/>
      <c r="D12" s="25"/>
      <c r="E12" s="25"/>
      <c r="F12" s="91"/>
      <c r="G12" s="29"/>
      <c r="H12" s="46">
        <v>22735226</v>
      </c>
      <c r="I12" s="29"/>
      <c r="J12" s="44">
        <v>24342168</v>
      </c>
      <c r="K12" s="44"/>
      <c r="L12" s="46">
        <v>2043019</v>
      </c>
      <c r="M12" s="44"/>
      <c r="N12" s="44">
        <v>1866741</v>
      </c>
    </row>
    <row r="13" spans="1:14" ht="15" customHeight="1" x14ac:dyDescent="0.2">
      <c r="A13" s="25" t="s">
        <v>60</v>
      </c>
      <c r="B13" s="25"/>
      <c r="C13" s="25"/>
      <c r="D13" s="25"/>
      <c r="E13" s="25"/>
      <c r="F13" s="91"/>
      <c r="G13" s="29"/>
      <c r="H13" s="46">
        <v>72046</v>
      </c>
      <c r="I13" s="29"/>
      <c r="J13" s="44">
        <v>63329</v>
      </c>
      <c r="K13" s="44"/>
      <c r="L13" s="46">
        <v>0</v>
      </c>
      <c r="M13" s="44"/>
      <c r="N13" s="44">
        <v>0</v>
      </c>
    </row>
    <row r="14" spans="1:14" ht="15" customHeight="1" x14ac:dyDescent="0.2">
      <c r="A14" s="25" t="s">
        <v>61</v>
      </c>
      <c r="B14" s="25"/>
      <c r="C14" s="25"/>
      <c r="D14" s="25"/>
      <c r="E14" s="25"/>
      <c r="F14" s="91"/>
      <c r="G14" s="30"/>
      <c r="H14" s="43">
        <v>77108</v>
      </c>
      <c r="I14" s="30"/>
      <c r="J14" s="45">
        <v>81646</v>
      </c>
      <c r="K14" s="41"/>
      <c r="L14" s="43">
        <v>35040</v>
      </c>
      <c r="M14" s="41"/>
      <c r="N14" s="45">
        <v>28715</v>
      </c>
    </row>
    <row r="15" spans="1:14" ht="12.95" customHeight="1" x14ac:dyDescent="0.2">
      <c r="A15" s="25"/>
      <c r="B15" s="56"/>
      <c r="C15" s="25"/>
      <c r="D15" s="25"/>
      <c r="E15" s="25"/>
      <c r="F15" s="91"/>
      <c r="G15" s="41"/>
      <c r="H15" s="40"/>
      <c r="I15" s="41"/>
      <c r="J15" s="41"/>
      <c r="K15" s="41"/>
      <c r="L15" s="40"/>
      <c r="M15" s="41"/>
      <c r="N15" s="41"/>
    </row>
    <row r="16" spans="1:14" ht="15" customHeight="1" x14ac:dyDescent="0.2">
      <c r="A16" s="24" t="s">
        <v>62</v>
      </c>
      <c r="B16" s="56"/>
      <c r="C16" s="25"/>
      <c r="D16" s="25"/>
      <c r="E16" s="25"/>
      <c r="F16" s="91"/>
      <c r="G16" s="41"/>
      <c r="H16" s="42">
        <f>SUM(H12:H15)</f>
        <v>22884380</v>
      </c>
      <c r="I16" s="41"/>
      <c r="J16" s="67">
        <f>SUM(J12:J15)</f>
        <v>24487143</v>
      </c>
      <c r="K16" s="41"/>
      <c r="L16" s="42">
        <f>SUM(L12:L15)</f>
        <v>2078059</v>
      </c>
      <c r="M16" s="41"/>
      <c r="N16" s="67">
        <f>SUM(N12:N15)</f>
        <v>1895456</v>
      </c>
    </row>
    <row r="17" spans="1:14" ht="12.95" customHeight="1" x14ac:dyDescent="0.2">
      <c r="A17" s="25"/>
      <c r="B17" s="56"/>
      <c r="C17" s="25"/>
      <c r="D17" s="25"/>
      <c r="E17" s="25"/>
      <c r="F17" s="91"/>
      <c r="G17" s="41"/>
      <c r="H17" s="40"/>
      <c r="I17" s="41"/>
      <c r="J17" s="41"/>
      <c r="K17" s="41"/>
      <c r="L17" s="40"/>
      <c r="M17" s="41"/>
      <c r="N17" s="41"/>
    </row>
    <row r="18" spans="1:14" ht="15" customHeight="1" x14ac:dyDescent="0.2">
      <c r="A18" s="25" t="s">
        <v>63</v>
      </c>
      <c r="B18" s="56"/>
      <c r="C18" s="25"/>
      <c r="D18" s="25"/>
      <c r="E18" s="25"/>
      <c r="F18" s="91"/>
      <c r="G18" s="29"/>
      <c r="H18" s="46">
        <v>-20685871</v>
      </c>
      <c r="I18" s="29"/>
      <c r="J18" s="44">
        <v>-24534782</v>
      </c>
      <c r="K18" s="44"/>
      <c r="L18" s="46">
        <v>-1964444</v>
      </c>
      <c r="M18" s="44"/>
      <c r="N18" s="44">
        <v>-1772999</v>
      </c>
    </row>
    <row r="19" spans="1:14" ht="15" customHeight="1" x14ac:dyDescent="0.2">
      <c r="A19" s="25" t="s">
        <v>64</v>
      </c>
      <c r="B19" s="25"/>
      <c r="C19" s="25"/>
      <c r="D19" s="25"/>
      <c r="E19" s="25"/>
      <c r="F19" s="91"/>
      <c r="G19" s="34"/>
      <c r="H19" s="43">
        <v>-56155</v>
      </c>
      <c r="I19" s="34"/>
      <c r="J19" s="45">
        <v>-50998</v>
      </c>
      <c r="K19" s="44"/>
      <c r="L19" s="43">
        <v>0</v>
      </c>
      <c r="M19" s="41"/>
      <c r="N19" s="45">
        <v>0</v>
      </c>
    </row>
    <row r="20" spans="1:14" ht="12.95" customHeight="1" x14ac:dyDescent="0.2">
      <c r="A20" s="25"/>
      <c r="B20" s="56"/>
      <c r="C20" s="25"/>
      <c r="D20" s="25"/>
      <c r="E20" s="25"/>
      <c r="F20" s="91"/>
      <c r="G20" s="41"/>
      <c r="H20" s="40"/>
      <c r="I20" s="41"/>
      <c r="J20" s="41"/>
      <c r="K20" s="41"/>
      <c r="L20" s="40"/>
      <c r="M20" s="41"/>
      <c r="N20" s="41"/>
    </row>
    <row r="21" spans="1:14" ht="15" customHeight="1" x14ac:dyDescent="0.2">
      <c r="A21" s="24" t="s">
        <v>65</v>
      </c>
      <c r="B21" s="56"/>
      <c r="C21" s="25"/>
      <c r="D21" s="25"/>
      <c r="F21" s="91"/>
      <c r="G21" s="41"/>
      <c r="H21" s="40"/>
      <c r="I21" s="41"/>
      <c r="J21" s="41"/>
      <c r="K21" s="41"/>
      <c r="L21" s="40"/>
      <c r="M21" s="41"/>
      <c r="N21" s="41"/>
    </row>
    <row r="22" spans="1:14" ht="15" customHeight="1" x14ac:dyDescent="0.2">
      <c r="A22" s="25"/>
      <c r="B22" s="92" t="s">
        <v>66</v>
      </c>
      <c r="C22" s="25"/>
      <c r="D22" s="25"/>
      <c r="E22" s="25"/>
      <c r="F22" s="91"/>
      <c r="G22" s="44"/>
      <c r="H22" s="43">
        <f>SUM(H18:H20)</f>
        <v>-20742026</v>
      </c>
      <c r="I22" s="44"/>
      <c r="J22" s="45">
        <f>SUM(J18:J20)</f>
        <v>-24585780</v>
      </c>
      <c r="K22" s="44"/>
      <c r="L22" s="43">
        <f>SUM(L18:L20)</f>
        <v>-1964444</v>
      </c>
      <c r="M22" s="44"/>
      <c r="N22" s="45">
        <f>SUM(N18:N20)</f>
        <v>-1772999</v>
      </c>
    </row>
    <row r="23" spans="1:14" ht="12.95" customHeight="1" x14ac:dyDescent="0.2">
      <c r="A23" s="25"/>
      <c r="B23" s="56"/>
      <c r="C23" s="25"/>
      <c r="D23" s="25"/>
      <c r="E23" s="25"/>
      <c r="F23" s="91"/>
      <c r="G23" s="41"/>
      <c r="H23" s="40"/>
      <c r="I23" s="41"/>
      <c r="J23" s="41"/>
      <c r="K23" s="41"/>
      <c r="L23" s="40"/>
      <c r="M23" s="41"/>
      <c r="N23" s="41"/>
    </row>
    <row r="24" spans="1:14" ht="15" customHeight="1" x14ac:dyDescent="0.2">
      <c r="A24" s="24" t="s">
        <v>206</v>
      </c>
      <c r="B24" s="92"/>
      <c r="C24" s="24"/>
      <c r="D24" s="24"/>
      <c r="E24" s="24"/>
      <c r="F24" s="91"/>
      <c r="G24" s="44"/>
      <c r="H24" s="46">
        <v>2142354</v>
      </c>
      <c r="I24" s="44"/>
      <c r="J24" s="44">
        <f>SUM(J16,J22)</f>
        <v>-98637</v>
      </c>
      <c r="K24" s="44"/>
      <c r="L24" s="46">
        <f>SUM(L16,L22)</f>
        <v>113615</v>
      </c>
      <c r="M24" s="44"/>
      <c r="N24" s="44">
        <f>SUM(N16,N22)</f>
        <v>122457</v>
      </c>
    </row>
    <row r="25" spans="1:14" ht="15" customHeight="1" x14ac:dyDescent="0.2">
      <c r="A25" s="25" t="s">
        <v>67</v>
      </c>
      <c r="B25" s="92"/>
      <c r="C25" s="24"/>
      <c r="D25" s="24"/>
      <c r="E25" s="24"/>
      <c r="F25" s="91"/>
      <c r="G25" s="29"/>
      <c r="H25" s="46">
        <v>1100</v>
      </c>
      <c r="I25" s="29"/>
      <c r="J25" s="44">
        <v>1130</v>
      </c>
      <c r="K25" s="44"/>
      <c r="L25" s="46">
        <v>259062</v>
      </c>
      <c r="M25" s="44"/>
      <c r="N25" s="44">
        <v>321830</v>
      </c>
    </row>
    <row r="26" spans="1:14" ht="15" customHeight="1" x14ac:dyDescent="0.2">
      <c r="A26" s="25" t="s">
        <v>68</v>
      </c>
      <c r="B26" s="56"/>
      <c r="C26" s="25"/>
      <c r="D26" s="25"/>
      <c r="E26" s="25"/>
      <c r="F26" s="91"/>
      <c r="G26" s="29"/>
      <c r="H26" s="43">
        <v>87250</v>
      </c>
      <c r="I26" s="29"/>
      <c r="J26" s="45">
        <v>726484</v>
      </c>
      <c r="K26" s="44"/>
      <c r="L26" s="43">
        <v>141949</v>
      </c>
      <c r="M26" s="44"/>
      <c r="N26" s="45">
        <v>128713</v>
      </c>
    </row>
    <row r="27" spans="1:14" ht="12.95" customHeight="1" x14ac:dyDescent="0.2">
      <c r="A27" s="25"/>
      <c r="B27" s="56"/>
      <c r="C27" s="25"/>
      <c r="D27" s="25"/>
      <c r="E27" s="25"/>
      <c r="F27" s="25"/>
      <c r="G27" s="41"/>
      <c r="H27" s="40"/>
      <c r="I27" s="41"/>
      <c r="J27" s="41"/>
      <c r="K27" s="41"/>
      <c r="L27" s="40"/>
      <c r="M27" s="41"/>
      <c r="N27" s="41"/>
    </row>
    <row r="28" spans="1:14" ht="15" customHeight="1" x14ac:dyDescent="0.2">
      <c r="A28" s="24" t="s">
        <v>69</v>
      </c>
      <c r="B28" s="56"/>
      <c r="C28" s="25"/>
      <c r="D28" s="25"/>
      <c r="E28" s="25"/>
      <c r="F28" s="25"/>
      <c r="G28" s="44"/>
      <c r="H28" s="43">
        <f>SUM(H24:H26)</f>
        <v>2230704</v>
      </c>
      <c r="I28" s="44"/>
      <c r="J28" s="45">
        <f>SUM(J24:J26)</f>
        <v>628977</v>
      </c>
      <c r="K28" s="44"/>
      <c r="L28" s="43">
        <f>SUM(L24:L26)</f>
        <v>514626</v>
      </c>
      <c r="M28" s="44"/>
      <c r="N28" s="45">
        <f>SUM(N24:N26)</f>
        <v>573000</v>
      </c>
    </row>
    <row r="29" spans="1:14" ht="12.95" customHeight="1" x14ac:dyDescent="0.2">
      <c r="A29" s="25"/>
      <c r="B29" s="56"/>
      <c r="C29" s="25"/>
      <c r="D29" s="25"/>
      <c r="E29" s="25"/>
      <c r="F29" s="25"/>
      <c r="G29" s="41"/>
      <c r="H29" s="40"/>
      <c r="I29" s="41"/>
      <c r="J29" s="41"/>
      <c r="K29" s="41"/>
      <c r="L29" s="40"/>
      <c r="M29" s="41"/>
      <c r="N29" s="41"/>
    </row>
    <row r="30" spans="1:14" ht="15" customHeight="1" x14ac:dyDescent="0.2">
      <c r="A30" s="25" t="s">
        <v>70</v>
      </c>
      <c r="B30" s="25"/>
      <c r="C30" s="25"/>
      <c r="D30" s="25"/>
      <c r="E30" s="25"/>
      <c r="F30" s="25"/>
      <c r="G30" s="29"/>
      <c r="H30" s="46">
        <v>-64251</v>
      </c>
      <c r="I30" s="29"/>
      <c r="J30" s="44">
        <v>-45336</v>
      </c>
      <c r="K30" s="44"/>
      <c r="L30" s="46">
        <v>-11913</v>
      </c>
      <c r="M30" s="44"/>
      <c r="N30" s="44">
        <v>-10610</v>
      </c>
    </row>
    <row r="31" spans="1:14" ht="15" customHeight="1" x14ac:dyDescent="0.2">
      <c r="A31" s="25" t="s">
        <v>71</v>
      </c>
      <c r="B31" s="25"/>
      <c r="C31" s="25"/>
      <c r="D31" s="25"/>
      <c r="E31" s="25"/>
      <c r="F31" s="25"/>
      <c r="G31" s="29"/>
      <c r="H31" s="46">
        <v>-349432</v>
      </c>
      <c r="I31" s="29"/>
      <c r="J31" s="44">
        <v>-334839</v>
      </c>
      <c r="K31" s="44"/>
      <c r="L31" s="46">
        <v>-108305</v>
      </c>
      <c r="M31" s="44"/>
      <c r="N31" s="44">
        <v>-142921</v>
      </c>
    </row>
    <row r="32" spans="1:14" ht="15" customHeight="1" x14ac:dyDescent="0.2">
      <c r="A32" s="25" t="s">
        <v>205</v>
      </c>
      <c r="B32" s="25"/>
      <c r="C32" s="25"/>
      <c r="D32" s="25"/>
      <c r="E32" s="25"/>
      <c r="F32" s="25"/>
      <c r="G32" s="29"/>
      <c r="H32" s="43">
        <v>-6406</v>
      </c>
      <c r="I32" s="29"/>
      <c r="J32" s="45">
        <v>-29323</v>
      </c>
      <c r="K32" s="44"/>
      <c r="L32" s="43">
        <v>-6932</v>
      </c>
      <c r="M32" s="44"/>
      <c r="N32" s="45">
        <v>-26641</v>
      </c>
    </row>
    <row r="33" spans="1:14" ht="12.95" customHeight="1" x14ac:dyDescent="0.2">
      <c r="A33" s="25"/>
      <c r="B33" s="56"/>
      <c r="C33" s="25"/>
      <c r="D33" s="25"/>
      <c r="E33" s="25"/>
      <c r="F33" s="25"/>
      <c r="G33" s="41"/>
      <c r="H33" s="40"/>
      <c r="I33" s="41"/>
      <c r="J33" s="41"/>
      <c r="K33" s="41"/>
      <c r="L33" s="40"/>
      <c r="M33" s="41"/>
      <c r="N33" s="41"/>
    </row>
    <row r="34" spans="1:14" ht="15" customHeight="1" x14ac:dyDescent="0.2">
      <c r="A34" s="24" t="s">
        <v>72</v>
      </c>
      <c r="B34" s="25"/>
      <c r="C34" s="25"/>
      <c r="D34" s="25"/>
      <c r="E34" s="25"/>
      <c r="F34" s="25"/>
      <c r="G34" s="44"/>
      <c r="H34" s="43">
        <f>SUM(H30:H33)</f>
        <v>-420089</v>
      </c>
      <c r="I34" s="44"/>
      <c r="J34" s="45">
        <f>SUM(J30:J33)</f>
        <v>-409498</v>
      </c>
      <c r="K34" s="44"/>
      <c r="L34" s="43">
        <f>SUM(L30:L33)</f>
        <v>-127150</v>
      </c>
      <c r="M34" s="44"/>
      <c r="N34" s="45">
        <f>SUM(N30:N33)</f>
        <v>-180172</v>
      </c>
    </row>
    <row r="35" spans="1:14" ht="12.95" customHeight="1" x14ac:dyDescent="0.2">
      <c r="A35" s="25"/>
      <c r="B35" s="56"/>
      <c r="C35" s="25"/>
      <c r="D35" s="25"/>
      <c r="E35" s="25"/>
      <c r="F35" s="25"/>
      <c r="G35" s="41"/>
      <c r="H35" s="40"/>
      <c r="I35" s="41"/>
      <c r="J35" s="41"/>
      <c r="K35" s="41"/>
      <c r="L35" s="40"/>
      <c r="M35" s="41"/>
      <c r="N35" s="41"/>
    </row>
    <row r="36" spans="1:14" ht="15" customHeight="1" x14ac:dyDescent="0.2">
      <c r="A36" s="25" t="s">
        <v>164</v>
      </c>
      <c r="B36" s="25"/>
      <c r="C36" s="25"/>
      <c r="D36" s="25"/>
      <c r="E36" s="25"/>
      <c r="F36" s="25"/>
      <c r="G36" s="25"/>
      <c r="H36" s="40"/>
      <c r="I36" s="25"/>
      <c r="J36" s="41"/>
      <c r="K36" s="41"/>
      <c r="L36" s="40"/>
      <c r="M36" s="41"/>
      <c r="N36" s="41"/>
    </row>
    <row r="37" spans="1:14" ht="15" customHeight="1" x14ac:dyDescent="0.2">
      <c r="A37" s="25"/>
      <c r="B37" s="25" t="s">
        <v>73</v>
      </c>
      <c r="C37" s="25"/>
      <c r="D37" s="25"/>
      <c r="E37" s="25"/>
      <c r="F37" s="25"/>
      <c r="G37" s="29"/>
      <c r="H37" s="42">
        <v>32577</v>
      </c>
      <c r="I37" s="29"/>
      <c r="J37" s="67">
        <v>7265</v>
      </c>
      <c r="K37" s="44"/>
      <c r="L37" s="42">
        <v>0</v>
      </c>
      <c r="M37" s="44"/>
      <c r="N37" s="45">
        <v>0</v>
      </c>
    </row>
    <row r="38" spans="1:14" ht="12.95" customHeight="1" x14ac:dyDescent="0.2">
      <c r="A38" s="25"/>
      <c r="B38" s="56"/>
      <c r="C38" s="25"/>
      <c r="D38" s="25"/>
      <c r="E38" s="25"/>
      <c r="F38" s="25"/>
      <c r="G38" s="41"/>
      <c r="H38" s="40"/>
      <c r="I38" s="41"/>
      <c r="J38" s="41"/>
      <c r="K38" s="41"/>
      <c r="L38" s="40"/>
      <c r="M38" s="41"/>
      <c r="N38" s="41"/>
    </row>
    <row r="39" spans="1:14" ht="15" customHeight="1" x14ac:dyDescent="0.2">
      <c r="A39" s="24" t="s">
        <v>247</v>
      </c>
      <c r="B39" s="56"/>
      <c r="C39" s="25"/>
      <c r="D39" s="25"/>
      <c r="E39" s="25"/>
      <c r="F39" s="25"/>
      <c r="G39" s="41"/>
      <c r="H39" s="40"/>
      <c r="I39" s="41"/>
      <c r="J39" s="41"/>
      <c r="K39" s="41"/>
      <c r="L39" s="40"/>
      <c r="M39" s="41"/>
      <c r="N39" s="41"/>
    </row>
    <row r="40" spans="1:14" ht="15" customHeight="1" x14ac:dyDescent="0.2">
      <c r="A40" s="25"/>
      <c r="B40" s="24" t="s">
        <v>207</v>
      </c>
      <c r="C40" s="25"/>
      <c r="D40" s="25"/>
      <c r="E40" s="25"/>
      <c r="F40" s="25"/>
      <c r="G40" s="44"/>
      <c r="H40" s="46">
        <f>SUM(H28,H34,H37)</f>
        <v>1843192</v>
      </c>
      <c r="I40" s="44"/>
      <c r="J40" s="44">
        <f>SUM(J28,J34,J37)</f>
        <v>226744</v>
      </c>
      <c r="K40" s="44"/>
      <c r="L40" s="46">
        <f>SUM(L28,L34,L37)</f>
        <v>387476</v>
      </c>
      <c r="M40" s="44"/>
      <c r="N40" s="44">
        <f>SUM(N28,N34,N37)</f>
        <v>392828</v>
      </c>
    </row>
    <row r="41" spans="1:14" ht="15" customHeight="1" x14ac:dyDescent="0.2">
      <c r="A41" s="25" t="s">
        <v>74</v>
      </c>
      <c r="B41" s="25"/>
      <c r="C41" s="25"/>
      <c r="D41" s="25"/>
      <c r="E41" s="25"/>
      <c r="F41" s="25"/>
      <c r="G41" s="34"/>
      <c r="H41" s="43">
        <v>-313887</v>
      </c>
      <c r="I41" s="34"/>
      <c r="J41" s="45">
        <v>-187871</v>
      </c>
      <c r="K41" s="44"/>
      <c r="L41" s="43">
        <v>-147431</v>
      </c>
      <c r="M41" s="44"/>
      <c r="N41" s="45">
        <v>-125867</v>
      </c>
    </row>
    <row r="42" spans="1:14" ht="12.95" customHeight="1" x14ac:dyDescent="0.2">
      <c r="A42" s="25"/>
      <c r="B42" s="56"/>
      <c r="C42" s="25"/>
      <c r="D42" s="25"/>
      <c r="E42" s="25"/>
      <c r="F42" s="25"/>
      <c r="G42" s="41"/>
      <c r="H42" s="40"/>
      <c r="I42" s="41"/>
      <c r="J42" s="41"/>
      <c r="K42" s="41"/>
      <c r="L42" s="40"/>
      <c r="M42" s="41"/>
      <c r="N42" s="41"/>
    </row>
    <row r="43" spans="1:14" ht="15" customHeight="1" x14ac:dyDescent="0.2">
      <c r="A43" s="24" t="s">
        <v>248</v>
      </c>
      <c r="B43" s="56"/>
      <c r="C43" s="25"/>
      <c r="D43" s="25"/>
      <c r="E43" s="25"/>
      <c r="F43" s="25"/>
      <c r="G43" s="44"/>
      <c r="H43" s="46">
        <f>SUM(H40:H41)</f>
        <v>1529305</v>
      </c>
      <c r="I43" s="44"/>
      <c r="J43" s="44">
        <f>SUM(J40:J41)</f>
        <v>38873</v>
      </c>
      <c r="K43" s="44"/>
      <c r="L43" s="46">
        <f>SUM(L40:L41)</f>
        <v>240045</v>
      </c>
      <c r="M43" s="44"/>
      <c r="N43" s="44">
        <f>SUM(N40:N41)</f>
        <v>266961</v>
      </c>
    </row>
    <row r="44" spans="1:14" ht="15" customHeight="1" x14ac:dyDescent="0.2">
      <c r="A44" s="25" t="s">
        <v>75</v>
      </c>
      <c r="B44" s="56"/>
      <c r="C44" s="25"/>
      <c r="D44" s="25"/>
      <c r="E44" s="25"/>
      <c r="F44" s="91"/>
      <c r="G44" s="29"/>
      <c r="H44" s="43">
        <v>-287958</v>
      </c>
      <c r="I44" s="29"/>
      <c r="J44" s="45">
        <v>-87153</v>
      </c>
      <c r="K44" s="44"/>
      <c r="L44" s="43">
        <v>2760</v>
      </c>
      <c r="M44" s="44"/>
      <c r="N44" s="45">
        <v>-72</v>
      </c>
    </row>
    <row r="45" spans="1:14" ht="12.95" customHeight="1" x14ac:dyDescent="0.2">
      <c r="A45" s="25"/>
      <c r="B45" s="56"/>
      <c r="C45" s="25"/>
      <c r="D45" s="25"/>
      <c r="E45" s="25"/>
      <c r="F45" s="25"/>
      <c r="G45" s="41"/>
      <c r="H45" s="40"/>
      <c r="I45" s="41"/>
      <c r="J45" s="41"/>
      <c r="K45" s="41"/>
      <c r="L45" s="40"/>
      <c r="M45" s="41"/>
      <c r="N45" s="41"/>
    </row>
    <row r="46" spans="1:14" ht="15" customHeight="1" thickBot="1" x14ac:dyDescent="0.25">
      <c r="A46" s="24" t="s">
        <v>208</v>
      </c>
      <c r="B46" s="56"/>
      <c r="C46" s="25"/>
      <c r="D46" s="25"/>
      <c r="E46" s="25"/>
      <c r="F46" s="25"/>
      <c r="G46" s="44"/>
      <c r="H46" s="48">
        <f>SUM(H43:H44)</f>
        <v>1241347</v>
      </c>
      <c r="I46" s="44"/>
      <c r="J46" s="57">
        <f>SUM(J43:J44)</f>
        <v>-48280</v>
      </c>
      <c r="K46" s="44"/>
      <c r="L46" s="48">
        <f>SUM(L43:L44)</f>
        <v>242805</v>
      </c>
      <c r="M46" s="44"/>
      <c r="N46" s="57">
        <f>SUM(N43:N44)</f>
        <v>266889</v>
      </c>
    </row>
    <row r="47" spans="1:14" ht="12.95" customHeight="1" thickTop="1" x14ac:dyDescent="0.2">
      <c r="A47" s="4"/>
      <c r="B47" s="4"/>
      <c r="C47" s="4"/>
      <c r="D47" s="59"/>
      <c r="E47" s="59"/>
      <c r="F47" s="25"/>
      <c r="G47" s="41"/>
      <c r="H47" s="46"/>
      <c r="I47" s="41"/>
      <c r="J47" s="44"/>
      <c r="K47" s="41"/>
      <c r="L47" s="46"/>
      <c r="M47" s="44"/>
      <c r="N47" s="44"/>
    </row>
    <row r="48" spans="1:14" ht="15" customHeight="1" x14ac:dyDescent="0.2">
      <c r="A48" s="24" t="s">
        <v>209</v>
      </c>
      <c r="B48" s="59"/>
      <c r="C48" s="59"/>
      <c r="D48" s="59"/>
      <c r="E48" s="59"/>
      <c r="F48" s="25"/>
      <c r="G48" s="41"/>
      <c r="H48" s="46"/>
      <c r="I48" s="41"/>
      <c r="J48" s="44"/>
      <c r="K48" s="41"/>
      <c r="L48" s="46"/>
      <c r="M48" s="44"/>
      <c r="N48" s="44"/>
    </row>
    <row r="49" spans="1:14" ht="15" customHeight="1" x14ac:dyDescent="0.2">
      <c r="A49" s="1" t="s">
        <v>76</v>
      </c>
      <c r="B49" s="59"/>
      <c r="C49" s="59"/>
      <c r="D49" s="59"/>
      <c r="E49" s="59"/>
      <c r="F49" s="25"/>
      <c r="G49" s="29"/>
      <c r="H49" s="46">
        <v>1230485</v>
      </c>
      <c r="I49" s="29"/>
      <c r="J49" s="44">
        <v>-54145</v>
      </c>
      <c r="K49" s="44"/>
      <c r="L49" s="46">
        <v>242805</v>
      </c>
      <c r="M49" s="44"/>
      <c r="N49" s="44">
        <v>266889</v>
      </c>
    </row>
    <row r="50" spans="1:14" ht="15" customHeight="1" x14ac:dyDescent="0.2">
      <c r="A50" s="25" t="s">
        <v>54</v>
      </c>
      <c r="B50" s="25"/>
      <c r="C50" s="59"/>
      <c r="D50" s="59"/>
      <c r="E50" s="59"/>
      <c r="F50" s="25"/>
      <c r="G50" s="29"/>
      <c r="H50" s="43">
        <v>10862</v>
      </c>
      <c r="I50" s="29"/>
      <c r="J50" s="45">
        <v>5865</v>
      </c>
      <c r="K50" s="44"/>
      <c r="L50" s="43">
        <v>0</v>
      </c>
      <c r="M50" s="44"/>
      <c r="N50" s="45">
        <v>0</v>
      </c>
    </row>
    <row r="51" spans="1:14" ht="12.95" customHeight="1" x14ac:dyDescent="0.2">
      <c r="A51" s="1"/>
      <c r="B51" s="59"/>
      <c r="C51" s="59"/>
      <c r="D51" s="59"/>
      <c r="E51" s="59"/>
      <c r="F51" s="25"/>
      <c r="G51" s="41"/>
      <c r="H51" s="46"/>
      <c r="I51" s="41"/>
      <c r="J51" s="44"/>
      <c r="K51" s="41"/>
      <c r="L51" s="46"/>
      <c r="M51" s="41"/>
      <c r="N51" s="44"/>
    </row>
    <row r="52" spans="1:14" ht="15" customHeight="1" thickBot="1" x14ac:dyDescent="0.25">
      <c r="A52" s="24" t="s">
        <v>208</v>
      </c>
      <c r="B52" s="59"/>
      <c r="C52" s="59"/>
      <c r="D52" s="59"/>
      <c r="E52" s="59"/>
      <c r="F52" s="25"/>
      <c r="G52" s="44"/>
      <c r="H52" s="48">
        <f>SUM(H49:H51)</f>
        <v>1241347</v>
      </c>
      <c r="I52" s="44"/>
      <c r="J52" s="57">
        <f>SUM(J49:J51)</f>
        <v>-48280</v>
      </c>
      <c r="K52" s="44"/>
      <c r="L52" s="48">
        <f>SUM(L49:L51)</f>
        <v>242805</v>
      </c>
      <c r="M52" s="44"/>
      <c r="N52" s="57">
        <f>SUM(N49:N51)</f>
        <v>266889</v>
      </c>
    </row>
    <row r="53" spans="1:14" ht="12.95" customHeight="1" thickTop="1" x14ac:dyDescent="0.2">
      <c r="A53" s="24"/>
      <c r="B53" s="59"/>
      <c r="C53" s="59"/>
      <c r="D53" s="59"/>
      <c r="E53" s="59"/>
      <c r="F53" s="25"/>
      <c r="G53" s="44"/>
      <c r="H53" s="98"/>
      <c r="I53" s="44"/>
      <c r="J53" s="104"/>
      <c r="K53" s="44"/>
      <c r="L53" s="98"/>
      <c r="M53" s="44"/>
      <c r="N53" s="104"/>
    </row>
    <row r="54" spans="1:14" ht="15" customHeight="1" x14ac:dyDescent="0.2">
      <c r="A54" s="4" t="s">
        <v>210</v>
      </c>
      <c r="B54" s="59"/>
      <c r="C54" s="59"/>
      <c r="D54" s="59"/>
      <c r="E54" s="59"/>
      <c r="F54" s="25"/>
      <c r="G54" s="30"/>
      <c r="H54" s="98"/>
      <c r="I54" s="30"/>
      <c r="J54" s="104"/>
      <c r="K54" s="30"/>
      <c r="L54" s="98"/>
      <c r="M54" s="29"/>
      <c r="N54" s="104"/>
    </row>
    <row r="55" spans="1:14" ht="15" customHeight="1" x14ac:dyDescent="0.2">
      <c r="A55" s="4"/>
      <c r="B55" s="4" t="s">
        <v>211</v>
      </c>
      <c r="C55" s="59"/>
      <c r="D55" s="59"/>
      <c r="E55" s="59"/>
      <c r="F55" s="25"/>
      <c r="G55" s="30"/>
      <c r="H55" s="98"/>
      <c r="I55" s="30"/>
      <c r="J55" s="104"/>
      <c r="K55" s="30"/>
      <c r="L55" s="98"/>
      <c r="M55" s="29"/>
      <c r="N55" s="104"/>
    </row>
    <row r="56" spans="1:14" ht="15" customHeight="1" x14ac:dyDescent="0.2">
      <c r="A56" s="4"/>
      <c r="B56" s="4" t="s">
        <v>187</v>
      </c>
      <c r="C56" s="59"/>
      <c r="D56" s="59"/>
      <c r="E56" s="59"/>
      <c r="F56" s="25"/>
      <c r="G56" s="30"/>
      <c r="H56" s="98"/>
      <c r="I56" s="30"/>
      <c r="J56" s="104"/>
      <c r="K56" s="30"/>
      <c r="L56" s="98"/>
      <c r="M56" s="29"/>
      <c r="N56" s="104"/>
    </row>
    <row r="57" spans="1:14" ht="12.95" customHeight="1" x14ac:dyDescent="0.2">
      <c r="A57" s="4"/>
      <c r="B57" s="4"/>
      <c r="C57" s="4"/>
      <c r="D57" s="59"/>
      <c r="E57" s="59"/>
      <c r="F57" s="25"/>
      <c r="G57" s="30"/>
      <c r="H57" s="98"/>
      <c r="I57" s="30"/>
      <c r="J57" s="104"/>
      <c r="K57" s="30"/>
      <c r="L57" s="98"/>
      <c r="M57" s="29"/>
      <c r="N57" s="104"/>
    </row>
    <row r="58" spans="1:14" ht="15" customHeight="1" thickBot="1" x14ac:dyDescent="0.25">
      <c r="A58" s="1" t="s">
        <v>222</v>
      </c>
      <c r="B58" s="25"/>
      <c r="C58" s="25"/>
      <c r="D58" s="25"/>
      <c r="E58" s="25"/>
      <c r="F58" s="25"/>
      <c r="G58" s="50"/>
      <c r="H58" s="116">
        <f>ROUND(H49/1837863,5)</f>
        <v>0.66952</v>
      </c>
      <c r="I58" s="50"/>
      <c r="J58" s="109">
        <f>ROUND(J49/1837863,5)</f>
        <v>-2.946E-2</v>
      </c>
      <c r="K58" s="50"/>
      <c r="L58" s="116">
        <f>ROUND(L49/1837863,5)</f>
        <v>0.13211000000000001</v>
      </c>
      <c r="M58" s="50"/>
      <c r="N58" s="109">
        <f>ROUND(N49/1837863,5)</f>
        <v>0.14521999999999999</v>
      </c>
    </row>
    <row r="59" spans="1:14" ht="13.5" customHeight="1" thickTop="1" x14ac:dyDescent="0.2">
      <c r="A59" s="1"/>
      <c r="B59" s="25"/>
      <c r="C59" s="25"/>
      <c r="D59" s="25"/>
      <c r="E59" s="25"/>
      <c r="F59" s="25"/>
      <c r="G59" s="50"/>
      <c r="H59" s="51"/>
      <c r="I59" s="50"/>
      <c r="J59" s="51"/>
      <c r="K59" s="50"/>
      <c r="L59" s="50"/>
      <c r="M59" s="50"/>
      <c r="N59" s="50"/>
    </row>
    <row r="60" spans="1:14" ht="13.5" customHeight="1" x14ac:dyDescent="0.2">
      <c r="A60" s="1"/>
      <c r="B60" s="25"/>
      <c r="C60" s="25"/>
      <c r="D60" s="25"/>
      <c r="E60" s="25"/>
      <c r="F60" s="25"/>
      <c r="G60" s="50"/>
      <c r="H60" s="51"/>
      <c r="I60" s="50"/>
      <c r="J60" s="51"/>
      <c r="K60" s="50"/>
      <c r="L60" s="50"/>
      <c r="M60" s="50"/>
      <c r="N60" s="50"/>
    </row>
    <row r="61" spans="1:14" ht="18" customHeight="1" x14ac:dyDescent="0.2">
      <c r="A61" s="1"/>
      <c r="B61" s="25"/>
      <c r="C61" s="25"/>
      <c r="D61" s="25"/>
      <c r="E61" s="25"/>
      <c r="F61" s="25"/>
      <c r="G61" s="50"/>
      <c r="H61" s="51"/>
      <c r="I61" s="50"/>
      <c r="J61" s="51"/>
      <c r="K61" s="50"/>
      <c r="L61" s="50"/>
      <c r="M61" s="50"/>
      <c r="N61" s="50"/>
    </row>
    <row r="62" spans="1:14" ht="5.25" customHeight="1" x14ac:dyDescent="0.2">
      <c r="A62" s="1"/>
      <c r="B62" s="25"/>
      <c r="C62" s="25"/>
      <c r="D62" s="25"/>
      <c r="E62" s="25"/>
      <c r="F62" s="25"/>
      <c r="G62" s="50"/>
      <c r="H62" s="51"/>
      <c r="I62" s="50"/>
      <c r="J62" s="51"/>
      <c r="K62" s="50"/>
      <c r="L62" s="50"/>
      <c r="M62" s="50"/>
      <c r="N62" s="50"/>
    </row>
    <row r="63" spans="1:14" ht="21.95" customHeight="1" x14ac:dyDescent="0.2">
      <c r="A63" s="27" t="str">
        <f>'B&amp;S 2-4 '!A57</f>
        <v>The accompanying notes form part of this interim financial information.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84"/>
    </row>
  </sheetData>
  <mergeCells count="2">
    <mergeCell ref="H6:J6"/>
    <mergeCell ref="L6:N6"/>
  </mergeCells>
  <pageMargins left="0.8" right="0.5" top="0.5" bottom="0.6" header="0.49" footer="0.4"/>
  <pageSetup paperSize="9" scale="87" firstPageNumber="5" orientation="portrait" useFirstPageNumber="1" horizontalDpi="1200" verticalDpi="1200" r:id="rId1"/>
  <headerFooter>
    <oddFooter>&amp;R&amp;"Arial,Regular"&amp;10&amp;P</oddFooter>
  </headerFooter>
  <ignoredErrors>
    <ignoredError sqref="H8:N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5"/>
  <sheetViews>
    <sheetView zoomScale="140" zoomScaleNormal="140" zoomScaleSheetLayoutView="85" workbookViewId="0">
      <selection activeCell="C5" sqref="C5"/>
    </sheetView>
  </sheetViews>
  <sheetFormatPr defaultColWidth="9.28515625" defaultRowHeight="16.5" customHeight="1" x14ac:dyDescent="0.2"/>
  <cols>
    <col min="1" max="2" width="1.5703125" style="61" customWidth="1"/>
    <col min="3" max="3" width="34.5703125" style="61" customWidth="1"/>
    <col min="4" max="4" width="4.5703125" style="61" customWidth="1"/>
    <col min="5" max="5" width="15" style="61" customWidth="1"/>
    <col min="6" max="6" width="0.7109375" style="61" customWidth="1"/>
    <col min="7" max="7" width="15" style="61" customWidth="1"/>
    <col min="8" max="8" width="0.7109375" style="61" customWidth="1"/>
    <col min="9" max="9" width="14.28515625" style="61" customWidth="1"/>
    <col min="10" max="10" width="0.7109375" style="61" customWidth="1"/>
    <col min="11" max="11" width="14.28515625" style="61" customWidth="1"/>
    <col min="12" max="16384" width="9.28515625" style="61"/>
  </cols>
  <sheetData>
    <row r="1" spans="1:11" ht="16.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97"/>
    </row>
    <row r="2" spans="1:11" ht="16.5" customHeight="1" x14ac:dyDescent="0.2">
      <c r="A2" s="124" t="s">
        <v>77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16.5" customHeight="1" x14ac:dyDescent="0.2">
      <c r="A3" s="125" t="str">
        <f>'P&amp;L 5 (3M) '!A3</f>
        <v>For the three-month period ended 30 September 2023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6.5" customHeight="1" x14ac:dyDescent="0.2">
      <c r="A5" s="4"/>
      <c r="B5" s="52"/>
      <c r="C5" s="52"/>
      <c r="D5" s="52"/>
      <c r="E5" s="104"/>
      <c r="F5" s="30"/>
      <c r="G5" s="104"/>
      <c r="H5" s="30"/>
      <c r="I5" s="104"/>
      <c r="J5" s="30"/>
      <c r="K5" s="104"/>
    </row>
    <row r="6" spans="1:11" ht="16.5" customHeight="1" x14ac:dyDescent="0.2">
      <c r="A6" s="4"/>
      <c r="B6" s="52"/>
      <c r="C6" s="52"/>
      <c r="D6" s="52"/>
      <c r="E6" s="126" t="s">
        <v>1</v>
      </c>
      <c r="F6" s="126"/>
      <c r="G6" s="126"/>
      <c r="H6" s="32"/>
      <c r="I6" s="123" t="s">
        <v>2</v>
      </c>
      <c r="J6" s="123"/>
      <c r="K6" s="123"/>
    </row>
    <row r="7" spans="1:11" ht="16.5" customHeight="1" x14ac:dyDescent="0.2">
      <c r="A7" s="4"/>
      <c r="B7" s="52"/>
      <c r="C7" s="52"/>
      <c r="D7" s="52"/>
      <c r="E7" s="33" t="s">
        <v>3</v>
      </c>
      <c r="F7" s="33"/>
      <c r="G7" s="33" t="s">
        <v>3</v>
      </c>
      <c r="H7" s="32"/>
      <c r="I7" s="33" t="s">
        <v>3</v>
      </c>
      <c r="J7" s="33"/>
      <c r="K7" s="33" t="s">
        <v>3</v>
      </c>
    </row>
    <row r="8" spans="1:11" ht="16.5" customHeight="1" x14ac:dyDescent="0.2">
      <c r="A8" s="24"/>
      <c r="B8" s="24"/>
      <c r="C8" s="24"/>
      <c r="D8" s="4"/>
      <c r="E8" s="35" t="s">
        <v>199</v>
      </c>
      <c r="F8" s="36"/>
      <c r="G8" s="35" t="s">
        <v>159</v>
      </c>
      <c r="H8" s="33"/>
      <c r="I8" s="35" t="s">
        <v>199</v>
      </c>
      <c r="J8" s="36"/>
      <c r="K8" s="35" t="s">
        <v>159</v>
      </c>
    </row>
    <row r="9" spans="1:11" ht="16.5" customHeight="1" x14ac:dyDescent="0.2">
      <c r="A9" s="4"/>
      <c r="B9" s="4"/>
      <c r="C9" s="4"/>
      <c r="D9" s="52"/>
      <c r="E9" s="37" t="s">
        <v>7</v>
      </c>
      <c r="F9" s="38"/>
      <c r="G9" s="37" t="s">
        <v>7</v>
      </c>
      <c r="H9" s="33"/>
      <c r="I9" s="37" t="s">
        <v>7</v>
      </c>
      <c r="J9" s="38"/>
      <c r="K9" s="37" t="s">
        <v>7</v>
      </c>
    </row>
    <row r="10" spans="1:11" ht="16.5" customHeight="1" x14ac:dyDescent="0.2">
      <c r="A10" s="4"/>
      <c r="B10" s="4"/>
      <c r="C10" s="4"/>
      <c r="D10" s="4"/>
      <c r="E10" s="53"/>
      <c r="F10" s="54"/>
      <c r="G10" s="54"/>
      <c r="H10" s="54"/>
      <c r="I10" s="53"/>
      <c r="J10" s="87"/>
      <c r="K10" s="54"/>
    </row>
    <row r="11" spans="1:11" ht="16.5" customHeight="1" x14ac:dyDescent="0.2">
      <c r="A11" s="1" t="s">
        <v>208</v>
      </c>
      <c r="B11" s="25"/>
      <c r="C11" s="55"/>
      <c r="D11" s="55"/>
      <c r="E11" s="43">
        <f>'P&amp;L 5 (3M) '!H46</f>
        <v>1241347</v>
      </c>
      <c r="F11" s="44"/>
      <c r="G11" s="45">
        <v>-48280</v>
      </c>
      <c r="H11" s="44"/>
      <c r="I11" s="43">
        <f>'P&amp;L 5 (3M) '!L46</f>
        <v>242805</v>
      </c>
      <c r="J11" s="44"/>
      <c r="K11" s="45">
        <v>266889</v>
      </c>
    </row>
    <row r="12" spans="1:11" ht="16.5" customHeight="1" x14ac:dyDescent="0.2">
      <c r="A12" s="1"/>
      <c r="B12" s="25"/>
      <c r="C12" s="55"/>
      <c r="D12" s="55"/>
      <c r="E12" s="46"/>
      <c r="F12" s="44"/>
      <c r="G12" s="44"/>
      <c r="H12" s="44"/>
      <c r="I12" s="46"/>
      <c r="J12" s="44"/>
      <c r="K12" s="44"/>
    </row>
    <row r="13" spans="1:11" ht="16.5" customHeight="1" x14ac:dyDescent="0.2">
      <c r="A13" s="1" t="s">
        <v>256</v>
      </c>
      <c r="B13" s="25"/>
      <c r="C13" s="55"/>
      <c r="D13" s="55"/>
      <c r="E13" s="46"/>
      <c r="F13" s="44"/>
      <c r="G13" s="44"/>
      <c r="H13" s="44"/>
      <c r="I13" s="46"/>
      <c r="J13" s="44"/>
      <c r="K13" s="44"/>
    </row>
    <row r="14" spans="1:11" ht="16.5" customHeight="1" x14ac:dyDescent="0.2">
      <c r="A14" s="1" t="s">
        <v>212</v>
      </c>
      <c r="B14" s="25"/>
      <c r="C14" s="55"/>
      <c r="D14" s="55"/>
      <c r="E14" s="46"/>
      <c r="F14" s="44"/>
      <c r="G14" s="44"/>
      <c r="H14" s="44"/>
      <c r="I14" s="46"/>
      <c r="J14" s="44"/>
      <c r="K14" s="44"/>
    </row>
    <row r="15" spans="1:11" ht="16.5" customHeight="1" x14ac:dyDescent="0.2">
      <c r="A15" s="1"/>
      <c r="B15" s="25" t="s">
        <v>79</v>
      </c>
      <c r="C15" s="55"/>
      <c r="D15" s="55"/>
      <c r="E15" s="46"/>
      <c r="F15" s="44"/>
      <c r="G15" s="44"/>
      <c r="H15" s="44"/>
      <c r="I15" s="46"/>
      <c r="J15" s="44"/>
      <c r="K15" s="44"/>
    </row>
    <row r="16" spans="1:11" ht="16.5" customHeight="1" x14ac:dyDescent="0.2">
      <c r="A16" s="1"/>
      <c r="B16" s="56" t="s">
        <v>213</v>
      </c>
      <c r="C16" s="55"/>
      <c r="D16" s="55"/>
      <c r="E16" s="46"/>
      <c r="F16" s="44"/>
      <c r="G16" s="44"/>
      <c r="H16" s="44"/>
      <c r="I16" s="46"/>
      <c r="J16" s="44"/>
      <c r="K16" s="44"/>
    </row>
    <row r="17" spans="1:11" ht="16.5" customHeight="1" x14ac:dyDescent="0.2">
      <c r="A17" s="1"/>
      <c r="B17" s="25"/>
      <c r="C17" s="55" t="s">
        <v>214</v>
      </c>
      <c r="D17" s="55"/>
      <c r="E17" s="46">
        <v>0</v>
      </c>
      <c r="F17" s="44"/>
      <c r="G17" s="44">
        <v>0</v>
      </c>
      <c r="H17" s="44"/>
      <c r="I17" s="46">
        <v>0</v>
      </c>
      <c r="J17" s="44"/>
      <c r="K17" s="44">
        <v>0</v>
      </c>
    </row>
    <row r="18" spans="1:11" ht="16.5" customHeight="1" x14ac:dyDescent="0.2">
      <c r="A18" s="1"/>
      <c r="B18" s="56" t="s">
        <v>215</v>
      </c>
      <c r="C18" s="55"/>
      <c r="D18" s="55"/>
      <c r="E18" s="46"/>
      <c r="F18" s="44"/>
      <c r="G18" s="44"/>
      <c r="H18" s="44"/>
      <c r="I18" s="46"/>
      <c r="J18" s="44"/>
      <c r="K18" s="44"/>
    </row>
    <row r="19" spans="1:11" ht="16.5" customHeight="1" x14ac:dyDescent="0.2">
      <c r="A19" s="1"/>
      <c r="B19" s="25"/>
      <c r="C19" s="55" t="s">
        <v>216</v>
      </c>
      <c r="D19" s="55"/>
      <c r="E19" s="43">
        <v>0</v>
      </c>
      <c r="F19" s="44"/>
      <c r="G19" s="45">
        <v>0</v>
      </c>
      <c r="H19" s="44"/>
      <c r="I19" s="43">
        <v>0</v>
      </c>
      <c r="J19" s="44"/>
      <c r="K19" s="45">
        <v>0</v>
      </c>
    </row>
    <row r="20" spans="1:11" ht="16.5" customHeight="1" x14ac:dyDescent="0.2">
      <c r="A20" s="1"/>
      <c r="B20" s="25"/>
      <c r="C20" s="55"/>
      <c r="D20" s="55"/>
      <c r="E20" s="46"/>
      <c r="F20" s="44"/>
      <c r="G20" s="44"/>
      <c r="H20" s="44"/>
      <c r="I20" s="46"/>
      <c r="J20" s="44"/>
      <c r="K20" s="44"/>
    </row>
    <row r="21" spans="1:11" ht="16.5" customHeight="1" x14ac:dyDescent="0.2">
      <c r="A21" s="1" t="s">
        <v>217</v>
      </c>
      <c r="B21" s="25"/>
      <c r="C21" s="55"/>
      <c r="D21" s="55"/>
      <c r="E21" s="46"/>
      <c r="F21" s="44"/>
      <c r="G21" s="44"/>
      <c r="H21" s="44"/>
      <c r="I21" s="46"/>
      <c r="J21" s="44"/>
      <c r="K21" s="44"/>
    </row>
    <row r="22" spans="1:11" ht="16.5" customHeight="1" x14ac:dyDescent="0.2">
      <c r="A22" s="1"/>
      <c r="B22" s="25" t="s">
        <v>79</v>
      </c>
      <c r="C22" s="55"/>
      <c r="D22" s="55"/>
      <c r="E22" s="43">
        <f>SUM(E16:E19)</f>
        <v>0</v>
      </c>
      <c r="F22" s="44"/>
      <c r="G22" s="45">
        <f>SUM(G16:G19)</f>
        <v>0</v>
      </c>
      <c r="H22" s="44"/>
      <c r="I22" s="43">
        <f>SUM(I16:I19)</f>
        <v>0</v>
      </c>
      <c r="J22" s="44"/>
      <c r="K22" s="45">
        <f>SUM(K16:K19)</f>
        <v>0</v>
      </c>
    </row>
    <row r="23" spans="1:11" ht="16.5" customHeight="1" x14ac:dyDescent="0.2">
      <c r="A23" s="1"/>
      <c r="B23" s="25"/>
      <c r="C23" s="55"/>
      <c r="D23" s="55"/>
      <c r="E23" s="46"/>
      <c r="F23" s="44"/>
      <c r="G23" s="44"/>
      <c r="H23" s="44"/>
      <c r="I23" s="46"/>
      <c r="J23" s="44"/>
      <c r="K23" s="44"/>
    </row>
    <row r="24" spans="1:11" ht="16.5" customHeight="1" x14ac:dyDescent="0.2">
      <c r="A24" s="1" t="s">
        <v>78</v>
      </c>
      <c r="B24" s="89"/>
      <c r="C24" s="55"/>
      <c r="D24" s="55"/>
      <c r="E24" s="88"/>
      <c r="F24" s="89"/>
      <c r="G24" s="89"/>
      <c r="H24" s="89"/>
      <c r="I24" s="88"/>
      <c r="J24" s="89"/>
      <c r="K24" s="89"/>
    </row>
    <row r="25" spans="1:11" ht="16.5" customHeight="1" x14ac:dyDescent="0.2">
      <c r="A25" s="1"/>
      <c r="B25" s="25" t="s">
        <v>79</v>
      </c>
      <c r="C25" s="55"/>
      <c r="D25" s="55"/>
      <c r="E25" s="46"/>
      <c r="F25" s="44"/>
      <c r="G25" s="44"/>
      <c r="H25" s="44"/>
      <c r="I25" s="46"/>
      <c r="J25" s="44"/>
      <c r="K25" s="44"/>
    </row>
    <row r="26" spans="1:11" ht="16.5" customHeight="1" x14ac:dyDescent="0.2">
      <c r="A26" s="122"/>
      <c r="B26" s="56" t="s">
        <v>80</v>
      </c>
      <c r="C26" s="55"/>
      <c r="D26" s="30"/>
      <c r="E26" s="46"/>
      <c r="F26" s="44"/>
      <c r="G26" s="44"/>
      <c r="H26" s="44"/>
      <c r="I26" s="46"/>
      <c r="J26" s="44"/>
      <c r="K26" s="44"/>
    </row>
    <row r="27" spans="1:11" ht="16.5" customHeight="1" x14ac:dyDescent="0.2">
      <c r="A27" s="30"/>
      <c r="B27" s="30"/>
      <c r="C27" s="30" t="s">
        <v>218</v>
      </c>
      <c r="D27" s="30"/>
      <c r="E27" s="46"/>
      <c r="F27" s="44"/>
      <c r="G27" s="44"/>
      <c r="H27" s="44"/>
      <c r="I27" s="46"/>
      <c r="J27" s="44"/>
      <c r="K27" s="44"/>
    </row>
    <row r="28" spans="1:11" ht="16.5" customHeight="1" x14ac:dyDescent="0.2">
      <c r="A28" s="30"/>
      <c r="B28" s="30"/>
      <c r="C28" s="30" t="s">
        <v>170</v>
      </c>
      <c r="D28" s="30"/>
      <c r="E28" s="46">
        <v>35995</v>
      </c>
      <c r="F28" s="44"/>
      <c r="G28" s="44">
        <v>93723</v>
      </c>
      <c r="H28" s="44"/>
      <c r="I28" s="46" t="s">
        <v>121</v>
      </c>
      <c r="J28" s="44"/>
      <c r="K28" s="44">
        <v>0</v>
      </c>
    </row>
    <row r="29" spans="1:11" ht="16.5" customHeight="1" x14ac:dyDescent="0.2">
      <c r="A29" s="1"/>
      <c r="B29" s="56" t="s">
        <v>81</v>
      </c>
      <c r="C29" s="89"/>
      <c r="D29" s="89"/>
      <c r="E29" s="43">
        <v>308116</v>
      </c>
      <c r="F29" s="44"/>
      <c r="G29" s="45">
        <v>575019</v>
      </c>
      <c r="H29" s="44"/>
      <c r="I29" s="43" t="s">
        <v>121</v>
      </c>
      <c r="J29" s="44"/>
      <c r="K29" s="45">
        <v>0</v>
      </c>
    </row>
    <row r="30" spans="1:11" ht="16.5" customHeight="1" x14ac:dyDescent="0.2">
      <c r="A30" s="25"/>
      <c r="C30" s="25"/>
      <c r="D30" s="25"/>
      <c r="E30" s="47"/>
      <c r="F30" s="25"/>
      <c r="G30" s="25"/>
      <c r="H30" s="25"/>
      <c r="I30" s="47"/>
      <c r="J30" s="25"/>
      <c r="K30" s="25"/>
    </row>
    <row r="31" spans="1:11" ht="16.5" customHeight="1" x14ac:dyDescent="0.2">
      <c r="A31" s="25" t="s">
        <v>219</v>
      </c>
      <c r="C31" s="25"/>
      <c r="D31" s="25"/>
      <c r="E31" s="47"/>
      <c r="F31" s="25"/>
      <c r="G31" s="25"/>
      <c r="H31" s="25"/>
      <c r="I31" s="47"/>
      <c r="J31" s="25"/>
      <c r="K31" s="25"/>
    </row>
    <row r="32" spans="1:11" ht="16.5" customHeight="1" x14ac:dyDescent="0.2">
      <c r="A32" s="25"/>
      <c r="B32" s="61" t="s">
        <v>220</v>
      </c>
      <c r="C32" s="25"/>
      <c r="D32" s="25"/>
      <c r="E32" s="42">
        <f>SUM(E28:E29)</f>
        <v>344111</v>
      </c>
      <c r="F32" s="25"/>
      <c r="G32" s="67">
        <f>SUM(G28:G29)</f>
        <v>668742</v>
      </c>
      <c r="H32" s="25"/>
      <c r="I32" s="42">
        <f>SUM(I28:I29)</f>
        <v>0</v>
      </c>
      <c r="J32" s="25"/>
      <c r="K32" s="67">
        <f>SUM(K28:K29)</f>
        <v>0</v>
      </c>
    </row>
    <row r="33" spans="1:11" ht="16.5" customHeight="1" x14ac:dyDescent="0.2">
      <c r="A33" s="25"/>
      <c r="C33" s="25"/>
      <c r="D33" s="25"/>
      <c r="E33" s="47"/>
      <c r="F33" s="25"/>
      <c r="G33" s="25"/>
      <c r="H33" s="25"/>
      <c r="I33" s="47"/>
      <c r="J33" s="25"/>
      <c r="K33" s="25"/>
    </row>
    <row r="34" spans="1:11" ht="16.5" customHeight="1" x14ac:dyDescent="0.2">
      <c r="A34" s="56" t="s">
        <v>232</v>
      </c>
      <c r="C34" s="25"/>
      <c r="D34" s="25"/>
      <c r="E34" s="47"/>
      <c r="F34" s="25"/>
      <c r="G34" s="25"/>
      <c r="H34" s="25"/>
      <c r="I34" s="47"/>
      <c r="J34" s="25"/>
      <c r="K34" s="25"/>
    </row>
    <row r="35" spans="1:11" ht="16.5" customHeight="1" x14ac:dyDescent="0.2">
      <c r="A35" s="56"/>
      <c r="B35" s="56" t="s">
        <v>233</v>
      </c>
      <c r="C35" s="56"/>
      <c r="D35" s="25"/>
      <c r="E35" s="43">
        <f>SUM(E22,E32)</f>
        <v>344111</v>
      </c>
      <c r="F35" s="44"/>
      <c r="G35" s="45">
        <f>SUM(G22,G32)</f>
        <v>668742</v>
      </c>
      <c r="H35" s="44"/>
      <c r="I35" s="43">
        <f>SUM(I22,I32)</f>
        <v>0</v>
      </c>
      <c r="J35" s="44"/>
      <c r="K35" s="45">
        <f>SUM(K22,K32)</f>
        <v>0</v>
      </c>
    </row>
    <row r="36" spans="1:11" ht="16.5" customHeight="1" x14ac:dyDescent="0.2">
      <c r="A36" s="25"/>
      <c r="B36" s="56"/>
      <c r="C36" s="25"/>
      <c r="D36" s="25"/>
      <c r="E36" s="46"/>
      <c r="F36" s="44"/>
      <c r="G36" s="44"/>
      <c r="H36" s="44"/>
      <c r="I36" s="46"/>
      <c r="J36" s="44"/>
      <c r="K36" s="44"/>
    </row>
    <row r="37" spans="1:11" ht="16.5" customHeight="1" x14ac:dyDescent="0.2">
      <c r="A37" s="4" t="s">
        <v>249</v>
      </c>
      <c r="B37" s="24"/>
      <c r="C37" s="55"/>
      <c r="D37" s="55"/>
      <c r="E37" s="46"/>
      <c r="F37" s="25"/>
      <c r="G37" s="44"/>
      <c r="H37" s="25"/>
      <c r="I37" s="47"/>
      <c r="J37" s="25"/>
      <c r="K37" s="25"/>
    </row>
    <row r="38" spans="1:11" ht="16.5" customHeight="1" thickBot="1" x14ac:dyDescent="0.25">
      <c r="A38" s="4"/>
      <c r="B38" s="4" t="s">
        <v>82</v>
      </c>
      <c r="C38" s="52"/>
      <c r="D38" s="52"/>
      <c r="E38" s="48">
        <f>SUM(E11,E35)</f>
        <v>1585458</v>
      </c>
      <c r="F38" s="44"/>
      <c r="G38" s="57">
        <f>SUM(G11,G35)</f>
        <v>620462</v>
      </c>
      <c r="H38" s="44"/>
      <c r="I38" s="48">
        <f>SUM(I11,I35)</f>
        <v>242805</v>
      </c>
      <c r="J38" s="44"/>
      <c r="K38" s="57">
        <f>SUM(K11,K35)</f>
        <v>266889</v>
      </c>
    </row>
    <row r="39" spans="1:11" ht="16.5" customHeight="1" thickTop="1" x14ac:dyDescent="0.2">
      <c r="A39" s="1"/>
      <c r="B39" s="25"/>
      <c r="C39" s="55"/>
      <c r="D39" s="55"/>
      <c r="E39" s="46"/>
      <c r="F39" s="44"/>
      <c r="G39" s="44"/>
      <c r="H39" s="44"/>
      <c r="I39" s="46"/>
      <c r="J39" s="44"/>
      <c r="K39" s="44"/>
    </row>
    <row r="40" spans="1:11" ht="16.5" customHeight="1" x14ac:dyDescent="0.2">
      <c r="A40" s="4" t="s">
        <v>249</v>
      </c>
      <c r="B40" s="24"/>
      <c r="C40" s="55"/>
      <c r="D40" s="52"/>
      <c r="E40" s="46"/>
      <c r="F40" s="44"/>
      <c r="G40" s="44"/>
      <c r="H40" s="44"/>
      <c r="I40" s="46"/>
      <c r="J40" s="44"/>
      <c r="K40" s="44"/>
    </row>
    <row r="41" spans="1:11" ht="16.5" customHeight="1" x14ac:dyDescent="0.2">
      <c r="A41" s="4"/>
      <c r="B41" s="52" t="s">
        <v>83</v>
      </c>
      <c r="C41" s="52"/>
      <c r="D41" s="52"/>
      <c r="E41" s="46"/>
      <c r="F41" s="44"/>
      <c r="G41" s="44"/>
      <c r="H41" s="44"/>
      <c r="I41" s="46"/>
      <c r="J41" s="44"/>
      <c r="K41" s="44"/>
    </row>
    <row r="42" spans="1:11" ht="16.5" customHeight="1" x14ac:dyDescent="0.2">
      <c r="A42" s="1" t="s">
        <v>84</v>
      </c>
      <c r="B42" s="52"/>
      <c r="C42" s="52"/>
      <c r="D42" s="52"/>
      <c r="E42" s="46">
        <v>1567344</v>
      </c>
      <c r="F42" s="44"/>
      <c r="G42" s="44">
        <v>607863</v>
      </c>
      <c r="H42" s="44"/>
      <c r="I42" s="46">
        <f>I38</f>
        <v>242805</v>
      </c>
      <c r="J42" s="44"/>
      <c r="K42" s="44">
        <v>266889</v>
      </c>
    </row>
    <row r="43" spans="1:11" ht="16.5" customHeight="1" x14ac:dyDescent="0.2">
      <c r="A43" s="1" t="s">
        <v>54</v>
      </c>
      <c r="B43" s="52"/>
      <c r="C43" s="52"/>
      <c r="D43" s="52"/>
      <c r="E43" s="43">
        <v>18114</v>
      </c>
      <c r="F43" s="44"/>
      <c r="G43" s="45">
        <v>12599</v>
      </c>
      <c r="H43" s="44"/>
      <c r="I43" s="43">
        <v>0</v>
      </c>
      <c r="J43" s="44"/>
      <c r="K43" s="45">
        <v>0</v>
      </c>
    </row>
    <row r="44" spans="1:11" ht="16.5" customHeight="1" x14ac:dyDescent="0.2">
      <c r="A44" s="1"/>
      <c r="B44" s="52"/>
      <c r="C44" s="52"/>
      <c r="D44" s="52"/>
      <c r="E44" s="40"/>
      <c r="F44" s="41"/>
      <c r="G44" s="41"/>
      <c r="H44" s="41"/>
      <c r="I44" s="40"/>
      <c r="J44" s="41"/>
      <c r="K44" s="41"/>
    </row>
    <row r="45" spans="1:11" ht="16.5" customHeight="1" thickBot="1" x14ac:dyDescent="0.25">
      <c r="A45" s="4"/>
      <c r="B45" s="52"/>
      <c r="C45" s="52"/>
      <c r="D45" s="52"/>
      <c r="E45" s="48">
        <f>SUM(E42:E43)</f>
        <v>1585458</v>
      </c>
      <c r="F45" s="44"/>
      <c r="G45" s="57">
        <f>SUM(G42:G43)</f>
        <v>620462</v>
      </c>
      <c r="H45" s="44"/>
      <c r="I45" s="48">
        <f>SUM(I42:I43)</f>
        <v>242805</v>
      </c>
      <c r="J45" s="44"/>
      <c r="K45" s="57">
        <f>SUM(K42:K43)</f>
        <v>266889</v>
      </c>
    </row>
    <row r="46" spans="1:11" ht="16.5" customHeight="1" thickTop="1" x14ac:dyDescent="0.2">
      <c r="A46" s="4"/>
      <c r="B46" s="52"/>
      <c r="C46" s="52"/>
      <c r="D46" s="52"/>
      <c r="E46" s="104"/>
      <c r="F46" s="30"/>
      <c r="G46" s="104"/>
      <c r="H46" s="30"/>
      <c r="I46" s="104"/>
      <c r="J46" s="30"/>
      <c r="K46" s="104"/>
    </row>
    <row r="47" spans="1:11" ht="16.5" customHeight="1" x14ac:dyDescent="0.2">
      <c r="A47" s="4"/>
      <c r="B47" s="52"/>
      <c r="C47" s="52"/>
      <c r="D47" s="52"/>
      <c r="F47" s="30"/>
      <c r="G47" s="104"/>
      <c r="H47" s="30"/>
      <c r="I47" s="104"/>
      <c r="J47" s="30"/>
      <c r="K47" s="104"/>
    </row>
    <row r="48" spans="1:11" ht="16.5" customHeight="1" x14ac:dyDescent="0.2">
      <c r="A48" s="4"/>
      <c r="B48" s="52"/>
      <c r="C48" s="52"/>
      <c r="D48" s="52"/>
      <c r="F48" s="30"/>
      <c r="G48" s="104"/>
      <c r="H48" s="30"/>
      <c r="I48" s="104"/>
      <c r="J48" s="30"/>
      <c r="K48" s="104"/>
    </row>
    <row r="49" spans="1:11" ht="16.5" customHeight="1" x14ac:dyDescent="0.2">
      <c r="A49" s="4"/>
      <c r="B49" s="52"/>
      <c r="C49" s="52"/>
      <c r="D49" s="52"/>
      <c r="E49" s="114"/>
      <c r="F49" s="30"/>
      <c r="G49" s="114"/>
      <c r="H49" s="30"/>
      <c r="I49" s="114"/>
      <c r="J49" s="30"/>
      <c r="K49" s="114"/>
    </row>
    <row r="50" spans="1:11" ht="16.5" customHeight="1" x14ac:dyDescent="0.2">
      <c r="A50" s="4"/>
      <c r="B50" s="52"/>
      <c r="C50" s="52"/>
      <c r="D50" s="52"/>
      <c r="F50" s="30"/>
      <c r="G50" s="104"/>
      <c r="H50" s="30"/>
      <c r="I50" s="104"/>
      <c r="J50" s="30"/>
      <c r="K50" s="104"/>
    </row>
    <row r="51" spans="1:11" ht="16.5" customHeight="1" x14ac:dyDescent="0.2">
      <c r="A51" s="4"/>
      <c r="B51" s="52"/>
      <c r="C51" s="52"/>
      <c r="D51" s="52"/>
      <c r="F51" s="30"/>
      <c r="G51" s="104"/>
      <c r="H51" s="30"/>
      <c r="I51" s="104"/>
      <c r="J51" s="30"/>
      <c r="K51" s="104"/>
    </row>
    <row r="52" spans="1:11" ht="16.5" customHeight="1" x14ac:dyDescent="0.2">
      <c r="A52" s="4"/>
      <c r="B52" s="52"/>
      <c r="C52" s="52"/>
      <c r="D52" s="52"/>
      <c r="E52" s="104"/>
      <c r="F52" s="30"/>
      <c r="G52" s="104"/>
      <c r="H52" s="30"/>
      <c r="I52" s="104"/>
      <c r="J52" s="30"/>
      <c r="K52" s="104"/>
    </row>
    <row r="53" spans="1:11" ht="16.5" customHeight="1" x14ac:dyDescent="0.2">
      <c r="A53" s="4"/>
      <c r="B53" s="52"/>
      <c r="C53" s="52"/>
      <c r="D53" s="52"/>
      <c r="E53" s="104"/>
      <c r="F53" s="30"/>
      <c r="G53" s="104"/>
      <c r="H53" s="30"/>
      <c r="I53" s="104"/>
      <c r="J53" s="30"/>
      <c r="K53" s="104"/>
    </row>
    <row r="54" spans="1:11" ht="16.5" customHeight="1" x14ac:dyDescent="0.2">
      <c r="A54" s="4"/>
      <c r="B54" s="52"/>
      <c r="C54" s="52"/>
      <c r="D54" s="52"/>
      <c r="E54" s="104"/>
      <c r="F54" s="30"/>
      <c r="G54" s="104"/>
      <c r="H54" s="30"/>
      <c r="I54" s="104"/>
      <c r="J54" s="30"/>
      <c r="K54" s="104"/>
    </row>
    <row r="55" spans="1:11" ht="22.15" customHeight="1" x14ac:dyDescent="0.2">
      <c r="A55" s="27" t="str">
        <f>'P&amp;L 5 (3M) '!A63</f>
        <v>The accompanying notes form part of this interim financial information.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</row>
  </sheetData>
  <mergeCells count="4">
    <mergeCell ref="A2:K2"/>
    <mergeCell ref="A3:K3"/>
    <mergeCell ref="E6:G6"/>
    <mergeCell ref="I6:K6"/>
  </mergeCells>
  <pageMargins left="0.8" right="0.5" top="0.5" bottom="0.6" header="0.49" footer="0.4"/>
  <pageSetup paperSize="9" scale="87" firstPageNumber="6" orientation="portrait" useFirstPageNumber="1" horizontalDpi="1200" verticalDpi="1200" r:id="rId1"/>
  <headerFooter>
    <oddFooter>&amp;R&amp;"Arial,Regular"&amp;10&amp;P</oddFooter>
  </headerFooter>
  <ignoredErrors>
    <ignoredError sqref="E8:L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1"/>
  <sheetViews>
    <sheetView topLeftCell="A2" zoomScale="150" zoomScaleNormal="150" zoomScaleSheetLayoutView="93" workbookViewId="0">
      <selection activeCell="E17" sqref="E17"/>
    </sheetView>
  </sheetViews>
  <sheetFormatPr defaultColWidth="9.28515625" defaultRowHeight="16.5" customHeight="1" x14ac:dyDescent="0.2"/>
  <cols>
    <col min="1" max="4" width="1.5703125" style="61" customWidth="1"/>
    <col min="5" max="5" width="25.7109375" style="61" customWidth="1"/>
    <col min="6" max="6" width="5.42578125" style="61" customWidth="1"/>
    <col min="7" max="7" width="0.7109375" style="61" customWidth="1"/>
    <col min="8" max="8" width="15.28515625" style="61" customWidth="1"/>
    <col min="9" max="9" width="0.7109375" style="61" customWidth="1"/>
    <col min="10" max="10" width="15.28515625" style="61" customWidth="1"/>
    <col min="11" max="11" width="0.7109375" style="61" customWidth="1"/>
    <col min="12" max="12" width="14.28515625" style="61" customWidth="1"/>
    <col min="13" max="13" width="0.7109375" style="61" customWidth="1"/>
    <col min="14" max="14" width="14.28515625" style="61" customWidth="1"/>
    <col min="15" max="16384" width="9.28515625" style="61"/>
  </cols>
  <sheetData>
    <row r="1" spans="1:14" ht="16.5" customHeight="1" x14ac:dyDescent="0.2">
      <c r="A1" s="24" t="s">
        <v>0</v>
      </c>
      <c r="B1" s="25"/>
      <c r="C1" s="25"/>
      <c r="D1" s="25"/>
      <c r="E1" s="25"/>
      <c r="F1" s="91"/>
      <c r="G1" s="25"/>
      <c r="H1" s="26"/>
      <c r="I1" s="26"/>
      <c r="J1" s="26"/>
      <c r="K1" s="26"/>
      <c r="L1" s="26"/>
      <c r="M1" s="26"/>
      <c r="N1" s="96"/>
    </row>
    <row r="2" spans="1:14" ht="16.5" customHeight="1" x14ac:dyDescent="0.2">
      <c r="A2" s="24" t="s">
        <v>57</v>
      </c>
      <c r="B2" s="25"/>
      <c r="C2" s="25"/>
      <c r="D2" s="25"/>
      <c r="E2" s="25"/>
      <c r="F2" s="91"/>
      <c r="G2" s="25"/>
      <c r="H2" s="26"/>
      <c r="I2" s="26"/>
      <c r="J2" s="26"/>
      <c r="K2" s="26"/>
      <c r="L2" s="26"/>
      <c r="M2" s="26"/>
      <c r="N2" s="26"/>
    </row>
    <row r="3" spans="1:14" ht="16.5" customHeight="1" x14ac:dyDescent="0.2">
      <c r="A3" s="90" t="s">
        <v>243</v>
      </c>
      <c r="B3" s="27"/>
      <c r="C3" s="27"/>
      <c r="D3" s="27"/>
      <c r="E3" s="27"/>
      <c r="F3" s="93"/>
      <c r="G3" s="27"/>
      <c r="H3" s="28"/>
      <c r="I3" s="28"/>
      <c r="J3" s="28"/>
      <c r="K3" s="28"/>
      <c r="L3" s="28"/>
      <c r="M3" s="28"/>
      <c r="N3" s="28"/>
    </row>
    <row r="4" spans="1:14" ht="15" customHeight="1" x14ac:dyDescent="0.2">
      <c r="A4" s="25"/>
      <c r="B4" s="25"/>
      <c r="C4" s="25"/>
      <c r="D4" s="25"/>
      <c r="E4" s="25"/>
      <c r="F4" s="91"/>
      <c r="G4" s="25"/>
      <c r="H4" s="26"/>
      <c r="I4" s="26"/>
      <c r="J4" s="26"/>
      <c r="K4" s="26"/>
      <c r="L4" s="26"/>
      <c r="M4" s="26"/>
      <c r="N4" s="26"/>
    </row>
    <row r="5" spans="1:14" ht="15" customHeight="1" x14ac:dyDescent="0.2">
      <c r="A5" s="4"/>
      <c r="B5" s="4"/>
      <c r="C5" s="4"/>
      <c r="D5" s="59"/>
      <c r="E5" s="59"/>
      <c r="F5" s="91"/>
      <c r="G5" s="25"/>
      <c r="H5" s="29"/>
      <c r="I5" s="30"/>
      <c r="J5" s="29"/>
      <c r="K5" s="29"/>
      <c r="L5" s="29"/>
      <c r="M5" s="29"/>
      <c r="N5" s="29"/>
    </row>
    <row r="6" spans="1:14" ht="15" customHeight="1" x14ac:dyDescent="0.2">
      <c r="A6" s="4"/>
      <c r="B6" s="4"/>
      <c r="C6" s="4"/>
      <c r="D6" s="59"/>
      <c r="E6" s="59"/>
      <c r="F6" s="91"/>
      <c r="G6" s="31"/>
      <c r="H6" s="123" t="s">
        <v>1</v>
      </c>
      <c r="I6" s="123"/>
      <c r="J6" s="123"/>
      <c r="K6" s="32"/>
      <c r="L6" s="123" t="s">
        <v>2</v>
      </c>
      <c r="M6" s="123"/>
      <c r="N6" s="123"/>
    </row>
    <row r="7" spans="1:14" ht="15" customHeight="1" x14ac:dyDescent="0.2">
      <c r="A7" s="4"/>
      <c r="B7" s="4"/>
      <c r="C7" s="4"/>
      <c r="D7" s="59"/>
      <c r="E7" s="59"/>
      <c r="F7" s="91"/>
      <c r="G7" s="31"/>
      <c r="H7" s="33" t="s">
        <v>3</v>
      </c>
      <c r="I7" s="33"/>
      <c r="J7" s="33" t="s">
        <v>3</v>
      </c>
      <c r="K7" s="32"/>
      <c r="L7" s="33" t="s">
        <v>3</v>
      </c>
      <c r="M7" s="33"/>
      <c r="N7" s="33" t="s">
        <v>3</v>
      </c>
    </row>
    <row r="8" spans="1:14" ht="15" customHeight="1" x14ac:dyDescent="0.2">
      <c r="A8" s="34"/>
      <c r="B8" s="34"/>
      <c r="C8" s="34"/>
      <c r="D8" s="34"/>
      <c r="E8" s="34"/>
      <c r="F8" s="34"/>
      <c r="G8" s="34"/>
      <c r="H8" s="35" t="s">
        <v>199</v>
      </c>
      <c r="I8" s="36"/>
      <c r="J8" s="35" t="s">
        <v>159</v>
      </c>
      <c r="K8" s="33"/>
      <c r="L8" s="35" t="s">
        <v>199</v>
      </c>
      <c r="M8" s="36"/>
      <c r="N8" s="35" t="s">
        <v>159</v>
      </c>
    </row>
    <row r="9" spans="1:14" ht="15" customHeight="1" x14ac:dyDescent="0.2">
      <c r="A9" s="34"/>
      <c r="B9" s="34"/>
      <c r="C9" s="34"/>
      <c r="D9" s="34"/>
      <c r="E9" s="34"/>
      <c r="F9" s="94" t="s">
        <v>6</v>
      </c>
      <c r="G9" s="59"/>
      <c r="H9" s="37" t="s">
        <v>7</v>
      </c>
      <c r="I9" s="38"/>
      <c r="J9" s="37" t="s">
        <v>7</v>
      </c>
      <c r="K9" s="33"/>
      <c r="L9" s="37" t="s">
        <v>7</v>
      </c>
      <c r="M9" s="38"/>
      <c r="N9" s="37" t="s">
        <v>7</v>
      </c>
    </row>
    <row r="10" spans="1:14" ht="15" customHeight="1" x14ac:dyDescent="0.2">
      <c r="A10" s="24" t="s">
        <v>58</v>
      </c>
      <c r="B10" s="25"/>
      <c r="C10" s="25"/>
      <c r="D10" s="25"/>
      <c r="E10" s="25"/>
      <c r="F10" s="91"/>
      <c r="G10" s="25"/>
      <c r="H10" s="39"/>
      <c r="I10" s="30"/>
      <c r="J10" s="30"/>
      <c r="K10" s="30"/>
      <c r="L10" s="39"/>
      <c r="M10" s="30"/>
      <c r="N10" s="30"/>
    </row>
    <row r="11" spans="1:14" ht="12.95" customHeight="1" x14ac:dyDescent="0.2">
      <c r="A11" s="24"/>
      <c r="B11" s="25"/>
      <c r="C11" s="25"/>
      <c r="D11" s="25"/>
      <c r="E11" s="25"/>
      <c r="F11" s="91"/>
      <c r="G11" s="25"/>
      <c r="H11" s="39"/>
      <c r="I11" s="30"/>
      <c r="J11" s="30"/>
      <c r="K11" s="30"/>
      <c r="L11" s="39"/>
      <c r="M11" s="30"/>
      <c r="N11" s="30"/>
    </row>
    <row r="12" spans="1:14" ht="15" customHeight="1" x14ac:dyDescent="0.2">
      <c r="A12" s="25" t="s">
        <v>59</v>
      </c>
      <c r="B12" s="25"/>
      <c r="C12" s="25"/>
      <c r="D12" s="25"/>
      <c r="E12" s="25"/>
      <c r="F12" s="91"/>
      <c r="G12" s="25"/>
      <c r="H12" s="46">
        <v>67655286</v>
      </c>
      <c r="I12" s="44"/>
      <c r="J12" s="44">
        <v>75511567</v>
      </c>
      <c r="K12" s="44"/>
      <c r="L12" s="46">
        <v>6033738</v>
      </c>
      <c r="M12" s="44"/>
      <c r="N12" s="44">
        <v>4912586</v>
      </c>
    </row>
    <row r="13" spans="1:14" ht="15" customHeight="1" x14ac:dyDescent="0.2">
      <c r="A13" s="25" t="s">
        <v>60</v>
      </c>
      <c r="B13" s="25"/>
      <c r="C13" s="25"/>
      <c r="D13" s="25"/>
      <c r="E13" s="25"/>
      <c r="F13" s="91"/>
      <c r="G13" s="25"/>
      <c r="H13" s="46">
        <v>131693</v>
      </c>
      <c r="I13" s="44"/>
      <c r="J13" s="44">
        <v>163454</v>
      </c>
      <c r="K13" s="44"/>
      <c r="L13" s="46">
        <v>0</v>
      </c>
      <c r="M13" s="44"/>
      <c r="N13" s="44">
        <v>0</v>
      </c>
    </row>
    <row r="14" spans="1:14" ht="15" customHeight="1" x14ac:dyDescent="0.2">
      <c r="A14" s="25" t="s">
        <v>61</v>
      </c>
      <c r="B14" s="25"/>
      <c r="C14" s="25"/>
      <c r="D14" s="25"/>
      <c r="E14" s="25"/>
      <c r="F14" s="91"/>
      <c r="G14" s="25"/>
      <c r="H14" s="43">
        <v>250753</v>
      </c>
      <c r="I14" s="41"/>
      <c r="J14" s="45">
        <v>227560</v>
      </c>
      <c r="K14" s="41"/>
      <c r="L14" s="43">
        <v>106497</v>
      </c>
      <c r="M14" s="41"/>
      <c r="N14" s="45">
        <v>60317</v>
      </c>
    </row>
    <row r="15" spans="1:14" ht="12.95" customHeight="1" x14ac:dyDescent="0.2">
      <c r="A15" s="25"/>
      <c r="B15" s="56"/>
      <c r="C15" s="25"/>
      <c r="D15" s="25"/>
      <c r="E15" s="25"/>
      <c r="F15" s="91"/>
      <c r="G15" s="25"/>
      <c r="H15" s="40"/>
      <c r="I15" s="41"/>
      <c r="J15" s="41"/>
      <c r="K15" s="41"/>
      <c r="L15" s="40"/>
      <c r="M15" s="41"/>
      <c r="N15" s="41"/>
    </row>
    <row r="16" spans="1:14" ht="15" customHeight="1" x14ac:dyDescent="0.2">
      <c r="A16" s="24" t="s">
        <v>62</v>
      </c>
      <c r="B16" s="56"/>
      <c r="C16" s="25"/>
      <c r="D16" s="25"/>
      <c r="E16" s="25"/>
      <c r="F16" s="91"/>
      <c r="G16" s="25"/>
      <c r="H16" s="42">
        <f>SUM(H12:H15)</f>
        <v>68037732</v>
      </c>
      <c r="I16" s="41"/>
      <c r="J16" s="67">
        <f>SUM(J12:J15)</f>
        <v>75902581</v>
      </c>
      <c r="K16" s="41"/>
      <c r="L16" s="42">
        <f>SUM(L12:L15)</f>
        <v>6140235</v>
      </c>
      <c r="M16" s="41"/>
      <c r="N16" s="67">
        <f>SUM(N12:N15)</f>
        <v>4972903</v>
      </c>
    </row>
    <row r="17" spans="1:14" ht="12.95" customHeight="1" x14ac:dyDescent="0.2">
      <c r="A17" s="25"/>
      <c r="B17" s="56"/>
      <c r="C17" s="25"/>
      <c r="D17" s="25"/>
      <c r="E17" s="25"/>
      <c r="F17" s="91"/>
      <c r="G17" s="25"/>
      <c r="H17" s="40"/>
      <c r="I17" s="41"/>
      <c r="J17" s="41"/>
      <c r="K17" s="41"/>
      <c r="L17" s="40"/>
      <c r="M17" s="41"/>
      <c r="N17" s="41"/>
    </row>
    <row r="18" spans="1:14" ht="15" customHeight="1" x14ac:dyDescent="0.2">
      <c r="A18" s="25" t="s">
        <v>63</v>
      </c>
      <c r="B18" s="56"/>
      <c r="C18" s="25"/>
      <c r="D18" s="25"/>
      <c r="E18" s="25"/>
      <c r="F18" s="91"/>
      <c r="G18" s="25"/>
      <c r="H18" s="46">
        <v>-65996508</v>
      </c>
      <c r="I18" s="44"/>
      <c r="J18" s="44">
        <v>-73865265</v>
      </c>
      <c r="K18" s="44"/>
      <c r="L18" s="46">
        <v>-5795108</v>
      </c>
      <c r="M18" s="44"/>
      <c r="N18" s="44">
        <v>-4663650</v>
      </c>
    </row>
    <row r="19" spans="1:14" ht="15" customHeight="1" x14ac:dyDescent="0.2">
      <c r="A19" s="25" t="s">
        <v>64</v>
      </c>
      <c r="B19" s="25"/>
      <c r="C19" s="25"/>
      <c r="D19" s="25"/>
      <c r="E19" s="25"/>
      <c r="F19" s="91"/>
      <c r="G19" s="25"/>
      <c r="H19" s="43">
        <v>-104922</v>
      </c>
      <c r="I19" s="44"/>
      <c r="J19" s="45">
        <v>-129858</v>
      </c>
      <c r="K19" s="44"/>
      <c r="L19" s="43">
        <v>0</v>
      </c>
      <c r="M19" s="41"/>
      <c r="N19" s="45">
        <v>0</v>
      </c>
    </row>
    <row r="20" spans="1:14" ht="12.95" customHeight="1" x14ac:dyDescent="0.2">
      <c r="A20" s="25"/>
      <c r="B20" s="56"/>
      <c r="C20" s="25"/>
      <c r="D20" s="25"/>
      <c r="E20" s="25"/>
      <c r="F20" s="91"/>
      <c r="G20" s="25"/>
      <c r="H20" s="40"/>
      <c r="I20" s="41"/>
      <c r="J20" s="41"/>
      <c r="K20" s="41"/>
      <c r="L20" s="40"/>
      <c r="M20" s="41"/>
      <c r="N20" s="41"/>
    </row>
    <row r="21" spans="1:14" ht="15" customHeight="1" x14ac:dyDescent="0.2">
      <c r="A21" s="24" t="s">
        <v>65</v>
      </c>
      <c r="B21" s="56"/>
      <c r="C21" s="25"/>
      <c r="D21" s="25"/>
      <c r="E21" s="25"/>
      <c r="F21" s="91"/>
      <c r="G21" s="25"/>
      <c r="H21" s="40"/>
      <c r="I21" s="41"/>
      <c r="J21" s="41"/>
      <c r="K21" s="41"/>
      <c r="L21" s="40"/>
      <c r="M21" s="41"/>
      <c r="N21" s="41"/>
    </row>
    <row r="22" spans="1:14" ht="15" customHeight="1" x14ac:dyDescent="0.2">
      <c r="A22" s="25"/>
      <c r="B22" s="92" t="s">
        <v>66</v>
      </c>
      <c r="C22" s="25"/>
      <c r="D22" s="25"/>
      <c r="E22" s="25"/>
      <c r="F22" s="91"/>
      <c r="G22" s="25"/>
      <c r="H22" s="43">
        <f>SUM(H18:H20)</f>
        <v>-66101430</v>
      </c>
      <c r="I22" s="44"/>
      <c r="J22" s="45">
        <f>SUM(J18:J20)</f>
        <v>-73995123</v>
      </c>
      <c r="K22" s="44"/>
      <c r="L22" s="43">
        <f>SUM(L18:L20)</f>
        <v>-5795108</v>
      </c>
      <c r="M22" s="44"/>
      <c r="N22" s="45">
        <f>SUM(N18:N20)</f>
        <v>-4663650</v>
      </c>
    </row>
    <row r="23" spans="1:14" ht="12.95" customHeight="1" x14ac:dyDescent="0.2">
      <c r="A23" s="25"/>
      <c r="B23" s="56"/>
      <c r="C23" s="25"/>
      <c r="D23" s="25"/>
      <c r="E23" s="25"/>
      <c r="F23" s="91"/>
      <c r="G23" s="25"/>
      <c r="H23" s="40"/>
      <c r="I23" s="41"/>
      <c r="J23" s="41"/>
      <c r="K23" s="41"/>
      <c r="L23" s="40"/>
      <c r="M23" s="41"/>
      <c r="N23" s="41"/>
    </row>
    <row r="24" spans="1:14" ht="15" customHeight="1" x14ac:dyDescent="0.2">
      <c r="A24" s="24" t="s">
        <v>250</v>
      </c>
      <c r="B24" s="92"/>
      <c r="C24" s="24"/>
      <c r="D24" s="24"/>
      <c r="E24" s="24"/>
      <c r="F24" s="68"/>
      <c r="G24" s="24"/>
      <c r="H24" s="46">
        <f>SUM(H16,H22)</f>
        <v>1936302</v>
      </c>
      <c r="I24" s="44"/>
      <c r="J24" s="44">
        <f>SUM(J16,J22)</f>
        <v>1907458</v>
      </c>
      <c r="K24" s="44"/>
      <c r="L24" s="46">
        <f>SUM(L16,L22)</f>
        <v>345127</v>
      </c>
      <c r="M24" s="44"/>
      <c r="N24" s="44">
        <f>SUM(N16,N22)</f>
        <v>309253</v>
      </c>
    </row>
    <row r="25" spans="1:14" ht="15" customHeight="1" x14ac:dyDescent="0.2">
      <c r="A25" s="25" t="s">
        <v>67</v>
      </c>
      <c r="B25" s="92"/>
      <c r="C25" s="24"/>
      <c r="D25" s="24"/>
      <c r="E25" s="24"/>
      <c r="F25" s="91"/>
      <c r="G25" s="24"/>
      <c r="H25" s="46">
        <v>1100</v>
      </c>
      <c r="I25" s="44"/>
      <c r="J25" s="44">
        <v>2210</v>
      </c>
      <c r="K25" s="44"/>
      <c r="L25" s="46">
        <v>489197</v>
      </c>
      <c r="M25" s="44"/>
      <c r="N25" s="44">
        <v>1249904</v>
      </c>
    </row>
    <row r="26" spans="1:14" ht="15" customHeight="1" x14ac:dyDescent="0.2">
      <c r="A26" s="25" t="s">
        <v>68</v>
      </c>
      <c r="B26" s="56"/>
      <c r="C26" s="25"/>
      <c r="D26" s="25"/>
      <c r="E26" s="25"/>
      <c r="F26" s="91">
        <v>17</v>
      </c>
      <c r="G26" s="25"/>
      <c r="H26" s="43">
        <v>330444</v>
      </c>
      <c r="I26" s="44"/>
      <c r="J26" s="45">
        <v>1049518</v>
      </c>
      <c r="K26" s="44"/>
      <c r="L26" s="43">
        <v>560745</v>
      </c>
      <c r="M26" s="44"/>
      <c r="N26" s="45">
        <v>375291</v>
      </c>
    </row>
    <row r="27" spans="1:14" ht="12.95" customHeight="1" x14ac:dyDescent="0.2">
      <c r="A27" s="25"/>
      <c r="B27" s="56"/>
      <c r="C27" s="25"/>
      <c r="D27" s="25"/>
      <c r="E27" s="25"/>
      <c r="F27" s="91"/>
      <c r="G27" s="25"/>
      <c r="H27" s="40"/>
      <c r="I27" s="41"/>
      <c r="J27" s="41"/>
      <c r="K27" s="41"/>
      <c r="L27" s="40"/>
      <c r="M27" s="41"/>
      <c r="N27" s="41"/>
    </row>
    <row r="28" spans="1:14" ht="15" customHeight="1" x14ac:dyDescent="0.2">
      <c r="A28" s="24" t="s">
        <v>69</v>
      </c>
      <c r="B28" s="56"/>
      <c r="C28" s="25"/>
      <c r="D28" s="25"/>
      <c r="E28" s="25"/>
      <c r="F28" s="91"/>
      <c r="G28" s="25"/>
      <c r="H28" s="43">
        <f>SUM(H24:H26)</f>
        <v>2267846</v>
      </c>
      <c r="I28" s="44"/>
      <c r="J28" s="45">
        <f>SUM(J24:J26)</f>
        <v>2959186</v>
      </c>
      <c r="K28" s="44"/>
      <c r="L28" s="43">
        <f>SUM(L24:L26)</f>
        <v>1395069</v>
      </c>
      <c r="M28" s="44"/>
      <c r="N28" s="45">
        <f>SUM(N24:N26)</f>
        <v>1934448</v>
      </c>
    </row>
    <row r="29" spans="1:14" ht="12.95" customHeight="1" x14ac:dyDescent="0.2">
      <c r="A29" s="25"/>
      <c r="B29" s="56"/>
      <c r="C29" s="25"/>
      <c r="D29" s="25"/>
      <c r="E29" s="25"/>
      <c r="F29" s="91"/>
      <c r="G29" s="25"/>
      <c r="H29" s="40"/>
      <c r="I29" s="41"/>
      <c r="J29" s="41"/>
      <c r="K29" s="41"/>
      <c r="L29" s="40"/>
      <c r="M29" s="41"/>
      <c r="N29" s="41"/>
    </row>
    <row r="30" spans="1:14" ht="15" customHeight="1" x14ac:dyDescent="0.2">
      <c r="A30" s="25" t="s">
        <v>70</v>
      </c>
      <c r="B30" s="25"/>
      <c r="C30" s="25"/>
      <c r="D30" s="25"/>
      <c r="E30" s="25"/>
      <c r="F30" s="91"/>
      <c r="G30" s="25"/>
      <c r="H30" s="46">
        <v>-185359</v>
      </c>
      <c r="I30" s="44"/>
      <c r="J30" s="44">
        <v>-120973</v>
      </c>
      <c r="K30" s="44"/>
      <c r="L30" s="46">
        <v>-33870</v>
      </c>
      <c r="M30" s="44"/>
      <c r="N30" s="44">
        <v>-25177</v>
      </c>
    </row>
    <row r="31" spans="1:14" ht="15" customHeight="1" x14ac:dyDescent="0.2">
      <c r="A31" s="25" t="s">
        <v>71</v>
      </c>
      <c r="B31" s="25"/>
      <c r="C31" s="25"/>
      <c r="D31" s="25"/>
      <c r="E31" s="25"/>
      <c r="F31" s="91"/>
      <c r="G31" s="25"/>
      <c r="H31" s="46">
        <v>-987781</v>
      </c>
      <c r="I31" s="44"/>
      <c r="J31" s="44">
        <v>-969541</v>
      </c>
      <c r="K31" s="44"/>
      <c r="L31" s="46">
        <v>-322832</v>
      </c>
      <c r="M31" s="44"/>
      <c r="N31" s="44">
        <v>-350671</v>
      </c>
    </row>
    <row r="32" spans="1:14" ht="15" customHeight="1" x14ac:dyDescent="0.2">
      <c r="A32" s="25" t="s">
        <v>205</v>
      </c>
      <c r="B32" s="25"/>
      <c r="C32" s="25"/>
      <c r="D32" s="25"/>
      <c r="E32" s="25"/>
      <c r="F32" s="91"/>
      <c r="G32" s="25"/>
      <c r="H32" s="43">
        <v>-26071</v>
      </c>
      <c r="I32" s="44"/>
      <c r="J32" s="45">
        <v>-30742</v>
      </c>
      <c r="K32" s="44"/>
      <c r="L32" s="43">
        <v>-26224</v>
      </c>
      <c r="M32" s="44"/>
      <c r="N32" s="45">
        <v>-26742</v>
      </c>
    </row>
    <row r="33" spans="1:14" ht="12.95" customHeight="1" x14ac:dyDescent="0.2">
      <c r="A33" s="25"/>
      <c r="B33" s="56"/>
      <c r="C33" s="25"/>
      <c r="D33" s="25"/>
      <c r="E33" s="25"/>
      <c r="F33" s="91"/>
      <c r="G33" s="25"/>
      <c r="H33" s="40"/>
      <c r="I33" s="41"/>
      <c r="J33" s="41"/>
      <c r="K33" s="41"/>
      <c r="L33" s="40"/>
      <c r="M33" s="41"/>
      <c r="N33" s="41"/>
    </row>
    <row r="34" spans="1:14" ht="15" customHeight="1" x14ac:dyDescent="0.2">
      <c r="A34" s="24" t="s">
        <v>72</v>
      </c>
      <c r="B34" s="25"/>
      <c r="C34" s="25"/>
      <c r="D34" s="25"/>
      <c r="E34" s="25"/>
      <c r="F34" s="91"/>
      <c r="G34" s="25"/>
      <c r="H34" s="43">
        <f>SUM(H30:H33)</f>
        <v>-1199211</v>
      </c>
      <c r="I34" s="44"/>
      <c r="J34" s="45">
        <f>SUM(J30:J33)</f>
        <v>-1121256</v>
      </c>
      <c r="K34" s="44"/>
      <c r="L34" s="43">
        <f>SUM(L30:L33)</f>
        <v>-382926</v>
      </c>
      <c r="M34" s="44"/>
      <c r="N34" s="45">
        <f>SUM(N30:N33)</f>
        <v>-402590</v>
      </c>
    </row>
    <row r="35" spans="1:14" ht="12.95" customHeight="1" x14ac:dyDescent="0.2">
      <c r="A35" s="25"/>
      <c r="B35" s="56"/>
      <c r="C35" s="25"/>
      <c r="D35" s="25"/>
      <c r="E35" s="25"/>
      <c r="F35" s="91"/>
      <c r="G35" s="25"/>
      <c r="H35" s="40"/>
      <c r="I35" s="41"/>
      <c r="J35" s="41"/>
      <c r="K35" s="41"/>
      <c r="L35" s="40"/>
      <c r="M35" s="41"/>
      <c r="N35" s="41"/>
    </row>
    <row r="36" spans="1:14" ht="15" customHeight="1" x14ac:dyDescent="0.2">
      <c r="A36" s="25" t="s">
        <v>164</v>
      </c>
      <c r="B36" s="25"/>
      <c r="C36" s="25"/>
      <c r="D36" s="25"/>
      <c r="E36" s="25"/>
      <c r="F36" s="25"/>
      <c r="G36" s="25"/>
      <c r="H36" s="40"/>
      <c r="I36" s="41"/>
      <c r="J36" s="41"/>
      <c r="K36" s="41"/>
      <c r="L36" s="40"/>
      <c r="M36" s="41"/>
      <c r="N36" s="41"/>
    </row>
    <row r="37" spans="1:14" ht="15" customHeight="1" x14ac:dyDescent="0.2">
      <c r="A37" s="25"/>
      <c r="B37" s="25" t="s">
        <v>73</v>
      </c>
      <c r="C37" s="25"/>
      <c r="D37" s="25"/>
      <c r="E37" s="25"/>
      <c r="F37" s="91"/>
      <c r="G37" s="25"/>
      <c r="H37" s="42">
        <v>137320</v>
      </c>
      <c r="I37" s="44"/>
      <c r="J37" s="67">
        <v>87538</v>
      </c>
      <c r="K37" s="44"/>
      <c r="L37" s="42">
        <v>0</v>
      </c>
      <c r="M37" s="44"/>
      <c r="N37" s="67">
        <v>0</v>
      </c>
    </row>
    <row r="38" spans="1:14" ht="12.95" customHeight="1" x14ac:dyDescent="0.2">
      <c r="A38" s="25"/>
      <c r="B38" s="56"/>
      <c r="C38" s="25"/>
      <c r="D38" s="25"/>
      <c r="E38" s="25"/>
      <c r="F38" s="91"/>
      <c r="G38" s="25"/>
      <c r="H38" s="40"/>
      <c r="I38" s="41"/>
      <c r="J38" s="41"/>
      <c r="K38" s="41"/>
      <c r="L38" s="40"/>
      <c r="M38" s="41"/>
      <c r="N38" s="41"/>
    </row>
    <row r="39" spans="1:14" ht="15" customHeight="1" x14ac:dyDescent="0.2">
      <c r="A39" s="24" t="s">
        <v>247</v>
      </c>
      <c r="B39" s="56"/>
      <c r="C39" s="25"/>
      <c r="D39" s="25"/>
      <c r="E39" s="25"/>
      <c r="F39" s="91"/>
      <c r="G39" s="25"/>
      <c r="H39" s="40"/>
      <c r="I39" s="41"/>
      <c r="J39" s="41"/>
      <c r="K39" s="41"/>
      <c r="L39" s="40"/>
      <c r="M39" s="41"/>
      <c r="N39" s="41"/>
    </row>
    <row r="40" spans="1:14" ht="15" customHeight="1" x14ac:dyDescent="0.2">
      <c r="A40" s="25"/>
      <c r="B40" s="24" t="s">
        <v>207</v>
      </c>
      <c r="C40" s="25"/>
      <c r="D40" s="25"/>
      <c r="E40" s="25"/>
      <c r="F40" s="91"/>
      <c r="G40" s="25"/>
      <c r="H40" s="46">
        <f>SUM(H28,H34,H37)</f>
        <v>1205955</v>
      </c>
      <c r="I40" s="44"/>
      <c r="J40" s="44">
        <f>SUM(J28,J34,J37)</f>
        <v>1925468</v>
      </c>
      <c r="K40" s="44"/>
      <c r="L40" s="46">
        <f>SUM(L28,L34,L37)</f>
        <v>1012143</v>
      </c>
      <c r="M40" s="44"/>
      <c r="N40" s="44">
        <f>SUM(N28,N34,N37)</f>
        <v>1531858</v>
      </c>
    </row>
    <row r="41" spans="1:14" ht="15" customHeight="1" x14ac:dyDescent="0.2">
      <c r="A41" s="25" t="s">
        <v>74</v>
      </c>
      <c r="B41" s="25"/>
      <c r="C41" s="25"/>
      <c r="D41" s="25"/>
      <c r="E41" s="25"/>
      <c r="F41" s="91"/>
      <c r="G41" s="25"/>
      <c r="H41" s="43">
        <v>-810222</v>
      </c>
      <c r="I41" s="44"/>
      <c r="J41" s="45">
        <v>-521563</v>
      </c>
      <c r="K41" s="44"/>
      <c r="L41" s="43">
        <v>-430364</v>
      </c>
      <c r="M41" s="44"/>
      <c r="N41" s="45">
        <v>-374935</v>
      </c>
    </row>
    <row r="42" spans="1:14" ht="12.95" customHeight="1" x14ac:dyDescent="0.2">
      <c r="A42" s="25"/>
      <c r="B42" s="56"/>
      <c r="C42" s="25"/>
      <c r="D42" s="25"/>
      <c r="E42" s="25"/>
      <c r="F42" s="91"/>
      <c r="G42" s="25"/>
      <c r="H42" s="40"/>
      <c r="I42" s="41"/>
      <c r="J42" s="41"/>
      <c r="K42" s="41"/>
      <c r="L42" s="40"/>
      <c r="M42" s="41"/>
      <c r="N42" s="41"/>
    </row>
    <row r="43" spans="1:14" ht="15" customHeight="1" x14ac:dyDescent="0.2">
      <c r="A43" s="24" t="s">
        <v>248</v>
      </c>
      <c r="B43" s="56"/>
      <c r="C43" s="25"/>
      <c r="D43" s="25"/>
      <c r="E43" s="25"/>
      <c r="F43" s="91"/>
      <c r="G43" s="25"/>
      <c r="H43" s="46">
        <f>SUM(H40:H41)</f>
        <v>395733</v>
      </c>
      <c r="I43" s="44"/>
      <c r="J43" s="44">
        <f>SUM(J40:J41)</f>
        <v>1403905</v>
      </c>
      <c r="K43" s="44"/>
      <c r="L43" s="46">
        <f>SUM(L40:L41)</f>
        <v>581779</v>
      </c>
      <c r="M43" s="44"/>
      <c r="N43" s="44">
        <f>SUM(N40:N41)</f>
        <v>1156923</v>
      </c>
    </row>
    <row r="44" spans="1:14" ht="15" customHeight="1" x14ac:dyDescent="0.2">
      <c r="A44" s="25" t="s">
        <v>260</v>
      </c>
      <c r="B44" s="56"/>
      <c r="C44" s="25"/>
      <c r="D44" s="25"/>
      <c r="E44" s="25"/>
      <c r="F44" s="91">
        <v>18</v>
      </c>
      <c r="G44" s="25"/>
      <c r="H44" s="43">
        <v>-117728</v>
      </c>
      <c r="I44" s="44"/>
      <c r="J44" s="45">
        <v>-269043</v>
      </c>
      <c r="K44" s="44"/>
      <c r="L44" s="43">
        <v>-16382</v>
      </c>
      <c r="M44" s="44"/>
      <c r="N44" s="45">
        <v>-66</v>
      </c>
    </row>
    <row r="45" spans="1:14" ht="12.95" customHeight="1" x14ac:dyDescent="0.2">
      <c r="A45" s="25"/>
      <c r="B45" s="56"/>
      <c r="C45" s="25"/>
      <c r="D45" s="25"/>
      <c r="E45" s="25"/>
      <c r="F45" s="91"/>
      <c r="G45" s="25"/>
      <c r="H45" s="40"/>
      <c r="I45" s="41"/>
      <c r="J45" s="41"/>
      <c r="K45" s="41"/>
      <c r="L45" s="40"/>
      <c r="M45" s="41"/>
      <c r="N45" s="41"/>
    </row>
    <row r="46" spans="1:14" ht="15" customHeight="1" thickBot="1" x14ac:dyDescent="0.25">
      <c r="A46" s="24" t="s">
        <v>251</v>
      </c>
      <c r="B46" s="56"/>
      <c r="C46" s="25"/>
      <c r="D46" s="25"/>
      <c r="E46" s="25"/>
      <c r="F46" s="91"/>
      <c r="G46" s="25"/>
      <c r="H46" s="48">
        <f>SUM(H43:H44)</f>
        <v>278005</v>
      </c>
      <c r="I46" s="44"/>
      <c r="J46" s="57">
        <f>SUM(J43:J44)</f>
        <v>1134862</v>
      </c>
      <c r="K46" s="44"/>
      <c r="L46" s="48">
        <f>SUM(L43:L44)</f>
        <v>565397</v>
      </c>
      <c r="M46" s="44"/>
      <c r="N46" s="57">
        <f>SUM(N43:N44)</f>
        <v>1156857</v>
      </c>
    </row>
    <row r="47" spans="1:14" ht="12.95" customHeight="1" thickTop="1" x14ac:dyDescent="0.2">
      <c r="A47" s="4"/>
      <c r="B47" s="4"/>
      <c r="C47" s="4"/>
      <c r="D47" s="59"/>
      <c r="E47" s="59"/>
      <c r="F47" s="91"/>
      <c r="G47" s="25"/>
      <c r="H47" s="46"/>
      <c r="I47" s="41"/>
      <c r="J47" s="44"/>
      <c r="K47" s="41"/>
      <c r="L47" s="46"/>
      <c r="M47" s="44"/>
      <c r="N47" s="44"/>
    </row>
    <row r="48" spans="1:14" ht="15" customHeight="1" x14ac:dyDescent="0.2">
      <c r="A48" s="24" t="s">
        <v>252</v>
      </c>
      <c r="B48" s="59"/>
      <c r="C48" s="59"/>
      <c r="D48" s="59"/>
      <c r="E48" s="59"/>
      <c r="F48" s="25"/>
      <c r="G48" s="25"/>
      <c r="H48" s="46"/>
      <c r="I48" s="41"/>
      <c r="J48" s="44"/>
      <c r="K48" s="41"/>
      <c r="L48" s="46"/>
      <c r="M48" s="44"/>
      <c r="N48" s="44"/>
    </row>
    <row r="49" spans="1:14" ht="15" customHeight="1" x14ac:dyDescent="0.2">
      <c r="A49" s="1" t="s">
        <v>76</v>
      </c>
      <c r="B49" s="59"/>
      <c r="C49" s="59"/>
      <c r="D49" s="59"/>
      <c r="E49" s="59"/>
      <c r="F49" s="25"/>
      <c r="G49" s="25"/>
      <c r="H49" s="46">
        <v>259673</v>
      </c>
      <c r="I49" s="44"/>
      <c r="J49" s="44">
        <v>1111432</v>
      </c>
      <c r="K49" s="44"/>
      <c r="L49" s="46">
        <v>565397</v>
      </c>
      <c r="M49" s="44"/>
      <c r="N49" s="44">
        <v>1156857</v>
      </c>
    </row>
    <row r="50" spans="1:14" ht="15" customHeight="1" x14ac:dyDescent="0.2">
      <c r="A50" s="25" t="s">
        <v>54</v>
      </c>
      <c r="B50" s="25"/>
      <c r="C50" s="59"/>
      <c r="D50" s="59"/>
      <c r="E50" s="59"/>
      <c r="F50" s="25"/>
      <c r="G50" s="25"/>
      <c r="H50" s="43">
        <v>18332</v>
      </c>
      <c r="I50" s="44"/>
      <c r="J50" s="45">
        <v>23430</v>
      </c>
      <c r="K50" s="44"/>
      <c r="L50" s="43">
        <v>0</v>
      </c>
      <c r="M50" s="44"/>
      <c r="N50" s="45">
        <v>0</v>
      </c>
    </row>
    <row r="51" spans="1:14" ht="12.95" customHeight="1" x14ac:dyDescent="0.2">
      <c r="A51" s="1"/>
      <c r="B51" s="59"/>
      <c r="C51" s="59"/>
      <c r="D51" s="59"/>
      <c r="E51" s="59"/>
      <c r="F51" s="25"/>
      <c r="G51" s="25"/>
      <c r="H51" s="46"/>
      <c r="I51" s="41"/>
      <c r="J51" s="44"/>
      <c r="K51" s="41"/>
      <c r="L51" s="46"/>
      <c r="M51" s="41"/>
      <c r="N51" s="44"/>
    </row>
    <row r="52" spans="1:14" ht="15" customHeight="1" thickBot="1" x14ac:dyDescent="0.25">
      <c r="A52" s="24" t="s">
        <v>251</v>
      </c>
      <c r="B52" s="59"/>
      <c r="C52" s="59"/>
      <c r="D52" s="59"/>
      <c r="E52" s="59"/>
      <c r="F52" s="91"/>
      <c r="G52" s="25"/>
      <c r="H52" s="48">
        <f>SUM(H49:H51)</f>
        <v>278005</v>
      </c>
      <c r="I52" s="44"/>
      <c r="J52" s="57">
        <f>SUM(J49:J51)</f>
        <v>1134862</v>
      </c>
      <c r="K52" s="44"/>
      <c r="L52" s="48">
        <f>SUM(L49:L51)</f>
        <v>565397</v>
      </c>
      <c r="M52" s="44"/>
      <c r="N52" s="57">
        <f>SUM(N49:N51)</f>
        <v>1156857</v>
      </c>
    </row>
    <row r="53" spans="1:14" ht="12.95" customHeight="1" thickTop="1" x14ac:dyDescent="0.2">
      <c r="A53" s="24"/>
      <c r="B53" s="59"/>
      <c r="C53" s="59"/>
      <c r="D53" s="59"/>
      <c r="E53" s="59"/>
      <c r="F53" s="25"/>
      <c r="G53" s="25"/>
      <c r="H53" s="46"/>
      <c r="I53" s="44"/>
      <c r="J53" s="44"/>
      <c r="K53" s="44"/>
      <c r="L53" s="46"/>
      <c r="M53" s="44"/>
      <c r="N53" s="44"/>
    </row>
    <row r="54" spans="1:14" ht="15" customHeight="1" x14ac:dyDescent="0.2">
      <c r="A54" s="4" t="s">
        <v>253</v>
      </c>
      <c r="B54" s="59"/>
      <c r="C54" s="59"/>
      <c r="D54" s="59"/>
      <c r="E54" s="59"/>
      <c r="F54" s="25"/>
      <c r="G54" s="25"/>
      <c r="H54" s="46"/>
      <c r="I54" s="41"/>
      <c r="J54" s="44"/>
      <c r="K54" s="41"/>
      <c r="L54" s="46"/>
      <c r="M54" s="44"/>
      <c r="N54" s="44"/>
    </row>
    <row r="55" spans="1:14" ht="15" customHeight="1" x14ac:dyDescent="0.2">
      <c r="A55" s="4"/>
      <c r="B55" s="4" t="s">
        <v>254</v>
      </c>
      <c r="C55" s="59"/>
      <c r="D55" s="59"/>
      <c r="E55" s="59"/>
      <c r="F55" s="25"/>
      <c r="G55" s="25"/>
      <c r="H55" s="46"/>
      <c r="I55" s="41"/>
      <c r="J55" s="44"/>
      <c r="K55" s="41"/>
      <c r="L55" s="46"/>
      <c r="M55" s="44"/>
      <c r="N55" s="44"/>
    </row>
    <row r="56" spans="1:14" ht="15" customHeight="1" x14ac:dyDescent="0.2">
      <c r="A56" s="4"/>
      <c r="B56" s="4" t="s">
        <v>187</v>
      </c>
      <c r="C56" s="59"/>
      <c r="D56" s="59"/>
      <c r="E56" s="59"/>
      <c r="F56" s="91"/>
      <c r="G56" s="25"/>
      <c r="H56" s="46"/>
      <c r="I56" s="41"/>
      <c r="J56" s="44"/>
      <c r="K56" s="41"/>
      <c r="L56" s="46"/>
      <c r="M56" s="44"/>
      <c r="N56" s="44"/>
    </row>
    <row r="57" spans="1:14" ht="12.95" customHeight="1" x14ac:dyDescent="0.2">
      <c r="A57" s="4"/>
      <c r="B57" s="4"/>
      <c r="C57" s="4"/>
      <c r="D57" s="59"/>
      <c r="E57" s="59"/>
      <c r="F57" s="91"/>
      <c r="G57" s="25"/>
      <c r="H57" s="49"/>
      <c r="I57" s="30"/>
      <c r="J57" s="29"/>
      <c r="K57" s="30"/>
      <c r="L57" s="49"/>
      <c r="M57" s="29"/>
      <c r="N57" s="104"/>
    </row>
    <row r="58" spans="1:14" ht="15" customHeight="1" thickBot="1" x14ac:dyDescent="0.25">
      <c r="A58" s="1" t="s">
        <v>255</v>
      </c>
      <c r="B58" s="25"/>
      <c r="C58" s="25"/>
      <c r="D58" s="25"/>
      <c r="E58" s="25"/>
      <c r="F58" s="91"/>
      <c r="G58" s="25"/>
      <c r="H58" s="116">
        <f>ROUND(H49/1837863,5)</f>
        <v>0.14129</v>
      </c>
      <c r="I58" s="50"/>
      <c r="J58" s="109">
        <f>ROUND(J49/1837863,5)</f>
        <v>0.60474000000000006</v>
      </c>
      <c r="K58" s="50"/>
      <c r="L58" s="116">
        <f>ROUND(L49/1837863,5)</f>
        <v>0.30764000000000002</v>
      </c>
      <c r="M58" s="50"/>
      <c r="N58" s="109">
        <f>ROUND(N49/1837863,5)</f>
        <v>0.62946000000000002</v>
      </c>
    </row>
    <row r="59" spans="1:14" ht="15" customHeight="1" thickTop="1" x14ac:dyDescent="0.2">
      <c r="A59" s="1"/>
      <c r="B59" s="25"/>
      <c r="C59" s="25"/>
      <c r="D59" s="25"/>
      <c r="E59" s="25"/>
      <c r="F59" s="91"/>
      <c r="G59" s="25"/>
      <c r="H59" s="51"/>
      <c r="I59" s="50"/>
      <c r="J59" s="51"/>
      <c r="K59" s="50"/>
      <c r="L59" s="50"/>
      <c r="M59" s="50"/>
      <c r="N59" s="50"/>
    </row>
    <row r="60" spans="1:14" ht="5.25" customHeight="1" x14ac:dyDescent="0.2">
      <c r="A60" s="1"/>
      <c r="B60" s="25"/>
      <c r="C60" s="25"/>
      <c r="D60" s="25"/>
      <c r="E60" s="25"/>
      <c r="F60" s="91"/>
      <c r="G60" s="25"/>
      <c r="H60" s="51"/>
      <c r="I60" s="50"/>
      <c r="J60" s="51"/>
      <c r="K60" s="50"/>
      <c r="L60" s="50"/>
      <c r="M60" s="50"/>
      <c r="N60" s="50"/>
    </row>
    <row r="61" spans="1:14" ht="21.95" customHeight="1" x14ac:dyDescent="0.2">
      <c r="A61" s="27" t="str">
        <f>' P&amp;L 6 (3M)'!A55</f>
        <v>The accompanying notes form part of this interim financial information.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84"/>
      <c r="M61" s="84"/>
      <c r="N61" s="84"/>
    </row>
  </sheetData>
  <mergeCells count="2">
    <mergeCell ref="H6:J6"/>
    <mergeCell ref="L6:N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&amp;R&amp;"Arial,Regular"&amp;10&amp;P</oddFooter>
  </headerFooter>
  <ignoredErrors>
    <ignoredError sqref="H8:N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5"/>
  <sheetViews>
    <sheetView zoomScale="130" zoomScaleNormal="130" zoomScaleSheetLayoutView="93" workbookViewId="0">
      <selection activeCell="D11" sqref="D11"/>
    </sheetView>
  </sheetViews>
  <sheetFormatPr defaultColWidth="9.28515625" defaultRowHeight="16.5" customHeight="1" x14ac:dyDescent="0.2"/>
  <cols>
    <col min="1" max="2" width="1.5703125" style="61" customWidth="1"/>
    <col min="3" max="3" width="34.5703125" style="61" customWidth="1"/>
    <col min="4" max="4" width="5" style="61" customWidth="1"/>
    <col min="5" max="5" width="15.5703125" style="61" customWidth="1"/>
    <col min="6" max="6" width="0.7109375" style="61" customWidth="1"/>
    <col min="7" max="7" width="15.5703125" style="61" customWidth="1"/>
    <col min="8" max="8" width="0.7109375" style="61" customWidth="1"/>
    <col min="9" max="9" width="13.5703125" style="61" customWidth="1"/>
    <col min="10" max="10" width="0.7109375" style="61" customWidth="1"/>
    <col min="11" max="11" width="13.5703125" style="61" customWidth="1"/>
    <col min="12" max="12" width="9.28515625" style="61" customWidth="1"/>
    <col min="13" max="16384" width="9.28515625" style="61"/>
  </cols>
  <sheetData>
    <row r="1" spans="1:11" ht="16.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97"/>
    </row>
    <row r="2" spans="1:11" ht="16.5" customHeight="1" x14ac:dyDescent="0.2">
      <c r="A2" s="124" t="s">
        <v>77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16.5" customHeight="1" x14ac:dyDescent="0.2">
      <c r="A3" s="125" t="s">
        <v>243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6.5" customHeight="1" x14ac:dyDescent="0.2">
      <c r="A5" s="4"/>
      <c r="B5" s="52"/>
      <c r="C5" s="52"/>
      <c r="D5" s="52"/>
      <c r="E5" s="104"/>
      <c r="F5" s="30"/>
      <c r="G5" s="104"/>
      <c r="H5" s="30"/>
      <c r="I5" s="104"/>
      <c r="J5" s="30"/>
      <c r="K5" s="104"/>
    </row>
    <row r="6" spans="1:11" ht="16.5" customHeight="1" x14ac:dyDescent="0.2">
      <c r="A6" s="4"/>
      <c r="B6" s="52"/>
      <c r="C6" s="52"/>
      <c r="D6" s="52"/>
      <c r="E6" s="123" t="s">
        <v>1</v>
      </c>
      <c r="F6" s="123"/>
      <c r="G6" s="123"/>
      <c r="H6" s="32"/>
      <c r="I6" s="123" t="s">
        <v>2</v>
      </c>
      <c r="J6" s="123"/>
      <c r="K6" s="123"/>
    </row>
    <row r="7" spans="1:11" ht="16.5" customHeight="1" x14ac:dyDescent="0.2">
      <c r="A7" s="4"/>
      <c r="B7" s="52"/>
      <c r="C7" s="52"/>
      <c r="D7" s="52"/>
      <c r="E7" s="33" t="s">
        <v>3</v>
      </c>
      <c r="F7" s="33"/>
      <c r="G7" s="33" t="s">
        <v>3</v>
      </c>
      <c r="H7" s="32"/>
      <c r="I7" s="33" t="s">
        <v>3</v>
      </c>
      <c r="J7" s="33"/>
      <c r="K7" s="33" t="s">
        <v>3</v>
      </c>
    </row>
    <row r="8" spans="1:11" ht="16.5" customHeight="1" x14ac:dyDescent="0.2">
      <c r="A8" s="24"/>
      <c r="B8" s="24"/>
      <c r="C8" s="24"/>
      <c r="D8" s="4"/>
      <c r="E8" s="35" t="s">
        <v>199</v>
      </c>
      <c r="F8" s="36"/>
      <c r="G8" s="35" t="s">
        <v>159</v>
      </c>
      <c r="H8" s="33"/>
      <c r="I8" s="35" t="s">
        <v>199</v>
      </c>
      <c r="J8" s="36"/>
      <c r="K8" s="35" t="s">
        <v>159</v>
      </c>
    </row>
    <row r="9" spans="1:11" ht="16.5" customHeight="1" x14ac:dyDescent="0.2">
      <c r="A9" s="4"/>
      <c r="B9" s="4"/>
      <c r="C9" s="4"/>
      <c r="D9" s="52"/>
      <c r="E9" s="37" t="s">
        <v>7</v>
      </c>
      <c r="F9" s="38"/>
      <c r="G9" s="37" t="s">
        <v>7</v>
      </c>
      <c r="H9" s="33"/>
      <c r="I9" s="37" t="s">
        <v>7</v>
      </c>
      <c r="J9" s="38"/>
      <c r="K9" s="37" t="s">
        <v>7</v>
      </c>
    </row>
    <row r="10" spans="1:11" ht="16.5" customHeight="1" x14ac:dyDescent="0.2">
      <c r="A10" s="4"/>
      <c r="B10" s="4"/>
      <c r="C10" s="4"/>
      <c r="D10" s="4"/>
      <c r="E10" s="53"/>
      <c r="F10" s="54"/>
      <c r="G10" s="54"/>
      <c r="H10" s="54"/>
      <c r="I10" s="53"/>
      <c r="J10" s="87"/>
      <c r="K10" s="54"/>
    </row>
    <row r="11" spans="1:11" ht="16.5" customHeight="1" x14ac:dyDescent="0.2">
      <c r="A11" s="1" t="s">
        <v>251</v>
      </c>
      <c r="B11" s="25"/>
      <c r="C11" s="55"/>
      <c r="D11" s="55"/>
      <c r="E11" s="43">
        <f>'P&amp;L 7 (9M)'!H46</f>
        <v>278005</v>
      </c>
      <c r="F11" s="44"/>
      <c r="G11" s="45">
        <f>'P&amp;L 7 (9M)'!J46</f>
        <v>1134862</v>
      </c>
      <c r="H11" s="44"/>
      <c r="I11" s="43">
        <f>'P&amp;L 7 (9M)'!L46</f>
        <v>565397</v>
      </c>
      <c r="J11" s="44"/>
      <c r="K11" s="45">
        <f>'P&amp;L 7 (9M)'!N46</f>
        <v>1156857</v>
      </c>
    </row>
    <row r="12" spans="1:11" ht="16.5" customHeight="1" x14ac:dyDescent="0.2">
      <c r="A12" s="1"/>
      <c r="B12" s="25"/>
      <c r="C12" s="55"/>
      <c r="D12" s="55"/>
      <c r="E12" s="46"/>
      <c r="F12" s="44"/>
      <c r="G12" s="44"/>
      <c r="H12" s="44"/>
      <c r="I12" s="46"/>
      <c r="J12" s="44"/>
      <c r="K12" s="44"/>
    </row>
    <row r="13" spans="1:11" ht="16.5" customHeight="1" x14ac:dyDescent="0.2">
      <c r="A13" s="1" t="s">
        <v>221</v>
      </c>
      <c r="B13" s="25"/>
      <c r="C13" s="55"/>
      <c r="D13" s="55"/>
      <c r="E13" s="46"/>
      <c r="F13" s="44"/>
      <c r="G13" s="44"/>
      <c r="H13" s="44"/>
      <c r="I13" s="46"/>
      <c r="J13" s="44"/>
      <c r="K13" s="44"/>
    </row>
    <row r="14" spans="1:11" ht="16.5" customHeight="1" x14ac:dyDescent="0.2">
      <c r="A14" s="1" t="s">
        <v>212</v>
      </c>
      <c r="B14" s="25"/>
      <c r="C14" s="55"/>
      <c r="D14" s="55"/>
      <c r="E14" s="46"/>
      <c r="F14" s="44"/>
      <c r="G14" s="44"/>
      <c r="H14" s="44"/>
      <c r="I14" s="46"/>
      <c r="J14" s="44"/>
      <c r="K14" s="44"/>
    </row>
    <row r="15" spans="1:11" ht="16.5" customHeight="1" x14ac:dyDescent="0.2">
      <c r="A15" s="1"/>
      <c r="B15" s="25" t="s">
        <v>79</v>
      </c>
      <c r="C15" s="55"/>
      <c r="D15" s="55"/>
      <c r="E15" s="46"/>
      <c r="F15" s="44"/>
      <c r="G15" s="44"/>
      <c r="H15" s="44"/>
      <c r="I15" s="46"/>
      <c r="J15" s="44"/>
      <c r="K15" s="44"/>
    </row>
    <row r="16" spans="1:11" ht="16.5" customHeight="1" x14ac:dyDescent="0.2">
      <c r="A16" s="1"/>
      <c r="B16" s="56" t="s">
        <v>213</v>
      </c>
      <c r="C16" s="55"/>
      <c r="D16" s="55"/>
      <c r="E16" s="46"/>
      <c r="F16" s="44"/>
      <c r="G16" s="44"/>
      <c r="H16" s="44"/>
      <c r="I16" s="46"/>
      <c r="J16" s="44"/>
      <c r="K16" s="44"/>
    </row>
    <row r="17" spans="1:11" ht="16.5" customHeight="1" x14ac:dyDescent="0.2">
      <c r="A17" s="1"/>
      <c r="B17" s="25"/>
      <c r="C17" s="55" t="s">
        <v>214</v>
      </c>
      <c r="D17" s="55"/>
      <c r="E17" s="46">
        <v>-8264</v>
      </c>
      <c r="F17" s="44"/>
      <c r="G17" s="44">
        <v>0</v>
      </c>
      <c r="H17" s="44"/>
      <c r="I17" s="46">
        <v>7310</v>
      </c>
      <c r="J17" s="44"/>
      <c r="K17" s="44">
        <v>0</v>
      </c>
    </row>
    <row r="18" spans="1:11" ht="16.5" customHeight="1" x14ac:dyDescent="0.2">
      <c r="A18" s="1"/>
      <c r="B18" s="56" t="s">
        <v>215</v>
      </c>
      <c r="C18" s="55"/>
      <c r="D18" s="55"/>
      <c r="E18" s="46"/>
      <c r="F18" s="44"/>
      <c r="G18" s="44"/>
      <c r="H18" s="44"/>
      <c r="I18" s="46"/>
      <c r="J18" s="44"/>
      <c r="K18" s="44"/>
    </row>
    <row r="19" spans="1:11" ht="16.5" customHeight="1" x14ac:dyDescent="0.2">
      <c r="A19" s="1"/>
      <c r="B19" s="25"/>
      <c r="C19" s="55" t="s">
        <v>216</v>
      </c>
      <c r="D19" s="55"/>
      <c r="E19" s="43">
        <v>1653</v>
      </c>
      <c r="F19" s="44"/>
      <c r="G19" s="45">
        <v>0</v>
      </c>
      <c r="H19" s="44"/>
      <c r="I19" s="43">
        <v>-1462</v>
      </c>
      <c r="J19" s="44"/>
      <c r="K19" s="45">
        <v>0</v>
      </c>
    </row>
    <row r="20" spans="1:11" ht="16.5" customHeight="1" x14ac:dyDescent="0.2">
      <c r="A20" s="1"/>
      <c r="B20" s="25"/>
      <c r="C20" s="55"/>
      <c r="D20" s="55"/>
      <c r="E20" s="46"/>
      <c r="F20" s="44"/>
      <c r="G20" s="44"/>
      <c r="H20" s="44"/>
      <c r="I20" s="46"/>
      <c r="J20" s="44"/>
      <c r="K20" s="44"/>
    </row>
    <row r="21" spans="1:11" ht="16.5" customHeight="1" x14ac:dyDescent="0.2">
      <c r="A21" s="1" t="s">
        <v>217</v>
      </c>
      <c r="B21" s="25"/>
      <c r="C21" s="55"/>
      <c r="D21" s="55"/>
      <c r="E21" s="46"/>
      <c r="F21" s="44"/>
      <c r="G21" s="44"/>
      <c r="H21" s="44"/>
      <c r="I21" s="46"/>
      <c r="J21" s="44"/>
      <c r="K21" s="44"/>
    </row>
    <row r="22" spans="1:11" ht="16.5" customHeight="1" x14ac:dyDescent="0.2">
      <c r="A22" s="1"/>
      <c r="B22" s="25" t="s">
        <v>79</v>
      </c>
      <c r="C22" s="55"/>
      <c r="D22" s="55"/>
      <c r="E22" s="43">
        <f>SUM(E16:E19)</f>
        <v>-6611</v>
      </c>
      <c r="F22" s="44"/>
      <c r="G22" s="45">
        <f>SUM(G16:G19)</f>
        <v>0</v>
      </c>
      <c r="H22" s="44"/>
      <c r="I22" s="43">
        <f>SUM(I16:I19)</f>
        <v>5848</v>
      </c>
      <c r="J22" s="44"/>
      <c r="K22" s="45">
        <f>SUM(K16:K19)</f>
        <v>0</v>
      </c>
    </row>
    <row r="23" spans="1:11" ht="16.5" customHeight="1" x14ac:dyDescent="0.2">
      <c r="A23" s="1"/>
      <c r="B23" s="25"/>
      <c r="C23" s="55"/>
      <c r="D23" s="55"/>
      <c r="E23" s="46"/>
      <c r="F23" s="44"/>
      <c r="G23" s="44"/>
      <c r="H23" s="44"/>
      <c r="I23" s="46"/>
      <c r="J23" s="44"/>
      <c r="K23" s="44"/>
    </row>
    <row r="24" spans="1:11" ht="16.5" customHeight="1" x14ac:dyDescent="0.2">
      <c r="A24" s="1" t="s">
        <v>78</v>
      </c>
      <c r="B24" s="89"/>
      <c r="C24" s="55"/>
      <c r="D24" s="55"/>
      <c r="E24" s="88"/>
      <c r="F24" s="89"/>
      <c r="G24" s="89"/>
      <c r="H24" s="89"/>
      <c r="I24" s="88"/>
      <c r="J24" s="89"/>
      <c r="K24" s="89"/>
    </row>
    <row r="25" spans="1:11" ht="16.5" customHeight="1" x14ac:dyDescent="0.2">
      <c r="A25" s="1"/>
      <c r="B25" s="25" t="s">
        <v>79</v>
      </c>
      <c r="C25" s="55"/>
      <c r="D25" s="55"/>
      <c r="E25" s="46"/>
      <c r="F25" s="44"/>
      <c r="G25" s="44"/>
      <c r="H25" s="44"/>
      <c r="I25" s="46"/>
      <c r="J25" s="44"/>
      <c r="K25" s="44"/>
    </row>
    <row r="26" spans="1:11" ht="16.5" customHeight="1" x14ac:dyDescent="0.2">
      <c r="A26" s="122"/>
      <c r="B26" s="25" t="s">
        <v>80</v>
      </c>
      <c r="C26" s="55"/>
      <c r="D26" s="30"/>
      <c r="E26" s="46"/>
      <c r="F26" s="44"/>
      <c r="G26" s="44"/>
      <c r="H26" s="44"/>
      <c r="I26" s="46"/>
      <c r="J26" s="44"/>
      <c r="K26" s="44"/>
    </row>
    <row r="27" spans="1:11" ht="16.5" customHeight="1" x14ac:dyDescent="0.2">
      <c r="A27" s="30"/>
      <c r="B27" s="30"/>
      <c r="C27" s="30" t="s">
        <v>169</v>
      </c>
      <c r="D27" s="30"/>
      <c r="E27" s="46"/>
      <c r="F27" s="44"/>
      <c r="G27" s="44"/>
      <c r="H27" s="44"/>
      <c r="I27" s="46"/>
      <c r="J27" s="44"/>
      <c r="K27" s="44"/>
    </row>
    <row r="28" spans="1:11" ht="16.5" customHeight="1" x14ac:dyDescent="0.2">
      <c r="A28" s="30"/>
      <c r="B28" s="30"/>
      <c r="C28" s="30" t="s">
        <v>170</v>
      </c>
      <c r="D28" s="30"/>
      <c r="E28" s="46">
        <v>76032</v>
      </c>
      <c r="F28" s="44"/>
      <c r="G28" s="44">
        <v>157312</v>
      </c>
      <c r="H28" s="44"/>
      <c r="I28" s="46">
        <v>0</v>
      </c>
      <c r="J28" s="44"/>
      <c r="K28" s="44">
        <v>0</v>
      </c>
    </row>
    <row r="29" spans="1:11" ht="16.5" customHeight="1" x14ac:dyDescent="0.2">
      <c r="A29" s="1"/>
      <c r="B29" s="56" t="s">
        <v>81</v>
      </c>
      <c r="C29" s="89"/>
      <c r="D29" s="89"/>
      <c r="E29" s="43">
        <v>248404</v>
      </c>
      <c r="F29" s="44"/>
      <c r="G29" s="45">
        <v>880421</v>
      </c>
      <c r="H29" s="44"/>
      <c r="I29" s="43">
        <v>0</v>
      </c>
      <c r="J29" s="44"/>
      <c r="K29" s="45">
        <v>0</v>
      </c>
    </row>
    <row r="30" spans="1:11" ht="16.5" customHeight="1" x14ac:dyDescent="0.2">
      <c r="A30" s="25"/>
      <c r="C30" s="25"/>
      <c r="D30" s="25"/>
      <c r="E30" s="47"/>
      <c r="F30" s="25"/>
      <c r="G30" s="25"/>
      <c r="H30" s="25"/>
      <c r="I30" s="47"/>
      <c r="J30" s="25"/>
      <c r="K30" s="25"/>
    </row>
    <row r="31" spans="1:11" ht="16.5" customHeight="1" x14ac:dyDescent="0.2">
      <c r="A31" s="25" t="s">
        <v>219</v>
      </c>
      <c r="C31" s="25"/>
      <c r="D31" s="25"/>
      <c r="E31" s="47"/>
      <c r="F31" s="25"/>
      <c r="G31" s="25"/>
      <c r="H31" s="25"/>
      <c r="I31" s="47"/>
      <c r="J31" s="25"/>
      <c r="K31" s="25"/>
    </row>
    <row r="32" spans="1:11" ht="16.5" customHeight="1" x14ac:dyDescent="0.2">
      <c r="A32" s="25"/>
      <c r="B32" s="61" t="s">
        <v>220</v>
      </c>
      <c r="C32" s="56"/>
      <c r="D32" s="25"/>
      <c r="E32" s="43">
        <f>SUM(E24:E29)</f>
        <v>324436</v>
      </c>
      <c r="F32" s="44"/>
      <c r="G32" s="45">
        <f>SUM(G24:G29)</f>
        <v>1037733</v>
      </c>
      <c r="H32" s="44"/>
      <c r="I32" s="43">
        <f>SUM(I24:I29)</f>
        <v>0</v>
      </c>
      <c r="J32" s="44"/>
      <c r="K32" s="45">
        <f>SUM(K24:K29)</f>
        <v>0</v>
      </c>
    </row>
    <row r="33" spans="1:11" ht="16.5" customHeight="1" x14ac:dyDescent="0.2">
      <c r="A33" s="56"/>
      <c r="B33" s="56"/>
      <c r="C33" s="56"/>
      <c r="D33" s="25"/>
      <c r="E33" s="46"/>
      <c r="F33" s="44"/>
      <c r="G33" s="44"/>
      <c r="H33" s="44"/>
      <c r="I33" s="46"/>
      <c r="J33" s="44"/>
      <c r="K33" s="44"/>
    </row>
    <row r="34" spans="1:11" ht="16.5" customHeight="1" x14ac:dyDescent="0.2">
      <c r="A34" s="56" t="s">
        <v>256</v>
      </c>
      <c r="C34" s="56"/>
      <c r="D34" s="25"/>
      <c r="E34" s="46"/>
      <c r="F34" s="44"/>
      <c r="G34" s="44"/>
      <c r="H34" s="44"/>
      <c r="I34" s="46"/>
      <c r="J34" s="44"/>
      <c r="K34" s="44"/>
    </row>
    <row r="35" spans="1:11" ht="16.5" customHeight="1" x14ac:dyDescent="0.2">
      <c r="A35" s="56"/>
      <c r="B35" s="56" t="s">
        <v>228</v>
      </c>
      <c r="C35" s="56"/>
      <c r="D35" s="25"/>
      <c r="E35" s="43">
        <f>SUM(E22,E32)</f>
        <v>317825</v>
      </c>
      <c r="F35" s="44"/>
      <c r="G35" s="45">
        <f>SUM(G22,G32)</f>
        <v>1037733</v>
      </c>
      <c r="H35" s="44"/>
      <c r="I35" s="43">
        <f>SUM(I22,I32)</f>
        <v>5848</v>
      </c>
      <c r="J35" s="44"/>
      <c r="K35" s="45">
        <f>SUM(K22,K32)</f>
        <v>0</v>
      </c>
    </row>
    <row r="36" spans="1:11" ht="16.5" customHeight="1" x14ac:dyDescent="0.2">
      <c r="A36" s="56"/>
      <c r="B36" s="56"/>
      <c r="C36" s="56"/>
      <c r="D36" s="25"/>
      <c r="E36" s="46"/>
      <c r="F36" s="44"/>
      <c r="G36" s="44"/>
      <c r="H36" s="44"/>
      <c r="I36" s="46"/>
      <c r="J36" s="44"/>
      <c r="K36" s="44"/>
    </row>
    <row r="37" spans="1:11" ht="16.5" customHeight="1" x14ac:dyDescent="0.2">
      <c r="A37" s="4" t="s">
        <v>249</v>
      </c>
      <c r="B37" s="24"/>
      <c r="C37" s="24"/>
      <c r="D37" s="55"/>
      <c r="E37" s="46"/>
      <c r="F37" s="25"/>
      <c r="G37" s="44"/>
      <c r="H37" s="25"/>
      <c r="I37" s="46"/>
      <c r="J37" s="25"/>
      <c r="K37" s="25"/>
    </row>
    <row r="38" spans="1:11" ht="16.5" customHeight="1" thickBot="1" x14ac:dyDescent="0.25">
      <c r="A38" s="4"/>
      <c r="B38" s="4" t="s">
        <v>82</v>
      </c>
      <c r="C38" s="4"/>
      <c r="D38" s="52"/>
      <c r="E38" s="48">
        <f>SUM(E11,E35)</f>
        <v>595830</v>
      </c>
      <c r="F38" s="44"/>
      <c r="G38" s="57">
        <f>SUM(G11,G35)</f>
        <v>2172595</v>
      </c>
      <c r="H38" s="44"/>
      <c r="I38" s="48">
        <f>SUM(I11,I35)</f>
        <v>571245</v>
      </c>
      <c r="J38" s="44"/>
      <c r="K38" s="57">
        <f>SUM(K11,K35)</f>
        <v>1156857</v>
      </c>
    </row>
    <row r="39" spans="1:11" ht="16.5" customHeight="1" thickTop="1" x14ac:dyDescent="0.2">
      <c r="A39" s="1"/>
      <c r="B39" s="52"/>
      <c r="C39" s="52"/>
      <c r="D39" s="52"/>
      <c r="E39" s="46"/>
      <c r="F39" s="44"/>
      <c r="G39" s="44"/>
      <c r="H39" s="44"/>
      <c r="I39" s="46"/>
      <c r="J39" s="44"/>
      <c r="K39" s="44"/>
    </row>
    <row r="40" spans="1:11" ht="16.5" customHeight="1" x14ac:dyDescent="0.2">
      <c r="A40" s="4" t="s">
        <v>249</v>
      </c>
      <c r="B40" s="52"/>
      <c r="C40" s="52"/>
      <c r="D40" s="52"/>
      <c r="E40" s="46"/>
      <c r="F40" s="44"/>
      <c r="G40" s="44"/>
      <c r="H40" s="44"/>
      <c r="I40" s="46"/>
      <c r="J40" s="44"/>
      <c r="K40" s="44"/>
    </row>
    <row r="41" spans="1:11" ht="16.5" customHeight="1" x14ac:dyDescent="0.2">
      <c r="A41" s="4"/>
      <c r="B41" s="52" t="s">
        <v>83</v>
      </c>
      <c r="C41" s="52"/>
      <c r="D41" s="52"/>
      <c r="E41" s="46"/>
      <c r="F41" s="44"/>
      <c r="G41" s="44"/>
      <c r="H41" s="44"/>
      <c r="I41" s="46"/>
      <c r="J41" s="44"/>
      <c r="K41" s="44"/>
    </row>
    <row r="42" spans="1:11" ht="16.5" customHeight="1" x14ac:dyDescent="0.2">
      <c r="A42" s="1" t="s">
        <v>84</v>
      </c>
      <c r="B42" s="52"/>
      <c r="C42" s="52"/>
      <c r="D42" s="52"/>
      <c r="E42" s="46">
        <v>577965</v>
      </c>
      <c r="F42" s="44"/>
      <c r="G42" s="44">
        <v>2141877</v>
      </c>
      <c r="H42" s="44"/>
      <c r="I42" s="46">
        <v>571245</v>
      </c>
      <c r="J42" s="44"/>
      <c r="K42" s="44">
        <v>1156857</v>
      </c>
    </row>
    <row r="43" spans="1:11" ht="16.5" customHeight="1" x14ac:dyDescent="0.2">
      <c r="A43" s="1" t="s">
        <v>54</v>
      </c>
      <c r="B43" s="52"/>
      <c r="C43" s="52"/>
      <c r="D43" s="52"/>
      <c r="E43" s="43">
        <v>17865</v>
      </c>
      <c r="F43" s="44"/>
      <c r="G43" s="45">
        <v>30718</v>
      </c>
      <c r="H43" s="44"/>
      <c r="I43" s="43">
        <v>0</v>
      </c>
      <c r="J43" s="44"/>
      <c r="K43" s="45">
        <v>0</v>
      </c>
    </row>
    <row r="44" spans="1:11" ht="16.5" customHeight="1" x14ac:dyDescent="0.2">
      <c r="A44" s="1"/>
      <c r="B44" s="52"/>
      <c r="C44" s="52"/>
      <c r="D44" s="52"/>
      <c r="E44" s="40"/>
      <c r="F44" s="41"/>
      <c r="G44" s="41"/>
      <c r="H44" s="41"/>
      <c r="I44" s="40"/>
      <c r="J44" s="41"/>
      <c r="K44" s="41"/>
    </row>
    <row r="45" spans="1:11" ht="16.5" customHeight="1" thickBot="1" x14ac:dyDescent="0.25">
      <c r="A45" s="4"/>
      <c r="B45" s="52"/>
      <c r="C45" s="52"/>
      <c r="D45" s="52"/>
      <c r="E45" s="48">
        <f>SUM(E42:E43)</f>
        <v>595830</v>
      </c>
      <c r="F45" s="44"/>
      <c r="G45" s="57">
        <f>SUM(G42:G43)</f>
        <v>2172595</v>
      </c>
      <c r="H45" s="44"/>
      <c r="I45" s="48">
        <f>SUM(I42:I43)</f>
        <v>571245</v>
      </c>
      <c r="J45" s="44"/>
      <c r="K45" s="57">
        <f>SUM(K42:K43)</f>
        <v>1156857</v>
      </c>
    </row>
    <row r="46" spans="1:11" ht="16.5" customHeight="1" thickTop="1" x14ac:dyDescent="0.2">
      <c r="A46" s="4"/>
      <c r="B46" s="52"/>
      <c r="C46" s="52"/>
      <c r="D46" s="52"/>
      <c r="E46" s="104"/>
      <c r="F46" s="30"/>
      <c r="G46" s="104"/>
      <c r="H46" s="30"/>
      <c r="I46" s="104"/>
      <c r="J46" s="30"/>
      <c r="K46" s="104"/>
    </row>
    <row r="47" spans="1:11" ht="16.5" customHeight="1" x14ac:dyDescent="0.2">
      <c r="A47" s="4"/>
      <c r="B47" s="52"/>
      <c r="C47" s="52"/>
      <c r="D47" s="52"/>
      <c r="E47" s="104"/>
      <c r="F47" s="30"/>
      <c r="G47" s="104"/>
      <c r="H47" s="30"/>
      <c r="I47" s="104"/>
      <c r="J47" s="30"/>
      <c r="K47" s="104"/>
    </row>
    <row r="48" spans="1:11" ht="16.5" customHeight="1" x14ac:dyDescent="0.2">
      <c r="A48" s="4"/>
      <c r="B48" s="52"/>
      <c r="C48" s="52"/>
      <c r="D48" s="52"/>
      <c r="E48" s="104"/>
      <c r="F48" s="30"/>
      <c r="G48" s="104"/>
      <c r="H48" s="30"/>
      <c r="I48" s="104"/>
      <c r="J48" s="30"/>
      <c r="K48" s="104"/>
    </row>
    <row r="49" spans="1:11" ht="16.5" customHeight="1" x14ac:dyDescent="0.2">
      <c r="A49" s="4"/>
      <c r="B49" s="52"/>
      <c r="C49" s="52"/>
      <c r="D49" s="52"/>
      <c r="E49" s="104"/>
      <c r="F49" s="30"/>
      <c r="G49" s="104"/>
      <c r="H49" s="30"/>
      <c r="I49" s="104"/>
      <c r="J49" s="30"/>
      <c r="K49" s="104"/>
    </row>
    <row r="50" spans="1:11" ht="16.5" customHeight="1" x14ac:dyDescent="0.2">
      <c r="A50" s="4"/>
      <c r="B50" s="52"/>
      <c r="C50" s="52"/>
      <c r="D50" s="52"/>
      <c r="E50" s="104"/>
      <c r="F50" s="30"/>
      <c r="G50" s="104"/>
      <c r="H50" s="30"/>
      <c r="I50" s="104"/>
      <c r="J50" s="30"/>
      <c r="K50" s="104"/>
    </row>
    <row r="51" spans="1:11" ht="16.5" customHeight="1" x14ac:dyDescent="0.2">
      <c r="A51" s="4"/>
      <c r="B51" s="52"/>
      <c r="C51" s="52"/>
      <c r="D51" s="52"/>
      <c r="E51" s="104"/>
      <c r="F51" s="30"/>
      <c r="G51" s="104"/>
      <c r="H51" s="30"/>
      <c r="I51" s="104"/>
      <c r="J51" s="30"/>
      <c r="K51" s="104"/>
    </row>
    <row r="52" spans="1:11" ht="16.5" customHeight="1" x14ac:dyDescent="0.2">
      <c r="A52" s="4"/>
      <c r="B52" s="52"/>
      <c r="C52" s="52"/>
      <c r="D52" s="52"/>
      <c r="E52" s="104"/>
      <c r="F52" s="30"/>
      <c r="G52" s="104"/>
      <c r="H52" s="30"/>
      <c r="I52" s="104"/>
      <c r="J52" s="30"/>
      <c r="K52" s="104"/>
    </row>
    <row r="53" spans="1:11" ht="16.5" customHeight="1" x14ac:dyDescent="0.2">
      <c r="A53" s="4"/>
      <c r="B53" s="52"/>
      <c r="C53" s="52"/>
      <c r="D53" s="52"/>
      <c r="E53" s="104"/>
      <c r="F53" s="30"/>
      <c r="G53" s="104"/>
      <c r="H53" s="30"/>
      <c r="I53" s="104"/>
      <c r="J53" s="30"/>
      <c r="K53" s="104"/>
    </row>
    <row r="54" spans="1:11" ht="16.5" customHeight="1" x14ac:dyDescent="0.2">
      <c r="A54" s="4"/>
      <c r="B54" s="52"/>
      <c r="C54" s="52"/>
      <c r="D54" s="52"/>
      <c r="E54" s="104"/>
      <c r="F54" s="30"/>
      <c r="G54" s="104"/>
      <c r="H54" s="30"/>
      <c r="I54" s="104"/>
      <c r="J54" s="30"/>
      <c r="K54" s="104"/>
    </row>
    <row r="55" spans="1:11" ht="21.95" customHeight="1" x14ac:dyDescent="0.2">
      <c r="A55" s="27" t="str">
        <f>'P&amp;L 7 (9M)'!A61</f>
        <v>The accompanying notes form part of this interim financial information.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</row>
  </sheetData>
  <mergeCells count="4">
    <mergeCell ref="A2:K2"/>
    <mergeCell ref="A3:K3"/>
    <mergeCell ref="E6:G6"/>
    <mergeCell ref="I6:K6"/>
  </mergeCells>
  <pageMargins left="0.8" right="0.5" top="0.5" bottom="0.6" header="0.49" footer="0.4"/>
  <pageSetup paperSize="9" scale="87" firstPageNumber="8" orientation="portrait" useFirstPageNumber="1" horizontalDpi="1200" verticalDpi="1200" r:id="rId1"/>
  <headerFooter>
    <oddFooter>&amp;R&amp;"Arial,Regular"&amp;10&amp;P</oddFooter>
  </headerFooter>
  <ignoredErrors>
    <ignoredError sqref="E8:K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2"/>
  <sheetViews>
    <sheetView topLeftCell="A10" zoomScale="160" zoomScaleNormal="160" zoomScaleSheetLayoutView="100" workbookViewId="0">
      <selection activeCell="C22" sqref="C22"/>
    </sheetView>
  </sheetViews>
  <sheetFormatPr defaultColWidth="9.140625" defaultRowHeight="16.5" customHeight="1" x14ac:dyDescent="0.2"/>
  <cols>
    <col min="1" max="2" width="1.5703125" style="117" customWidth="1"/>
    <col min="3" max="3" width="32.7109375" style="117" customWidth="1"/>
    <col min="4" max="4" width="4" style="117" customWidth="1"/>
    <col min="5" max="5" width="0.85546875" style="117" customWidth="1"/>
    <col min="6" max="6" width="11.5703125" style="117" customWidth="1"/>
    <col min="7" max="7" width="0.85546875" style="117" customWidth="1"/>
    <col min="8" max="8" width="11.42578125" style="117" customWidth="1"/>
    <col min="9" max="9" width="0.85546875" style="117" customWidth="1"/>
    <col min="10" max="10" width="11.5703125" style="117" customWidth="1"/>
    <col min="11" max="11" width="0.85546875" style="117" customWidth="1"/>
    <col min="12" max="12" width="12.85546875" style="117" customWidth="1"/>
    <col min="13" max="13" width="0.85546875" style="117" customWidth="1"/>
    <col min="14" max="14" width="10.85546875" style="117" customWidth="1"/>
    <col min="15" max="15" width="0.85546875" style="117" customWidth="1"/>
    <col min="16" max="16" width="11.85546875" style="117" customWidth="1"/>
    <col min="17" max="17" width="0.85546875" style="117" customWidth="1"/>
    <col min="18" max="18" width="10.5703125" style="117" customWidth="1"/>
    <col min="19" max="19" width="0.85546875" style="117" customWidth="1"/>
    <col min="20" max="20" width="11.42578125" style="117" customWidth="1"/>
    <col min="21" max="21" width="9.140625" style="117" customWidth="1"/>
    <col min="22" max="16384" width="9.140625" style="117"/>
  </cols>
  <sheetData>
    <row r="1" spans="1:20" s="61" customFormat="1" ht="16.5" customHeight="1" x14ac:dyDescent="0.2">
      <c r="A1" s="58" t="s">
        <v>0</v>
      </c>
      <c r="B1" s="58"/>
      <c r="C1" s="58"/>
      <c r="D1" s="58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41"/>
      <c r="S1" s="69"/>
      <c r="T1" s="70"/>
    </row>
    <row r="2" spans="1:20" s="61" customFormat="1" ht="16.5" customHeight="1" x14ac:dyDescent="0.2">
      <c r="A2" s="71" t="s">
        <v>85</v>
      </c>
      <c r="B2" s="71"/>
      <c r="C2" s="71"/>
      <c r="D2" s="71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41"/>
      <c r="S2" s="69"/>
      <c r="T2" s="69"/>
    </row>
    <row r="3" spans="1:20" s="61" customFormat="1" ht="16.5" customHeight="1" x14ac:dyDescent="0.2">
      <c r="A3" s="125" t="str">
        <f>+'P&amp;L 7 (9M)'!A3</f>
        <v>For the nine-month period ended 30 September 2023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72"/>
      <c r="M3" s="72"/>
      <c r="N3" s="72"/>
      <c r="O3" s="72"/>
      <c r="P3" s="72"/>
      <c r="Q3" s="72"/>
      <c r="R3" s="67"/>
      <c r="S3" s="72"/>
      <c r="T3" s="73"/>
    </row>
    <row r="4" spans="1:20" ht="16.5" customHeight="1" x14ac:dyDescent="0.2">
      <c r="A4" s="12"/>
      <c r="B4" s="12"/>
      <c r="C4" s="12"/>
      <c r="D4" s="12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10"/>
      <c r="S4" s="9"/>
      <c r="T4" s="9"/>
    </row>
    <row r="5" spans="1:20" ht="16.5" customHeight="1" x14ac:dyDescent="0.2">
      <c r="A5" s="12"/>
      <c r="B5" s="12"/>
      <c r="C5" s="12"/>
      <c r="D5" s="12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10"/>
      <c r="S5" s="9"/>
      <c r="T5" s="9"/>
    </row>
    <row r="6" spans="1:20" ht="16.5" customHeight="1" x14ac:dyDescent="0.2">
      <c r="A6" s="12"/>
      <c r="B6" s="12"/>
      <c r="C6" s="12"/>
      <c r="D6" s="12"/>
      <c r="E6" s="12"/>
      <c r="F6" s="127" t="s">
        <v>86</v>
      </c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</row>
    <row r="7" spans="1:20" ht="16.5" customHeight="1" x14ac:dyDescent="0.2">
      <c r="A7" s="12"/>
      <c r="B7" s="12"/>
      <c r="C7" s="12"/>
      <c r="D7" s="12"/>
      <c r="E7" s="12"/>
      <c r="F7" s="128" t="s">
        <v>87</v>
      </c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3"/>
      <c r="R7" s="14"/>
      <c r="S7" s="14"/>
      <c r="T7" s="14"/>
    </row>
    <row r="8" spans="1:20" ht="16.5" customHeight="1" x14ac:dyDescent="0.2">
      <c r="A8" s="15"/>
      <c r="B8" s="15"/>
      <c r="C8" s="15"/>
      <c r="D8" s="15"/>
      <c r="E8" s="11"/>
      <c r="F8" s="11" t="s">
        <v>88</v>
      </c>
      <c r="G8" s="11"/>
      <c r="H8" s="11" t="s">
        <v>89</v>
      </c>
      <c r="I8" s="11"/>
      <c r="J8" s="129" t="s">
        <v>51</v>
      </c>
      <c r="K8" s="129"/>
      <c r="L8" s="129"/>
      <c r="M8" s="10"/>
      <c r="N8" s="5" t="s">
        <v>90</v>
      </c>
      <c r="O8" s="5"/>
      <c r="P8" s="5" t="s">
        <v>91</v>
      </c>
      <c r="Q8" s="10"/>
      <c r="R8" s="5" t="s">
        <v>92</v>
      </c>
      <c r="S8" s="11"/>
      <c r="T8" s="11"/>
    </row>
    <row r="9" spans="1:20" ht="16.5" customHeight="1" x14ac:dyDescent="0.2">
      <c r="A9" s="15"/>
      <c r="B9" s="15"/>
      <c r="C9" s="16"/>
      <c r="D9" s="16"/>
      <c r="E9" s="11"/>
      <c r="F9" s="11" t="s">
        <v>93</v>
      </c>
      <c r="G9" s="11"/>
      <c r="H9" s="11" t="s">
        <v>94</v>
      </c>
      <c r="I9" s="11"/>
      <c r="J9" s="5" t="s">
        <v>95</v>
      </c>
      <c r="K9" s="11"/>
      <c r="L9" s="5"/>
      <c r="M9" s="10"/>
      <c r="N9" s="5" t="s">
        <v>96</v>
      </c>
      <c r="O9" s="5"/>
      <c r="P9" s="5" t="s">
        <v>97</v>
      </c>
      <c r="Q9" s="11"/>
      <c r="R9" s="11" t="s">
        <v>98</v>
      </c>
      <c r="S9" s="11"/>
      <c r="T9" s="11" t="s">
        <v>99</v>
      </c>
    </row>
    <row r="10" spans="1:20" ht="16.5" customHeight="1" x14ac:dyDescent="0.2">
      <c r="A10" s="15"/>
      <c r="B10" s="15"/>
      <c r="C10" s="15"/>
      <c r="D10" s="15"/>
      <c r="E10" s="11"/>
      <c r="F10" s="11" t="s">
        <v>100</v>
      </c>
      <c r="G10" s="11"/>
      <c r="H10" s="11" t="s">
        <v>101</v>
      </c>
      <c r="I10" s="11"/>
      <c r="J10" s="11" t="s">
        <v>102</v>
      </c>
      <c r="K10" s="10"/>
      <c r="L10" s="11" t="s">
        <v>52</v>
      </c>
      <c r="M10" s="9"/>
      <c r="N10" s="11" t="s">
        <v>103</v>
      </c>
      <c r="O10" s="11"/>
      <c r="P10" s="5" t="s">
        <v>104</v>
      </c>
      <c r="Q10" s="10"/>
      <c r="R10" s="11" t="s">
        <v>105</v>
      </c>
      <c r="S10" s="10"/>
      <c r="T10" s="11" t="s">
        <v>106</v>
      </c>
    </row>
    <row r="11" spans="1:20" ht="16.5" customHeight="1" x14ac:dyDescent="0.2">
      <c r="A11" s="15"/>
      <c r="B11" s="15"/>
      <c r="C11" s="15"/>
      <c r="D11" s="95" t="s">
        <v>43</v>
      </c>
      <c r="E11" s="17"/>
      <c r="F11" s="18" t="s">
        <v>7</v>
      </c>
      <c r="G11" s="17"/>
      <c r="H11" s="18" t="s">
        <v>7</v>
      </c>
      <c r="I11" s="17"/>
      <c r="J11" s="18" t="s">
        <v>7</v>
      </c>
      <c r="K11" s="17"/>
      <c r="L11" s="18" t="s">
        <v>7</v>
      </c>
      <c r="M11" s="17"/>
      <c r="N11" s="18" t="s">
        <v>7</v>
      </c>
      <c r="O11" s="5"/>
      <c r="P11" s="18" t="s">
        <v>7</v>
      </c>
      <c r="Q11" s="17"/>
      <c r="R11" s="18" t="s">
        <v>7</v>
      </c>
      <c r="S11" s="10"/>
      <c r="T11" s="18" t="s">
        <v>7</v>
      </c>
    </row>
    <row r="12" spans="1:20" ht="16.5" customHeight="1" x14ac:dyDescent="0.2">
      <c r="A12" s="15"/>
      <c r="B12" s="15"/>
      <c r="C12" s="15"/>
      <c r="D12" s="15"/>
      <c r="E12" s="7"/>
      <c r="F12" s="8"/>
      <c r="G12" s="7"/>
      <c r="H12" s="8"/>
      <c r="I12" s="7"/>
      <c r="J12" s="8"/>
      <c r="K12" s="7"/>
      <c r="L12" s="8"/>
      <c r="M12" s="7"/>
      <c r="N12" s="19" t="s">
        <v>189</v>
      </c>
      <c r="O12" s="9"/>
      <c r="P12" s="19"/>
      <c r="Q12" s="7"/>
      <c r="R12" s="8"/>
      <c r="S12" s="7"/>
      <c r="T12" s="8"/>
    </row>
    <row r="13" spans="1:20" ht="16.5" customHeight="1" x14ac:dyDescent="0.2">
      <c r="A13" s="15"/>
      <c r="B13" s="15"/>
      <c r="C13" s="15"/>
      <c r="D13" s="15"/>
      <c r="E13" s="7"/>
      <c r="F13" s="8"/>
      <c r="G13" s="7"/>
      <c r="H13" s="8"/>
      <c r="I13" s="7"/>
      <c r="J13" s="8"/>
      <c r="K13" s="7"/>
      <c r="L13" s="8"/>
      <c r="M13" s="7"/>
      <c r="N13" s="19"/>
      <c r="O13" s="9"/>
      <c r="P13" s="19"/>
      <c r="Q13" s="7"/>
      <c r="R13" s="8"/>
      <c r="S13" s="7"/>
      <c r="T13" s="8"/>
    </row>
    <row r="14" spans="1:20" ht="16.5" customHeight="1" x14ac:dyDescent="0.2">
      <c r="A14" s="16" t="s">
        <v>204</v>
      </c>
      <c r="B14" s="16"/>
      <c r="C14" s="15"/>
      <c r="D14" s="15"/>
      <c r="E14" s="7"/>
      <c r="F14" s="8">
        <v>918932</v>
      </c>
      <c r="G14" s="7"/>
      <c r="H14" s="8">
        <v>1874482</v>
      </c>
      <c r="I14" s="7"/>
      <c r="J14" s="8">
        <v>162089</v>
      </c>
      <c r="K14" s="7"/>
      <c r="L14" s="8">
        <v>11940116</v>
      </c>
      <c r="M14" s="7"/>
      <c r="N14" s="8">
        <v>620740</v>
      </c>
      <c r="O14" s="7"/>
      <c r="P14" s="112">
        <f>SUM(F14:N14)</f>
        <v>15516359</v>
      </c>
      <c r="Q14" s="7"/>
      <c r="R14" s="8">
        <v>363893</v>
      </c>
      <c r="S14" s="7"/>
      <c r="T14" s="8">
        <f>SUM(P14:R14)</f>
        <v>15880252</v>
      </c>
    </row>
    <row r="15" spans="1:20" ht="16.5" customHeight="1" x14ac:dyDescent="0.2">
      <c r="A15" s="20" t="s">
        <v>171</v>
      </c>
      <c r="B15" s="20"/>
      <c r="C15" s="16"/>
      <c r="D15" s="21">
        <v>19</v>
      </c>
      <c r="E15" s="7"/>
      <c r="F15" s="8">
        <v>0</v>
      </c>
      <c r="G15" s="7"/>
      <c r="H15" s="8">
        <v>0</v>
      </c>
      <c r="I15" s="7"/>
      <c r="J15" s="8">
        <v>0</v>
      </c>
      <c r="K15" s="7"/>
      <c r="L15" s="112">
        <v>-551359</v>
      </c>
      <c r="M15" s="7"/>
      <c r="N15" s="112">
        <v>0</v>
      </c>
      <c r="O15" s="7"/>
      <c r="P15" s="112">
        <f>SUM(F15:N15)</f>
        <v>-551359</v>
      </c>
      <c r="Q15" s="7"/>
      <c r="R15" s="112">
        <v>-1903</v>
      </c>
      <c r="S15" s="7"/>
      <c r="T15" s="8">
        <f>SUM(P15:R15)</f>
        <v>-553262</v>
      </c>
    </row>
    <row r="16" spans="1:20" ht="16.5" customHeight="1" x14ac:dyDescent="0.2">
      <c r="A16" s="22" t="s">
        <v>107</v>
      </c>
      <c r="B16" s="22"/>
      <c r="C16" s="16"/>
      <c r="D16" s="21"/>
      <c r="E16" s="7"/>
      <c r="F16" s="6">
        <v>0</v>
      </c>
      <c r="G16" s="7"/>
      <c r="H16" s="6">
        <v>0</v>
      </c>
      <c r="I16" s="7"/>
      <c r="J16" s="6">
        <v>0</v>
      </c>
      <c r="K16" s="7"/>
      <c r="L16" s="118">
        <v>253062</v>
      </c>
      <c r="M16" s="7"/>
      <c r="N16" s="118">
        <v>324903</v>
      </c>
      <c r="O16" s="7"/>
      <c r="P16" s="118">
        <f>SUM(F16:N16)</f>
        <v>577965</v>
      </c>
      <c r="Q16" s="7"/>
      <c r="R16" s="118">
        <v>17865</v>
      </c>
      <c r="S16" s="7"/>
      <c r="T16" s="6">
        <f>SUM(P16:R16)</f>
        <v>595830</v>
      </c>
    </row>
    <row r="17" spans="1:20" ht="16.5" customHeight="1" x14ac:dyDescent="0.2">
      <c r="A17" s="20"/>
      <c r="B17" s="16"/>
      <c r="C17" s="16"/>
      <c r="D17" s="16"/>
      <c r="E17" s="7"/>
      <c r="F17" s="8"/>
      <c r="G17" s="7"/>
      <c r="H17" s="8"/>
      <c r="I17" s="7"/>
      <c r="J17" s="8"/>
      <c r="K17" s="9"/>
      <c r="L17" s="19"/>
      <c r="M17" s="9"/>
      <c r="N17" s="8"/>
      <c r="O17" s="9"/>
      <c r="P17" s="8"/>
      <c r="Q17" s="7"/>
      <c r="R17" s="19"/>
      <c r="S17" s="9"/>
      <c r="T17" s="19"/>
    </row>
    <row r="18" spans="1:20" ht="16.5" customHeight="1" thickBot="1" x14ac:dyDescent="0.25">
      <c r="A18" s="12" t="s">
        <v>240</v>
      </c>
      <c r="B18" s="23"/>
      <c r="C18" s="12"/>
      <c r="D18" s="12"/>
      <c r="E18" s="7"/>
      <c r="F18" s="119">
        <f>SUM(F14:F16)</f>
        <v>918932</v>
      </c>
      <c r="G18" s="7"/>
      <c r="H18" s="119">
        <f>SUM(H14:H16)</f>
        <v>1874482</v>
      </c>
      <c r="I18" s="7"/>
      <c r="J18" s="119">
        <f>SUM(J14:J16)</f>
        <v>162089</v>
      </c>
      <c r="K18" s="7"/>
      <c r="L18" s="119">
        <f>SUM(L14:L16)</f>
        <v>11641819</v>
      </c>
      <c r="M18" s="7"/>
      <c r="N18" s="119">
        <f>SUM(N14:N16)</f>
        <v>945643</v>
      </c>
      <c r="O18" s="7"/>
      <c r="P18" s="119">
        <f>SUM(P14:P16)</f>
        <v>15542965</v>
      </c>
      <c r="Q18" s="7"/>
      <c r="R18" s="119">
        <f>SUM(R14:R16)</f>
        <v>379855</v>
      </c>
      <c r="S18" s="7"/>
      <c r="T18" s="119">
        <f>SUM(T14:T16)</f>
        <v>15922820</v>
      </c>
    </row>
    <row r="19" spans="1:20" ht="16.5" customHeight="1" thickTop="1" x14ac:dyDescent="0.2">
      <c r="A19" s="12"/>
      <c r="B19" s="12"/>
      <c r="C19" s="12"/>
      <c r="D19" s="12"/>
      <c r="E19" s="9"/>
      <c r="F19" s="7"/>
      <c r="G19" s="9"/>
      <c r="H19" s="7"/>
      <c r="I19" s="9"/>
      <c r="J19" s="7"/>
      <c r="K19" s="9"/>
      <c r="L19" s="7"/>
      <c r="M19" s="9"/>
      <c r="N19" s="7"/>
      <c r="O19" s="7"/>
      <c r="P19" s="7"/>
      <c r="Q19" s="9"/>
      <c r="R19" s="7"/>
      <c r="S19" s="9"/>
      <c r="T19" s="7"/>
    </row>
    <row r="20" spans="1:20" ht="16.5" customHeight="1" x14ac:dyDescent="0.2">
      <c r="A20" s="12"/>
      <c r="B20" s="12"/>
      <c r="C20" s="12"/>
      <c r="D20" s="12"/>
      <c r="E20" s="9"/>
      <c r="F20" s="7"/>
      <c r="G20" s="9"/>
      <c r="H20" s="7"/>
      <c r="I20" s="9"/>
      <c r="J20" s="7"/>
      <c r="K20" s="9"/>
      <c r="L20" s="7"/>
      <c r="M20" s="9"/>
      <c r="N20" s="7"/>
      <c r="O20" s="7"/>
      <c r="P20" s="7"/>
      <c r="Q20" s="9"/>
      <c r="R20" s="7"/>
      <c r="S20" s="9"/>
      <c r="T20" s="7"/>
    </row>
    <row r="21" spans="1:20" ht="16.5" customHeight="1" x14ac:dyDescent="0.2">
      <c r="A21" s="16" t="s">
        <v>160</v>
      </c>
      <c r="B21" s="16"/>
      <c r="C21" s="15"/>
      <c r="D21" s="15"/>
      <c r="E21" s="7"/>
      <c r="F21" s="7">
        <v>918932</v>
      </c>
      <c r="G21" s="7"/>
      <c r="H21" s="7">
        <v>1874482</v>
      </c>
      <c r="I21" s="7"/>
      <c r="J21" s="7">
        <v>162089</v>
      </c>
      <c r="K21" s="7"/>
      <c r="L21" s="7">
        <v>12707764</v>
      </c>
      <c r="M21" s="7"/>
      <c r="N21" s="7">
        <v>743603</v>
      </c>
      <c r="O21" s="7"/>
      <c r="P21" s="10">
        <f>SUM(F21:N21)</f>
        <v>16406870</v>
      </c>
      <c r="Q21" s="7"/>
      <c r="R21" s="7">
        <v>386085</v>
      </c>
      <c r="S21" s="7"/>
      <c r="T21" s="7">
        <f>SUM(P21:R21)</f>
        <v>16792955</v>
      </c>
    </row>
    <row r="22" spans="1:20" ht="16.5" customHeight="1" x14ac:dyDescent="0.2">
      <c r="A22" s="20" t="s">
        <v>171</v>
      </c>
      <c r="B22" s="20"/>
      <c r="C22" s="16"/>
      <c r="D22" s="21"/>
      <c r="E22" s="7"/>
      <c r="F22" s="7">
        <v>0</v>
      </c>
      <c r="G22" s="7"/>
      <c r="H22" s="7">
        <v>0</v>
      </c>
      <c r="I22" s="7"/>
      <c r="J22" s="7">
        <v>0</v>
      </c>
      <c r="K22" s="7"/>
      <c r="L22" s="10">
        <v>-1837863</v>
      </c>
      <c r="M22" s="7"/>
      <c r="N22" s="10">
        <v>0</v>
      </c>
      <c r="O22" s="7"/>
      <c r="P22" s="10">
        <f>SUM(F22:N22)</f>
        <v>-1837863</v>
      </c>
      <c r="Q22" s="7"/>
      <c r="R22" s="10">
        <v>-2384</v>
      </c>
      <c r="S22" s="7"/>
      <c r="T22" s="7">
        <f>SUM(P22:R22)</f>
        <v>-1840247</v>
      </c>
    </row>
    <row r="23" spans="1:20" ht="16.5" customHeight="1" x14ac:dyDescent="0.2">
      <c r="A23" s="22" t="s">
        <v>107</v>
      </c>
      <c r="B23" s="20"/>
      <c r="C23" s="16"/>
      <c r="D23" s="110"/>
      <c r="E23" s="7"/>
      <c r="F23" s="111">
        <v>0</v>
      </c>
      <c r="G23" s="7"/>
      <c r="H23" s="111">
        <v>0</v>
      </c>
      <c r="I23" s="7"/>
      <c r="J23" s="111"/>
      <c r="K23" s="7"/>
      <c r="L23" s="120">
        <v>1111432</v>
      </c>
      <c r="M23" s="7"/>
      <c r="N23" s="120">
        <v>1030445</v>
      </c>
      <c r="O23" s="7"/>
      <c r="P23" s="120">
        <f>SUM(F23:N23)</f>
        <v>2141877</v>
      </c>
      <c r="Q23" s="7"/>
      <c r="R23" s="120">
        <v>30718</v>
      </c>
      <c r="S23" s="7"/>
      <c r="T23" s="111">
        <f>SUM(P23:R23)</f>
        <v>2172595</v>
      </c>
    </row>
    <row r="24" spans="1:20" ht="16.5" customHeight="1" x14ac:dyDescent="0.2">
      <c r="A24" s="20"/>
      <c r="B24" s="16"/>
      <c r="C24" s="16"/>
      <c r="D24" s="16"/>
      <c r="E24" s="7"/>
      <c r="F24" s="7"/>
      <c r="G24" s="7"/>
      <c r="H24" s="7"/>
      <c r="I24" s="7"/>
      <c r="J24" s="7"/>
      <c r="K24" s="9"/>
      <c r="L24" s="9"/>
      <c r="M24" s="9"/>
      <c r="N24" s="7"/>
      <c r="O24" s="9"/>
      <c r="P24" s="7"/>
      <c r="Q24" s="7"/>
      <c r="R24" s="9"/>
      <c r="S24" s="9"/>
      <c r="T24" s="9"/>
    </row>
    <row r="25" spans="1:20" ht="16.5" customHeight="1" thickBot="1" x14ac:dyDescent="0.25">
      <c r="A25" s="12" t="s">
        <v>241</v>
      </c>
      <c r="B25" s="23"/>
      <c r="C25" s="12"/>
      <c r="D25" s="12"/>
      <c r="E25" s="7"/>
      <c r="F25" s="121">
        <f>SUM(F21:F23)</f>
        <v>918932</v>
      </c>
      <c r="G25" s="7"/>
      <c r="H25" s="121">
        <f>SUM(H21:H23)</f>
        <v>1874482</v>
      </c>
      <c r="I25" s="7"/>
      <c r="J25" s="121">
        <f>SUM(J21:J23)</f>
        <v>162089</v>
      </c>
      <c r="K25" s="7"/>
      <c r="L25" s="121">
        <f>SUM(L21:L23)</f>
        <v>11981333</v>
      </c>
      <c r="M25" s="7"/>
      <c r="N25" s="121">
        <f>SUM(N21:N23)</f>
        <v>1774048</v>
      </c>
      <c r="O25" s="7"/>
      <c r="P25" s="121">
        <f>SUM(P21:P23)</f>
        <v>16710884</v>
      </c>
      <c r="Q25" s="7"/>
      <c r="R25" s="121">
        <f>SUM(R21:R23)</f>
        <v>414419</v>
      </c>
      <c r="S25" s="7"/>
      <c r="T25" s="121">
        <f>SUM(T21:T23)</f>
        <v>17125303</v>
      </c>
    </row>
    <row r="26" spans="1:20" ht="16.5" customHeight="1" thickTop="1" x14ac:dyDescent="0.2">
      <c r="A26" s="12"/>
      <c r="B26" s="23"/>
      <c r="C26" s="12"/>
      <c r="D26" s="1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 ht="16.5" customHeight="1" x14ac:dyDescent="0.2">
      <c r="A27" s="12"/>
      <c r="B27" s="23"/>
      <c r="C27" s="12"/>
      <c r="D27" s="12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 ht="16.5" customHeight="1" x14ac:dyDescent="0.2">
      <c r="A28" s="12"/>
      <c r="B28" s="23"/>
      <c r="C28" s="12"/>
      <c r="D28" s="12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ht="16.5" customHeight="1" x14ac:dyDescent="0.2">
      <c r="A29" s="12"/>
      <c r="B29" s="23"/>
      <c r="C29" s="12"/>
      <c r="D29" s="12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0" ht="17.25" customHeight="1" x14ac:dyDescent="0.2">
      <c r="A30" s="12"/>
      <c r="B30" s="23"/>
      <c r="C30" s="12"/>
      <c r="D30" s="12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ht="18" customHeight="1" x14ac:dyDescent="0.2">
      <c r="A31" s="12"/>
      <c r="B31" s="23"/>
      <c r="C31" s="12"/>
      <c r="D31" s="12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 s="61" customFormat="1" ht="21.95" customHeight="1" x14ac:dyDescent="0.2">
      <c r="A32" s="130" t="str">
        <f>'PL8 (9M)'!A55</f>
        <v>The accompanying notes form part of this interim financial information.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</row>
  </sheetData>
  <mergeCells count="5">
    <mergeCell ref="A3:K3"/>
    <mergeCell ref="F6:T6"/>
    <mergeCell ref="F7:P7"/>
    <mergeCell ref="J8:L8"/>
    <mergeCell ref="A32:T32"/>
  </mergeCells>
  <pageMargins left="0.45" right="0.45" top="0.5" bottom="0.6" header="0.49" footer="0.4"/>
  <pageSetup paperSize="9" firstPageNumber="9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2"/>
  <sheetViews>
    <sheetView topLeftCell="A16" zoomScale="120" zoomScaleNormal="120" zoomScaleSheetLayoutView="100" workbookViewId="0">
      <selection activeCell="N30" sqref="N30"/>
    </sheetView>
  </sheetViews>
  <sheetFormatPr defaultColWidth="9.28515625" defaultRowHeight="16.5" customHeight="1" x14ac:dyDescent="0.2"/>
  <cols>
    <col min="1" max="2" width="1.5703125" style="61" customWidth="1"/>
    <col min="3" max="3" width="33.7109375" style="61" customWidth="1"/>
    <col min="4" max="4" width="5.42578125" style="61" customWidth="1"/>
    <col min="5" max="5" width="1" style="61" customWidth="1"/>
    <col min="6" max="6" width="13" style="61" customWidth="1"/>
    <col min="7" max="7" width="1" style="61" customWidth="1"/>
    <col min="8" max="8" width="13.5703125" style="61" bestFit="1" customWidth="1"/>
    <col min="9" max="9" width="1" style="61" customWidth="1"/>
    <col min="10" max="10" width="13" style="61" customWidth="1"/>
    <col min="11" max="11" width="1" style="61" customWidth="1"/>
    <col min="12" max="12" width="15.5703125" style="61" bestFit="1" customWidth="1"/>
    <col min="13" max="13" width="1" style="61" customWidth="1"/>
    <col min="14" max="14" width="13" style="61" customWidth="1"/>
    <col min="15" max="15" width="1" style="61" customWidth="1"/>
    <col min="16" max="16" width="13.5703125" style="61" customWidth="1"/>
    <col min="17" max="16384" width="9.28515625" style="61"/>
  </cols>
  <sheetData>
    <row r="1" spans="1:16" ht="16.5" customHeight="1" x14ac:dyDescent="0.2">
      <c r="A1" s="58" t="s">
        <v>0</v>
      </c>
      <c r="B1" s="58"/>
      <c r="C1" s="58"/>
      <c r="D1" s="58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70"/>
    </row>
    <row r="2" spans="1:16" ht="16.5" customHeight="1" x14ac:dyDescent="0.2">
      <c r="A2" s="71" t="s">
        <v>85</v>
      </c>
      <c r="B2" s="71"/>
      <c r="C2" s="71"/>
      <c r="D2" s="71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1:16" ht="16.5" customHeight="1" x14ac:dyDescent="0.2">
      <c r="A3" s="3" t="str">
        <f>+'P&amp;L 7 (9M)'!A3</f>
        <v>For the nine-month period ended 30 September 2023</v>
      </c>
      <c r="B3" s="3"/>
      <c r="C3" s="3"/>
      <c r="D3" s="3"/>
      <c r="E3" s="3"/>
      <c r="F3" s="72"/>
      <c r="G3" s="72"/>
      <c r="H3" s="72"/>
      <c r="I3" s="72"/>
      <c r="J3" s="72"/>
      <c r="K3" s="72"/>
      <c r="L3" s="72"/>
      <c r="M3" s="72"/>
      <c r="N3" s="72"/>
      <c r="O3" s="72"/>
      <c r="P3" s="73"/>
    </row>
    <row r="4" spans="1:16" ht="16.5" customHeight="1" x14ac:dyDescent="0.2">
      <c r="A4" s="71"/>
      <c r="B4" s="71"/>
      <c r="C4" s="71"/>
      <c r="D4" s="71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spans="1:16" ht="16.5" customHeight="1" x14ac:dyDescent="0.2">
      <c r="A5" s="71"/>
      <c r="B5" s="71"/>
      <c r="C5" s="71"/>
      <c r="D5" s="71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</row>
    <row r="6" spans="1:16" ht="16.5" customHeight="1" x14ac:dyDescent="0.2">
      <c r="A6" s="71"/>
      <c r="B6" s="71"/>
      <c r="C6" s="71"/>
      <c r="D6" s="71"/>
      <c r="E6" s="71"/>
      <c r="F6" s="131" t="s">
        <v>108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</row>
    <row r="7" spans="1:16" ht="16.5" customHeight="1" x14ac:dyDescent="0.2">
      <c r="A7" s="74"/>
      <c r="B7" s="74"/>
      <c r="C7" s="74"/>
      <c r="D7" s="71"/>
      <c r="E7" s="71"/>
      <c r="F7" s="70" t="s">
        <v>88</v>
      </c>
      <c r="G7" s="70"/>
      <c r="H7" s="70" t="s">
        <v>89</v>
      </c>
      <c r="I7" s="70"/>
      <c r="J7" s="132" t="s">
        <v>51</v>
      </c>
      <c r="K7" s="132"/>
      <c r="L7" s="132"/>
      <c r="M7" s="70"/>
      <c r="N7" s="36" t="s">
        <v>90</v>
      </c>
      <c r="O7" s="70"/>
      <c r="P7" s="41"/>
    </row>
    <row r="8" spans="1:16" ht="16.5" customHeight="1" x14ac:dyDescent="0.2">
      <c r="A8" s="74"/>
      <c r="B8" s="74"/>
      <c r="C8" s="74"/>
      <c r="D8" s="74"/>
      <c r="E8" s="70"/>
      <c r="F8" s="70" t="s">
        <v>93</v>
      </c>
      <c r="G8" s="70"/>
      <c r="H8" s="70" t="s">
        <v>94</v>
      </c>
      <c r="I8" s="70"/>
      <c r="J8" s="36"/>
      <c r="K8" s="70"/>
      <c r="L8" s="36"/>
      <c r="M8" s="70"/>
      <c r="N8" s="36" t="s">
        <v>96</v>
      </c>
      <c r="O8" s="70"/>
      <c r="P8" s="70" t="s">
        <v>99</v>
      </c>
    </row>
    <row r="9" spans="1:16" ht="16.5" customHeight="1" x14ac:dyDescent="0.2">
      <c r="A9" s="74"/>
      <c r="B9" s="74"/>
      <c r="C9" s="74"/>
      <c r="D9" s="75"/>
      <c r="E9" s="70"/>
      <c r="F9" s="70" t="s">
        <v>100</v>
      </c>
      <c r="G9" s="70"/>
      <c r="H9" s="70" t="s">
        <v>101</v>
      </c>
      <c r="I9" s="70"/>
      <c r="J9" s="70" t="s">
        <v>109</v>
      </c>
      <c r="K9" s="41"/>
      <c r="L9" s="36" t="s">
        <v>52</v>
      </c>
      <c r="M9" s="41"/>
      <c r="N9" s="70" t="s">
        <v>103</v>
      </c>
      <c r="O9" s="41"/>
      <c r="P9" s="70" t="s">
        <v>106</v>
      </c>
    </row>
    <row r="10" spans="1:16" ht="16.5" customHeight="1" x14ac:dyDescent="0.2">
      <c r="A10" s="74"/>
      <c r="B10" s="74"/>
      <c r="C10" s="74"/>
      <c r="D10" s="94" t="s">
        <v>43</v>
      </c>
      <c r="E10" s="70"/>
      <c r="F10" s="37" t="s">
        <v>7</v>
      </c>
      <c r="G10" s="35"/>
      <c r="H10" s="37" t="s">
        <v>7</v>
      </c>
      <c r="I10" s="35"/>
      <c r="J10" s="37" t="s">
        <v>7</v>
      </c>
      <c r="K10" s="35"/>
      <c r="L10" s="37" t="s">
        <v>7</v>
      </c>
      <c r="M10" s="35"/>
      <c r="N10" s="37" t="s">
        <v>7</v>
      </c>
      <c r="O10" s="41"/>
      <c r="P10" s="37" t="s">
        <v>7</v>
      </c>
    </row>
    <row r="11" spans="1:16" ht="16.5" customHeight="1" x14ac:dyDescent="0.2">
      <c r="A11" s="74"/>
      <c r="B11" s="74"/>
      <c r="C11" s="74"/>
      <c r="D11" s="68"/>
      <c r="E11" s="35"/>
      <c r="F11" s="47"/>
      <c r="G11" s="25"/>
      <c r="H11" s="47"/>
      <c r="I11" s="25"/>
      <c r="J11" s="47"/>
      <c r="K11" s="25"/>
      <c r="L11" s="47"/>
      <c r="M11" s="25"/>
      <c r="N11" s="76" t="s">
        <v>189</v>
      </c>
      <c r="O11" s="25"/>
      <c r="P11" s="47"/>
    </row>
    <row r="12" spans="1:16" ht="16.5" customHeight="1" x14ac:dyDescent="0.2">
      <c r="A12" s="74"/>
      <c r="B12" s="74"/>
      <c r="C12" s="74"/>
      <c r="D12" s="74"/>
      <c r="E12" s="44"/>
      <c r="F12" s="47"/>
      <c r="G12" s="25"/>
      <c r="H12" s="47"/>
      <c r="I12" s="25"/>
      <c r="J12" s="47"/>
      <c r="K12" s="25"/>
      <c r="L12" s="47"/>
      <c r="M12" s="25"/>
      <c r="N12" s="47"/>
      <c r="O12" s="25"/>
      <c r="P12" s="47"/>
    </row>
    <row r="13" spans="1:16" ht="16.5" customHeight="1" x14ac:dyDescent="0.2">
      <c r="A13" s="75" t="s">
        <v>204</v>
      </c>
      <c r="B13" s="75"/>
      <c r="C13" s="74"/>
      <c r="D13" s="74"/>
      <c r="E13" s="44"/>
      <c r="F13" s="46">
        <v>918932</v>
      </c>
      <c r="G13" s="44"/>
      <c r="H13" s="46">
        <v>1874482</v>
      </c>
      <c r="I13" s="44"/>
      <c r="J13" s="46">
        <v>162089</v>
      </c>
      <c r="K13" s="44"/>
      <c r="L13" s="46">
        <v>4270256</v>
      </c>
      <c r="M13" s="44"/>
      <c r="N13" s="46">
        <v>889607</v>
      </c>
      <c r="O13" s="44"/>
      <c r="P13" s="46">
        <f>SUM(F13:N13)</f>
        <v>8115366</v>
      </c>
    </row>
    <row r="14" spans="1:16" ht="16.5" customHeight="1" x14ac:dyDescent="0.2">
      <c r="A14" s="74" t="s">
        <v>171</v>
      </c>
      <c r="B14" s="75"/>
      <c r="C14" s="74"/>
      <c r="D14" s="77">
        <v>19</v>
      </c>
      <c r="E14" s="44"/>
      <c r="F14" s="46">
        <v>0</v>
      </c>
      <c r="G14" s="44"/>
      <c r="H14" s="46">
        <v>0</v>
      </c>
      <c r="I14" s="44"/>
      <c r="J14" s="46">
        <v>0</v>
      </c>
      <c r="K14" s="44"/>
      <c r="L14" s="46">
        <v>-551359</v>
      </c>
      <c r="M14" s="44"/>
      <c r="N14" s="46">
        <v>0</v>
      </c>
      <c r="O14" s="44"/>
      <c r="P14" s="46">
        <f>SUM(F14:N14)</f>
        <v>-551359</v>
      </c>
    </row>
    <row r="15" spans="1:16" ht="16.5" customHeight="1" x14ac:dyDescent="0.2">
      <c r="A15" s="25" t="s">
        <v>107</v>
      </c>
      <c r="B15" s="74"/>
      <c r="C15" s="75"/>
      <c r="D15" s="77"/>
      <c r="E15" s="44"/>
      <c r="F15" s="46">
        <v>0</v>
      </c>
      <c r="G15" s="44"/>
      <c r="H15" s="46">
        <v>0</v>
      </c>
      <c r="I15" s="44"/>
      <c r="J15" s="46">
        <v>0</v>
      </c>
      <c r="K15" s="44"/>
      <c r="L15" s="46">
        <v>571245</v>
      </c>
      <c r="M15" s="44"/>
      <c r="N15" s="46">
        <v>0</v>
      </c>
      <c r="O15" s="44"/>
      <c r="P15" s="46">
        <f>SUM(F15:N15)</f>
        <v>571245</v>
      </c>
    </row>
    <row r="16" spans="1:16" ht="16.5" customHeight="1" x14ac:dyDescent="0.2">
      <c r="A16" s="25" t="s">
        <v>227</v>
      </c>
      <c r="B16" s="25"/>
      <c r="C16" s="74"/>
      <c r="D16" s="77"/>
      <c r="E16" s="44"/>
      <c r="F16" s="46"/>
      <c r="G16" s="44"/>
      <c r="H16" s="46"/>
      <c r="I16" s="44"/>
      <c r="J16" s="46"/>
      <c r="K16" s="44"/>
      <c r="L16" s="46"/>
      <c r="M16" s="44"/>
      <c r="N16" s="46"/>
      <c r="O16" s="44"/>
      <c r="P16" s="46"/>
    </row>
    <row r="17" spans="1:16" ht="16.5" customHeight="1" x14ac:dyDescent="0.2">
      <c r="A17" s="25"/>
      <c r="B17" s="25" t="s">
        <v>226</v>
      </c>
      <c r="C17" s="75"/>
      <c r="D17" s="77"/>
      <c r="E17" s="44"/>
      <c r="F17" s="43">
        <v>0</v>
      </c>
      <c r="G17" s="44"/>
      <c r="H17" s="43">
        <v>0</v>
      </c>
      <c r="I17" s="44"/>
      <c r="J17" s="43">
        <v>0</v>
      </c>
      <c r="K17" s="44"/>
      <c r="L17" s="43">
        <v>15478</v>
      </c>
      <c r="M17" s="44"/>
      <c r="N17" s="43">
        <v>-15478</v>
      </c>
      <c r="O17" s="44"/>
      <c r="P17" s="46">
        <f>SUM(F17:N17)</f>
        <v>0</v>
      </c>
    </row>
    <row r="18" spans="1:16" ht="16.5" customHeight="1" x14ac:dyDescent="0.2">
      <c r="A18" s="78"/>
      <c r="B18" s="75"/>
      <c r="C18" s="75"/>
      <c r="D18" s="79"/>
      <c r="E18" s="44"/>
      <c r="F18" s="46"/>
      <c r="G18" s="44"/>
      <c r="H18" s="46"/>
      <c r="I18" s="44"/>
      <c r="J18" s="46"/>
      <c r="K18" s="69"/>
      <c r="L18" s="80"/>
      <c r="M18" s="69"/>
      <c r="N18" s="46"/>
      <c r="O18" s="44"/>
      <c r="P18" s="81"/>
    </row>
    <row r="19" spans="1:16" ht="16.5" customHeight="1" thickBot="1" x14ac:dyDescent="0.25">
      <c r="A19" s="71" t="s">
        <v>240</v>
      </c>
      <c r="B19" s="71"/>
      <c r="C19" s="71"/>
      <c r="D19" s="77"/>
      <c r="E19" s="44"/>
      <c r="F19" s="48">
        <f>SUM(F13:F17)</f>
        <v>918932</v>
      </c>
      <c r="G19" s="44"/>
      <c r="H19" s="48">
        <f>SUM(H13:H17)</f>
        <v>1874482</v>
      </c>
      <c r="I19" s="44"/>
      <c r="J19" s="48">
        <f>SUM(J13:J17)</f>
        <v>162089</v>
      </c>
      <c r="K19" s="44"/>
      <c r="L19" s="48">
        <f>SUM(L13:L17)</f>
        <v>4305620</v>
      </c>
      <c r="M19" s="44"/>
      <c r="N19" s="48">
        <f>SUM(N13:N17)</f>
        <v>874129</v>
      </c>
      <c r="O19" s="44"/>
      <c r="P19" s="48">
        <f>SUM(P13:P17)</f>
        <v>8135252</v>
      </c>
    </row>
    <row r="20" spans="1:16" ht="16.5" customHeight="1" thickTop="1" x14ac:dyDescent="0.2">
      <c r="A20" s="71"/>
      <c r="B20" s="71"/>
      <c r="C20" s="71"/>
      <c r="D20" s="77"/>
      <c r="E20" s="44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44"/>
    </row>
    <row r="21" spans="1:16" ht="16.5" customHeight="1" x14ac:dyDescent="0.2">
      <c r="A21" s="71"/>
      <c r="B21" s="71"/>
      <c r="C21" s="71"/>
      <c r="D21" s="77"/>
      <c r="E21" s="44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44"/>
    </row>
    <row r="22" spans="1:16" ht="16.5" customHeight="1" x14ac:dyDescent="0.2">
      <c r="A22" s="75" t="s">
        <v>160</v>
      </c>
      <c r="B22" s="75"/>
      <c r="C22" s="74"/>
      <c r="D22" s="74"/>
      <c r="E22" s="44"/>
      <c r="F22" s="44">
        <v>918932</v>
      </c>
      <c r="G22" s="44"/>
      <c r="H22" s="44">
        <v>1874482</v>
      </c>
      <c r="I22" s="44"/>
      <c r="J22" s="44">
        <v>162089</v>
      </c>
      <c r="K22" s="44"/>
      <c r="L22" s="44">
        <v>4024814</v>
      </c>
      <c r="M22" s="44"/>
      <c r="N22" s="44">
        <v>889607</v>
      </c>
      <c r="O22" s="44"/>
      <c r="P22" s="44">
        <f>SUM(F22:N22)</f>
        <v>7869924</v>
      </c>
    </row>
    <row r="23" spans="1:16" ht="16.5" customHeight="1" x14ac:dyDescent="0.2">
      <c r="A23" s="74" t="s">
        <v>171</v>
      </c>
      <c r="B23" s="75"/>
      <c r="C23" s="74"/>
      <c r="D23" s="77"/>
      <c r="E23" s="44"/>
      <c r="F23" s="44">
        <v>0</v>
      </c>
      <c r="G23" s="44"/>
      <c r="H23" s="44">
        <v>0</v>
      </c>
      <c r="I23" s="44"/>
      <c r="J23" s="44"/>
      <c r="K23" s="44"/>
      <c r="L23" s="44">
        <v>-1837863</v>
      </c>
      <c r="M23" s="44"/>
      <c r="N23" s="44">
        <v>0</v>
      </c>
      <c r="O23" s="44"/>
      <c r="P23" s="44">
        <f>SUM(F23:N23)</f>
        <v>-1837863</v>
      </c>
    </row>
    <row r="24" spans="1:16" ht="16.5" customHeight="1" x14ac:dyDescent="0.2">
      <c r="A24" s="25" t="s">
        <v>107</v>
      </c>
      <c r="B24" s="74"/>
      <c r="C24" s="75"/>
      <c r="D24" s="77"/>
      <c r="E24" s="44"/>
      <c r="F24" s="45">
        <v>0</v>
      </c>
      <c r="G24" s="44"/>
      <c r="H24" s="45">
        <v>0</v>
      </c>
      <c r="I24" s="44"/>
      <c r="J24" s="45">
        <v>0</v>
      </c>
      <c r="K24" s="44"/>
      <c r="L24" s="45">
        <v>1156857</v>
      </c>
      <c r="M24" s="44"/>
      <c r="N24" s="45">
        <v>0</v>
      </c>
      <c r="O24" s="44"/>
      <c r="P24" s="44">
        <f>SUM(F24:N24)</f>
        <v>1156857</v>
      </c>
    </row>
    <row r="25" spans="1:16" ht="16.5" customHeight="1" x14ac:dyDescent="0.2">
      <c r="A25" s="78"/>
      <c r="B25" s="75"/>
      <c r="C25" s="75"/>
      <c r="D25" s="79"/>
      <c r="E25" s="44"/>
      <c r="F25" s="44"/>
      <c r="G25" s="44"/>
      <c r="H25" s="44"/>
      <c r="I25" s="44"/>
      <c r="J25" s="44"/>
      <c r="K25" s="69"/>
      <c r="L25" s="69"/>
      <c r="M25" s="69"/>
      <c r="N25" s="44"/>
      <c r="O25" s="44"/>
      <c r="P25" s="113"/>
    </row>
    <row r="26" spans="1:16" ht="16.5" customHeight="1" thickBot="1" x14ac:dyDescent="0.25">
      <c r="A26" s="71" t="s">
        <v>241</v>
      </c>
      <c r="B26" s="71"/>
      <c r="C26" s="71"/>
      <c r="D26" s="77"/>
      <c r="E26" s="44"/>
      <c r="F26" s="57">
        <f>SUM(F22:F24)</f>
        <v>918932</v>
      </c>
      <c r="G26" s="44"/>
      <c r="H26" s="57">
        <f>SUM(H22:H24)</f>
        <v>1874482</v>
      </c>
      <c r="I26" s="44"/>
      <c r="J26" s="57">
        <f>SUM(J22:J24)</f>
        <v>162089</v>
      </c>
      <c r="K26" s="44"/>
      <c r="L26" s="57">
        <f>SUM(L22:L24)</f>
        <v>3343808</v>
      </c>
      <c r="M26" s="44"/>
      <c r="N26" s="57">
        <f>SUM(N22:N24)</f>
        <v>889607</v>
      </c>
      <c r="O26" s="44"/>
      <c r="P26" s="57">
        <f>SUM(P22:P24)</f>
        <v>7188918</v>
      </c>
    </row>
    <row r="27" spans="1:16" ht="16.5" customHeight="1" thickTop="1" x14ac:dyDescent="0.2">
      <c r="A27" s="71"/>
      <c r="B27" s="71"/>
      <c r="C27" s="71"/>
      <c r="D27" s="77"/>
      <c r="E27" s="44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44"/>
    </row>
    <row r="28" spans="1:16" ht="16.5" customHeight="1" x14ac:dyDescent="0.2">
      <c r="A28" s="71"/>
      <c r="B28" s="71"/>
      <c r="C28" s="71"/>
      <c r="D28" s="79"/>
      <c r="E28" s="44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44"/>
    </row>
    <row r="29" spans="1:16" ht="16.5" customHeight="1" x14ac:dyDescent="0.2">
      <c r="A29" s="71"/>
      <c r="B29" s="71"/>
      <c r="C29" s="71"/>
      <c r="D29" s="77"/>
      <c r="E29" s="44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44"/>
    </row>
    <row r="30" spans="1:16" ht="18" customHeight="1" x14ac:dyDescent="0.2">
      <c r="A30" s="71"/>
      <c r="B30" s="71"/>
      <c r="C30" s="71"/>
      <c r="D30" s="77"/>
      <c r="E30" s="44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44"/>
    </row>
    <row r="31" spans="1:16" ht="17.25" customHeight="1" x14ac:dyDescent="0.2">
      <c r="A31" s="71"/>
      <c r="B31" s="71"/>
      <c r="C31" s="71"/>
      <c r="D31" s="77"/>
      <c r="E31" s="44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44"/>
    </row>
    <row r="32" spans="1:16" ht="22.15" customHeight="1" x14ac:dyDescent="0.2">
      <c r="A32" s="130" t="str">
        <f>'B&amp;S 2-4 '!A57</f>
        <v>The accompanying notes form part of this interim financial information.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</row>
  </sheetData>
  <mergeCells count="3">
    <mergeCell ref="F6:P6"/>
    <mergeCell ref="J7:L7"/>
    <mergeCell ref="A32:P32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76"/>
  <sheetViews>
    <sheetView tabSelected="1" topLeftCell="A139" zoomScale="130" zoomScaleNormal="130" zoomScaleSheetLayoutView="86" workbookViewId="0">
      <selection activeCell="D157" sqref="D157"/>
    </sheetView>
  </sheetViews>
  <sheetFormatPr defaultColWidth="9.28515625" defaultRowHeight="16.5" customHeight="1" x14ac:dyDescent="0.2"/>
  <cols>
    <col min="1" max="3" width="1.7109375" style="89" customWidth="1"/>
    <col min="4" max="4" width="38.7109375" style="89" customWidth="1"/>
    <col min="5" max="5" width="5.42578125" style="89" customWidth="1"/>
    <col min="6" max="6" width="0.5703125" style="61" customWidth="1"/>
    <col min="7" max="7" width="15.140625" style="61" customWidth="1"/>
    <col min="8" max="8" width="0.5703125" style="61" customWidth="1"/>
    <col min="9" max="9" width="14.7109375" style="61" customWidth="1"/>
    <col min="10" max="10" width="0.5703125" style="61" customWidth="1"/>
    <col min="11" max="11" width="13.42578125" style="61" customWidth="1"/>
    <col min="12" max="12" width="0.5703125" style="61" customWidth="1"/>
    <col min="13" max="13" width="13.140625" style="61" customWidth="1"/>
    <col min="14" max="14" width="9.28515625" style="61" customWidth="1"/>
    <col min="15" max="16384" width="9.28515625" style="61"/>
  </cols>
  <sheetData>
    <row r="1" spans="1:13" ht="16.5" customHeight="1" x14ac:dyDescent="0.2">
      <c r="A1" s="58" t="s">
        <v>0</v>
      </c>
      <c r="B1" s="25"/>
      <c r="C1" s="25"/>
      <c r="D1" s="25"/>
      <c r="E1" s="91"/>
      <c r="F1" s="25"/>
      <c r="G1" s="29"/>
      <c r="H1" s="32"/>
      <c r="I1" s="29"/>
      <c r="J1" s="32"/>
      <c r="K1" s="44"/>
      <c r="L1" s="32"/>
      <c r="M1" s="96"/>
    </row>
    <row r="2" spans="1:13" ht="16.5" customHeight="1" x14ac:dyDescent="0.2">
      <c r="A2" s="24" t="s">
        <v>110</v>
      </c>
      <c r="B2" s="25"/>
      <c r="C2" s="25"/>
      <c r="D2" s="25"/>
      <c r="E2" s="91"/>
      <c r="F2" s="25"/>
      <c r="G2" s="29"/>
      <c r="H2" s="32"/>
      <c r="I2" s="29"/>
      <c r="J2" s="32"/>
      <c r="K2" s="44"/>
      <c r="L2" s="32"/>
      <c r="M2" s="44"/>
    </row>
    <row r="3" spans="1:13" ht="16.5" customHeight="1" x14ac:dyDescent="0.2">
      <c r="A3" s="90" t="str">
        <f>'P&amp;L 7 (9M)'!A3</f>
        <v>For the nine-month period ended 30 September 2023</v>
      </c>
      <c r="B3" s="27"/>
      <c r="C3" s="27"/>
      <c r="D3" s="27"/>
      <c r="E3" s="93"/>
      <c r="F3" s="27"/>
      <c r="G3" s="82"/>
      <c r="H3" s="83"/>
      <c r="I3" s="82"/>
      <c r="J3" s="83"/>
      <c r="K3" s="45"/>
      <c r="L3" s="83"/>
      <c r="M3" s="45"/>
    </row>
    <row r="4" spans="1:13" ht="15.95" customHeight="1" x14ac:dyDescent="0.2">
      <c r="A4" s="24"/>
      <c r="B4" s="25"/>
      <c r="C4" s="25"/>
      <c r="D4" s="25"/>
      <c r="E4" s="91"/>
      <c r="F4" s="25"/>
      <c r="G4" s="29"/>
      <c r="H4" s="32"/>
      <c r="I4" s="29"/>
      <c r="J4" s="32"/>
      <c r="K4" s="44"/>
      <c r="L4" s="32"/>
      <c r="M4" s="44"/>
    </row>
    <row r="5" spans="1:13" ht="15.95" customHeight="1" x14ac:dyDescent="0.2">
      <c r="A5" s="24"/>
      <c r="B5" s="25"/>
      <c r="C5" s="25"/>
      <c r="D5" s="25"/>
      <c r="E5" s="91"/>
      <c r="F5" s="25"/>
      <c r="G5" s="29"/>
      <c r="H5" s="32"/>
      <c r="I5" s="29"/>
      <c r="J5" s="32"/>
      <c r="K5" s="44"/>
      <c r="L5" s="32"/>
      <c r="M5" s="44"/>
    </row>
    <row r="6" spans="1:13" ht="15.95" customHeight="1" x14ac:dyDescent="0.2">
      <c r="A6" s="34"/>
      <c r="B6" s="34"/>
      <c r="C6" s="34"/>
      <c r="D6" s="34"/>
      <c r="E6" s="68"/>
      <c r="F6" s="59"/>
      <c r="G6" s="123" t="s">
        <v>1</v>
      </c>
      <c r="H6" s="123"/>
      <c r="I6" s="123"/>
      <c r="J6" s="100"/>
      <c r="K6" s="123" t="s">
        <v>2</v>
      </c>
      <c r="L6" s="123"/>
      <c r="M6" s="123"/>
    </row>
    <row r="7" spans="1:13" ht="15.95" customHeight="1" x14ac:dyDescent="0.2">
      <c r="A7" s="34"/>
      <c r="B7" s="34"/>
      <c r="C7" s="34"/>
      <c r="D7" s="34"/>
      <c r="E7" s="68"/>
      <c r="F7" s="59"/>
      <c r="G7" s="101" t="s">
        <v>3</v>
      </c>
      <c r="H7" s="102"/>
      <c r="I7" s="101" t="s">
        <v>3</v>
      </c>
      <c r="J7" s="100"/>
      <c r="K7" s="101" t="s">
        <v>3</v>
      </c>
      <c r="L7" s="102"/>
      <c r="M7" s="101" t="s">
        <v>3</v>
      </c>
    </row>
    <row r="8" spans="1:13" ht="15.95" customHeight="1" x14ac:dyDescent="0.2">
      <c r="A8" s="34"/>
      <c r="B8" s="34"/>
      <c r="C8" s="34"/>
      <c r="D8" s="34"/>
      <c r="E8" s="91"/>
      <c r="F8" s="34"/>
      <c r="G8" s="35" t="s">
        <v>199</v>
      </c>
      <c r="H8" s="36"/>
      <c r="I8" s="35" t="s">
        <v>159</v>
      </c>
      <c r="J8" s="33"/>
      <c r="K8" s="35" t="s">
        <v>199</v>
      </c>
      <c r="L8" s="36"/>
      <c r="M8" s="35" t="s">
        <v>159</v>
      </c>
    </row>
    <row r="9" spans="1:13" ht="15.95" customHeight="1" x14ac:dyDescent="0.2">
      <c r="A9" s="34"/>
      <c r="B9" s="34"/>
      <c r="C9" s="34"/>
      <c r="D9" s="34"/>
      <c r="E9" s="94" t="s">
        <v>6</v>
      </c>
      <c r="F9" s="59"/>
      <c r="G9" s="37" t="s">
        <v>7</v>
      </c>
      <c r="H9" s="38"/>
      <c r="I9" s="37" t="s">
        <v>7</v>
      </c>
      <c r="J9" s="33"/>
      <c r="K9" s="37" t="s">
        <v>7</v>
      </c>
      <c r="L9" s="38"/>
      <c r="M9" s="37" t="s">
        <v>7</v>
      </c>
    </row>
    <row r="10" spans="1:13" ht="15.95" customHeight="1" x14ac:dyDescent="0.2">
      <c r="A10" s="34"/>
      <c r="B10" s="34"/>
      <c r="C10" s="34"/>
      <c r="D10" s="34"/>
      <c r="E10" s="68"/>
      <c r="F10" s="59"/>
      <c r="G10" s="65"/>
      <c r="H10" s="33"/>
      <c r="I10" s="33"/>
      <c r="J10" s="33"/>
      <c r="K10" s="103"/>
      <c r="L10" s="33"/>
      <c r="M10" s="36"/>
    </row>
    <row r="11" spans="1:13" ht="15.95" customHeight="1" x14ac:dyDescent="0.2">
      <c r="A11" s="124" t="s">
        <v>111</v>
      </c>
      <c r="B11" s="124"/>
      <c r="C11" s="124"/>
      <c r="D11" s="124"/>
      <c r="E11" s="68"/>
      <c r="F11" s="59"/>
      <c r="G11" s="65"/>
      <c r="H11" s="60"/>
      <c r="I11" s="33"/>
      <c r="J11" s="60"/>
      <c r="K11" s="103"/>
      <c r="L11" s="60"/>
      <c r="M11" s="36"/>
    </row>
    <row r="12" spans="1:13" ht="15.95" customHeight="1" x14ac:dyDescent="0.2">
      <c r="A12" s="1" t="s">
        <v>248</v>
      </c>
      <c r="B12" s="1"/>
      <c r="C12" s="1"/>
      <c r="D12" s="1"/>
      <c r="E12" s="91"/>
      <c r="F12" s="34"/>
      <c r="G12" s="40">
        <f>'P&amp;L 7 (9M)'!H43</f>
        <v>395733</v>
      </c>
      <c r="H12" s="41"/>
      <c r="I12" s="41">
        <v>1403905</v>
      </c>
      <c r="J12" s="41"/>
      <c r="K12" s="40">
        <f>'P&amp;L 7 (9M)'!L43</f>
        <v>581779</v>
      </c>
      <c r="L12" s="41"/>
      <c r="M12" s="41">
        <v>1156923</v>
      </c>
    </row>
    <row r="13" spans="1:13" ht="15.95" customHeight="1" x14ac:dyDescent="0.2">
      <c r="A13" s="1" t="s">
        <v>245</v>
      </c>
      <c r="B13" s="1"/>
      <c r="C13" s="1"/>
      <c r="D13" s="1"/>
      <c r="E13" s="91"/>
      <c r="F13" s="34"/>
      <c r="G13" s="40"/>
      <c r="H13" s="41"/>
      <c r="I13" s="41"/>
      <c r="J13" s="41"/>
      <c r="K13" s="40"/>
      <c r="L13" s="41"/>
      <c r="M13" s="41"/>
    </row>
    <row r="14" spans="1:13" ht="15.95" customHeight="1" x14ac:dyDescent="0.2">
      <c r="A14" s="61"/>
      <c r="B14" s="1" t="s">
        <v>246</v>
      </c>
      <c r="C14" s="1"/>
      <c r="D14" s="1"/>
      <c r="E14" s="91"/>
      <c r="F14" s="34"/>
      <c r="G14" s="46"/>
      <c r="H14" s="44"/>
      <c r="I14" s="44"/>
      <c r="J14" s="44"/>
      <c r="K14" s="46"/>
      <c r="L14" s="44"/>
      <c r="M14" s="44"/>
    </row>
    <row r="15" spans="1:13" ht="15.95" customHeight="1" x14ac:dyDescent="0.2">
      <c r="A15" s="34"/>
      <c r="B15" s="1" t="s">
        <v>165</v>
      </c>
      <c r="C15" s="1"/>
      <c r="D15" s="1"/>
      <c r="E15" s="91">
        <v>10</v>
      </c>
      <c r="F15" s="59"/>
      <c r="G15" s="40">
        <v>917029</v>
      </c>
      <c r="H15" s="44"/>
      <c r="I15" s="41">
        <v>936360</v>
      </c>
      <c r="J15" s="44"/>
      <c r="K15" s="40">
        <v>113309</v>
      </c>
      <c r="L15" s="44"/>
      <c r="M15" s="41">
        <v>108165</v>
      </c>
    </row>
    <row r="16" spans="1:13" ht="15.95" customHeight="1" x14ac:dyDescent="0.2">
      <c r="A16" s="34"/>
      <c r="B16" s="1" t="s">
        <v>112</v>
      </c>
      <c r="C16" s="1"/>
      <c r="D16" s="1"/>
      <c r="E16" s="91">
        <v>11</v>
      </c>
      <c r="F16" s="59"/>
      <c r="G16" s="40">
        <v>108389</v>
      </c>
      <c r="H16" s="44"/>
      <c r="I16" s="41">
        <v>111886</v>
      </c>
      <c r="J16" s="44"/>
      <c r="K16" s="40">
        <v>38785</v>
      </c>
      <c r="L16" s="44"/>
      <c r="M16" s="41">
        <v>43282</v>
      </c>
    </row>
    <row r="17" spans="1:13" ht="15.95" customHeight="1" x14ac:dyDescent="0.2">
      <c r="A17" s="34"/>
      <c r="B17" s="133" t="s">
        <v>113</v>
      </c>
      <c r="C17" s="133"/>
      <c r="D17" s="133"/>
      <c r="E17" s="91"/>
      <c r="F17" s="59"/>
      <c r="G17" s="76"/>
      <c r="H17" s="44"/>
      <c r="I17" s="34"/>
      <c r="J17" s="44"/>
      <c r="K17" s="76"/>
      <c r="L17" s="44"/>
      <c r="M17" s="34"/>
    </row>
    <row r="18" spans="1:13" ht="15.95" customHeight="1" x14ac:dyDescent="0.2">
      <c r="A18" s="34"/>
      <c r="B18" s="2"/>
      <c r="C18" s="1" t="s">
        <v>114</v>
      </c>
      <c r="D18" s="2"/>
      <c r="E18" s="91"/>
      <c r="F18" s="59"/>
      <c r="G18" s="40">
        <v>10962</v>
      </c>
      <c r="H18" s="44"/>
      <c r="I18" s="41">
        <v>16690</v>
      </c>
      <c r="J18" s="44"/>
      <c r="K18" s="40">
        <v>1765</v>
      </c>
      <c r="L18" s="44"/>
      <c r="M18" s="41">
        <v>2250</v>
      </c>
    </row>
    <row r="19" spans="1:13" ht="15.95" customHeight="1" x14ac:dyDescent="0.2">
      <c r="A19" s="34"/>
      <c r="B19" s="1" t="s">
        <v>234</v>
      </c>
      <c r="C19" s="1"/>
      <c r="D19" s="1"/>
      <c r="E19" s="91"/>
      <c r="F19" s="34"/>
      <c r="G19" s="40"/>
      <c r="H19" s="44"/>
      <c r="I19" s="41"/>
      <c r="J19" s="44"/>
      <c r="K19" s="40"/>
      <c r="L19" s="44"/>
      <c r="M19" s="41"/>
    </row>
    <row r="20" spans="1:13" ht="15.95" customHeight="1" x14ac:dyDescent="0.2">
      <c r="A20" s="34"/>
      <c r="B20" s="1"/>
      <c r="C20" s="1" t="s">
        <v>235</v>
      </c>
      <c r="D20" s="1"/>
      <c r="E20" s="91"/>
      <c r="F20" s="34"/>
      <c r="G20" s="40">
        <v>-5667</v>
      </c>
      <c r="H20" s="44"/>
      <c r="I20" s="41">
        <v>-638000</v>
      </c>
      <c r="J20" s="44"/>
      <c r="K20" s="40">
        <v>-115771</v>
      </c>
      <c r="L20" s="44"/>
      <c r="M20" s="41">
        <v>-4331</v>
      </c>
    </row>
    <row r="21" spans="1:13" ht="15.95" customHeight="1" x14ac:dyDescent="0.2">
      <c r="A21" s="34"/>
      <c r="B21" s="1" t="s">
        <v>190</v>
      </c>
      <c r="C21" s="1"/>
      <c r="D21" s="1"/>
      <c r="E21" s="91"/>
      <c r="F21" s="34"/>
      <c r="G21" s="40"/>
      <c r="H21" s="44"/>
      <c r="I21" s="41"/>
      <c r="J21" s="104"/>
      <c r="K21" s="40"/>
      <c r="L21" s="104"/>
      <c r="M21" s="55"/>
    </row>
    <row r="22" spans="1:13" ht="15.95" customHeight="1" x14ac:dyDescent="0.2">
      <c r="A22" s="1"/>
      <c r="B22" s="34"/>
      <c r="C22" s="89" t="s">
        <v>115</v>
      </c>
      <c r="D22" s="1"/>
      <c r="E22" s="91"/>
      <c r="F22" s="34"/>
      <c r="G22" s="40">
        <v>-684</v>
      </c>
      <c r="H22" s="44"/>
      <c r="I22" s="41">
        <v>-856</v>
      </c>
      <c r="J22" s="44"/>
      <c r="K22" s="40">
        <v>-684</v>
      </c>
      <c r="L22" s="44"/>
      <c r="M22" s="41">
        <v>-856</v>
      </c>
    </row>
    <row r="23" spans="1:13" ht="15.95" customHeight="1" x14ac:dyDescent="0.2">
      <c r="A23" s="1"/>
      <c r="B23" s="1" t="s">
        <v>167</v>
      </c>
      <c r="C23" s="1"/>
      <c r="D23" s="1"/>
      <c r="E23" s="91"/>
      <c r="F23" s="34"/>
      <c r="G23" s="40"/>
      <c r="H23" s="44"/>
      <c r="I23" s="41"/>
      <c r="J23" s="104"/>
      <c r="K23" s="40"/>
      <c r="L23" s="104"/>
      <c r="M23" s="55"/>
    </row>
    <row r="24" spans="1:13" ht="15.95" customHeight="1" x14ac:dyDescent="0.2">
      <c r="A24" s="1"/>
      <c r="B24" s="1"/>
      <c r="C24" s="1" t="s">
        <v>115</v>
      </c>
      <c r="D24" s="1"/>
      <c r="E24" s="91"/>
      <c r="F24" s="34"/>
      <c r="G24" s="40">
        <v>-1100</v>
      </c>
      <c r="H24" s="44"/>
      <c r="I24" s="41">
        <v>-2210</v>
      </c>
      <c r="J24" s="44"/>
      <c r="K24" s="40">
        <v>-1100</v>
      </c>
      <c r="L24" s="44"/>
      <c r="M24" s="41">
        <v>-2210</v>
      </c>
    </row>
    <row r="25" spans="1:13" ht="15.95" customHeight="1" x14ac:dyDescent="0.2">
      <c r="A25" s="1"/>
      <c r="B25" s="1" t="s">
        <v>224</v>
      </c>
      <c r="C25" s="1"/>
      <c r="D25" s="34"/>
      <c r="E25" s="91"/>
      <c r="F25" s="34"/>
      <c r="G25" s="40">
        <v>26071</v>
      </c>
      <c r="H25" s="44"/>
      <c r="I25" s="41">
        <v>30743</v>
      </c>
      <c r="J25" s="44"/>
      <c r="K25" s="40">
        <v>26224</v>
      </c>
      <c r="L25" s="44"/>
      <c r="M25" s="41">
        <v>26742</v>
      </c>
    </row>
    <row r="26" spans="1:13" ht="15.95" customHeight="1" x14ac:dyDescent="0.2">
      <c r="A26" s="34"/>
      <c r="B26" s="1" t="s">
        <v>116</v>
      </c>
      <c r="C26" s="1"/>
      <c r="D26" s="1"/>
      <c r="E26" s="91">
        <v>9</v>
      </c>
      <c r="F26" s="34"/>
      <c r="G26" s="40">
        <v>-64375</v>
      </c>
      <c r="H26" s="44"/>
      <c r="I26" s="41">
        <v>-89449</v>
      </c>
      <c r="J26" s="44"/>
      <c r="K26" s="40">
        <v>0</v>
      </c>
      <c r="L26" s="44"/>
      <c r="M26" s="41">
        <v>0</v>
      </c>
    </row>
    <row r="27" spans="1:13" ht="15.95" customHeight="1" x14ac:dyDescent="0.2">
      <c r="A27" s="34"/>
      <c r="B27" s="1" t="s">
        <v>191</v>
      </c>
      <c r="C27" s="1"/>
      <c r="D27" s="1"/>
      <c r="E27" s="91">
        <v>9</v>
      </c>
      <c r="F27" s="34"/>
      <c r="G27" s="40">
        <v>-72945</v>
      </c>
      <c r="H27" s="44"/>
      <c r="I27" s="41">
        <v>1911</v>
      </c>
      <c r="J27" s="44"/>
      <c r="K27" s="40">
        <v>0</v>
      </c>
      <c r="L27" s="44"/>
      <c r="M27" s="41">
        <v>0</v>
      </c>
    </row>
    <row r="28" spans="1:13" ht="15.95" customHeight="1" x14ac:dyDescent="0.2">
      <c r="A28" s="34"/>
      <c r="B28" s="1" t="s">
        <v>117</v>
      </c>
      <c r="C28" s="1"/>
      <c r="D28" s="1"/>
      <c r="E28" s="34"/>
      <c r="F28" s="34"/>
      <c r="G28" s="40">
        <v>521</v>
      </c>
      <c r="H28" s="44"/>
      <c r="I28" s="41">
        <v>-6971</v>
      </c>
      <c r="J28" s="44"/>
      <c r="K28" s="40">
        <v>527</v>
      </c>
      <c r="L28" s="44"/>
      <c r="M28" s="41">
        <v>-7001</v>
      </c>
    </row>
    <row r="29" spans="1:13" ht="15.95" customHeight="1" x14ac:dyDescent="0.2">
      <c r="A29" s="34"/>
      <c r="B29" s="1" t="s">
        <v>258</v>
      </c>
      <c r="C29" s="1"/>
      <c r="D29" s="1"/>
      <c r="E29" s="34"/>
      <c r="F29" s="34"/>
      <c r="G29" s="40"/>
      <c r="H29" s="44"/>
      <c r="I29" s="41"/>
      <c r="J29" s="44"/>
      <c r="K29" s="40"/>
      <c r="L29" s="44"/>
      <c r="M29" s="41"/>
    </row>
    <row r="30" spans="1:13" ht="15.95" customHeight="1" x14ac:dyDescent="0.2">
      <c r="A30" s="34"/>
      <c r="B30" s="1"/>
      <c r="C30" s="1" t="s">
        <v>259</v>
      </c>
      <c r="D30" s="1"/>
      <c r="E30" s="34"/>
      <c r="F30" s="34"/>
      <c r="G30" s="40">
        <v>-56987</v>
      </c>
      <c r="H30" s="44"/>
      <c r="I30" s="41">
        <v>28979</v>
      </c>
      <c r="J30" s="44"/>
      <c r="K30" s="40">
        <v>0</v>
      </c>
      <c r="L30" s="44"/>
      <c r="M30" s="41">
        <v>0</v>
      </c>
    </row>
    <row r="31" spans="1:13" ht="15.95" customHeight="1" x14ac:dyDescent="0.2">
      <c r="A31" s="34"/>
      <c r="B31" s="1" t="s">
        <v>244</v>
      </c>
      <c r="C31" s="1"/>
      <c r="D31" s="1"/>
      <c r="E31" s="34"/>
      <c r="F31" s="34"/>
      <c r="G31" s="40">
        <v>0</v>
      </c>
      <c r="H31" s="44"/>
      <c r="I31" s="41">
        <v>8548</v>
      </c>
      <c r="J31" s="44"/>
      <c r="K31" s="40">
        <v>0</v>
      </c>
      <c r="L31" s="44"/>
      <c r="M31" s="41">
        <v>0</v>
      </c>
    </row>
    <row r="32" spans="1:13" ht="15.95" customHeight="1" x14ac:dyDescent="0.2">
      <c r="A32" s="34"/>
      <c r="B32" s="1" t="s">
        <v>195</v>
      </c>
      <c r="C32" s="1"/>
      <c r="D32" s="1"/>
      <c r="E32" s="91">
        <v>19</v>
      </c>
      <c r="F32" s="34"/>
      <c r="G32" s="40">
        <v>0</v>
      </c>
      <c r="H32" s="44"/>
      <c r="I32" s="41">
        <v>0</v>
      </c>
      <c r="J32" s="44"/>
      <c r="K32" s="40">
        <v>-488097</v>
      </c>
      <c r="L32" s="44"/>
      <c r="M32" s="41">
        <v>-1247694</v>
      </c>
    </row>
    <row r="33" spans="1:13" ht="15.95" customHeight="1" x14ac:dyDescent="0.2">
      <c r="A33" s="34"/>
      <c r="B33" s="1" t="s">
        <v>118</v>
      </c>
      <c r="C33" s="1"/>
      <c r="D33" s="1"/>
      <c r="E33" s="91"/>
      <c r="F33" s="34"/>
      <c r="G33" s="40">
        <v>21255</v>
      </c>
      <c r="H33" s="44"/>
      <c r="I33" s="41">
        <v>19795</v>
      </c>
      <c r="J33" s="44"/>
      <c r="K33" s="40">
        <v>7828</v>
      </c>
      <c r="L33" s="44"/>
      <c r="M33" s="41">
        <v>7095</v>
      </c>
    </row>
    <row r="34" spans="1:13" ht="15.95" customHeight="1" x14ac:dyDescent="0.2">
      <c r="A34" s="34"/>
      <c r="B34" s="1" t="s">
        <v>196</v>
      </c>
      <c r="C34" s="1"/>
      <c r="D34" s="1"/>
      <c r="E34" s="91"/>
      <c r="F34" s="34"/>
      <c r="G34" s="40">
        <v>-41542</v>
      </c>
      <c r="H34" s="44"/>
      <c r="I34" s="41">
        <v>-3253</v>
      </c>
      <c r="J34" s="44"/>
      <c r="K34" s="40">
        <v>-5596</v>
      </c>
      <c r="L34" s="44"/>
      <c r="M34" s="41">
        <v>95423</v>
      </c>
    </row>
    <row r="35" spans="1:13" ht="15.95" customHeight="1" x14ac:dyDescent="0.2">
      <c r="A35" s="34"/>
      <c r="B35" s="1" t="s">
        <v>119</v>
      </c>
      <c r="C35" s="1"/>
      <c r="D35" s="1"/>
      <c r="E35" s="91">
        <v>17</v>
      </c>
      <c r="F35" s="34"/>
      <c r="G35" s="40">
        <v>-22411</v>
      </c>
      <c r="H35" s="44"/>
      <c r="I35" s="41">
        <v>-11489</v>
      </c>
      <c r="J35" s="44"/>
      <c r="K35" s="40">
        <v>-153687</v>
      </c>
      <c r="L35" s="44"/>
      <c r="M35" s="41">
        <v>-134804</v>
      </c>
    </row>
    <row r="36" spans="1:13" ht="15.95" customHeight="1" x14ac:dyDescent="0.2">
      <c r="A36" s="34"/>
      <c r="B36" s="1" t="s">
        <v>74</v>
      </c>
      <c r="C36" s="1"/>
      <c r="D36" s="1"/>
      <c r="E36" s="91"/>
      <c r="F36" s="59"/>
      <c r="G36" s="42">
        <v>810222</v>
      </c>
      <c r="H36" s="44"/>
      <c r="I36" s="67">
        <v>521563</v>
      </c>
      <c r="J36" s="44"/>
      <c r="K36" s="42">
        <v>430364</v>
      </c>
      <c r="L36" s="44"/>
      <c r="M36" s="67">
        <v>374935</v>
      </c>
    </row>
    <row r="37" spans="1:13" ht="15.95" customHeight="1" x14ac:dyDescent="0.2">
      <c r="A37" s="34"/>
      <c r="B37" s="1"/>
      <c r="C37" s="1"/>
      <c r="D37" s="1"/>
      <c r="E37" s="91"/>
      <c r="F37" s="34"/>
      <c r="G37" s="46"/>
      <c r="H37" s="44"/>
      <c r="I37" s="44"/>
      <c r="J37" s="104"/>
      <c r="K37" s="98"/>
      <c r="L37" s="104"/>
      <c r="M37" s="104"/>
    </row>
    <row r="38" spans="1:13" ht="15.95" customHeight="1" x14ac:dyDescent="0.2">
      <c r="A38" s="1"/>
      <c r="B38" s="1"/>
      <c r="C38" s="1"/>
      <c r="D38" s="1"/>
      <c r="E38" s="91"/>
      <c r="F38" s="34"/>
      <c r="G38" s="46">
        <f>SUM(G12:G36)</f>
        <v>2024471</v>
      </c>
      <c r="H38" s="44"/>
      <c r="I38" s="44">
        <f>SUM(I12:I36)</f>
        <v>2328152</v>
      </c>
      <c r="J38" s="104"/>
      <c r="K38" s="98">
        <f>SUM(K12:K36)</f>
        <v>435646</v>
      </c>
      <c r="L38" s="104"/>
      <c r="M38" s="104">
        <f>SUM(M12:M36)</f>
        <v>417919</v>
      </c>
    </row>
    <row r="39" spans="1:13" ht="15.95" customHeight="1" x14ac:dyDescent="0.2">
      <c r="A39" s="134" t="s">
        <v>120</v>
      </c>
      <c r="B39" s="134"/>
      <c r="C39" s="134"/>
      <c r="D39" s="134"/>
      <c r="E39" s="91"/>
      <c r="F39" s="59"/>
      <c r="G39" s="46"/>
      <c r="H39" s="44"/>
      <c r="I39" s="44"/>
      <c r="J39" s="104"/>
      <c r="K39" s="98"/>
      <c r="L39" s="104"/>
      <c r="M39" s="104"/>
    </row>
    <row r="40" spans="1:13" ht="15.95" customHeight="1" x14ac:dyDescent="0.2">
      <c r="A40" s="1"/>
      <c r="B40" s="115" t="s">
        <v>121</v>
      </c>
      <c r="C40" s="25" t="s">
        <v>122</v>
      </c>
      <c r="D40" s="1"/>
      <c r="E40" s="91"/>
      <c r="F40" s="59"/>
      <c r="G40" s="46">
        <v>-2394771</v>
      </c>
      <c r="H40" s="44"/>
      <c r="I40" s="44">
        <v>233219</v>
      </c>
      <c r="J40" s="44"/>
      <c r="K40" s="46">
        <v>43215</v>
      </c>
      <c r="L40" s="44"/>
      <c r="M40" s="44">
        <v>-30225</v>
      </c>
    </row>
    <row r="41" spans="1:13" ht="15.95" customHeight="1" x14ac:dyDescent="0.2">
      <c r="A41" s="34"/>
      <c r="B41" s="115" t="s">
        <v>121</v>
      </c>
      <c r="C41" s="25" t="s">
        <v>123</v>
      </c>
      <c r="D41" s="34"/>
      <c r="E41" s="91"/>
      <c r="F41" s="59"/>
      <c r="G41" s="46">
        <v>-3852233</v>
      </c>
      <c r="H41" s="44"/>
      <c r="I41" s="44">
        <v>1575777</v>
      </c>
      <c r="J41" s="44"/>
      <c r="K41" s="46">
        <v>14158</v>
      </c>
      <c r="L41" s="44"/>
      <c r="M41" s="44">
        <v>-133092</v>
      </c>
    </row>
    <row r="42" spans="1:13" ht="15.95" customHeight="1" x14ac:dyDescent="0.2">
      <c r="A42" s="34"/>
      <c r="B42" s="115" t="s">
        <v>121</v>
      </c>
      <c r="C42" s="25" t="s">
        <v>13</v>
      </c>
      <c r="D42" s="34"/>
      <c r="E42" s="91"/>
      <c r="F42" s="59"/>
      <c r="G42" s="46">
        <v>11841</v>
      </c>
      <c r="H42" s="44"/>
      <c r="I42" s="44">
        <v>-112485</v>
      </c>
      <c r="J42" s="44"/>
      <c r="K42" s="46">
        <v>-471</v>
      </c>
      <c r="L42" s="44"/>
      <c r="M42" s="44">
        <v>14</v>
      </c>
    </row>
    <row r="43" spans="1:13" ht="15.95" customHeight="1" x14ac:dyDescent="0.2">
      <c r="A43" s="34"/>
      <c r="B43" s="115" t="s">
        <v>121</v>
      </c>
      <c r="C43" s="25" t="s">
        <v>24</v>
      </c>
      <c r="D43" s="34"/>
      <c r="E43" s="91"/>
      <c r="F43" s="59"/>
      <c r="G43" s="46">
        <v>5980</v>
      </c>
      <c r="H43" s="44"/>
      <c r="I43" s="44">
        <v>26885</v>
      </c>
      <c r="J43" s="44"/>
      <c r="K43" s="46">
        <v>16301</v>
      </c>
      <c r="L43" s="44"/>
      <c r="M43" s="44">
        <v>38048</v>
      </c>
    </row>
    <row r="44" spans="1:13" ht="15.95" customHeight="1" x14ac:dyDescent="0.2">
      <c r="A44" s="34"/>
      <c r="B44" s="115" t="s">
        <v>121</v>
      </c>
      <c r="C44" s="25" t="s">
        <v>31</v>
      </c>
      <c r="D44" s="34"/>
      <c r="E44" s="68"/>
      <c r="F44" s="59"/>
      <c r="G44" s="46">
        <v>2485408</v>
      </c>
      <c r="H44" s="44"/>
      <c r="I44" s="44">
        <v>-860825</v>
      </c>
      <c r="J44" s="44"/>
      <c r="K44" s="46">
        <v>-29515</v>
      </c>
      <c r="L44" s="44"/>
      <c r="M44" s="44">
        <v>28283</v>
      </c>
    </row>
    <row r="45" spans="1:13" ht="15.95" customHeight="1" x14ac:dyDescent="0.2">
      <c r="A45" s="34"/>
      <c r="B45" s="115" t="s">
        <v>121</v>
      </c>
      <c r="C45" s="1" t="s">
        <v>33</v>
      </c>
      <c r="D45" s="34"/>
      <c r="E45" s="68"/>
      <c r="F45" s="59"/>
      <c r="G45" s="46">
        <v>51674</v>
      </c>
      <c r="H45" s="44"/>
      <c r="I45" s="44">
        <v>49435</v>
      </c>
      <c r="J45" s="44"/>
      <c r="K45" s="46">
        <v>14377</v>
      </c>
      <c r="L45" s="44"/>
      <c r="M45" s="44">
        <v>23203</v>
      </c>
    </row>
    <row r="46" spans="1:13" ht="15.95" customHeight="1" x14ac:dyDescent="0.2">
      <c r="A46" s="34"/>
      <c r="B46" s="115" t="s">
        <v>121</v>
      </c>
      <c r="C46" s="25" t="s">
        <v>39</v>
      </c>
      <c r="D46" s="34"/>
      <c r="E46" s="68"/>
      <c r="F46" s="59"/>
      <c r="G46" s="46">
        <v>157451</v>
      </c>
      <c r="H46" s="44"/>
      <c r="I46" s="44">
        <v>238462</v>
      </c>
      <c r="J46" s="44"/>
      <c r="K46" s="46">
        <v>36963</v>
      </c>
      <c r="L46" s="44"/>
      <c r="M46" s="44">
        <v>93757</v>
      </c>
    </row>
    <row r="47" spans="1:13" ht="15.95" customHeight="1" x14ac:dyDescent="0.2">
      <c r="A47" s="34"/>
      <c r="B47" s="115" t="s">
        <v>121</v>
      </c>
      <c r="C47" s="25" t="s">
        <v>40</v>
      </c>
      <c r="D47" s="34"/>
      <c r="E47" s="68"/>
      <c r="F47" s="59"/>
      <c r="G47" s="46">
        <v>1840</v>
      </c>
      <c r="H47" s="44"/>
      <c r="I47" s="44">
        <v>653</v>
      </c>
      <c r="J47" s="44"/>
      <c r="K47" s="46">
        <v>3</v>
      </c>
      <c r="L47" s="44"/>
      <c r="M47" s="44">
        <v>12</v>
      </c>
    </row>
    <row r="48" spans="1:13" ht="15.95" customHeight="1" x14ac:dyDescent="0.2">
      <c r="A48" s="34"/>
      <c r="B48" s="1" t="s">
        <v>121</v>
      </c>
      <c r="C48" s="25" t="s">
        <v>124</v>
      </c>
      <c r="D48" s="34"/>
      <c r="E48" s="91"/>
      <c r="F48" s="59"/>
      <c r="G48" s="43">
        <v>-23709</v>
      </c>
      <c r="H48" s="44"/>
      <c r="I48" s="45">
        <v>-17824</v>
      </c>
      <c r="J48" s="44"/>
      <c r="K48" s="43">
        <v>-12096</v>
      </c>
      <c r="L48" s="44"/>
      <c r="M48" s="45">
        <v>-3327</v>
      </c>
    </row>
    <row r="49" spans="1:13" ht="15.95" customHeight="1" x14ac:dyDescent="0.2">
      <c r="A49" s="34"/>
      <c r="B49" s="115"/>
      <c r="C49" s="25"/>
      <c r="D49" s="34"/>
      <c r="E49" s="68"/>
      <c r="F49" s="59"/>
      <c r="G49" s="46"/>
      <c r="H49" s="44"/>
      <c r="I49" s="44"/>
      <c r="J49" s="104"/>
      <c r="K49" s="98"/>
      <c r="L49" s="104"/>
      <c r="M49" s="104"/>
    </row>
    <row r="50" spans="1:13" ht="15.95" customHeight="1" x14ac:dyDescent="0.2">
      <c r="A50" s="1" t="s">
        <v>229</v>
      </c>
      <c r="B50" s="1"/>
      <c r="C50" s="1"/>
      <c r="D50" s="1"/>
      <c r="E50" s="68"/>
      <c r="F50" s="59"/>
      <c r="G50" s="46">
        <f>SUM(G38:G48)</f>
        <v>-1532048</v>
      </c>
      <c r="H50" s="44"/>
      <c r="I50" s="44">
        <f>SUM(I38:I48)</f>
        <v>3461449</v>
      </c>
      <c r="J50" s="104"/>
      <c r="K50" s="98">
        <f>SUM(K38:K48)</f>
        <v>518581</v>
      </c>
      <c r="L50" s="104"/>
      <c r="M50" s="104">
        <f>SUM(M38:M48)</f>
        <v>434592</v>
      </c>
    </row>
    <row r="51" spans="1:13" ht="15.95" customHeight="1" x14ac:dyDescent="0.2">
      <c r="A51" s="1"/>
      <c r="B51" s="1" t="s">
        <v>121</v>
      </c>
      <c r="C51" s="1" t="s">
        <v>125</v>
      </c>
      <c r="D51" s="1"/>
      <c r="E51" s="68"/>
      <c r="F51" s="59"/>
      <c r="G51" s="46">
        <v>-782417</v>
      </c>
      <c r="H51" s="44"/>
      <c r="I51" s="44">
        <v>-507164</v>
      </c>
      <c r="J51" s="44"/>
      <c r="K51" s="46">
        <v>-407585</v>
      </c>
      <c r="L51" s="44"/>
      <c r="M51" s="44">
        <v>-361148</v>
      </c>
    </row>
    <row r="52" spans="1:13" ht="15.95" customHeight="1" x14ac:dyDescent="0.2">
      <c r="A52" s="1"/>
      <c r="B52" s="1" t="s">
        <v>121</v>
      </c>
      <c r="C52" s="1" t="s">
        <v>126</v>
      </c>
      <c r="D52" s="1"/>
      <c r="E52" s="68"/>
      <c r="F52" s="59"/>
      <c r="G52" s="43">
        <v>-363308</v>
      </c>
      <c r="H52" s="44"/>
      <c r="I52" s="45">
        <v>-680232</v>
      </c>
      <c r="J52" s="44"/>
      <c r="K52" s="43">
        <v>-12791</v>
      </c>
      <c r="L52" s="44"/>
      <c r="M52" s="45">
        <v>-8424</v>
      </c>
    </row>
    <row r="53" spans="1:13" ht="15.95" customHeight="1" x14ac:dyDescent="0.2">
      <c r="A53" s="1"/>
      <c r="B53" s="1"/>
      <c r="C53" s="1"/>
      <c r="D53" s="1"/>
      <c r="E53" s="68"/>
      <c r="F53" s="59"/>
      <c r="G53" s="46"/>
      <c r="H53" s="44"/>
      <c r="I53" s="44"/>
      <c r="J53" s="104"/>
      <c r="K53" s="98"/>
      <c r="L53" s="104"/>
      <c r="M53" s="104"/>
    </row>
    <row r="54" spans="1:13" ht="15.95" customHeight="1" x14ac:dyDescent="0.2">
      <c r="A54" s="4" t="s">
        <v>230</v>
      </c>
      <c r="E54" s="61"/>
      <c r="G54" s="106"/>
      <c r="K54" s="106"/>
    </row>
    <row r="55" spans="1:13" ht="15.95" customHeight="1" x14ac:dyDescent="0.2">
      <c r="C55" s="4" t="s">
        <v>193</v>
      </c>
      <c r="D55" s="1"/>
      <c r="E55" s="68"/>
      <c r="F55" s="59"/>
      <c r="G55" s="43">
        <f>SUM(G50:G52)</f>
        <v>-2677773</v>
      </c>
      <c r="H55" s="44"/>
      <c r="I55" s="45">
        <f>SUM(I50:I52)</f>
        <v>2274053</v>
      </c>
      <c r="J55" s="104"/>
      <c r="K55" s="99">
        <f>SUM(K50:K52)</f>
        <v>98205</v>
      </c>
      <c r="L55" s="104"/>
      <c r="M55" s="105">
        <f>SUM(M50:M52)</f>
        <v>65020</v>
      </c>
    </row>
    <row r="56" spans="1:13" ht="15.95" customHeight="1" x14ac:dyDescent="0.2">
      <c r="A56" s="4"/>
      <c r="B56" s="1"/>
      <c r="C56" s="1"/>
      <c r="D56" s="1"/>
      <c r="E56" s="68"/>
      <c r="F56" s="59"/>
      <c r="G56" s="44"/>
      <c r="H56" s="44"/>
      <c r="I56" s="44"/>
      <c r="J56" s="44"/>
      <c r="K56" s="44"/>
      <c r="L56" s="44"/>
      <c r="M56" s="44"/>
    </row>
    <row r="57" spans="1:13" ht="15.95" customHeight="1" x14ac:dyDescent="0.2">
      <c r="A57" s="4"/>
      <c r="B57" s="1"/>
      <c r="C57" s="1"/>
      <c r="D57" s="1"/>
      <c r="E57" s="68"/>
      <c r="F57" s="59"/>
      <c r="G57" s="44"/>
      <c r="H57" s="44"/>
      <c r="I57" s="44"/>
      <c r="J57" s="44"/>
      <c r="K57" s="44"/>
      <c r="L57" s="44"/>
      <c r="M57" s="44"/>
    </row>
    <row r="58" spans="1:13" ht="15.95" customHeight="1" x14ac:dyDescent="0.2">
      <c r="A58" s="4"/>
      <c r="B58" s="1"/>
      <c r="C58" s="1"/>
      <c r="D58" s="1"/>
      <c r="E58" s="68"/>
      <c r="F58" s="59"/>
      <c r="G58" s="44"/>
      <c r="H58" s="44"/>
      <c r="I58" s="44"/>
      <c r="J58" s="44"/>
      <c r="K58" s="44"/>
      <c r="L58" s="44"/>
      <c r="M58" s="44"/>
    </row>
    <row r="59" spans="1:13" ht="9.75" customHeight="1" x14ac:dyDescent="0.2">
      <c r="A59" s="4"/>
      <c r="B59" s="1"/>
      <c r="C59" s="1"/>
      <c r="D59" s="1"/>
      <c r="E59" s="68"/>
      <c r="F59" s="59"/>
      <c r="G59" s="44"/>
      <c r="H59" s="44"/>
      <c r="I59" s="44"/>
      <c r="J59" s="44"/>
      <c r="K59" s="44"/>
      <c r="L59" s="44"/>
      <c r="M59" s="44"/>
    </row>
    <row r="60" spans="1:13" ht="21.95" customHeight="1" x14ac:dyDescent="0.2">
      <c r="A60" s="27" t="str">
        <f>'B&amp;S 2-4 '!A57</f>
        <v>The accompanying notes form part of this interim financial information.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1:13" ht="16.5" customHeight="1" x14ac:dyDescent="0.2">
      <c r="A61" s="58" t="s">
        <v>0</v>
      </c>
      <c r="B61" s="25"/>
      <c r="C61" s="25"/>
      <c r="D61" s="25"/>
      <c r="E61" s="91"/>
      <c r="F61" s="25"/>
      <c r="G61" s="29"/>
      <c r="H61" s="32"/>
      <c r="I61" s="29"/>
      <c r="J61" s="32"/>
      <c r="K61" s="44"/>
      <c r="L61" s="32"/>
      <c r="M61" s="96"/>
    </row>
    <row r="62" spans="1:13" ht="16.5" customHeight="1" x14ac:dyDescent="0.2">
      <c r="A62" s="24" t="s">
        <v>110</v>
      </c>
      <c r="B62" s="25"/>
      <c r="C62" s="25"/>
      <c r="D62" s="25"/>
      <c r="E62" s="91"/>
      <c r="F62" s="25"/>
      <c r="G62" s="29"/>
      <c r="H62" s="32"/>
      <c r="I62" s="29"/>
      <c r="J62" s="32"/>
      <c r="K62" s="44"/>
      <c r="L62" s="32"/>
      <c r="M62" s="44"/>
    </row>
    <row r="63" spans="1:13" ht="16.5" customHeight="1" x14ac:dyDescent="0.2">
      <c r="A63" s="90" t="str">
        <f>A3</f>
        <v>For the nine-month period ended 30 September 2023</v>
      </c>
      <c r="B63" s="27"/>
      <c r="C63" s="27"/>
      <c r="D63" s="27"/>
      <c r="E63" s="93"/>
      <c r="F63" s="27"/>
      <c r="G63" s="82"/>
      <c r="H63" s="83"/>
      <c r="I63" s="82"/>
      <c r="J63" s="83"/>
      <c r="K63" s="45"/>
      <c r="L63" s="83"/>
      <c r="M63" s="45"/>
    </row>
    <row r="64" spans="1:13" ht="16.5" customHeight="1" x14ac:dyDescent="0.2">
      <c r="A64" s="24"/>
      <c r="B64" s="25"/>
      <c r="C64" s="25"/>
      <c r="D64" s="25"/>
      <c r="E64" s="91"/>
      <c r="F64" s="25"/>
      <c r="G64" s="29"/>
      <c r="H64" s="32"/>
      <c r="I64" s="29"/>
      <c r="J64" s="32"/>
      <c r="K64" s="44"/>
      <c r="L64" s="32"/>
      <c r="M64" s="44"/>
    </row>
    <row r="65" spans="1:13" ht="16.5" customHeight="1" x14ac:dyDescent="0.2">
      <c r="A65" s="24"/>
      <c r="B65" s="25"/>
      <c r="C65" s="25"/>
      <c r="D65" s="25"/>
      <c r="E65" s="91"/>
      <c r="F65" s="25"/>
      <c r="G65" s="29"/>
      <c r="H65" s="32"/>
      <c r="I65" s="29"/>
      <c r="J65" s="32"/>
      <c r="K65" s="44"/>
      <c r="L65" s="32"/>
      <c r="M65" s="44"/>
    </row>
    <row r="66" spans="1:13" ht="16.5" customHeight="1" x14ac:dyDescent="0.2">
      <c r="A66" s="34"/>
      <c r="B66" s="34"/>
      <c r="C66" s="34"/>
      <c r="D66" s="34"/>
      <c r="E66" s="68"/>
      <c r="F66" s="59"/>
      <c r="G66" s="123" t="s">
        <v>1</v>
      </c>
      <c r="H66" s="123"/>
      <c r="I66" s="123"/>
      <c r="J66" s="100"/>
      <c r="K66" s="123" t="s">
        <v>2</v>
      </c>
      <c r="L66" s="123"/>
      <c r="M66" s="123"/>
    </row>
    <row r="67" spans="1:13" ht="16.5" customHeight="1" x14ac:dyDescent="0.2">
      <c r="A67" s="34"/>
      <c r="B67" s="34"/>
      <c r="C67" s="34"/>
      <c r="D67" s="34"/>
      <c r="E67" s="68"/>
      <c r="F67" s="59"/>
      <c r="G67" s="101" t="s">
        <v>3</v>
      </c>
      <c r="H67" s="102"/>
      <c r="I67" s="101" t="s">
        <v>3</v>
      </c>
      <c r="J67" s="100"/>
      <c r="K67" s="101" t="s">
        <v>3</v>
      </c>
      <c r="L67" s="102"/>
      <c r="M67" s="101" t="s">
        <v>3</v>
      </c>
    </row>
    <row r="68" spans="1:13" ht="16.5" customHeight="1" x14ac:dyDescent="0.2">
      <c r="A68" s="34"/>
      <c r="B68" s="34"/>
      <c r="C68" s="34"/>
      <c r="D68" s="34"/>
      <c r="E68" s="91"/>
      <c r="F68" s="25"/>
      <c r="G68" s="35" t="s">
        <v>199</v>
      </c>
      <c r="H68" s="36"/>
      <c r="I68" s="35" t="s">
        <v>159</v>
      </c>
      <c r="J68" s="33"/>
      <c r="K68" s="35" t="s">
        <v>199</v>
      </c>
      <c r="L68" s="36"/>
      <c r="M68" s="35" t="s">
        <v>159</v>
      </c>
    </row>
    <row r="69" spans="1:13" ht="16.5" customHeight="1" x14ac:dyDescent="0.2">
      <c r="A69" s="34"/>
      <c r="B69" s="34"/>
      <c r="C69" s="34"/>
      <c r="D69" s="34"/>
      <c r="E69" s="94" t="s">
        <v>6</v>
      </c>
      <c r="F69" s="59"/>
      <c r="G69" s="37" t="s">
        <v>7</v>
      </c>
      <c r="H69" s="38"/>
      <c r="I69" s="37" t="s">
        <v>7</v>
      </c>
      <c r="J69" s="33"/>
      <c r="K69" s="37" t="s">
        <v>7</v>
      </c>
      <c r="L69" s="38"/>
      <c r="M69" s="37" t="s">
        <v>7</v>
      </c>
    </row>
    <row r="70" spans="1:13" ht="16.5" customHeight="1" x14ac:dyDescent="0.2">
      <c r="A70" s="34"/>
      <c r="B70" s="34"/>
      <c r="C70" s="34"/>
      <c r="D70" s="34"/>
      <c r="E70" s="68"/>
      <c r="F70" s="59"/>
      <c r="G70" s="103"/>
      <c r="H70" s="38"/>
      <c r="I70" s="36"/>
      <c r="J70" s="33"/>
      <c r="K70" s="103"/>
      <c r="L70" s="38"/>
      <c r="M70" s="36"/>
    </row>
    <row r="71" spans="1:13" ht="16.5" customHeight="1" x14ac:dyDescent="0.2">
      <c r="A71" s="24" t="s">
        <v>127</v>
      </c>
      <c r="B71" s="25"/>
      <c r="C71" s="25"/>
      <c r="D71" s="25"/>
      <c r="E71" s="91"/>
      <c r="F71" s="25"/>
      <c r="G71" s="46"/>
      <c r="H71" s="44"/>
      <c r="I71" s="44"/>
      <c r="J71" s="44"/>
      <c r="K71" s="46"/>
      <c r="L71" s="44"/>
      <c r="M71" s="44"/>
    </row>
    <row r="72" spans="1:13" ht="16.5" customHeight="1" x14ac:dyDescent="0.2">
      <c r="A72" s="24"/>
      <c r="B72" s="25" t="s">
        <v>158</v>
      </c>
      <c r="C72" s="25"/>
      <c r="D72" s="25"/>
      <c r="E72" s="91"/>
      <c r="F72" s="25"/>
      <c r="G72" s="46"/>
      <c r="H72" s="44"/>
      <c r="I72" s="44"/>
      <c r="J72" s="44"/>
      <c r="K72" s="46"/>
      <c r="L72" s="44"/>
      <c r="M72" s="44"/>
    </row>
    <row r="73" spans="1:13" ht="16.5" customHeight="1" x14ac:dyDescent="0.2">
      <c r="A73" s="24"/>
      <c r="B73" s="25"/>
      <c r="C73" s="25" t="s">
        <v>134</v>
      </c>
      <c r="D73" s="25"/>
      <c r="E73" s="91"/>
      <c r="F73" s="25"/>
      <c r="G73" s="46">
        <v>2190</v>
      </c>
      <c r="H73" s="44"/>
      <c r="I73" s="44">
        <v>1020</v>
      </c>
      <c r="J73" s="44"/>
      <c r="K73" s="46">
        <v>2190</v>
      </c>
      <c r="L73" s="44"/>
      <c r="M73" s="44">
        <v>1020</v>
      </c>
    </row>
    <row r="74" spans="1:13" ht="16.5" customHeight="1" x14ac:dyDescent="0.2">
      <c r="A74" s="24"/>
      <c r="B74" s="25" t="s">
        <v>188</v>
      </c>
      <c r="C74" s="25"/>
      <c r="D74" s="25"/>
      <c r="E74" s="91"/>
      <c r="F74" s="25"/>
      <c r="G74" s="46"/>
      <c r="H74" s="44"/>
      <c r="I74" s="44"/>
      <c r="J74" s="44"/>
      <c r="K74" s="46"/>
      <c r="L74" s="44"/>
      <c r="M74" s="44"/>
    </row>
    <row r="75" spans="1:13" ht="16.5" customHeight="1" x14ac:dyDescent="0.2">
      <c r="A75" s="24"/>
      <c r="C75" s="25" t="s">
        <v>197</v>
      </c>
      <c r="E75" s="91">
        <v>21</v>
      </c>
      <c r="F75" s="25"/>
      <c r="G75" s="46">
        <v>0</v>
      </c>
      <c r="H75" s="44"/>
      <c r="I75" s="44">
        <v>0</v>
      </c>
      <c r="J75" s="44"/>
      <c r="K75" s="46">
        <v>-216100</v>
      </c>
      <c r="L75" s="44"/>
      <c r="M75" s="44">
        <v>492250</v>
      </c>
    </row>
    <row r="76" spans="1:13" ht="16.5" customHeight="1" x14ac:dyDescent="0.2">
      <c r="A76" s="56"/>
      <c r="B76" s="25" t="s">
        <v>163</v>
      </c>
      <c r="C76" s="25"/>
      <c r="D76" s="25"/>
      <c r="E76" s="91">
        <v>21</v>
      </c>
      <c r="F76" s="25"/>
      <c r="G76" s="46">
        <v>30416</v>
      </c>
      <c r="H76" s="44"/>
      <c r="I76" s="44">
        <v>67771</v>
      </c>
      <c r="J76" s="44"/>
      <c r="K76" s="46">
        <v>6250</v>
      </c>
      <c r="L76" s="44"/>
      <c r="M76" s="44">
        <v>150000</v>
      </c>
    </row>
    <row r="77" spans="1:13" ht="16.5" customHeight="1" x14ac:dyDescent="0.2">
      <c r="A77" s="56"/>
      <c r="B77" s="56" t="s">
        <v>129</v>
      </c>
      <c r="C77" s="25"/>
      <c r="D77" s="25"/>
      <c r="E77" s="91">
        <v>21</v>
      </c>
      <c r="F77" s="25"/>
      <c r="G77" s="46">
        <v>-7513</v>
      </c>
      <c r="H77" s="44"/>
      <c r="I77" s="44">
        <v>-11372</v>
      </c>
      <c r="J77" s="44"/>
      <c r="K77" s="46">
        <v>-352220</v>
      </c>
      <c r="L77" s="44"/>
      <c r="M77" s="44">
        <v>-24410</v>
      </c>
    </row>
    <row r="78" spans="1:13" ht="16.5" customHeight="1" x14ac:dyDescent="0.2">
      <c r="A78" s="24"/>
      <c r="B78" s="25" t="s">
        <v>261</v>
      </c>
      <c r="C78" s="25"/>
      <c r="D78" s="25"/>
      <c r="E78" s="91"/>
      <c r="F78" s="25"/>
      <c r="G78" s="46">
        <v>0</v>
      </c>
      <c r="H78" s="44"/>
      <c r="I78" s="44">
        <v>859</v>
      </c>
      <c r="J78" s="44"/>
      <c r="K78" s="46">
        <v>0</v>
      </c>
      <c r="L78" s="44"/>
      <c r="M78" s="44">
        <v>0</v>
      </c>
    </row>
    <row r="79" spans="1:13" ht="16.5" customHeight="1" x14ac:dyDescent="0.2">
      <c r="A79" s="24"/>
      <c r="B79" s="25" t="s">
        <v>262</v>
      </c>
      <c r="C79" s="25"/>
      <c r="D79" s="25"/>
      <c r="E79" s="91"/>
      <c r="F79" s="25"/>
      <c r="G79" s="46">
        <v>0</v>
      </c>
      <c r="H79" s="44"/>
      <c r="I79" s="44">
        <v>0</v>
      </c>
      <c r="J79" s="44"/>
      <c r="K79" s="46">
        <v>-7</v>
      </c>
      <c r="L79" s="44"/>
      <c r="M79" s="44">
        <v>0</v>
      </c>
    </row>
    <row r="80" spans="1:13" ht="16.5" customHeight="1" x14ac:dyDescent="0.2">
      <c r="A80" s="25"/>
      <c r="B80" s="25" t="s">
        <v>130</v>
      </c>
      <c r="C80" s="25"/>
      <c r="D80" s="25"/>
      <c r="E80" s="91"/>
      <c r="F80" s="25"/>
      <c r="G80" s="46">
        <v>-1648250</v>
      </c>
      <c r="H80" s="44"/>
      <c r="I80" s="44">
        <v>-825730</v>
      </c>
      <c r="J80" s="44"/>
      <c r="K80" s="46">
        <v>-82533</v>
      </c>
      <c r="L80" s="44"/>
      <c r="M80" s="44">
        <v>-140396</v>
      </c>
    </row>
    <row r="81" spans="1:13" ht="16.5" customHeight="1" x14ac:dyDescent="0.2">
      <c r="A81" s="56"/>
      <c r="B81" s="25" t="s">
        <v>162</v>
      </c>
      <c r="C81" s="25"/>
      <c r="D81" s="25"/>
      <c r="E81" s="91"/>
      <c r="F81" s="25"/>
      <c r="G81" s="46">
        <v>-201114</v>
      </c>
      <c r="H81" s="44"/>
      <c r="I81" s="44">
        <v>-139634</v>
      </c>
      <c r="J81" s="44"/>
      <c r="K81" s="46">
        <v>-192600</v>
      </c>
      <c r="L81" s="44"/>
      <c r="M81" s="44">
        <v>-114351</v>
      </c>
    </row>
    <row r="82" spans="1:13" ht="16.5" customHeight="1" x14ac:dyDescent="0.2">
      <c r="A82" s="56"/>
      <c r="B82" s="25" t="s">
        <v>131</v>
      </c>
      <c r="C82" s="25"/>
      <c r="D82" s="25"/>
      <c r="E82" s="91"/>
      <c r="F82" s="25"/>
      <c r="G82" s="46">
        <v>-15368</v>
      </c>
      <c r="H82" s="44"/>
      <c r="I82" s="44">
        <v>-12000</v>
      </c>
      <c r="J82" s="44"/>
      <c r="K82" s="46">
        <v>-15368</v>
      </c>
      <c r="L82" s="44"/>
      <c r="M82" s="44">
        <v>-12000</v>
      </c>
    </row>
    <row r="83" spans="1:13" ht="16.5" customHeight="1" x14ac:dyDescent="0.2">
      <c r="A83" s="56"/>
      <c r="B83" s="25" t="s">
        <v>236</v>
      </c>
      <c r="C83" s="25"/>
      <c r="D83" s="25"/>
      <c r="E83" s="91"/>
      <c r="F83" s="25"/>
      <c r="G83" s="46"/>
      <c r="H83" s="44"/>
      <c r="I83" s="44"/>
      <c r="J83" s="44"/>
      <c r="K83" s="46"/>
      <c r="L83" s="44"/>
      <c r="M83" s="44"/>
    </row>
    <row r="84" spans="1:13" ht="16.5" customHeight="1" x14ac:dyDescent="0.2">
      <c r="A84" s="25"/>
      <c r="B84" s="25"/>
      <c r="C84" s="25" t="s">
        <v>237</v>
      </c>
      <c r="D84" s="25"/>
      <c r="E84" s="91"/>
      <c r="F84" s="25"/>
      <c r="G84" s="46">
        <v>20591</v>
      </c>
      <c r="H84" s="44"/>
      <c r="I84" s="44">
        <v>1441772</v>
      </c>
      <c r="J84" s="44"/>
      <c r="K84" s="46">
        <v>179621</v>
      </c>
      <c r="L84" s="44"/>
      <c r="M84" s="44">
        <v>22166</v>
      </c>
    </row>
    <row r="85" spans="1:13" ht="16.5" customHeight="1" x14ac:dyDescent="0.2">
      <c r="A85" s="25"/>
      <c r="B85" s="25" t="s">
        <v>132</v>
      </c>
      <c r="D85" s="25"/>
      <c r="E85" s="91"/>
      <c r="F85" s="25"/>
      <c r="G85" s="46">
        <v>-156</v>
      </c>
      <c r="H85" s="44"/>
      <c r="I85" s="44">
        <v>-1091</v>
      </c>
      <c r="J85" s="44"/>
      <c r="K85" s="46">
        <v>0</v>
      </c>
      <c r="L85" s="44"/>
      <c r="M85" s="44">
        <v>0</v>
      </c>
    </row>
    <row r="86" spans="1:13" ht="16.5" customHeight="1" x14ac:dyDescent="0.2">
      <c r="A86" s="25"/>
      <c r="B86" s="25" t="s">
        <v>133</v>
      </c>
      <c r="D86" s="25"/>
      <c r="E86" s="91"/>
      <c r="F86" s="25"/>
      <c r="G86" s="46">
        <v>22411</v>
      </c>
      <c r="H86" s="44"/>
      <c r="I86" s="44">
        <v>11489</v>
      </c>
      <c r="J86" s="44"/>
      <c r="K86" s="46">
        <v>45719</v>
      </c>
      <c r="L86" s="44"/>
      <c r="M86" s="44">
        <v>33596</v>
      </c>
    </row>
    <row r="87" spans="1:13" ht="16.5" customHeight="1" x14ac:dyDescent="0.2">
      <c r="A87" s="25"/>
      <c r="B87" s="25" t="s">
        <v>166</v>
      </c>
      <c r="D87" s="25"/>
      <c r="E87" s="91"/>
      <c r="F87" s="25"/>
      <c r="G87" s="46"/>
      <c r="H87" s="44"/>
      <c r="I87" s="44"/>
      <c r="J87" s="44"/>
      <c r="K87" s="46"/>
      <c r="L87" s="44"/>
      <c r="M87" s="44"/>
    </row>
    <row r="88" spans="1:13" ht="16.5" customHeight="1" x14ac:dyDescent="0.2">
      <c r="A88" s="25"/>
      <c r="B88" s="25"/>
      <c r="C88" s="25" t="s">
        <v>134</v>
      </c>
      <c r="E88" s="91"/>
      <c r="F88" s="25"/>
      <c r="G88" s="46">
        <v>1100</v>
      </c>
      <c r="H88" s="44"/>
      <c r="I88" s="44">
        <v>2210</v>
      </c>
      <c r="J88" s="44"/>
      <c r="K88" s="46">
        <v>1100</v>
      </c>
      <c r="L88" s="44"/>
      <c r="M88" s="44">
        <v>2210</v>
      </c>
    </row>
    <row r="89" spans="1:13" ht="16.5" customHeight="1" x14ac:dyDescent="0.2">
      <c r="A89" s="25"/>
      <c r="B89" s="25" t="s">
        <v>198</v>
      </c>
      <c r="C89" s="25"/>
      <c r="E89" s="91"/>
      <c r="F89" s="25"/>
      <c r="G89" s="46">
        <v>0</v>
      </c>
      <c r="H89" s="44"/>
      <c r="I89" s="44">
        <v>28428</v>
      </c>
      <c r="J89" s="44"/>
      <c r="K89" s="46">
        <v>0</v>
      </c>
      <c r="L89" s="44"/>
      <c r="M89" s="44">
        <v>0</v>
      </c>
    </row>
    <row r="90" spans="1:13" ht="16.5" customHeight="1" x14ac:dyDescent="0.2">
      <c r="A90" s="25"/>
      <c r="B90" s="25" t="s">
        <v>192</v>
      </c>
      <c r="D90" s="25"/>
      <c r="E90" s="91"/>
      <c r="F90" s="25"/>
      <c r="G90" s="43">
        <v>0</v>
      </c>
      <c r="H90" s="44"/>
      <c r="I90" s="45">
        <v>0</v>
      </c>
      <c r="J90" s="44"/>
      <c r="K90" s="43">
        <v>917988</v>
      </c>
      <c r="L90" s="44"/>
      <c r="M90" s="45">
        <v>1183236</v>
      </c>
    </row>
    <row r="91" spans="1:13" ht="16.5" customHeight="1" x14ac:dyDescent="0.2">
      <c r="A91" s="25"/>
      <c r="B91" s="25"/>
      <c r="D91" s="25"/>
      <c r="E91" s="91"/>
      <c r="F91" s="25"/>
      <c r="G91" s="46"/>
      <c r="H91" s="44"/>
      <c r="I91" s="44"/>
      <c r="J91" s="44"/>
      <c r="K91" s="46"/>
      <c r="L91" s="44"/>
      <c r="M91" s="44"/>
    </row>
    <row r="92" spans="1:13" ht="16.5" customHeight="1" x14ac:dyDescent="0.2">
      <c r="A92" s="24" t="s">
        <v>230</v>
      </c>
      <c r="B92" s="25"/>
      <c r="D92" s="25"/>
      <c r="E92" s="91"/>
      <c r="F92" s="25"/>
      <c r="G92" s="46"/>
      <c r="H92" s="44"/>
      <c r="I92" s="44"/>
      <c r="J92" s="44"/>
      <c r="K92" s="46"/>
      <c r="L92" s="44"/>
      <c r="M92" s="44"/>
    </row>
    <row r="93" spans="1:13" ht="16.5" customHeight="1" x14ac:dyDescent="0.2">
      <c r="B93" s="25"/>
      <c r="C93" s="24" t="s">
        <v>194</v>
      </c>
      <c r="D93" s="25"/>
      <c r="E93" s="91"/>
      <c r="F93" s="25"/>
      <c r="G93" s="43">
        <f>SUM(G72:G90)</f>
        <v>-1795693</v>
      </c>
      <c r="H93" s="44"/>
      <c r="I93" s="45">
        <f>SUM(I72:I90)</f>
        <v>563722</v>
      </c>
      <c r="J93" s="44"/>
      <c r="K93" s="43">
        <f>SUM(K72:K90)</f>
        <v>294040</v>
      </c>
      <c r="L93" s="44"/>
      <c r="M93" s="45">
        <f>SUM(M72:M90)</f>
        <v>1593321</v>
      </c>
    </row>
    <row r="94" spans="1:13" ht="16.5" customHeight="1" x14ac:dyDescent="0.2">
      <c r="A94" s="25"/>
      <c r="B94" s="25"/>
      <c r="C94" s="25"/>
      <c r="D94" s="25"/>
      <c r="E94" s="91"/>
      <c r="F94" s="25"/>
      <c r="G94" s="46"/>
      <c r="H94" s="44"/>
      <c r="I94" s="44"/>
      <c r="J94" s="44"/>
      <c r="K94" s="46"/>
      <c r="L94" s="44"/>
      <c r="M94" s="44"/>
    </row>
    <row r="95" spans="1:13" ht="16.5" customHeight="1" x14ac:dyDescent="0.2">
      <c r="A95" s="24" t="s">
        <v>135</v>
      </c>
      <c r="B95" s="25"/>
      <c r="C95" s="25"/>
      <c r="D95" s="25"/>
      <c r="E95" s="91"/>
      <c r="F95" s="25"/>
      <c r="G95" s="49"/>
      <c r="H95" s="32"/>
      <c r="I95" s="29"/>
      <c r="J95" s="32"/>
      <c r="K95" s="49"/>
      <c r="L95" s="32"/>
      <c r="M95" s="29"/>
    </row>
    <row r="96" spans="1:13" ht="16.5" customHeight="1" x14ac:dyDescent="0.2">
      <c r="A96" s="24"/>
      <c r="B96" s="25" t="s">
        <v>168</v>
      </c>
      <c r="C96" s="25"/>
      <c r="D96" s="25"/>
      <c r="E96" s="91"/>
      <c r="F96" s="25"/>
      <c r="G96" s="49">
        <v>-44292</v>
      </c>
      <c r="H96" s="32"/>
      <c r="I96" s="29">
        <v>-45613</v>
      </c>
      <c r="J96" s="32"/>
      <c r="K96" s="49">
        <v>-14252</v>
      </c>
      <c r="L96" s="32"/>
      <c r="M96" s="29">
        <v>-16318</v>
      </c>
    </row>
    <row r="97" spans="1:13" ht="16.5" customHeight="1" x14ac:dyDescent="0.2">
      <c r="A97" s="25"/>
      <c r="B97" s="25" t="s">
        <v>188</v>
      </c>
      <c r="C97" s="25"/>
      <c r="D97" s="25"/>
      <c r="E97" s="25"/>
      <c r="F97" s="25"/>
      <c r="G97" s="98"/>
      <c r="H97" s="104"/>
      <c r="I97" s="104"/>
      <c r="J97" s="104"/>
      <c r="K97" s="98"/>
      <c r="L97" s="104"/>
      <c r="M97" s="104"/>
    </row>
    <row r="98" spans="1:13" ht="16.5" customHeight="1" x14ac:dyDescent="0.2">
      <c r="A98" s="25"/>
      <c r="B98" s="25"/>
      <c r="C98" s="25" t="s">
        <v>177</v>
      </c>
      <c r="D98" s="25"/>
      <c r="E98" s="91"/>
      <c r="F98" s="25"/>
      <c r="G98" s="98">
        <v>4169281</v>
      </c>
      <c r="H98" s="104"/>
      <c r="I98" s="104">
        <v>-1101899</v>
      </c>
      <c r="J98" s="44"/>
      <c r="K98" s="98">
        <v>-1330000</v>
      </c>
      <c r="L98" s="44"/>
      <c r="M98" s="29">
        <v>-150000</v>
      </c>
    </row>
    <row r="99" spans="1:13" ht="16.5" customHeight="1" x14ac:dyDescent="0.2">
      <c r="A99" s="25"/>
      <c r="B99" s="25" t="s">
        <v>136</v>
      </c>
      <c r="C99" s="25"/>
      <c r="D99" s="25"/>
      <c r="E99" s="91"/>
      <c r="F99" s="25"/>
      <c r="G99" s="98"/>
      <c r="H99" s="104"/>
      <c r="I99" s="104"/>
      <c r="J99" s="104"/>
      <c r="K99" s="98"/>
      <c r="L99" s="104"/>
      <c r="M99" s="104"/>
    </row>
    <row r="100" spans="1:13" ht="16.5" customHeight="1" x14ac:dyDescent="0.2">
      <c r="A100" s="25"/>
      <c r="B100" s="25"/>
      <c r="C100" s="25" t="s">
        <v>137</v>
      </c>
      <c r="D100" s="25"/>
      <c r="E100" s="91">
        <v>15</v>
      </c>
      <c r="F100" s="25"/>
      <c r="G100" s="98">
        <v>-412771</v>
      </c>
      <c r="H100" s="104"/>
      <c r="I100" s="104">
        <v>-553839</v>
      </c>
      <c r="J100" s="44"/>
      <c r="K100" s="98">
        <v>-201000</v>
      </c>
      <c r="L100" s="44"/>
      <c r="M100" s="44">
        <v>-244600</v>
      </c>
    </row>
    <row r="101" spans="1:13" ht="16.5" customHeight="1" x14ac:dyDescent="0.2">
      <c r="A101" s="25"/>
      <c r="B101" s="25" t="s">
        <v>138</v>
      </c>
      <c r="C101" s="25"/>
      <c r="D101" s="25"/>
      <c r="E101" s="91"/>
      <c r="F101" s="25"/>
      <c r="G101" s="98"/>
      <c r="H101" s="104"/>
      <c r="I101" s="104"/>
      <c r="J101" s="104"/>
      <c r="K101" s="98"/>
      <c r="L101" s="104"/>
      <c r="M101" s="104"/>
    </row>
    <row r="102" spans="1:13" ht="16.5" customHeight="1" x14ac:dyDescent="0.2">
      <c r="A102" s="25"/>
      <c r="B102" s="25"/>
      <c r="C102" s="25" t="s">
        <v>128</v>
      </c>
      <c r="D102" s="25"/>
      <c r="E102" s="91">
        <v>21</v>
      </c>
      <c r="F102" s="25"/>
      <c r="G102" s="46">
        <v>0</v>
      </c>
      <c r="H102" s="104"/>
      <c r="I102" s="44">
        <v>0</v>
      </c>
      <c r="J102" s="44"/>
      <c r="K102" s="46">
        <v>443359</v>
      </c>
      <c r="L102" s="44"/>
      <c r="M102" s="44">
        <v>221868</v>
      </c>
    </row>
    <row r="103" spans="1:13" ht="16.5" customHeight="1" x14ac:dyDescent="0.2">
      <c r="A103" s="25"/>
      <c r="B103" s="25" t="s">
        <v>136</v>
      </c>
      <c r="C103" s="25"/>
      <c r="D103" s="25"/>
      <c r="E103" s="91"/>
      <c r="F103" s="25"/>
      <c r="G103" s="46"/>
      <c r="H103" s="104"/>
      <c r="I103" s="44"/>
      <c r="J103" s="44"/>
      <c r="K103" s="46"/>
      <c r="L103" s="44"/>
      <c r="M103" s="44"/>
    </row>
    <row r="104" spans="1:13" ht="16.5" customHeight="1" x14ac:dyDescent="0.2">
      <c r="A104" s="25"/>
      <c r="B104" s="25"/>
      <c r="C104" s="25" t="s">
        <v>128</v>
      </c>
      <c r="D104" s="25"/>
      <c r="E104" s="91">
        <v>21</v>
      </c>
      <c r="F104" s="25"/>
      <c r="G104" s="46">
        <v>0</v>
      </c>
      <c r="H104" s="104"/>
      <c r="I104" s="44">
        <v>0</v>
      </c>
      <c r="J104" s="44"/>
      <c r="K104" s="46">
        <v>-567000</v>
      </c>
      <c r="L104" s="44"/>
      <c r="M104" s="44">
        <v>-570000</v>
      </c>
    </row>
    <row r="105" spans="1:13" ht="16.5" customHeight="1" x14ac:dyDescent="0.2">
      <c r="A105" s="56"/>
      <c r="B105" s="56" t="s">
        <v>140</v>
      </c>
      <c r="C105" s="25"/>
      <c r="D105" s="25"/>
      <c r="E105" s="91">
        <v>16</v>
      </c>
      <c r="F105" s="25"/>
      <c r="G105" s="98">
        <v>3979430</v>
      </c>
      <c r="H105" s="104"/>
      <c r="I105" s="104">
        <v>3979418</v>
      </c>
      <c r="J105" s="44"/>
      <c r="K105" s="98">
        <v>3979430</v>
      </c>
      <c r="L105" s="44"/>
      <c r="M105" s="44">
        <v>3979418</v>
      </c>
    </row>
    <row r="106" spans="1:13" ht="16.5" customHeight="1" x14ac:dyDescent="0.2">
      <c r="A106" s="56"/>
      <c r="B106" s="56" t="s">
        <v>139</v>
      </c>
      <c r="C106" s="25"/>
      <c r="D106" s="25"/>
      <c r="E106" s="91">
        <v>16</v>
      </c>
      <c r="F106" s="25"/>
      <c r="G106" s="98">
        <v>-2000000</v>
      </c>
      <c r="H106" s="104"/>
      <c r="I106" s="104">
        <v>-3000000</v>
      </c>
      <c r="J106" s="44"/>
      <c r="K106" s="98">
        <v>-2000000</v>
      </c>
      <c r="L106" s="44"/>
      <c r="M106" s="44">
        <v>-3000000</v>
      </c>
    </row>
    <row r="107" spans="1:13" ht="16.5" customHeight="1" x14ac:dyDescent="0.2">
      <c r="A107" s="25"/>
      <c r="B107" s="25" t="s">
        <v>141</v>
      </c>
      <c r="C107" s="25"/>
      <c r="D107" s="25"/>
      <c r="E107" s="91"/>
      <c r="F107" s="25"/>
      <c r="G107" s="43">
        <v>-553262</v>
      </c>
      <c r="H107" s="104"/>
      <c r="I107" s="45">
        <v>-1840247</v>
      </c>
      <c r="J107" s="44"/>
      <c r="K107" s="43">
        <v>-551359</v>
      </c>
      <c r="L107" s="44"/>
      <c r="M107" s="45">
        <v>-1837863</v>
      </c>
    </row>
    <row r="108" spans="1:13" ht="16.5" customHeight="1" x14ac:dyDescent="0.2">
      <c r="A108" s="25"/>
      <c r="B108" s="25"/>
      <c r="C108" s="25"/>
      <c r="D108" s="25"/>
      <c r="E108" s="91"/>
      <c r="F108" s="25"/>
      <c r="G108" s="46"/>
      <c r="H108" s="104"/>
      <c r="I108" s="44"/>
      <c r="J108" s="44"/>
      <c r="K108" s="46"/>
      <c r="L108" s="44"/>
      <c r="M108" s="44"/>
    </row>
    <row r="109" spans="1:13" ht="16.5" customHeight="1" x14ac:dyDescent="0.2">
      <c r="A109" s="24" t="s">
        <v>231</v>
      </c>
      <c r="B109" s="25"/>
      <c r="C109" s="25"/>
      <c r="D109" s="25"/>
      <c r="E109" s="91"/>
      <c r="F109" s="25"/>
      <c r="G109" s="46"/>
      <c r="H109" s="44"/>
      <c r="I109" s="44"/>
      <c r="J109" s="44"/>
      <c r="K109" s="46"/>
      <c r="L109" s="44"/>
      <c r="M109" s="44"/>
    </row>
    <row r="110" spans="1:13" ht="16.5" customHeight="1" x14ac:dyDescent="0.2">
      <c r="A110" s="24"/>
      <c r="B110" s="24" t="s">
        <v>223</v>
      </c>
      <c r="C110" s="25"/>
      <c r="D110" s="25"/>
      <c r="E110" s="91"/>
      <c r="F110" s="25"/>
      <c r="G110" s="43">
        <f>SUM(G96:G107)</f>
        <v>5138386</v>
      </c>
      <c r="H110" s="44"/>
      <c r="I110" s="45">
        <f>SUM(I96:I107)</f>
        <v>-2562180</v>
      </c>
      <c r="J110" s="44"/>
      <c r="K110" s="43">
        <f>SUM(K96:K107)</f>
        <v>-240822</v>
      </c>
      <c r="L110" s="44"/>
      <c r="M110" s="45">
        <f>SUM(M96:M107)</f>
        <v>-1617495</v>
      </c>
    </row>
    <row r="111" spans="1:13" ht="16.5" customHeight="1" x14ac:dyDescent="0.2">
      <c r="A111" s="25"/>
      <c r="B111" s="24"/>
      <c r="C111" s="25"/>
      <c r="D111" s="25"/>
      <c r="E111" s="91"/>
      <c r="F111" s="25"/>
      <c r="G111" s="44"/>
      <c r="H111" s="44"/>
      <c r="I111" s="44"/>
      <c r="J111" s="44"/>
      <c r="K111" s="44"/>
      <c r="L111" s="44"/>
      <c r="M111" s="44"/>
    </row>
    <row r="112" spans="1:13" ht="16.5" customHeight="1" x14ac:dyDescent="0.2">
      <c r="A112" s="25"/>
      <c r="B112" s="24"/>
      <c r="C112" s="25"/>
      <c r="D112" s="25"/>
      <c r="E112" s="91"/>
      <c r="F112" s="25"/>
    </row>
    <row r="113" spans="1:13" ht="16.5" customHeight="1" x14ac:dyDescent="0.2">
      <c r="A113" s="25"/>
      <c r="B113" s="24"/>
      <c r="C113" s="25"/>
      <c r="D113" s="25"/>
      <c r="E113" s="91"/>
      <c r="F113" s="25"/>
      <c r="G113" s="44"/>
      <c r="H113" s="44"/>
      <c r="I113" s="44"/>
      <c r="J113" s="44"/>
      <c r="K113" s="44"/>
      <c r="L113" s="44"/>
      <c r="M113" s="44"/>
    </row>
    <row r="114" spans="1:13" ht="16.5" customHeight="1" x14ac:dyDescent="0.2">
      <c r="A114" s="25"/>
      <c r="B114" s="24"/>
      <c r="C114" s="25"/>
      <c r="D114" s="25"/>
      <c r="E114" s="91"/>
      <c r="F114" s="25"/>
      <c r="G114" s="44"/>
      <c r="H114" s="44"/>
      <c r="I114" s="44"/>
      <c r="J114" s="44"/>
      <c r="K114" s="44"/>
      <c r="L114" s="44"/>
      <c r="M114" s="44"/>
    </row>
    <row r="115" spans="1:13" ht="16.5" customHeight="1" x14ac:dyDescent="0.2">
      <c r="A115" s="25"/>
      <c r="B115" s="24"/>
      <c r="C115" s="25"/>
      <c r="D115" s="25"/>
      <c r="E115" s="91"/>
      <c r="F115" s="25"/>
      <c r="G115" s="44"/>
      <c r="H115" s="44"/>
      <c r="I115" s="44"/>
      <c r="J115" s="44"/>
      <c r="K115" s="44"/>
      <c r="L115" s="44"/>
      <c r="M115" s="44"/>
    </row>
    <row r="116" spans="1:13" ht="16.5" customHeight="1" x14ac:dyDescent="0.2">
      <c r="A116" s="25"/>
      <c r="B116" s="24"/>
      <c r="C116" s="25"/>
      <c r="D116" s="25"/>
      <c r="E116" s="91"/>
      <c r="F116" s="25"/>
      <c r="G116" s="44"/>
      <c r="H116" s="44"/>
      <c r="I116" s="44"/>
      <c r="J116" s="44"/>
      <c r="K116" s="44"/>
      <c r="L116" s="44"/>
      <c r="M116" s="44"/>
    </row>
    <row r="117" spans="1:13" ht="14.25" customHeight="1" x14ac:dyDescent="0.2">
      <c r="A117" s="25"/>
      <c r="B117" s="24"/>
      <c r="C117" s="25"/>
      <c r="D117" s="25"/>
      <c r="E117" s="91"/>
      <c r="F117" s="25"/>
      <c r="G117" s="44"/>
      <c r="H117" s="44"/>
      <c r="I117" s="44"/>
      <c r="J117" s="44"/>
      <c r="K117" s="44"/>
      <c r="L117" s="44"/>
      <c r="M117" s="44"/>
    </row>
    <row r="118" spans="1:13" ht="21.95" customHeight="1" x14ac:dyDescent="0.2">
      <c r="A118" s="27" t="str">
        <f>+A60</f>
        <v>The accompanying notes form part of this interim financial information.</v>
      </c>
      <c r="B118" s="90"/>
      <c r="C118" s="27"/>
      <c r="D118" s="27"/>
      <c r="E118" s="93"/>
      <c r="F118" s="27"/>
      <c r="G118" s="45"/>
      <c r="H118" s="45"/>
      <c r="I118" s="45"/>
      <c r="J118" s="45"/>
      <c r="K118" s="45"/>
      <c r="L118" s="45"/>
      <c r="M118" s="45"/>
    </row>
    <row r="119" spans="1:13" ht="16.5" customHeight="1" x14ac:dyDescent="0.2">
      <c r="A119" s="58" t="s">
        <v>0</v>
      </c>
      <c r="B119" s="25"/>
      <c r="C119" s="25"/>
      <c r="D119" s="25"/>
      <c r="E119" s="91"/>
      <c r="F119" s="25"/>
      <c r="G119" s="29"/>
      <c r="H119" s="32"/>
      <c r="I119" s="29"/>
      <c r="J119" s="32"/>
      <c r="K119" s="44"/>
      <c r="L119" s="32"/>
      <c r="M119" s="96"/>
    </row>
    <row r="120" spans="1:13" ht="16.5" customHeight="1" x14ac:dyDescent="0.2">
      <c r="A120" s="24" t="s">
        <v>110</v>
      </c>
      <c r="B120" s="25"/>
      <c r="C120" s="25"/>
      <c r="D120" s="25"/>
      <c r="E120" s="91"/>
      <c r="F120" s="25"/>
      <c r="G120" s="29"/>
      <c r="H120" s="32"/>
      <c r="I120" s="29"/>
      <c r="J120" s="32"/>
      <c r="K120" s="44"/>
      <c r="L120" s="32"/>
      <c r="M120" s="44"/>
    </row>
    <row r="121" spans="1:13" ht="16.5" customHeight="1" x14ac:dyDescent="0.2">
      <c r="A121" s="90" t="str">
        <f>+A3</f>
        <v>For the nine-month period ended 30 September 2023</v>
      </c>
      <c r="B121" s="27"/>
      <c r="C121" s="27"/>
      <c r="D121" s="27"/>
      <c r="E121" s="93"/>
      <c r="F121" s="27"/>
      <c r="G121" s="82"/>
      <c r="H121" s="83"/>
      <c r="I121" s="82"/>
      <c r="J121" s="83"/>
      <c r="K121" s="45"/>
      <c r="L121" s="83"/>
      <c r="M121" s="45"/>
    </row>
    <row r="122" spans="1:13" ht="16.5" customHeight="1" x14ac:dyDescent="0.2">
      <c r="A122" s="24"/>
      <c r="B122" s="25"/>
      <c r="C122" s="25"/>
      <c r="D122" s="25"/>
      <c r="E122" s="91"/>
      <c r="F122" s="25"/>
      <c r="G122" s="29"/>
      <c r="H122" s="32"/>
      <c r="I122" s="29"/>
      <c r="J122" s="32"/>
      <c r="K122" s="44"/>
      <c r="L122" s="32"/>
      <c r="M122" s="44"/>
    </row>
    <row r="123" spans="1:13" ht="16.5" customHeight="1" x14ac:dyDescent="0.2">
      <c r="A123" s="24"/>
      <c r="B123" s="25"/>
      <c r="C123" s="25"/>
      <c r="D123" s="25"/>
      <c r="E123" s="91"/>
      <c r="F123" s="25"/>
      <c r="G123" s="29"/>
      <c r="H123" s="32"/>
      <c r="I123" s="29"/>
      <c r="J123" s="32"/>
      <c r="K123" s="44"/>
      <c r="L123" s="32"/>
      <c r="M123" s="44"/>
    </row>
    <row r="124" spans="1:13" ht="16.5" customHeight="1" x14ac:dyDescent="0.2">
      <c r="A124" s="34"/>
      <c r="B124" s="34"/>
      <c r="C124" s="34"/>
      <c r="D124" s="34"/>
      <c r="E124" s="68"/>
      <c r="F124" s="59"/>
      <c r="G124" s="123" t="s">
        <v>1</v>
      </c>
      <c r="H124" s="123"/>
      <c r="I124" s="123"/>
      <c r="J124" s="100"/>
      <c r="K124" s="123" t="s">
        <v>2</v>
      </c>
      <c r="L124" s="123"/>
      <c r="M124" s="123"/>
    </row>
    <row r="125" spans="1:13" ht="16.5" customHeight="1" x14ac:dyDescent="0.2">
      <c r="A125" s="34"/>
      <c r="B125" s="34"/>
      <c r="C125" s="34"/>
      <c r="D125" s="34"/>
      <c r="E125" s="68"/>
      <c r="F125" s="59"/>
      <c r="G125" s="101" t="s">
        <v>3</v>
      </c>
      <c r="H125" s="102"/>
      <c r="I125" s="101" t="s">
        <v>3</v>
      </c>
      <c r="J125" s="100"/>
      <c r="K125" s="101" t="s">
        <v>3</v>
      </c>
      <c r="L125" s="102"/>
      <c r="M125" s="101" t="s">
        <v>3</v>
      </c>
    </row>
    <row r="126" spans="1:13" ht="16.5" customHeight="1" x14ac:dyDescent="0.2">
      <c r="A126" s="34"/>
      <c r="B126" s="34"/>
      <c r="C126" s="34"/>
      <c r="D126" s="34"/>
      <c r="E126" s="91"/>
      <c r="F126" s="25"/>
      <c r="G126" s="35" t="s">
        <v>199</v>
      </c>
      <c r="H126" s="36"/>
      <c r="I126" s="35" t="s">
        <v>159</v>
      </c>
      <c r="J126" s="33"/>
      <c r="K126" s="35" t="s">
        <v>199</v>
      </c>
      <c r="L126" s="36"/>
      <c r="M126" s="35" t="s">
        <v>159</v>
      </c>
    </row>
    <row r="127" spans="1:13" ht="16.5" customHeight="1" x14ac:dyDescent="0.2">
      <c r="A127" s="34"/>
      <c r="B127" s="34"/>
      <c r="C127" s="34"/>
      <c r="D127" s="34"/>
      <c r="E127" s="68"/>
      <c r="F127" s="59"/>
      <c r="G127" s="37" t="s">
        <v>7</v>
      </c>
      <c r="H127" s="38"/>
      <c r="I127" s="37" t="s">
        <v>7</v>
      </c>
      <c r="J127" s="33"/>
      <c r="K127" s="37" t="s">
        <v>7</v>
      </c>
      <c r="L127" s="38"/>
      <c r="M127" s="37" t="s">
        <v>7</v>
      </c>
    </row>
    <row r="128" spans="1:13" ht="16.5" customHeight="1" x14ac:dyDescent="0.2">
      <c r="A128" s="34"/>
      <c r="B128" s="34"/>
      <c r="C128" s="34"/>
      <c r="D128" s="34"/>
      <c r="E128" s="68"/>
      <c r="F128" s="59"/>
      <c r="G128" s="65"/>
      <c r="H128" s="33"/>
      <c r="I128" s="33"/>
      <c r="J128" s="33"/>
      <c r="K128" s="103"/>
      <c r="L128" s="33"/>
      <c r="M128" s="36"/>
    </row>
    <row r="129" spans="1:13" ht="16.5" customHeight="1" x14ac:dyDescent="0.2">
      <c r="A129" s="24" t="s">
        <v>257</v>
      </c>
      <c r="B129" s="34"/>
      <c r="C129" s="34"/>
      <c r="D129" s="34"/>
      <c r="E129" s="68"/>
      <c r="F129" s="59"/>
      <c r="G129" s="65"/>
      <c r="H129" s="33"/>
      <c r="I129" s="33"/>
      <c r="J129" s="33"/>
      <c r="K129" s="103"/>
      <c r="L129" s="33"/>
      <c r="M129" s="36"/>
    </row>
    <row r="130" spans="1:13" ht="16.5" customHeight="1" x14ac:dyDescent="0.2">
      <c r="A130" s="25"/>
      <c r="B130" s="24" t="s">
        <v>142</v>
      </c>
      <c r="C130" s="25"/>
      <c r="D130" s="25"/>
      <c r="E130" s="91"/>
      <c r="F130" s="25"/>
      <c r="G130" s="46">
        <f>G55+G93+G110</f>
        <v>664920</v>
      </c>
      <c r="H130" s="44"/>
      <c r="I130" s="44">
        <f>I55+I93+I110</f>
        <v>275595</v>
      </c>
      <c r="J130" s="44"/>
      <c r="K130" s="46">
        <f>K55+K93+K110</f>
        <v>151423</v>
      </c>
      <c r="L130" s="44"/>
      <c r="M130" s="44">
        <f>M55+M93+M110</f>
        <v>40846</v>
      </c>
    </row>
    <row r="131" spans="1:13" ht="16.5" customHeight="1" x14ac:dyDescent="0.2">
      <c r="A131" s="25" t="s">
        <v>143</v>
      </c>
      <c r="B131" s="24"/>
      <c r="C131" s="25"/>
      <c r="D131" s="25"/>
      <c r="E131" s="91"/>
      <c r="F131" s="25"/>
      <c r="G131" s="46"/>
      <c r="H131" s="44"/>
      <c r="I131" s="44"/>
      <c r="J131" s="44"/>
      <c r="K131" s="46"/>
      <c r="L131" s="44"/>
      <c r="M131" s="44"/>
    </row>
    <row r="132" spans="1:13" ht="16.5" customHeight="1" x14ac:dyDescent="0.2">
      <c r="A132" s="25"/>
      <c r="B132" s="25" t="s">
        <v>144</v>
      </c>
      <c r="C132" s="25"/>
      <c r="D132" s="25"/>
      <c r="E132" s="91"/>
      <c r="F132" s="25"/>
      <c r="G132" s="46">
        <v>3456976</v>
      </c>
      <c r="H132" s="44"/>
      <c r="I132" s="44">
        <v>2611126</v>
      </c>
      <c r="J132" s="44"/>
      <c r="K132" s="46">
        <v>534817</v>
      </c>
      <c r="L132" s="44"/>
      <c r="M132" s="44">
        <v>222256</v>
      </c>
    </row>
    <row r="133" spans="1:13" ht="16.5" customHeight="1" x14ac:dyDescent="0.2">
      <c r="A133" s="25" t="s">
        <v>145</v>
      </c>
      <c r="B133" s="25"/>
      <c r="C133" s="25"/>
      <c r="D133" s="25"/>
      <c r="E133" s="91"/>
      <c r="F133" s="25"/>
      <c r="G133" s="46"/>
      <c r="H133" s="44"/>
      <c r="I133" s="44"/>
      <c r="J133" s="44"/>
      <c r="K133" s="46"/>
      <c r="L133" s="44"/>
      <c r="M133" s="44"/>
    </row>
    <row r="134" spans="1:13" ht="16.5" customHeight="1" x14ac:dyDescent="0.2">
      <c r="A134" s="25"/>
      <c r="B134" s="25" t="s">
        <v>142</v>
      </c>
      <c r="C134" s="25"/>
      <c r="D134" s="25"/>
      <c r="E134" s="91"/>
      <c r="F134" s="25"/>
      <c r="G134" s="43">
        <v>30604</v>
      </c>
      <c r="H134" s="44"/>
      <c r="I134" s="45">
        <v>3361</v>
      </c>
      <c r="J134" s="44"/>
      <c r="K134" s="43">
        <v>26699</v>
      </c>
      <c r="L134" s="44"/>
      <c r="M134" s="45">
        <v>3987</v>
      </c>
    </row>
    <row r="135" spans="1:13" ht="16.5" customHeight="1" x14ac:dyDescent="0.2">
      <c r="A135" s="25"/>
      <c r="B135" s="25"/>
      <c r="C135" s="25"/>
      <c r="D135" s="25"/>
      <c r="E135" s="91"/>
      <c r="F135" s="25"/>
      <c r="G135" s="46"/>
      <c r="H135" s="44"/>
      <c r="I135" s="44"/>
      <c r="J135" s="44"/>
      <c r="K135" s="46"/>
      <c r="L135" s="44"/>
      <c r="M135" s="44"/>
    </row>
    <row r="136" spans="1:13" ht="16.5" customHeight="1" x14ac:dyDescent="0.2">
      <c r="A136" s="24" t="s">
        <v>146</v>
      </c>
      <c r="B136" s="25"/>
      <c r="C136" s="25"/>
      <c r="D136" s="25"/>
      <c r="E136" s="91"/>
      <c r="F136" s="25"/>
      <c r="G136" s="46"/>
      <c r="H136" s="44"/>
      <c r="I136" s="44"/>
      <c r="J136" s="44"/>
      <c r="K136" s="46"/>
      <c r="L136" s="44"/>
      <c r="M136" s="44"/>
    </row>
    <row r="137" spans="1:13" ht="16.5" customHeight="1" thickBot="1" x14ac:dyDescent="0.25">
      <c r="A137" s="25"/>
      <c r="B137" s="24" t="s">
        <v>144</v>
      </c>
      <c r="C137" s="25"/>
      <c r="D137" s="25"/>
      <c r="E137" s="91"/>
      <c r="F137" s="25"/>
      <c r="G137" s="48">
        <f>SUM(G130:G134)</f>
        <v>4152500</v>
      </c>
      <c r="H137" s="44"/>
      <c r="I137" s="57">
        <f>SUM(I130:I134)</f>
        <v>2890082</v>
      </c>
      <c r="J137" s="44"/>
      <c r="K137" s="48">
        <f>SUM(K130:K134)</f>
        <v>712939</v>
      </c>
      <c r="L137" s="44"/>
      <c r="M137" s="57">
        <f>SUM(M130:M134)</f>
        <v>267089</v>
      </c>
    </row>
    <row r="138" spans="1:13" ht="16.5" customHeight="1" thickTop="1" x14ac:dyDescent="0.2">
      <c r="A138" s="25"/>
      <c r="B138" s="24"/>
      <c r="C138" s="25"/>
      <c r="D138" s="25"/>
      <c r="E138" s="91"/>
      <c r="F138" s="25"/>
      <c r="G138" s="46"/>
      <c r="H138" s="44"/>
      <c r="I138" s="44"/>
      <c r="J138" s="44"/>
      <c r="K138" s="46"/>
      <c r="L138" s="44"/>
      <c r="M138" s="44"/>
    </row>
    <row r="139" spans="1:13" ht="16.5" customHeight="1" x14ac:dyDescent="0.2">
      <c r="A139" s="24" t="s">
        <v>147</v>
      </c>
      <c r="B139" s="25"/>
      <c r="C139" s="25"/>
      <c r="D139" s="25"/>
      <c r="E139" s="91"/>
      <c r="F139" s="25"/>
      <c r="G139" s="46"/>
      <c r="H139" s="44"/>
      <c r="I139" s="44"/>
      <c r="J139" s="44"/>
      <c r="K139" s="46"/>
      <c r="L139" s="44"/>
      <c r="M139" s="44"/>
    </row>
    <row r="140" spans="1:13" ht="16.5" customHeight="1" x14ac:dyDescent="0.2">
      <c r="A140" s="24"/>
      <c r="B140" s="25"/>
      <c r="C140" s="25"/>
      <c r="D140" s="25"/>
      <c r="E140" s="91"/>
      <c r="F140" s="25"/>
      <c r="G140" s="46"/>
      <c r="H140" s="44"/>
      <c r="I140" s="44"/>
      <c r="J140" s="44"/>
      <c r="K140" s="46"/>
      <c r="L140" s="44"/>
      <c r="M140" s="44"/>
    </row>
    <row r="141" spans="1:13" ht="16.5" customHeight="1" x14ac:dyDescent="0.2">
      <c r="A141" s="25" t="s">
        <v>148</v>
      </c>
      <c r="B141" s="25"/>
      <c r="C141" s="25"/>
      <c r="D141" s="25"/>
      <c r="E141" s="91"/>
      <c r="F141" s="25"/>
      <c r="G141" s="46"/>
      <c r="H141" s="44"/>
      <c r="I141" s="44"/>
      <c r="J141" s="44"/>
      <c r="K141" s="46"/>
      <c r="L141" s="44"/>
      <c r="M141" s="44"/>
    </row>
    <row r="142" spans="1:13" ht="16.5" customHeight="1" x14ac:dyDescent="0.2">
      <c r="A142" s="25"/>
      <c r="B142" s="25" t="s">
        <v>149</v>
      </c>
      <c r="C142" s="25"/>
      <c r="D142" s="25"/>
      <c r="E142" s="91"/>
      <c r="F142" s="25"/>
      <c r="G142" s="46">
        <v>32738</v>
      </c>
      <c r="H142" s="44"/>
      <c r="I142" s="44">
        <v>25487</v>
      </c>
      <c r="J142" s="44"/>
      <c r="K142" s="46">
        <v>1069</v>
      </c>
      <c r="L142" s="44"/>
      <c r="M142" s="44">
        <v>17094</v>
      </c>
    </row>
    <row r="143" spans="1:13" ht="16.5" customHeight="1" x14ac:dyDescent="0.2">
      <c r="A143" s="25" t="s">
        <v>150</v>
      </c>
      <c r="D143" s="44"/>
      <c r="E143" s="91"/>
      <c r="F143" s="25"/>
      <c r="G143" s="46"/>
      <c r="H143" s="44"/>
      <c r="I143" s="44"/>
      <c r="J143" s="44"/>
      <c r="K143" s="46"/>
      <c r="L143" s="44"/>
      <c r="M143" s="44"/>
    </row>
    <row r="144" spans="1:13" ht="16.5" customHeight="1" x14ac:dyDescent="0.2">
      <c r="A144" s="25"/>
      <c r="B144" s="25" t="s">
        <v>151</v>
      </c>
      <c r="D144" s="44"/>
      <c r="E144" s="91"/>
      <c r="F144" s="25"/>
      <c r="G144" s="46"/>
      <c r="H144" s="44"/>
      <c r="I144" s="44"/>
      <c r="J144" s="44"/>
      <c r="K144" s="46"/>
      <c r="L144" s="44"/>
      <c r="M144" s="44"/>
    </row>
    <row r="145" spans="1:13" ht="16.5" customHeight="1" x14ac:dyDescent="0.2">
      <c r="B145" s="25" t="s">
        <v>152</v>
      </c>
      <c r="C145" s="25"/>
      <c r="E145" s="91"/>
      <c r="F145" s="25"/>
      <c r="G145" s="46">
        <v>6871</v>
      </c>
      <c r="H145" s="44"/>
      <c r="I145" s="44">
        <v>16780</v>
      </c>
      <c r="J145" s="44"/>
      <c r="K145" s="46">
        <v>0</v>
      </c>
      <c r="L145" s="44"/>
      <c r="M145" s="44">
        <v>0</v>
      </c>
    </row>
    <row r="146" spans="1:13" ht="16.5" customHeight="1" x14ac:dyDescent="0.2">
      <c r="A146" s="25" t="s">
        <v>153</v>
      </c>
      <c r="B146" s="25"/>
      <c r="C146" s="25"/>
      <c r="D146" s="25"/>
      <c r="E146" s="91"/>
      <c r="F146" s="25"/>
      <c r="G146" s="46"/>
      <c r="H146" s="44"/>
      <c r="I146" s="44"/>
      <c r="J146" s="44"/>
      <c r="K146" s="46"/>
      <c r="L146" s="44"/>
      <c r="M146" s="44"/>
    </row>
    <row r="147" spans="1:13" ht="16.5" customHeight="1" x14ac:dyDescent="0.2">
      <c r="A147" s="25"/>
      <c r="B147" s="25" t="s">
        <v>154</v>
      </c>
      <c r="C147" s="25"/>
      <c r="D147" s="25"/>
      <c r="E147" s="91"/>
      <c r="F147" s="25"/>
      <c r="G147" s="46">
        <v>608</v>
      </c>
      <c r="H147" s="44"/>
      <c r="I147" s="44">
        <v>0</v>
      </c>
      <c r="J147" s="44"/>
      <c r="K147" s="46">
        <v>2161</v>
      </c>
      <c r="L147" s="44"/>
      <c r="M147" s="44">
        <v>240</v>
      </c>
    </row>
    <row r="148" spans="1:13" s="89" customFormat="1" ht="16.5" customHeight="1" x14ac:dyDescent="0.2">
      <c r="A148" s="25" t="s">
        <v>263</v>
      </c>
      <c r="B148" s="25"/>
      <c r="C148" s="25"/>
      <c r="D148" s="25"/>
      <c r="E148" s="91"/>
      <c r="F148" s="25"/>
      <c r="G148" s="46"/>
      <c r="H148" s="44"/>
      <c r="I148" s="44"/>
      <c r="J148" s="44"/>
      <c r="K148" s="46"/>
      <c r="L148" s="44"/>
      <c r="M148" s="44"/>
    </row>
    <row r="149" spans="1:13" s="89" customFormat="1" ht="16.5" customHeight="1" x14ac:dyDescent="0.2">
      <c r="A149" s="25"/>
      <c r="B149" s="25" t="s">
        <v>264</v>
      </c>
      <c r="C149" s="25"/>
      <c r="D149" s="25"/>
      <c r="E149" s="91"/>
      <c r="F149" s="25"/>
      <c r="G149" s="46">
        <v>0</v>
      </c>
      <c r="H149" s="44"/>
      <c r="I149" s="44">
        <v>0</v>
      </c>
      <c r="J149" s="44"/>
      <c r="K149" s="46">
        <v>0</v>
      </c>
      <c r="L149" s="44"/>
      <c r="M149" s="44">
        <v>64458</v>
      </c>
    </row>
    <row r="150" spans="1:13" ht="16.5" customHeight="1" x14ac:dyDescent="0.2">
      <c r="A150" s="25" t="s">
        <v>155</v>
      </c>
      <c r="B150" s="24"/>
      <c r="C150" s="25"/>
      <c r="D150" s="25"/>
      <c r="E150" s="91"/>
      <c r="F150" s="25"/>
      <c r="G150" s="46"/>
      <c r="H150" s="41"/>
      <c r="I150" s="44"/>
      <c r="J150" s="41"/>
      <c r="K150" s="46"/>
      <c r="L150" s="41"/>
      <c r="M150" s="44"/>
    </row>
    <row r="151" spans="1:13" ht="16.5" customHeight="1" x14ac:dyDescent="0.2">
      <c r="A151" s="25"/>
      <c r="B151" s="25" t="s">
        <v>156</v>
      </c>
      <c r="C151" s="25"/>
      <c r="D151" s="25"/>
      <c r="E151" s="91"/>
      <c r="F151" s="25"/>
      <c r="G151" s="46">
        <v>72001</v>
      </c>
      <c r="H151" s="41"/>
      <c r="I151" s="44">
        <v>25678</v>
      </c>
      <c r="J151" s="41"/>
      <c r="K151" s="46">
        <v>12234</v>
      </c>
      <c r="L151" s="41"/>
      <c r="M151" s="44">
        <v>2404</v>
      </c>
    </row>
    <row r="152" spans="1:13" s="89" customFormat="1" ht="16.5" customHeight="1" x14ac:dyDescent="0.2">
      <c r="A152" s="25" t="s">
        <v>265</v>
      </c>
      <c r="B152" s="25"/>
      <c r="C152" s="25"/>
      <c r="D152" s="25"/>
      <c r="E152" s="91"/>
      <c r="F152" s="25"/>
      <c r="G152" s="46">
        <v>0</v>
      </c>
      <c r="H152" s="41"/>
      <c r="I152" s="44">
        <v>0</v>
      </c>
      <c r="J152" s="41"/>
      <c r="K152" s="46">
        <v>0</v>
      </c>
      <c r="L152" s="41"/>
      <c r="M152" s="44">
        <v>15000</v>
      </c>
    </row>
    <row r="153" spans="1:13" s="89" customFormat="1" ht="16.5" customHeight="1" x14ac:dyDescent="0.2">
      <c r="A153" s="25" t="s">
        <v>266</v>
      </c>
      <c r="B153" s="24"/>
      <c r="C153" s="25"/>
      <c r="D153" s="25"/>
      <c r="E153" s="91"/>
      <c r="F153" s="25"/>
      <c r="G153" s="46"/>
      <c r="H153" s="41"/>
      <c r="I153" s="44"/>
      <c r="J153" s="41"/>
      <c r="K153" s="46"/>
      <c r="L153" s="41"/>
      <c r="M153" s="44"/>
    </row>
    <row r="154" spans="1:13" s="89" customFormat="1" ht="16.5" customHeight="1" x14ac:dyDescent="0.2">
      <c r="A154" s="25"/>
      <c r="B154" s="25" t="s">
        <v>267</v>
      </c>
      <c r="C154" s="25"/>
      <c r="D154" s="25"/>
      <c r="E154" s="91"/>
      <c r="F154" s="25"/>
      <c r="G154" s="46">
        <v>0</v>
      </c>
      <c r="H154" s="41"/>
      <c r="I154" s="44">
        <v>0</v>
      </c>
      <c r="J154" s="41"/>
      <c r="K154" s="46">
        <v>0</v>
      </c>
      <c r="L154" s="41"/>
      <c r="M154" s="44">
        <v>21010</v>
      </c>
    </row>
    <row r="155" spans="1:13" ht="16.5" customHeight="1" x14ac:dyDescent="0.2">
      <c r="A155" s="25"/>
      <c r="B155" s="24"/>
      <c r="C155" s="25"/>
      <c r="D155" s="25"/>
      <c r="E155" s="91"/>
      <c r="F155" s="25"/>
      <c r="G155" s="44"/>
      <c r="H155" s="44"/>
      <c r="I155" s="44"/>
      <c r="J155" s="44"/>
      <c r="K155" s="44"/>
      <c r="L155" s="44"/>
      <c r="M155" s="44"/>
    </row>
    <row r="156" spans="1:13" ht="16.5" customHeight="1" x14ac:dyDescent="0.2">
      <c r="A156" s="25"/>
      <c r="B156" s="24"/>
      <c r="C156" s="25"/>
      <c r="D156" s="25"/>
      <c r="E156" s="91"/>
      <c r="F156" s="25"/>
      <c r="G156" s="44"/>
      <c r="H156" s="44"/>
      <c r="I156" s="44"/>
      <c r="J156" s="44"/>
      <c r="K156" s="44"/>
      <c r="L156" s="44"/>
      <c r="M156" s="44"/>
    </row>
    <row r="157" spans="1:13" ht="16.5" customHeight="1" x14ac:dyDescent="0.2">
      <c r="A157" s="25"/>
      <c r="B157" s="24"/>
      <c r="C157" s="25"/>
      <c r="D157" s="25"/>
      <c r="E157" s="91"/>
      <c r="F157" s="25"/>
      <c r="G157" s="44"/>
      <c r="H157" s="44"/>
      <c r="I157" s="44"/>
      <c r="J157" s="44"/>
      <c r="K157" s="44"/>
      <c r="L157" s="44"/>
      <c r="M157" s="44"/>
    </row>
    <row r="158" spans="1:13" ht="16.5" customHeight="1" x14ac:dyDescent="0.2">
      <c r="A158" s="25"/>
      <c r="B158" s="24"/>
      <c r="C158" s="25"/>
      <c r="D158" s="25"/>
      <c r="E158" s="91"/>
      <c r="F158" s="25"/>
      <c r="G158" s="44"/>
      <c r="H158" s="44"/>
      <c r="I158" s="44"/>
      <c r="J158" s="44"/>
      <c r="K158" s="44"/>
      <c r="L158" s="44"/>
      <c r="M158" s="44"/>
    </row>
    <row r="159" spans="1:13" ht="16.5" customHeight="1" x14ac:dyDescent="0.2">
      <c r="A159" s="25"/>
      <c r="B159" s="24"/>
      <c r="C159" s="25"/>
      <c r="D159" s="25"/>
      <c r="E159" s="91"/>
      <c r="F159" s="25"/>
      <c r="G159" s="44"/>
      <c r="H159" s="44"/>
      <c r="I159" s="44"/>
      <c r="J159" s="44"/>
      <c r="K159" s="44"/>
      <c r="L159" s="44"/>
      <c r="M159" s="44"/>
    </row>
    <row r="160" spans="1:13" ht="16.5" customHeight="1" x14ac:dyDescent="0.2">
      <c r="A160" s="25"/>
      <c r="B160" s="24"/>
      <c r="C160" s="25"/>
      <c r="D160" s="25"/>
      <c r="E160" s="91"/>
      <c r="F160" s="25"/>
      <c r="G160" s="44"/>
      <c r="H160" s="44"/>
      <c r="I160" s="44"/>
      <c r="J160" s="44"/>
      <c r="K160" s="44"/>
      <c r="L160" s="44"/>
      <c r="M160" s="44"/>
    </row>
    <row r="161" spans="1:13" ht="16.5" customHeight="1" x14ac:dyDescent="0.2">
      <c r="A161" s="25"/>
      <c r="B161" s="24"/>
      <c r="C161" s="25"/>
      <c r="D161" s="25"/>
      <c r="E161" s="91"/>
      <c r="F161" s="25"/>
      <c r="G161" s="44"/>
      <c r="H161" s="44"/>
      <c r="I161" s="44"/>
      <c r="J161" s="44"/>
      <c r="K161" s="44"/>
      <c r="L161" s="44"/>
      <c r="M161" s="44"/>
    </row>
    <row r="162" spans="1:13" ht="16.5" customHeight="1" x14ac:dyDescent="0.2">
      <c r="A162" s="25"/>
      <c r="B162" s="24"/>
      <c r="C162" s="25"/>
      <c r="D162" s="25"/>
      <c r="E162" s="91"/>
      <c r="F162" s="25"/>
      <c r="G162" s="44"/>
      <c r="H162" s="44"/>
      <c r="I162" s="44"/>
      <c r="J162" s="44"/>
      <c r="K162" s="44"/>
      <c r="L162" s="44"/>
      <c r="M162" s="44"/>
    </row>
    <row r="163" spans="1:13" ht="16.5" customHeight="1" x14ac:dyDescent="0.2">
      <c r="A163" s="25"/>
      <c r="B163" s="24"/>
      <c r="C163" s="25"/>
      <c r="D163" s="25"/>
      <c r="E163" s="91"/>
      <c r="F163" s="25"/>
      <c r="G163" s="44"/>
      <c r="H163" s="44"/>
      <c r="I163" s="44"/>
      <c r="J163" s="44"/>
      <c r="K163" s="44"/>
      <c r="L163" s="44"/>
      <c r="M163" s="44"/>
    </row>
    <row r="164" spans="1:13" ht="16.5" customHeight="1" x14ac:dyDescent="0.2">
      <c r="A164" s="25"/>
      <c r="B164" s="24"/>
      <c r="C164" s="25"/>
      <c r="D164" s="25"/>
      <c r="E164" s="91"/>
      <c r="F164" s="25"/>
      <c r="G164" s="44"/>
      <c r="H164" s="44"/>
      <c r="I164" s="44"/>
      <c r="J164" s="44"/>
      <c r="K164" s="44"/>
      <c r="L164" s="44"/>
      <c r="M164" s="44"/>
    </row>
    <row r="165" spans="1:13" ht="16.5" customHeight="1" x14ac:dyDescent="0.2">
      <c r="A165" s="25"/>
      <c r="B165" s="24"/>
      <c r="C165" s="25"/>
      <c r="D165" s="25"/>
      <c r="E165" s="91"/>
      <c r="F165" s="25"/>
      <c r="G165" s="44"/>
      <c r="H165" s="44"/>
      <c r="I165" s="44"/>
      <c r="J165" s="44"/>
      <c r="K165" s="44"/>
      <c r="L165" s="44"/>
      <c r="M165" s="44"/>
    </row>
    <row r="166" spans="1:13" ht="16.5" customHeight="1" x14ac:dyDescent="0.2">
      <c r="A166" s="25"/>
      <c r="B166" s="24"/>
      <c r="C166" s="25"/>
      <c r="D166" s="25"/>
      <c r="E166" s="91"/>
      <c r="F166" s="25"/>
      <c r="G166" s="44"/>
      <c r="H166" s="44"/>
      <c r="I166" s="44"/>
      <c r="J166" s="44"/>
      <c r="K166" s="44"/>
      <c r="L166" s="44"/>
      <c r="M166" s="44"/>
    </row>
    <row r="167" spans="1:13" ht="16.5" customHeight="1" x14ac:dyDescent="0.2">
      <c r="A167" s="25"/>
      <c r="B167" s="24"/>
      <c r="C167" s="25"/>
      <c r="D167" s="25"/>
      <c r="E167" s="91"/>
      <c r="F167" s="25"/>
      <c r="G167" s="44"/>
      <c r="H167" s="44"/>
      <c r="I167" s="44"/>
      <c r="J167" s="44"/>
      <c r="K167" s="44"/>
      <c r="L167" s="44"/>
      <c r="M167" s="44"/>
    </row>
    <row r="168" spans="1:13" ht="16.5" customHeight="1" x14ac:dyDescent="0.2">
      <c r="A168" s="25"/>
      <c r="B168" s="24"/>
      <c r="C168" s="25"/>
      <c r="D168" s="25"/>
      <c r="E168" s="91"/>
      <c r="F168" s="25"/>
      <c r="G168" s="44"/>
      <c r="H168" s="44"/>
      <c r="I168" s="44"/>
      <c r="J168" s="44"/>
      <c r="K168" s="44"/>
      <c r="L168" s="44"/>
      <c r="M168" s="44"/>
    </row>
    <row r="169" spans="1:13" ht="16.5" customHeight="1" x14ac:dyDescent="0.2">
      <c r="A169" s="25"/>
      <c r="B169" s="24"/>
      <c r="C169" s="25"/>
      <c r="D169" s="25"/>
      <c r="E169" s="91"/>
      <c r="F169" s="25"/>
      <c r="G169" s="44"/>
      <c r="H169" s="44"/>
      <c r="I169" s="44"/>
      <c r="J169" s="44"/>
      <c r="K169" s="44"/>
      <c r="L169" s="44"/>
      <c r="M169" s="44"/>
    </row>
    <row r="170" spans="1:13" ht="16.5" customHeight="1" x14ac:dyDescent="0.2">
      <c r="A170" s="25"/>
      <c r="B170" s="24"/>
      <c r="C170" s="25"/>
      <c r="D170" s="25"/>
      <c r="E170" s="91"/>
      <c r="F170" s="25"/>
      <c r="G170" s="44"/>
      <c r="H170" s="44"/>
      <c r="I170" s="44"/>
      <c r="J170" s="44"/>
      <c r="K170" s="44"/>
      <c r="L170" s="44"/>
      <c r="M170" s="44"/>
    </row>
    <row r="171" spans="1:13" ht="16.5" customHeight="1" x14ac:dyDescent="0.2">
      <c r="A171" s="25"/>
      <c r="B171" s="24"/>
      <c r="C171" s="25"/>
      <c r="D171" s="25"/>
      <c r="E171" s="91"/>
      <c r="F171" s="25"/>
      <c r="G171" s="44"/>
      <c r="H171" s="44"/>
      <c r="I171" s="44"/>
      <c r="J171" s="44"/>
      <c r="K171" s="44"/>
      <c r="L171" s="44"/>
      <c r="M171" s="44"/>
    </row>
    <row r="172" spans="1:13" ht="16.5" customHeight="1" x14ac:dyDescent="0.2">
      <c r="A172" s="25"/>
      <c r="B172" s="24"/>
      <c r="C172" s="25"/>
      <c r="D172" s="25"/>
      <c r="E172" s="91"/>
      <c r="F172" s="25"/>
      <c r="G172" s="44"/>
      <c r="H172" s="44"/>
      <c r="I172" s="44"/>
      <c r="J172" s="44"/>
      <c r="K172" s="44"/>
      <c r="L172" s="44"/>
      <c r="M172" s="44"/>
    </row>
    <row r="173" spans="1:13" ht="16.5" customHeight="1" x14ac:dyDescent="0.2">
      <c r="A173" s="25"/>
      <c r="B173" s="24"/>
      <c r="C173" s="25"/>
      <c r="D173" s="25"/>
      <c r="E173" s="91"/>
      <c r="F173" s="25"/>
      <c r="G173" s="44"/>
      <c r="H173" s="44"/>
      <c r="I173" s="44"/>
      <c r="J173" s="44"/>
      <c r="K173" s="44"/>
      <c r="L173" s="44"/>
      <c r="M173" s="44"/>
    </row>
    <row r="174" spans="1:13" ht="16.5" customHeight="1" x14ac:dyDescent="0.2">
      <c r="A174" s="25"/>
      <c r="B174" s="24"/>
      <c r="C174" s="25"/>
      <c r="D174" s="25"/>
      <c r="E174" s="91"/>
      <c r="F174" s="25"/>
      <c r="G174" s="44"/>
      <c r="H174" s="44"/>
      <c r="I174" s="44"/>
      <c r="J174" s="44"/>
      <c r="K174" s="44"/>
      <c r="L174" s="44"/>
      <c r="M174" s="44"/>
    </row>
    <row r="175" spans="1:13" ht="14.25" customHeight="1" x14ac:dyDescent="0.2">
      <c r="A175" s="25"/>
      <c r="B175" s="24"/>
      <c r="C175" s="25"/>
      <c r="D175" s="25"/>
      <c r="E175" s="91"/>
      <c r="F175" s="25"/>
      <c r="G175" s="44"/>
      <c r="H175" s="44"/>
      <c r="I175" s="44"/>
      <c r="J175" s="44"/>
      <c r="K175" s="44"/>
      <c r="L175" s="44"/>
      <c r="M175" s="44"/>
    </row>
    <row r="176" spans="1:13" ht="21.95" customHeight="1" x14ac:dyDescent="0.2">
      <c r="A176" s="27" t="str">
        <f>A118</f>
        <v>The accompanying notes form part of this interim financial information.</v>
      </c>
      <c r="B176" s="27"/>
      <c r="C176" s="27"/>
      <c r="D176" s="27"/>
      <c r="E176" s="93"/>
      <c r="F176" s="27"/>
      <c r="G176" s="45"/>
      <c r="H176" s="45"/>
      <c r="I176" s="45"/>
      <c r="J176" s="45"/>
      <c r="K176" s="45"/>
      <c r="L176" s="45"/>
      <c r="M176" s="45"/>
    </row>
  </sheetData>
  <mergeCells count="9">
    <mergeCell ref="G124:I124"/>
    <mergeCell ref="K124:M124"/>
    <mergeCell ref="G6:I6"/>
    <mergeCell ref="K6:M6"/>
    <mergeCell ref="A11:D11"/>
    <mergeCell ref="B17:D17"/>
    <mergeCell ref="A39:D39"/>
    <mergeCell ref="G66:I66"/>
    <mergeCell ref="K66:M66"/>
  </mergeCells>
  <pageMargins left="0.8" right="0.5" top="0.5" bottom="0.6" header="0.49" footer="0.4"/>
  <pageSetup paperSize="9" scale="83" firstPageNumber="11" orientation="portrait" useFirstPageNumber="1" horizontalDpi="1200" verticalDpi="1200" r:id="rId1"/>
  <headerFooter>
    <oddFooter>&amp;R&amp;"Arial,Regular"&amp;10&amp;P</oddFooter>
  </headerFooter>
  <rowBreaks count="2" manualBreakCount="2">
    <brk id="60" max="16383" man="1"/>
    <brk id="118" max="16383" man="1"/>
  </rowBreaks>
  <ignoredErrors>
    <ignoredError sqref="G8:M8 G68:M68 G126:M1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B&amp;S 2-4 </vt:lpstr>
      <vt:lpstr>P&amp;L 5 (3M) </vt:lpstr>
      <vt:lpstr> P&amp;L 6 (3M)</vt:lpstr>
      <vt:lpstr>P&amp;L 7 (9M)</vt:lpstr>
      <vt:lpstr>PL8 (9M)</vt:lpstr>
      <vt:lpstr>Equity-conso9</vt:lpstr>
      <vt:lpstr>Equity-Separate10</vt:lpstr>
      <vt:lpstr>CF11-13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Benjamas Poonyavedsoonton (TH)</cp:lastModifiedBy>
  <cp:lastPrinted>2023-11-07T07:45:19Z</cp:lastPrinted>
  <dcterms:created xsi:type="dcterms:W3CDTF">2021-06-02T07:53:56Z</dcterms:created>
  <dcterms:modified xsi:type="dcterms:W3CDTF">2023-11-07T08:08:56Z</dcterms:modified>
</cp:coreProperties>
</file>