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ynnex (Thailand) Public Company Limited - 1000002218\1417153 - 2023 Dec FSA Synnex (Thailand) PCL\Working Folder\Q3\SET file\"/>
    </mc:Choice>
  </mc:AlternateContent>
  <xr:revisionPtr revIDLastSave="0" documentId="13_ncr:1_{60CAE4B5-C94E-4B90-A679-B67836ED7955}" xr6:coauthVersionLast="47" xr6:coauthVersionMax="47" xr10:uidLastSave="{00000000-0000-0000-0000-000000000000}"/>
  <bookViews>
    <workbookView xWindow="28680" yWindow="-120" windowWidth="24240" windowHeight="13140" tabRatio="719" firstSheet="1" activeTab="5" xr2:uid="{00000000-000D-0000-FFFF-FFFF00000000}"/>
  </bookViews>
  <sheets>
    <sheet name="Recovered_Sheet1" sheetId="1" state="veryHidden" r:id="rId1"/>
    <sheet name="BS3-5" sheetId="64" r:id="rId2"/>
    <sheet name="PL (6-9)" sheetId="55" r:id="rId3"/>
    <sheet name="SH Conso 10-11" sheetId="65" r:id="rId4"/>
    <sheet name="SH Seperate (12-13)" sheetId="57" r:id="rId5"/>
    <sheet name="CF(14-15)" sheetId="61" r:id="rId6"/>
  </sheets>
  <definedNames>
    <definedName name="_xlnm._FilterDatabase" localSheetId="5" hidden="1">'CF(14-15)'!#REF!</definedName>
    <definedName name="_xlnm.Print_Area" localSheetId="1">'BS3-5'!$A$1:$I$93</definedName>
    <definedName name="_xlnm.Print_Area" localSheetId="5">'CF(14-15)'!$A$1:$K$93</definedName>
    <definedName name="_xlnm.Print_Area" localSheetId="2">'PL (6-9)'!$A$1:$I$137</definedName>
    <definedName name="_xlnm.Print_Area" localSheetId="3">'SH Conso 10-11'!$A$1:$W$73</definedName>
    <definedName name="_xlnm.Print_Area" localSheetId="4">'SH Seperate (12-13)'!$A$1:$O$55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57" l="1"/>
  <c r="W36" i="65"/>
  <c r="W18" i="65"/>
  <c r="I133" i="55"/>
  <c r="G133" i="55"/>
  <c r="E133" i="55"/>
  <c r="C133" i="55"/>
  <c r="I128" i="55"/>
  <c r="G128" i="55"/>
  <c r="E128" i="55"/>
  <c r="C128" i="55"/>
  <c r="I60" i="55"/>
  <c r="G60" i="55"/>
  <c r="E60" i="55"/>
  <c r="C60" i="55"/>
  <c r="K87" i="61" l="1"/>
  <c r="G87" i="61"/>
  <c r="K85" i="61"/>
  <c r="G85" i="61"/>
  <c r="K82" i="61"/>
  <c r="G82" i="61"/>
  <c r="K79" i="61"/>
  <c r="G79" i="61"/>
  <c r="K69" i="61"/>
  <c r="G69" i="61"/>
  <c r="E69" i="61"/>
  <c r="K41" i="61"/>
  <c r="G41" i="61"/>
  <c r="K29" i="61"/>
  <c r="G29" i="61"/>
  <c r="O28" i="57"/>
  <c r="M28" i="57"/>
  <c r="K28" i="57"/>
  <c r="I28" i="57"/>
  <c r="G28" i="57"/>
  <c r="E28" i="57"/>
  <c r="O22" i="57"/>
  <c r="M22" i="57"/>
  <c r="K22" i="57"/>
  <c r="I22" i="57"/>
  <c r="G22" i="57"/>
  <c r="E22" i="57"/>
  <c r="C22" i="57"/>
  <c r="O21" i="57"/>
  <c r="O20" i="57"/>
  <c r="O16" i="57"/>
  <c r="O17" i="57"/>
  <c r="M17" i="57"/>
  <c r="K17" i="57"/>
  <c r="I17" i="57"/>
  <c r="G17" i="57"/>
  <c r="E17" i="57"/>
  <c r="C17" i="57"/>
  <c r="C73" i="65"/>
  <c r="C65" i="65"/>
  <c r="W44" i="65"/>
  <c r="U44" i="65"/>
  <c r="S44" i="65"/>
  <c r="Q44" i="65"/>
  <c r="O44" i="65"/>
  <c r="M44" i="65"/>
  <c r="K44" i="65"/>
  <c r="I44" i="65"/>
  <c r="G44" i="65"/>
  <c r="E44" i="65"/>
  <c r="C44" i="65"/>
  <c r="W37" i="65"/>
  <c r="W38" i="65"/>
  <c r="U38" i="65"/>
  <c r="S38" i="65"/>
  <c r="Q38" i="65"/>
  <c r="O38" i="65"/>
  <c r="M38" i="65"/>
  <c r="K38" i="65"/>
  <c r="I38" i="65"/>
  <c r="G38" i="65"/>
  <c r="E38" i="65"/>
  <c r="C38" i="65"/>
  <c r="W19" i="65"/>
  <c r="U19" i="65"/>
  <c r="Q19" i="65"/>
  <c r="S19" i="65"/>
  <c r="O19" i="65"/>
  <c r="M19" i="65"/>
  <c r="K19" i="65"/>
  <c r="I19" i="65"/>
  <c r="G19" i="65"/>
  <c r="E19" i="65"/>
  <c r="C19" i="65"/>
  <c r="I121" i="55" l="1"/>
  <c r="I122" i="55" s="1"/>
  <c r="E121" i="55"/>
  <c r="E122" i="55" s="1"/>
  <c r="I94" i="55"/>
  <c r="G94" i="55"/>
  <c r="E94" i="55"/>
  <c r="I84" i="55"/>
  <c r="E84" i="55"/>
  <c r="I80" i="55"/>
  <c r="I85" i="55" s="1"/>
  <c r="I90" i="55" s="1"/>
  <c r="I96" i="55" s="1"/>
  <c r="I98" i="55" s="1"/>
  <c r="I123" i="55" s="1"/>
  <c r="E80" i="55"/>
  <c r="E85" i="55" s="1"/>
  <c r="E90" i="55" s="1"/>
  <c r="E96" i="55" s="1"/>
  <c r="E98" i="55" s="1"/>
  <c r="I65" i="55"/>
  <c r="G65" i="55"/>
  <c r="E65" i="55"/>
  <c r="C65" i="55"/>
  <c r="I53" i="55"/>
  <c r="I54" i="55" s="1"/>
  <c r="G53" i="55"/>
  <c r="G54" i="55" s="1"/>
  <c r="E53" i="55"/>
  <c r="E54" i="55" s="1"/>
  <c r="C53" i="55"/>
  <c r="C54" i="55" s="1"/>
  <c r="I38" i="55"/>
  <c r="G38" i="55"/>
  <c r="E38" i="55"/>
  <c r="C38" i="55"/>
  <c r="E123" i="55" l="1"/>
  <c r="I26" i="55" l="1"/>
  <c r="G26" i="55"/>
  <c r="E26" i="55"/>
  <c r="C26" i="55"/>
  <c r="C17" i="55"/>
  <c r="C22" i="55" s="1"/>
  <c r="C28" i="55" s="1"/>
  <c r="C30" i="55" s="1"/>
  <c r="C55" i="55" s="1"/>
  <c r="I16" i="55"/>
  <c r="I17" i="55" s="1"/>
  <c r="I22" i="55" s="1"/>
  <c r="I28" i="55" s="1"/>
  <c r="I30" i="55" s="1"/>
  <c r="I55" i="55" s="1"/>
  <c r="G16" i="55"/>
  <c r="E16" i="55"/>
  <c r="C16" i="55"/>
  <c r="I12" i="55"/>
  <c r="G12" i="55"/>
  <c r="G17" i="55" s="1"/>
  <c r="G22" i="55" s="1"/>
  <c r="G28" i="55" s="1"/>
  <c r="G30" i="55" s="1"/>
  <c r="G55" i="55" s="1"/>
  <c r="E12" i="55"/>
  <c r="E17" i="55" s="1"/>
  <c r="E22" i="55" s="1"/>
  <c r="E28" i="55" s="1"/>
  <c r="E30" i="55" s="1"/>
  <c r="E55" i="55" s="1"/>
  <c r="C12" i="55"/>
  <c r="E39" i="61"/>
  <c r="I29" i="61" l="1"/>
  <c r="U68" i="65" l="1"/>
  <c r="Q72" i="65" l="1"/>
  <c r="S72" i="65" s="1"/>
  <c r="W72" i="65" s="1"/>
  <c r="Q68" i="65"/>
  <c r="Q64" i="65"/>
  <c r="S64" i="65" s="1"/>
  <c r="W64" i="65" s="1"/>
  <c r="O54" i="57" l="1"/>
  <c r="O46" i="57"/>
  <c r="K54" i="57"/>
  <c r="L52" i="57" l="1"/>
  <c r="I52" i="57"/>
  <c r="G52" i="57"/>
  <c r="E52" i="57"/>
  <c r="C52" i="57"/>
  <c r="M47" i="57"/>
  <c r="K47" i="57"/>
  <c r="I47" i="57"/>
  <c r="I55" i="57" s="1"/>
  <c r="G47" i="57"/>
  <c r="G55" i="57" s="1"/>
  <c r="E47" i="57"/>
  <c r="E55" i="57" s="1"/>
  <c r="C47" i="57"/>
  <c r="C55" i="57" s="1"/>
  <c r="O47" i="57"/>
  <c r="I70" i="65"/>
  <c r="G70" i="65"/>
  <c r="E70" i="65"/>
  <c r="C70" i="65"/>
  <c r="U70" i="65"/>
  <c r="U65" i="65"/>
  <c r="U73" i="65" s="1"/>
  <c r="O65" i="65"/>
  <c r="M65" i="65"/>
  <c r="I65" i="65"/>
  <c r="I73" i="65" s="1"/>
  <c r="G65" i="65"/>
  <c r="E65" i="65"/>
  <c r="K65" i="65"/>
  <c r="G73" i="65" l="1"/>
  <c r="E73" i="65"/>
  <c r="Q65" i="65"/>
  <c r="S65" i="65" l="1"/>
  <c r="W65" i="65" l="1"/>
  <c r="I88" i="64" l="1"/>
  <c r="I90" i="64" s="1"/>
  <c r="G88" i="64"/>
  <c r="G90" i="64" s="1"/>
  <c r="E88" i="64"/>
  <c r="E90" i="64" s="1"/>
  <c r="C88" i="64"/>
  <c r="C90" i="64" s="1"/>
  <c r="I62" i="64"/>
  <c r="G62" i="64"/>
  <c r="E62" i="64"/>
  <c r="C62" i="64"/>
  <c r="I54" i="64"/>
  <c r="G54" i="64"/>
  <c r="E54" i="64"/>
  <c r="C54" i="64"/>
  <c r="I31" i="64"/>
  <c r="G31" i="64"/>
  <c r="E31" i="64"/>
  <c r="C31" i="64"/>
  <c r="I18" i="64"/>
  <c r="G18" i="64"/>
  <c r="E18" i="64"/>
  <c r="C18" i="64"/>
  <c r="I64" i="64" l="1"/>
  <c r="I92" i="64" s="1"/>
  <c r="I33" i="64"/>
  <c r="E33" i="64"/>
  <c r="E64" i="64"/>
  <c r="E92" i="64" s="1"/>
  <c r="G33" i="64"/>
  <c r="G64" i="64"/>
  <c r="G92" i="64" s="1"/>
  <c r="C64" i="64"/>
  <c r="C92" i="64" s="1"/>
  <c r="C33" i="64"/>
  <c r="I69" i="61" l="1"/>
  <c r="E79" i="61" l="1"/>
  <c r="I79" i="61"/>
  <c r="I41" i="61" l="1"/>
  <c r="I43" i="61" s="1"/>
  <c r="I82" i="61" l="1"/>
  <c r="I85" i="61" s="1"/>
  <c r="I87" i="61" s="1"/>
  <c r="G106" i="55" l="1"/>
  <c r="C106" i="55" l="1"/>
  <c r="O69" i="65" s="1"/>
  <c r="O70" i="65" s="1"/>
  <c r="O73" i="65" s="1"/>
  <c r="C121" i="55" l="1"/>
  <c r="M69" i="65" s="1"/>
  <c r="G121" i="55"/>
  <c r="G122" i="55" s="1"/>
  <c r="M51" i="57" s="1"/>
  <c r="O51" i="57" l="1"/>
  <c r="M52" i="57"/>
  <c r="Q69" i="65"/>
  <c r="S69" i="65" s="1"/>
  <c r="M70" i="65"/>
  <c r="C122" i="55"/>
  <c r="M55" i="57" l="1"/>
  <c r="M73" i="65"/>
  <c r="Q70" i="65"/>
  <c r="Q73" i="65" s="1"/>
  <c r="W69" i="65"/>
  <c r="C80" i="55"/>
  <c r="C84" i="55"/>
  <c r="C94" i="55"/>
  <c r="G84" i="55"/>
  <c r="G80" i="55"/>
  <c r="G85" i="55" l="1"/>
  <c r="C85" i="55"/>
  <c r="G90" i="55" l="1"/>
  <c r="G96" i="55" s="1"/>
  <c r="G98" i="55" s="1"/>
  <c r="K50" i="57" s="1"/>
  <c r="C90" i="55"/>
  <c r="C96" i="55" s="1"/>
  <c r="C98" i="55" s="1"/>
  <c r="E29" i="61"/>
  <c r="E41" i="61" s="1"/>
  <c r="E43" i="61" s="1"/>
  <c r="E82" i="61" l="1"/>
  <c r="E85" i="61" s="1"/>
  <c r="E87" i="61" s="1"/>
  <c r="O50" i="57"/>
  <c r="O52" i="57" s="1"/>
  <c r="O55" i="57" s="1"/>
  <c r="K52" i="57"/>
  <c r="K55" i="57" s="1"/>
  <c r="G123" i="55"/>
  <c r="C123" i="55"/>
  <c r="G136" i="55" l="1"/>
  <c r="C67" i="55" l="1"/>
  <c r="G67" i="55"/>
  <c r="K68" i="65" l="1"/>
  <c r="C136" i="55"/>
  <c r="K70" i="65" l="1"/>
  <c r="K73" i="65" s="1"/>
  <c r="S68" i="65"/>
  <c r="S70" i="65" l="1"/>
  <c r="W68" i="65"/>
  <c r="S73" i="65" l="1"/>
  <c r="W73" i="65" s="1"/>
  <c r="W70" i="65"/>
</calcChain>
</file>

<file path=xl/sharedStrings.xml><?xml version="1.0" encoding="utf-8"?>
<sst xmlns="http://schemas.openxmlformats.org/spreadsheetml/2006/main" count="522" uniqueCount="229">
  <si>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</si>
  <si>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</si>
  <si>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</si>
  <si>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</si>
  <si>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</si>
  <si>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</si>
  <si>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</si>
  <si>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</si>
  <si>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</si>
  <si>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</si>
  <si>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</si>
  <si>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</si>
  <si>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</si>
  <si>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</si>
  <si>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</si>
  <si>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</si>
  <si>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</si>
  <si>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</si>
  <si>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</si>
  <si>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</si>
  <si>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</si>
  <si>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</si>
  <si>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</si>
  <si>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</si>
  <si>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</si>
  <si>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</si>
  <si>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</si>
  <si>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</si>
  <si>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</si>
  <si>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</si>
  <si>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</si>
  <si>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</si>
  <si>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</si>
  <si>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</si>
  <si>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</si>
  <si>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</si>
  <si>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</si>
  <si>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</si>
  <si>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</si>
  <si>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</si>
  <si>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</si>
  <si>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</si>
  <si>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</si>
  <si>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</si>
  <si>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</si>
  <si>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</si>
  <si>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</si>
  <si>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</si>
  <si>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</si>
  <si>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</si>
  <si>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</si>
  <si>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</si>
  <si>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</si>
  <si>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</si>
  <si>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</si>
  <si>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</si>
  <si>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</si>
  <si>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</si>
  <si>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</si>
  <si>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</si>
  <si>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</si>
  <si>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</si>
  <si>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</si>
  <si>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</si>
  <si>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</si>
  <si>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</si>
  <si>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</si>
  <si>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</si>
  <si>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</si>
  <si>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</si>
  <si>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</si>
  <si>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</si>
  <si>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</si>
  <si>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</si>
  <si>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</si>
  <si>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</si>
  <si>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</si>
  <si>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</si>
  <si>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</si>
  <si>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</si>
  <si>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</si>
  <si>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</si>
  <si>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รวมการจัดสรรส่วนทุนให้ผู้ถือหุ้น</t>
  </si>
  <si>
    <t>ดอกเบี้ยรับ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</si>
  <si>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</si>
  <si>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</si>
  <si>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</si>
  <si>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</si>
  <si>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</si>
  <si>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 xml:space="preserve">   โดยอำนาจควบคุมไม่เปลี่ยนแปลง</t>
  </si>
  <si>
    <t>ขาดทุนจากการยกเลิกสัญญาร่วมทุน</t>
  </si>
  <si>
    <t>31 ธันวาคม</t>
  </si>
  <si>
    <t>เงินจ่ายล่วงหน้าค่าสินค้า</t>
  </si>
  <si>
    <t>(ไม่ได้ตรวจสอบ)</t>
  </si>
  <si>
    <t>รายการที่ไม่ใช่เงินสด</t>
  </si>
  <si>
    <t>สินทรัพย์ไม่มีตัวตน</t>
  </si>
  <si>
    <t>รวมรายการกับผู้เป็นเจ้าของที่บันทึกโดยตรงเข้าส่วนของผู้ถือหุ้น</t>
  </si>
  <si>
    <t>รายได้เงินปันผลรับ</t>
  </si>
  <si>
    <t>กำไรจากการจำหน่ายอาคารและอุปกรณ์</t>
  </si>
  <si>
    <t>เจ้าหนี้อื่น</t>
  </si>
  <si>
    <t>30 กันยายน</t>
  </si>
  <si>
    <t>วันที่ 30 กันยายน</t>
  </si>
  <si>
    <t>สำหรับงวดเก้าเดือนสิ้นสุด</t>
  </si>
  <si>
    <t>การจัดสรรส่วนทุนให้ผู้ถือหุ้น</t>
  </si>
  <si>
    <t>เงินปันผลให้ผู้ถือหุ้นของบริษัท</t>
  </si>
  <si>
    <t>กำไรจากการต่อรองราคาซื้อ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</si>
  <si>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</si>
  <si>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</si>
  <si>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</si>
  <si>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ลูกหนี้อื่น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</si>
  <si>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</si>
  <si>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</si>
  <si>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เงินปันผลรับ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</si>
  <si>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</si>
  <si>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</si>
  <si>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</si>
  <si>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</si>
  <si>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</si>
  <si>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โอนไปสำรองตามกฎหมาย</t>
  </si>
  <si>
    <t>สินทรัพย์สิทธิการใช้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</si>
  <si>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</si>
  <si>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</si>
  <si>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</si>
  <si>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</si>
  <si>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</si>
  <si>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</si>
  <si>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การจ่ายโดยใช้หุ้นเป็นเกณฑ์</t>
  </si>
  <si>
    <t>เงินสดจ่ายชำระหนี้สินตามสัญญาเช่า</t>
  </si>
  <si>
    <t>จ่ายดอกเบี้ย</t>
  </si>
  <si>
    <t>มูลค่ายุติธรรมผ่านกำไรขาดทุนเบ็ดเสร็จอื่น</t>
  </si>
  <si>
    <t xml:space="preserve">กำไร </t>
  </si>
  <si>
    <t>กำไรขาดทุนเบ็ดเสร็จอื่น</t>
  </si>
  <si>
    <t>รวม</t>
  </si>
  <si>
    <t>ส่วนของ</t>
  </si>
  <si>
    <t>หุ้นสามัญ</t>
  </si>
  <si>
    <t>มูลค่า</t>
  </si>
  <si>
    <t>ซื้อคืน</t>
  </si>
  <si>
    <t>หุ้นทุน</t>
  </si>
  <si>
    <t>เบ็ดเสร็จอื่นของ</t>
  </si>
  <si>
    <t>วิธีส่วนได้เสีย</t>
  </si>
  <si>
    <t xml:space="preserve">   ตามวิธีส่วนได้เสีย</t>
  </si>
  <si>
    <t>อื่นของ</t>
  </si>
  <si>
    <t>ประกอบ</t>
  </si>
  <si>
    <t>รวมองค์</t>
  </si>
  <si>
    <t>2, 3</t>
  </si>
  <si>
    <t>2, 4</t>
  </si>
  <si>
    <t>เงินลงทุนในบริษัทร่วม</t>
  </si>
  <si>
    <t>สำรอง</t>
  </si>
  <si>
    <t>การเปลี่ยนแปลง</t>
  </si>
  <si>
    <t>ในมูลค่ายุติธรรม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</si>
  <si>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</si>
  <si>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</si>
  <si>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</si>
  <si>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</si>
  <si>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</si>
  <si>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</si>
  <si>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</si>
  <si>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รับดอกเบี้ย</t>
  </si>
  <si>
    <t>โอนไปกำไรสะสม</t>
  </si>
  <si>
    <t>ของ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</si>
  <si>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</si>
  <si>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</si>
  <si>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</si>
  <si>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</si>
  <si>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</si>
  <si>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</si>
  <si>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</t>
  </si>
  <si>
    <t xml:space="preserve">   อำนาจควบคุมไม่เปลี่ยนแปลง</t>
  </si>
  <si>
    <t>ส่วนแบ่ง</t>
  </si>
  <si>
    <t>กำไรขาดทุน</t>
  </si>
  <si>
    <t>รวมส่วนของบริษัทใหญ่</t>
  </si>
  <si>
    <t>ส่วนได้เสียที่ไม่มีอำนาจควบคุม</t>
  </si>
  <si>
    <t>จ่ายประมาณการหนี้สินไม่หมุนเวียนสำหรับผลประโยชน์พนักงาน</t>
  </si>
  <si>
    <t>เงินสดรับจากการได้มาซึ่งส่วนได้เสียที่ไม่มีอำนาจควบคุมโดย</t>
  </si>
  <si>
    <t>เงินสดรับจากการขายเงินลงทุนในการร่วมค้า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</si>
  <si>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</si>
  <si>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</si>
  <si>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</si>
  <si>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สินทรัพย์ทางการเงินอื่น</t>
  </si>
  <si>
    <t>ขาดทุนจากเงินลงทุนในตราสารทุนที่กำหนดให้</t>
  </si>
  <si>
    <t>กำไร (ขาดทุน) จากเงินลงทุนในตราสารทุนที่กำหนดให้</t>
  </si>
  <si>
    <t>(กลับรายการ) ผลขาดทุนด้านเครดิตที่คาดว่าจะเกิดขึ้น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</si>
  <si>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</si>
  <si>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</si>
  <si>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</si>
  <si>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</si>
  <si>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เงินสดจ่ายเพื่อชำระเงินกู้ยืมระยะยาวจากสถาบันการเงิน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</si>
  <si>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</si>
  <si>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</si>
  <si>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เงินสดรับจากการขายตราสารหนี้</t>
  </si>
  <si>
    <t>เงินสดจ่ายเพื่อซื้อตราสารหนี้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</si>
  <si>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</si>
  <si>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</si>
  <si>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ขาดทุนจากอัตราแลกเปลี่ยนที่ยังไม่เกิดขึ้น</t>
  </si>
  <si>
    <t>การแบ่งปันกำไร (ขาดทุน)</t>
  </si>
  <si>
    <t>การแบ่งปันกำไร (ขาดทุน) เบ็ดเสร็จรวม</t>
  </si>
  <si>
    <t>เงินเบิกเกินบัญชีและเงินกู้ยืมระยะสั้นจากสถาบันการเงิน</t>
  </si>
  <si>
    <t>ประมาณการหนี้สินสำหรับผลประโยชน์พนักงาน</t>
  </si>
  <si>
    <t xml:space="preserve">       (หุ้นสามัญจำนวน 855,361,206 หุ้น มูลค่า 1 บาทต่อหุ้น)</t>
  </si>
  <si>
    <t xml:space="preserve">       (หุ้นสามัญจำนวน 847,361,206 หุ้น มูลค่า 1 บาทต่อหุ้น)</t>
  </si>
  <si>
    <t>ส่วนเกินมูลค่าหุ้น</t>
  </si>
  <si>
    <t>องค์ประกอบอื่นของส่วนของผู้ถือหุ้น</t>
  </si>
  <si>
    <t>ยอดคงเหลือ ณ วันที่ 30 กันยายน 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</si>
  <si>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</si>
  <si>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</si>
  <si>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ส่วนแบ่งกำไรของบริษัทร่วมที่ใช้วิธีส่วนได้เสีย (สุทธิจากภาษี)</t>
  </si>
  <si>
    <t xml:space="preserve">   และหนี้สินทางการเงินอื่น</t>
  </si>
  <si>
    <t>ส่วนแบ่งกำไรของบริษัทร่วมที่ใช้วิธีส่วนได้เสีย</t>
  </si>
  <si>
    <t>เงินกู้ยืมระยะสั้นจากกิจการที่เกี่ยวข้องกัน</t>
  </si>
  <si>
    <t>กำไร (ขาดทุน) จากอัตราแลกเปลี่ยน</t>
  </si>
  <si>
    <t>กำไรจากการวัดมูลค่ายุติธรรมของสินทรัพย์</t>
  </si>
  <si>
    <t>บริษัทร่วมที่ใช้</t>
  </si>
  <si>
    <t>ทุน</t>
  </si>
  <si>
    <t>กำไรจากการขายตราสารหนี้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</si>
  <si>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</si>
  <si>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</si>
  <si>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ขาดทุนจากเงินลงทุนในตราสารทุนที่กำหนดให้วัด</t>
  </si>
  <si>
    <t>ขาดทุนจากการปรับมูลค่าสินค้า</t>
  </si>
  <si>
    <t>เงินสดรับสุทธิจากเงินกู้ยืมระยะสั้นจากกิจการที่เกี่ยวข้องกัน</t>
  </si>
  <si>
    <t>เงินสดจ่ายสุทธิจากเงินให้กู้ยืม</t>
  </si>
  <si>
    <t>กระแสเงินสดสุทธิใช้ไปในกิจกรรมลงทุน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</si>
  <si>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</si>
  <si>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</si>
  <si>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เงินสดรับ (จ่าย) สุทธิจากเงินกู้ยืมระยะสั้นจากสถาบันการเงิน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</si>
  <si>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</si>
  <si>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กำไรจากการปรับมูลค่ายุติธรรมของสินทรัพย์และหนี้สินทางการเงินอื่น</t>
  </si>
  <si>
    <t>เงินให้กู้ยืมระยะสั้น</t>
  </si>
  <si>
    <t>เงินให้กู้ยืมระยะยาว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</si>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</sst>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</numFmts>
  <fonts count="3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sz val="15"/>
      <color indexed="9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4" fillId="0" borderId="0"/>
    <xf numFmtId="168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6" fillId="0" borderId="0"/>
  </cellStyleXfs>
  <cellXfs count="355">
    <xf numFmtId="0" fontId="0" fillId="0" borderId="0" xfId="0"/>
    <xf numFmtId="0" fontId="9" fillId="0" borderId="0" xfId="0" applyFont="1" applyFill="1"/>
    <xf numFmtId="0" fontId="11" fillId="0" borderId="0" xfId="0" applyFont="1" applyFill="1"/>
    <xf numFmtId="39" fontId="9" fillId="0" borderId="0" xfId="0" applyNumberFormat="1" applyFont="1" applyFill="1"/>
    <xf numFmtId="0" fontId="11" fillId="0" borderId="0" xfId="0" applyFont="1" applyFill="1" applyAlignment="1"/>
    <xf numFmtId="0" fontId="14" fillId="0" borderId="0" xfId="0" applyNumberFormat="1" applyFont="1" applyFill="1" applyAlignment="1">
      <alignment horizontal="center"/>
    </xf>
    <xf numFmtId="171" fontId="9" fillId="0" borderId="0" xfId="1" applyNumberFormat="1" applyFont="1" applyFill="1" applyBorder="1" applyAlignment="1">
      <alignment horizontal="center"/>
    </xf>
    <xf numFmtId="171" fontId="11" fillId="0" borderId="3" xfId="1" applyNumberFormat="1" applyFont="1" applyFill="1" applyBorder="1"/>
    <xf numFmtId="171" fontId="11" fillId="0" borderId="0" xfId="1" applyNumberFormat="1" applyFont="1" applyFill="1" applyBorder="1"/>
    <xf numFmtId="171" fontId="11" fillId="0" borderId="0" xfId="1" applyNumberFormat="1" applyFont="1" applyFill="1"/>
    <xf numFmtId="171" fontId="9" fillId="0" borderId="0" xfId="1" applyNumberFormat="1" applyFont="1" applyFill="1" applyBorder="1"/>
    <xf numFmtId="171" fontId="9" fillId="0" borderId="0" xfId="1" applyNumberFormat="1" applyFont="1" applyFill="1"/>
    <xf numFmtId="171" fontId="11" fillId="0" borderId="5" xfId="1" applyNumberFormat="1" applyFont="1" applyFill="1" applyBorder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37" fontId="11" fillId="0" borderId="0" xfId="0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171" fontId="9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71" fontId="31" fillId="0" borderId="0" xfId="1" applyNumberFormat="1" applyFont="1" applyFill="1"/>
    <xf numFmtId="0" fontId="11" fillId="0" borderId="0" xfId="12" applyFont="1" applyFill="1" applyAlignment="1"/>
    <xf numFmtId="0" fontId="9" fillId="0" borderId="0" xfId="12" applyFont="1" applyFill="1"/>
    <xf numFmtId="0" fontId="31" fillId="0" borderId="0" xfId="12" applyFont="1" applyFill="1"/>
    <xf numFmtId="0" fontId="15" fillId="0" borderId="0" xfId="12" applyNumberFormat="1" applyFont="1" applyFill="1" applyAlignment="1">
      <alignment horizontal="center"/>
    </xf>
    <xf numFmtId="0" fontId="14" fillId="0" borderId="0" xfId="12" applyNumberFormat="1" applyFont="1" applyFill="1" applyBorder="1" applyAlignment="1">
      <alignment horizontal="center"/>
    </xf>
    <xf numFmtId="0" fontId="14" fillId="0" borderId="0" xfId="12" applyNumberFormat="1" applyFont="1" applyFill="1" applyAlignment="1">
      <alignment horizontal="center"/>
    </xf>
    <xf numFmtId="0" fontId="11" fillId="0" borderId="0" xfId="12" applyFont="1" applyFill="1"/>
    <xf numFmtId="43" fontId="9" fillId="0" borderId="0" xfId="12" applyNumberFormat="1" applyFont="1" applyFill="1" applyBorder="1"/>
    <xf numFmtId="0" fontId="31" fillId="0" borderId="0" xfId="12" applyFont="1" applyFill="1" applyAlignment="1">
      <alignment horizontal="left"/>
    </xf>
    <xf numFmtId="0" fontId="14" fillId="0" borderId="0" xfId="12" applyFont="1" applyFill="1" applyAlignment="1">
      <alignment horizontal="center"/>
    </xf>
    <xf numFmtId="37" fontId="9" fillId="0" borderId="0" xfId="12" applyNumberFormat="1" applyFont="1" applyFill="1" applyBorder="1"/>
    <xf numFmtId="39" fontId="9" fillId="0" borderId="0" xfId="12" applyNumberFormat="1" applyFont="1" applyFill="1"/>
    <xf numFmtId="0" fontId="31" fillId="0" borderId="0" xfId="12" applyFont="1" applyFill="1" applyBorder="1"/>
    <xf numFmtId="37" fontId="9" fillId="0" borderId="5" xfId="12" applyNumberFormat="1" applyFont="1" applyFill="1" applyBorder="1"/>
    <xf numFmtId="0" fontId="11" fillId="0" borderId="0" xfId="12" applyFont="1" applyFill="1" applyAlignment="1">
      <alignment horizontal="left"/>
    </xf>
    <xf numFmtId="0" fontId="15" fillId="0" borderId="0" xfId="12" applyFont="1" applyFill="1" applyAlignment="1">
      <alignment horizontal="center"/>
    </xf>
    <xf numFmtId="39" fontId="11" fillId="0" borderId="0" xfId="12" applyNumberFormat="1" applyFont="1" applyFill="1"/>
    <xf numFmtId="37" fontId="11" fillId="0" borderId="0" xfId="12" applyNumberFormat="1" applyFont="1" applyFill="1" applyBorder="1"/>
    <xf numFmtId="0" fontId="11" fillId="0" borderId="0" xfId="12" applyFont="1" applyFill="1" applyBorder="1"/>
    <xf numFmtId="41" fontId="9" fillId="0" borderId="0" xfId="4" applyNumberFormat="1" applyFont="1" applyFill="1" applyAlignment="1">
      <alignment horizontal="center"/>
    </xf>
    <xf numFmtId="171" fontId="9" fillId="0" borderId="0" xfId="4" applyNumberFormat="1" applyFont="1" applyFill="1" applyBorder="1"/>
    <xf numFmtId="0" fontId="31" fillId="0" borderId="0" xfId="12" applyFont="1" applyFill="1" applyBorder="1" applyAlignment="1">
      <alignment horizontal="left"/>
    </xf>
    <xf numFmtId="0" fontId="14" fillId="0" borderId="0" xfId="12" applyFont="1" applyFill="1" applyBorder="1" applyAlignment="1">
      <alignment horizontal="center"/>
    </xf>
    <xf numFmtId="171" fontId="31" fillId="0" borderId="0" xfId="4" applyNumberFormat="1" applyFont="1" applyFill="1" applyBorder="1"/>
    <xf numFmtId="39" fontId="31" fillId="0" borderId="0" xfId="12" applyNumberFormat="1" applyFont="1" applyFill="1" applyBorder="1"/>
    <xf numFmtId="37" fontId="31" fillId="0" borderId="0" xfId="12" applyNumberFormat="1" applyFont="1" applyFill="1" applyBorder="1"/>
    <xf numFmtId="37" fontId="9" fillId="0" borderId="0" xfId="12" applyNumberFormat="1" applyFont="1" applyFill="1" applyAlignment="1">
      <alignment horizontal="right"/>
    </xf>
    <xf numFmtId="37" fontId="9" fillId="0" borderId="0" xfId="12" applyNumberFormat="1" applyFont="1" applyFill="1" applyBorder="1" applyAlignment="1">
      <alignment horizontal="right"/>
    </xf>
    <xf numFmtId="37" fontId="11" fillId="0" borderId="0" xfId="12" applyNumberFormat="1" applyFont="1" applyFill="1" applyBorder="1" applyAlignment="1">
      <alignment horizontal="right"/>
    </xf>
    <xf numFmtId="0" fontId="9" fillId="0" borderId="0" xfId="12" applyFont="1" applyFill="1" applyAlignment="1"/>
    <xf numFmtId="40" fontId="9" fillId="0" borderId="0" xfId="12" applyNumberFormat="1" applyFont="1" applyFill="1"/>
    <xf numFmtId="37" fontId="9" fillId="0" borderId="0" xfId="12" applyNumberFormat="1" applyFont="1" applyFill="1"/>
    <xf numFmtId="0" fontId="9" fillId="0" borderId="0" xfId="12" applyFont="1" applyFill="1" applyAlignment="1">
      <alignment horizontal="left"/>
    </xf>
    <xf numFmtId="0" fontId="14" fillId="0" borderId="0" xfId="12" applyFont="1" applyFill="1" applyAlignment="1"/>
    <xf numFmtId="0" fontId="9" fillId="0" borderId="0" xfId="12" applyFont="1" applyFill="1" applyBorder="1"/>
    <xf numFmtId="0" fontId="31" fillId="0" borderId="0" xfId="12" applyFont="1" applyFill="1" applyBorder="1" applyAlignment="1">
      <alignment horizontal="center"/>
    </xf>
    <xf numFmtId="0" fontId="31" fillId="0" borderId="0" xfId="12" applyFont="1"/>
    <xf numFmtId="165" fontId="9" fillId="0" borderId="0" xfId="12" applyNumberFormat="1" applyFont="1" applyFill="1"/>
    <xf numFmtId="0" fontId="15" fillId="0" borderId="0" xfId="12" applyFont="1" applyFill="1" applyAlignment="1"/>
    <xf numFmtId="43" fontId="9" fillId="0" borderId="0" xfId="12" applyNumberFormat="1" applyFont="1" applyFill="1" applyAlignment="1"/>
    <xf numFmtId="39" fontId="9" fillId="0" borderId="0" xfId="12" applyNumberFormat="1" applyFont="1" applyFill="1" applyAlignment="1"/>
    <xf numFmtId="0" fontId="15" fillId="0" borderId="0" xfId="0" applyFont="1" applyFill="1" applyAlignment="1"/>
    <xf numFmtId="43" fontId="9" fillId="0" borderId="0" xfId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39" fontId="11" fillId="0" borderId="0" xfId="0" applyNumberFormat="1" applyFont="1" applyFill="1"/>
    <xf numFmtId="0" fontId="11" fillId="0" borderId="0" xfId="0" applyFont="1" applyFill="1" applyAlignment="1">
      <alignment horizontal="left"/>
    </xf>
    <xf numFmtId="43" fontId="9" fillId="0" borderId="0" xfId="0" applyNumberFormat="1" applyFont="1" applyFill="1" applyBorder="1"/>
    <xf numFmtId="0" fontId="31" fillId="0" borderId="0" xfId="0" applyFont="1" applyFill="1" applyAlignment="1">
      <alignment horizontal="left"/>
    </xf>
    <xf numFmtId="171" fontId="9" fillId="0" borderId="5" xfId="1" applyNumberFormat="1" applyFont="1" applyFill="1" applyBorder="1"/>
    <xf numFmtId="164" fontId="11" fillId="0" borderId="0" xfId="0" applyNumberFormat="1" applyFont="1" applyFill="1" applyBorder="1"/>
    <xf numFmtId="0" fontId="0" fillId="0" borderId="0" xfId="12" applyFont="1" applyFill="1" applyAlignment="1"/>
    <xf numFmtId="0" fontId="0" fillId="0" borderId="0" xfId="0" applyFont="1" applyFill="1" applyAlignment="1"/>
    <xf numFmtId="43" fontId="11" fillId="0" borderId="0" xfId="1" applyFont="1" applyFill="1" applyBorder="1"/>
    <xf numFmtId="171" fontId="9" fillId="0" borderId="0" xfId="1" applyNumberFormat="1" applyFont="1" applyFill="1" applyAlignment="1"/>
    <xf numFmtId="37" fontId="9" fillId="0" borderId="0" xfId="12" applyNumberFormat="1" applyFont="1" applyFill="1" applyAlignment="1"/>
    <xf numFmtId="171" fontId="9" fillId="0" borderId="0" xfId="4" applyNumberFormat="1" applyFont="1" applyFill="1" applyAlignment="1"/>
    <xf numFmtId="171" fontId="9" fillId="0" borderId="0" xfId="12" applyNumberFormat="1" applyFont="1" applyFill="1" applyAlignment="1">
      <alignment horizontal="center"/>
    </xf>
    <xf numFmtId="171" fontId="9" fillId="0" borderId="0" xfId="4" applyNumberFormat="1" applyFont="1" applyFill="1" applyBorder="1" applyAlignment="1"/>
    <xf numFmtId="171" fontId="9" fillId="0" borderId="0" xfId="4" applyNumberFormat="1" applyFont="1" applyFill="1" applyAlignment="1">
      <alignment horizontal="right"/>
    </xf>
    <xf numFmtId="43" fontId="9" fillId="0" borderId="0" xfId="1" applyFont="1" applyFill="1" applyAlignment="1"/>
    <xf numFmtId="172" fontId="9" fillId="0" borderId="0" xfId="4" applyNumberFormat="1" applyFont="1" applyFill="1" applyBorder="1"/>
    <xf numFmtId="171" fontId="9" fillId="0" borderId="0" xfId="12" applyNumberFormat="1" applyFont="1" applyFill="1" applyAlignment="1"/>
    <xf numFmtId="171" fontId="9" fillId="0" borderId="5" xfId="4" applyNumberFormat="1" applyFont="1" applyFill="1" applyBorder="1" applyAlignment="1"/>
    <xf numFmtId="171" fontId="11" fillId="0" borderId="3" xfId="4" applyNumberFormat="1" applyFont="1" applyFill="1" applyBorder="1" applyAlignment="1"/>
    <xf numFmtId="171" fontId="11" fillId="0" borderId="0" xfId="4" applyNumberFormat="1" applyFont="1" applyFill="1" applyAlignment="1"/>
    <xf numFmtId="170" fontId="9" fillId="0" borderId="0" xfId="12" applyNumberFormat="1" applyFont="1" applyFill="1" applyAlignment="1"/>
    <xf numFmtId="170" fontId="9" fillId="0" borderId="0" xfId="12" applyNumberFormat="1" applyFont="1" applyFill="1" applyAlignment="1">
      <alignment horizontal="right"/>
    </xf>
    <xf numFmtId="171" fontId="9" fillId="0" borderId="0" xfId="4" applyNumberFormat="1" applyFont="1" applyFill="1" applyBorder="1" applyAlignment="1">
      <alignment horizontal="right"/>
    </xf>
    <xf numFmtId="170" fontId="11" fillId="0" borderId="0" xfId="4" applyNumberFormat="1" applyFont="1" applyFill="1" applyAlignment="1"/>
    <xf numFmtId="170" fontId="9" fillId="0" borderId="5" xfId="4" applyNumberFormat="1" applyFont="1" applyFill="1" applyBorder="1" applyAlignment="1">
      <alignment horizontal="right"/>
    </xf>
    <xf numFmtId="171" fontId="11" fillId="0" borderId="4" xfId="4" applyNumberFormat="1" applyFont="1" applyFill="1" applyBorder="1" applyAlignment="1"/>
    <xf numFmtId="171" fontId="11" fillId="0" borderId="0" xfId="4" applyNumberFormat="1" applyFont="1" applyFill="1" applyBorder="1" applyAlignment="1"/>
    <xf numFmtId="43" fontId="9" fillId="0" borderId="0" xfId="1" applyFont="1" applyFill="1"/>
    <xf numFmtId="171" fontId="31" fillId="0" borderId="0" xfId="1" applyNumberFormat="1" applyFont="1" applyFill="1" applyBorder="1"/>
    <xf numFmtId="171" fontId="31" fillId="0" borderId="0" xfId="1" applyNumberFormat="1" applyFont="1" applyFill="1" applyAlignment="1">
      <alignment horizontal="right"/>
    </xf>
    <xf numFmtId="171" fontId="9" fillId="0" borderId="0" xfId="1" applyNumberFormat="1" applyFont="1" applyFill="1" applyAlignment="1">
      <alignment horizontal="center"/>
    </xf>
    <xf numFmtId="171" fontId="31" fillId="0" borderId="5" xfId="1" applyNumberFormat="1" applyFont="1" applyFill="1" applyBorder="1" applyAlignment="1">
      <alignment horizontal="right"/>
    </xf>
    <xf numFmtId="0" fontId="9" fillId="0" borderId="0" xfId="0" applyFont="1" applyFill="1" applyAlignment="1"/>
    <xf numFmtId="171" fontId="11" fillId="0" borderId="3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>
      <alignment horizontal="right"/>
    </xf>
    <xf numFmtId="171" fontId="9" fillId="0" borderId="0" xfId="4" applyNumberFormat="1" applyFont="1" applyFill="1" applyAlignment="1">
      <alignment horizontal="center"/>
    </xf>
    <xf numFmtId="171" fontId="9" fillId="0" borderId="5" xfId="12" applyNumberFormat="1" applyFont="1" applyFill="1" applyBorder="1"/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indent="1"/>
    </xf>
    <xf numFmtId="172" fontId="9" fillId="0" borderId="0" xfId="4" applyNumberFormat="1" applyFont="1" applyFill="1" applyBorder="1" applyAlignment="1">
      <alignment horizontal="right"/>
    </xf>
    <xf numFmtId="0" fontId="9" fillId="0" borderId="0" xfId="0" applyFont="1" applyAlignment="1">
      <alignment horizontal="left" indent="1"/>
    </xf>
    <xf numFmtId="172" fontId="9" fillId="0" borderId="5" xfId="4" applyNumberFormat="1" applyFont="1" applyFill="1" applyBorder="1" applyAlignment="1">
      <alignment horizontal="right"/>
    </xf>
    <xf numFmtId="171" fontId="11" fillId="0" borderId="5" xfId="4" applyNumberFormat="1" applyFont="1" applyFill="1" applyBorder="1" applyAlignment="1">
      <alignment horizontal="right"/>
    </xf>
    <xf numFmtId="43" fontId="11" fillId="0" borderId="0" xfId="4" applyFont="1" applyFill="1" applyBorder="1" applyAlignment="1">
      <alignment horizontal="right"/>
    </xf>
    <xf numFmtId="43" fontId="11" fillId="0" borderId="0" xfId="4" applyFont="1" applyFill="1" applyAlignment="1">
      <alignment horizontal="center"/>
    </xf>
    <xf numFmtId="172" fontId="11" fillId="0" borderId="0" xfId="4" applyNumberFormat="1" applyFont="1" applyFill="1" applyBorder="1" applyAlignment="1">
      <alignment horizontal="right"/>
    </xf>
    <xf numFmtId="172" fontId="11" fillId="0" borderId="3" xfId="4" applyNumberFormat="1" applyFont="1" applyFill="1" applyBorder="1" applyAlignment="1">
      <alignment horizontal="right"/>
    </xf>
    <xf numFmtId="43" fontId="9" fillId="0" borderId="0" xfId="4" applyFont="1" applyFill="1" applyBorder="1" applyAlignment="1">
      <alignment horizontal="right"/>
    </xf>
    <xf numFmtId="171" fontId="11" fillId="0" borderId="0" xfId="4" applyNumberFormat="1" applyFont="1" applyFill="1" applyBorder="1" applyAlignment="1">
      <alignment horizontal="right"/>
    </xf>
    <xf numFmtId="172" fontId="11" fillId="0" borderId="4" xfId="4" applyNumberFormat="1" applyFont="1" applyFill="1" applyBorder="1" applyAlignment="1">
      <alignment horizontal="right"/>
    </xf>
    <xf numFmtId="171" fontId="9" fillId="0" borderId="5" xfId="1" applyNumberFormat="1" applyFont="1" applyFill="1" applyBorder="1" applyAlignment="1">
      <alignment horizontal="right"/>
    </xf>
    <xf numFmtId="171" fontId="9" fillId="0" borderId="5" xfId="4" applyNumberFormat="1" applyFont="1" applyFill="1" applyBorder="1" applyAlignment="1">
      <alignment horizontal="right"/>
    </xf>
    <xf numFmtId="43" fontId="9" fillId="0" borderId="5" xfId="1" applyFont="1" applyFill="1" applyBorder="1" applyAlignment="1">
      <alignment horizontal="right"/>
    </xf>
    <xf numFmtId="0" fontId="32" fillId="0" borderId="0" xfId="12" applyFont="1"/>
    <xf numFmtId="0" fontId="31" fillId="0" borderId="0" xfId="12" applyFont="1" applyAlignment="1">
      <alignment horizontal="center"/>
    </xf>
    <xf numFmtId="173" fontId="11" fillId="0" borderId="4" xfId="4" applyNumberFormat="1" applyFont="1" applyFill="1" applyBorder="1" applyAlignment="1">
      <alignment horizontal="right"/>
    </xf>
    <xf numFmtId="173" fontId="11" fillId="0" borderId="0" xfId="12" applyNumberFormat="1" applyFont="1" applyFill="1" applyAlignment="1">
      <alignment horizontal="center"/>
    </xf>
    <xf numFmtId="173" fontId="11" fillId="0" borderId="0" xfId="4" applyNumberFormat="1" applyFont="1" applyFill="1" applyBorder="1" applyAlignment="1">
      <alignment horizontal="right"/>
    </xf>
    <xf numFmtId="173" fontId="11" fillId="0" borderId="0" xfId="12" applyNumberFormat="1" applyFont="1" applyFill="1" applyBorder="1" applyAlignment="1">
      <alignment horizontal="right"/>
    </xf>
    <xf numFmtId="173" fontId="11" fillId="0" borderId="0" xfId="4" applyNumberFormat="1" applyFont="1" applyFill="1" applyAlignment="1">
      <alignment horizontal="center"/>
    </xf>
    <xf numFmtId="173" fontId="11" fillId="0" borderId="3" xfId="4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right"/>
    </xf>
    <xf numFmtId="173" fontId="9" fillId="0" borderId="0" xfId="12" applyNumberFormat="1" applyFont="1" applyFill="1" applyAlignment="1">
      <alignment horizontal="center"/>
    </xf>
    <xf numFmtId="173" fontId="9" fillId="0" borderId="0" xfId="4" applyNumberFormat="1" applyFont="1" applyFill="1" applyBorder="1" applyAlignment="1">
      <alignment horizontal="right"/>
    </xf>
    <xf numFmtId="173" fontId="9" fillId="0" borderId="0" xfId="4" applyNumberFormat="1" applyFont="1" applyFill="1" applyAlignment="1">
      <alignment horizontal="right"/>
    </xf>
    <xf numFmtId="173" fontId="11" fillId="0" borderId="7" xfId="12" applyNumberFormat="1" applyFont="1" applyFill="1" applyBorder="1" applyAlignment="1">
      <alignment horizontal="right"/>
    </xf>
    <xf numFmtId="173" fontId="11" fillId="0" borderId="5" xfId="12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173" fontId="11" fillId="0" borderId="5" xfId="4" applyNumberFormat="1" applyFont="1" applyFill="1" applyBorder="1" applyAlignment="1">
      <alignment horizontal="right"/>
    </xf>
    <xf numFmtId="0" fontId="15" fillId="0" borderId="0" xfId="12" applyFont="1" applyFill="1" applyAlignment="1">
      <alignment horizontal="left" indent="1"/>
    </xf>
    <xf numFmtId="173" fontId="9" fillId="0" borderId="5" xfId="12" applyNumberFormat="1" applyFont="1" applyFill="1" applyBorder="1" applyAlignment="1">
      <alignment horizontal="right"/>
    </xf>
    <xf numFmtId="173" fontId="9" fillId="0" borderId="5" xfId="4" applyNumberFormat="1" applyFont="1" applyFill="1" applyBorder="1" applyAlignment="1">
      <alignment horizontal="right"/>
    </xf>
    <xf numFmtId="0" fontId="31" fillId="0" borderId="0" xfId="12" applyFont="1" applyAlignment="1">
      <alignment horizontal="left" indent="1"/>
    </xf>
    <xf numFmtId="173" fontId="9" fillId="0" borderId="0" xfId="12" applyNumberFormat="1" applyFont="1" applyFill="1" applyBorder="1" applyAlignment="1">
      <alignment horizontal="center"/>
    </xf>
    <xf numFmtId="173" fontId="9" fillId="0" borderId="0" xfId="4" applyNumberFormat="1" applyFont="1" applyFill="1" applyBorder="1" applyAlignment="1">
      <alignment horizontal="center"/>
    </xf>
    <xf numFmtId="0" fontId="18" fillId="0" borderId="0" xfId="12" applyFont="1" applyFill="1" applyBorder="1" applyAlignment="1"/>
    <xf numFmtId="0" fontId="18" fillId="0" borderId="0" xfId="12" applyFont="1" applyFill="1" applyAlignment="1"/>
    <xf numFmtId="0" fontId="19" fillId="0" borderId="0" xfId="12" applyFont="1" applyFill="1" applyAlignment="1">
      <alignment horizontal="center"/>
    </xf>
    <xf numFmtId="0" fontId="12" fillId="0" borderId="0" xfId="12" applyFont="1" applyFill="1" applyAlignment="1">
      <alignment horizontal="left"/>
    </xf>
    <xf numFmtId="43" fontId="9" fillId="0" borderId="0" xfId="1" applyFont="1" applyFill="1" applyBorder="1"/>
    <xf numFmtId="43" fontId="9" fillId="0" borderId="5" xfId="1" applyFont="1" applyFill="1" applyBorder="1"/>
    <xf numFmtId="0" fontId="0" fillId="0" borderId="0" xfId="12" applyFont="1" applyFill="1" applyAlignment="1">
      <alignment horizontal="left"/>
    </xf>
    <xf numFmtId="0" fontId="12" fillId="0" borderId="0" xfId="12" applyFont="1" applyFill="1" applyAlignment="1"/>
    <xf numFmtId="171" fontId="9" fillId="0" borderId="0" xfId="12" applyNumberFormat="1" applyFont="1" applyFill="1" applyBorder="1" applyAlignment="1">
      <alignment horizontal="center"/>
    </xf>
    <xf numFmtId="0" fontId="0" fillId="0" borderId="0" xfId="0" applyFill="1" applyAlignment="1"/>
    <xf numFmtId="0" fontId="20" fillId="0" borderId="0" xfId="12" applyFont="1" applyFill="1" applyAlignment="1">
      <alignment horizontal="left"/>
    </xf>
    <xf numFmtId="0" fontId="21" fillId="0" borderId="0" xfId="12" applyFont="1" applyFill="1"/>
    <xf numFmtId="171" fontId="0" fillId="0" borderId="0" xfId="1" applyNumberFormat="1" applyFont="1" applyFill="1" applyAlignment="1"/>
    <xf numFmtId="171" fontId="0" fillId="0" borderId="0" xfId="4" applyNumberFormat="1" applyFont="1" applyFill="1" applyAlignment="1"/>
    <xf numFmtId="0" fontId="22" fillId="0" borderId="0" xfId="12" applyFont="1" applyFill="1" applyAlignment="1"/>
    <xf numFmtId="43" fontId="9" fillId="0" borderId="0" xfId="4" applyFont="1" applyFill="1" applyBorder="1" applyAlignment="1"/>
    <xf numFmtId="43" fontId="23" fillId="0" borderId="0" xfId="4" applyFont="1" applyFill="1" applyAlignment="1"/>
    <xf numFmtId="43" fontId="16" fillId="0" borderId="0" xfId="4" applyFont="1" applyFill="1" applyAlignment="1"/>
    <xf numFmtId="0" fontId="17" fillId="0" borderId="0" xfId="12" quotePrefix="1" applyFont="1" applyFill="1" applyAlignment="1"/>
    <xf numFmtId="0" fontId="24" fillId="0" borderId="0" xfId="12" applyFont="1" applyFill="1" applyBorder="1" applyAlignment="1"/>
    <xf numFmtId="0" fontId="24" fillId="0" borderId="0" xfId="12" applyFont="1" applyFill="1" applyAlignment="1"/>
    <xf numFmtId="0" fontId="33" fillId="0" borderId="0" xfId="12" applyFont="1"/>
    <xf numFmtId="0" fontId="25" fillId="0" borderId="0" xfId="12" applyFont="1" applyFill="1" applyAlignment="1"/>
    <xf numFmtId="0" fontId="9" fillId="0" borderId="0" xfId="12" applyFont="1" applyFill="1" applyAlignment="1">
      <alignment horizontal="left" indent="1"/>
    </xf>
    <xf numFmtId="0" fontId="26" fillId="0" borderId="0" xfId="12" quotePrefix="1" applyFont="1" applyFill="1" applyAlignment="1"/>
    <xf numFmtId="0" fontId="27" fillId="0" borderId="0" xfId="12" applyFont="1" applyFill="1" applyBorder="1" applyAlignment="1"/>
    <xf numFmtId="0" fontId="27" fillId="0" borderId="0" xfId="12" applyFont="1" applyFill="1" applyAlignment="1"/>
    <xf numFmtId="0" fontId="19" fillId="0" borderId="0" xfId="12" applyFont="1" applyFill="1" applyAlignment="1"/>
    <xf numFmtId="0" fontId="0" fillId="0" borderId="0" xfId="12" applyFont="1" applyFill="1"/>
    <xf numFmtId="170" fontId="11" fillId="0" borderId="7" xfId="4" applyNumberFormat="1" applyFont="1" applyFill="1" applyBorder="1" applyAlignment="1"/>
    <xf numFmtId="170" fontId="9" fillId="0" borderId="0" xfId="4" applyNumberFormat="1" applyFont="1" applyFill="1" applyAlignment="1"/>
    <xf numFmtId="0" fontId="28" fillId="0" borderId="0" xfId="12"/>
    <xf numFmtId="0" fontId="14" fillId="0" borderId="0" xfId="12" applyFont="1" applyFill="1" applyAlignment="1">
      <alignment horizontal="center"/>
    </xf>
    <xf numFmtId="0" fontId="33" fillId="0" borderId="0" xfId="0" applyFont="1"/>
    <xf numFmtId="0" fontId="13" fillId="0" borderId="0" xfId="0" applyFont="1" applyAlignment="1">
      <alignment horizontal="center"/>
    </xf>
    <xf numFmtId="0" fontId="11" fillId="0" borderId="0" xfId="0" applyFont="1"/>
    <xf numFmtId="0" fontId="31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2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43" fontId="10" fillId="0" borderId="0" xfId="0" applyNumberFormat="1" applyFont="1" applyAlignment="1">
      <alignment horizontal="center"/>
    </xf>
    <xf numFmtId="0" fontId="31" fillId="0" borderId="0" xfId="0" applyFont="1"/>
    <xf numFmtId="0" fontId="31" fillId="0" borderId="0" xfId="0" quotePrefix="1" applyFont="1" applyAlignment="1">
      <alignment horizontal="left"/>
    </xf>
    <xf numFmtId="0" fontId="31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37" fontId="33" fillId="0" borderId="0" xfId="0" applyNumberFormat="1" applyFont="1" applyAlignment="1">
      <alignment horizontal="right"/>
    </xf>
    <xf numFmtId="39" fontId="33" fillId="0" borderId="0" xfId="0" applyNumberFormat="1" applyFont="1"/>
    <xf numFmtId="0" fontId="9" fillId="0" borderId="0" xfId="0" applyFont="1"/>
    <xf numFmtId="0" fontId="29" fillId="0" borderId="0" xfId="0" applyFont="1"/>
    <xf numFmtId="40" fontId="33" fillId="0" borderId="0" xfId="0" applyNumberFormat="1" applyFont="1"/>
    <xf numFmtId="37" fontId="33" fillId="0" borderId="0" xfId="0" applyNumberFormat="1" applyFont="1"/>
    <xf numFmtId="0" fontId="11" fillId="0" borderId="0" xfId="12" applyFont="1"/>
    <xf numFmtId="0" fontId="15" fillId="0" borderId="0" xfId="12" applyFont="1" applyAlignment="1">
      <alignment horizontal="center"/>
    </xf>
    <xf numFmtId="0" fontId="0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left" indent="1"/>
    </xf>
    <xf numFmtId="0" fontId="0" fillId="0" borderId="0" xfId="12" applyFont="1" applyFill="1" applyAlignment="1">
      <alignment horizontal="left" indent="1"/>
    </xf>
    <xf numFmtId="0" fontId="9" fillId="0" borderId="0" xfId="0" applyFont="1" applyFill="1" applyAlignment="1">
      <alignment horizontal="center"/>
    </xf>
    <xf numFmtId="0" fontId="11" fillId="0" borderId="0" xfId="12" applyFont="1" applyFill="1" applyAlignment="1">
      <alignment horizontal="left"/>
    </xf>
    <xf numFmtId="0" fontId="14" fillId="0" borderId="0" xfId="12" applyFont="1" applyFill="1" applyAlignment="1">
      <alignment horizontal="center"/>
    </xf>
    <xf numFmtId="171" fontId="11" fillId="0" borderId="3" xfId="1" applyNumberFormat="1" applyFont="1" applyFill="1" applyBorder="1" applyAlignment="1">
      <alignment horizontal="center"/>
    </xf>
    <xf numFmtId="171" fontId="31" fillId="0" borderId="0" xfId="1" applyNumberFormat="1" applyFont="1" applyFill="1" applyBorder="1" applyAlignment="1">
      <alignment horizontal="center"/>
    </xf>
    <xf numFmtId="171" fontId="11" fillId="0" borderId="4" xfId="1" applyNumberFormat="1" applyFont="1" applyFill="1" applyBorder="1"/>
    <xf numFmtId="0" fontId="35" fillId="0" borderId="0" xfId="0" applyFont="1" applyAlignment="1">
      <alignment horizontal="left"/>
    </xf>
    <xf numFmtId="43" fontId="11" fillId="0" borderId="0" xfId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173" fontId="11" fillId="0" borderId="0" xfId="4" applyNumberFormat="1" applyFont="1" applyBorder="1" applyAlignment="1">
      <alignment horizontal="right"/>
    </xf>
    <xf numFmtId="173" fontId="11" fillId="0" borderId="0" xfId="12" applyNumberFormat="1" applyFont="1" applyBorder="1" applyAlignment="1">
      <alignment horizontal="center"/>
    </xf>
    <xf numFmtId="173" fontId="11" fillId="0" borderId="0" xfId="4" applyNumberFormat="1" applyFont="1" applyBorder="1" applyAlignment="1">
      <alignment horizontal="center"/>
    </xf>
    <xf numFmtId="0" fontId="9" fillId="0" borderId="0" xfId="12" applyFont="1" applyAlignment="1">
      <alignment horizontal="center"/>
    </xf>
    <xf numFmtId="173" fontId="11" fillId="0" borderId="0" xfId="12" applyNumberFormat="1" applyFont="1" applyBorder="1" applyAlignment="1">
      <alignment horizontal="right"/>
    </xf>
    <xf numFmtId="173" fontId="11" fillId="0" borderId="0" xfId="12" applyNumberFormat="1" applyFont="1" applyFill="1" applyBorder="1" applyAlignment="1">
      <alignment horizontal="center"/>
    </xf>
    <xf numFmtId="173" fontId="11" fillId="0" borderId="0" xfId="4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Fill="1" applyBorder="1"/>
    <xf numFmtId="37" fontId="9" fillId="0" borderId="0" xfId="0" applyNumberFormat="1" applyFont="1" applyAlignment="1">
      <alignment horizontal="right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0" fillId="0" borderId="0" xfId="12" applyFont="1"/>
    <xf numFmtId="0" fontId="14" fillId="0" borderId="0" xfId="12" applyFont="1" applyAlignment="1">
      <alignment horizontal="center"/>
    </xf>
    <xf numFmtId="173" fontId="9" fillId="0" borderId="5" xfId="4" applyNumberFormat="1" applyFont="1" applyBorder="1" applyAlignment="1">
      <alignment horizontal="right"/>
    </xf>
    <xf numFmtId="173" fontId="9" fillId="0" borderId="0" xfId="12" applyNumberFormat="1" applyFont="1" applyAlignment="1">
      <alignment horizontal="center"/>
    </xf>
    <xf numFmtId="173" fontId="9" fillId="0" borderId="0" xfId="4" applyNumberFormat="1" applyFont="1" applyAlignment="1">
      <alignment horizontal="right"/>
    </xf>
    <xf numFmtId="0" fontId="11" fillId="0" borderId="0" xfId="12" applyFont="1" applyAlignment="1">
      <alignment horizontal="left"/>
    </xf>
    <xf numFmtId="173" fontId="11" fillId="0" borderId="0" xfId="12" applyNumberFormat="1" applyFont="1" applyAlignment="1">
      <alignment horizontal="center"/>
    </xf>
    <xf numFmtId="173" fontId="11" fillId="0" borderId="0" xfId="4" applyNumberFormat="1" applyFont="1" applyAlignment="1">
      <alignment horizontal="right"/>
    </xf>
    <xf numFmtId="41" fontId="9" fillId="0" borderId="0" xfId="16" applyNumberFormat="1" applyFont="1" applyFill="1" applyAlignment="1">
      <alignment horizontal="center"/>
    </xf>
    <xf numFmtId="173" fontId="33" fillId="0" borderId="0" xfId="12" applyNumberFormat="1" applyFont="1"/>
    <xf numFmtId="0" fontId="9" fillId="0" borderId="0" xfId="12" applyFont="1"/>
    <xf numFmtId="0" fontId="11" fillId="0" borderId="0" xfId="12" applyFont="1" applyFill="1" applyAlignment="1">
      <alignment horizontal="left"/>
    </xf>
    <xf numFmtId="0" fontId="12" fillId="0" borderId="0" xfId="12" applyFont="1" applyFill="1" applyAlignment="1">
      <alignment horizontal="left"/>
    </xf>
    <xf numFmtId="173" fontId="0" fillId="0" borderId="5" xfId="4" applyNumberFormat="1" applyFont="1" applyFill="1" applyBorder="1" applyAlignment="1">
      <alignment horizontal="right"/>
    </xf>
    <xf numFmtId="0" fontId="0" fillId="0" borderId="0" xfId="17" applyFont="1" applyFill="1"/>
    <xf numFmtId="41" fontId="11" fillId="0" borderId="3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right"/>
    </xf>
    <xf numFmtId="173" fontId="9" fillId="0" borderId="0" xfId="4" applyNumberFormat="1" applyFont="1" applyBorder="1" applyAlignment="1">
      <alignment horizontal="right"/>
    </xf>
    <xf numFmtId="0" fontId="25" fillId="0" borderId="0" xfId="12" applyFont="1" applyFill="1" applyBorder="1" applyAlignment="1"/>
    <xf numFmtId="0" fontId="31" fillId="0" borderId="0" xfId="12" applyFont="1" applyBorder="1"/>
    <xf numFmtId="173" fontId="11" fillId="0" borderId="3" xfId="12" applyNumberFormat="1" applyFont="1" applyFill="1" applyBorder="1" applyAlignment="1">
      <alignment horizontal="right"/>
    </xf>
    <xf numFmtId="37" fontId="0" fillId="0" borderId="5" xfId="12" applyNumberFormat="1" applyFont="1" applyFill="1" applyBorder="1"/>
    <xf numFmtId="170" fontId="0" fillId="0" borderId="5" xfId="4" applyNumberFormat="1" applyFont="1" applyFill="1" applyBorder="1" applyAlignment="1">
      <alignment horizontal="right"/>
    </xf>
    <xf numFmtId="38" fontId="9" fillId="0" borderId="0" xfId="1" applyNumberFormat="1" applyFont="1" applyFill="1"/>
    <xf numFmtId="38" fontId="9" fillId="0" borderId="0" xfId="12" applyNumberFormat="1" applyFont="1" applyFill="1"/>
    <xf numFmtId="0" fontId="34" fillId="0" borderId="0" xfId="0" applyFont="1"/>
    <xf numFmtId="171" fontId="0" fillId="0" borderId="0" xfId="1" applyNumberFormat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14" fillId="0" borderId="0" xfId="12" applyFont="1" applyFill="1" applyBorder="1" applyAlignment="1">
      <alignment horizontal="center"/>
    </xf>
    <xf numFmtId="0" fontId="11" fillId="0" borderId="0" xfId="12" applyFont="1" applyFill="1" applyAlignment="1">
      <alignment horizontal="left"/>
    </xf>
    <xf numFmtId="0" fontId="11" fillId="0" borderId="0" xfId="12" applyFont="1" applyFill="1" applyAlignment="1">
      <alignment horizontal="center"/>
    </xf>
    <xf numFmtId="0" fontId="31" fillId="0" borderId="0" xfId="12" applyFont="1" applyFill="1" applyAlignment="1">
      <alignment horizontal="center"/>
    </xf>
    <xf numFmtId="0" fontId="9" fillId="0" borderId="5" xfId="12" applyFont="1" applyFill="1" applyBorder="1" applyAlignment="1">
      <alignment horizontal="center"/>
    </xf>
    <xf numFmtId="0" fontId="14" fillId="0" borderId="0" xfId="12" applyFont="1" applyFill="1" applyAlignment="1">
      <alignment horizontal="center"/>
    </xf>
    <xf numFmtId="0" fontId="0" fillId="0" borderId="0" xfId="12" applyFont="1" applyFill="1" applyBorder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12" fillId="0" borderId="0" xfId="12" applyFont="1" applyFill="1" applyAlignment="1">
      <alignment horizontal="left"/>
    </xf>
    <xf numFmtId="0" fontId="11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9" fillId="0" borderId="0" xfId="12" applyFont="1" applyFill="1" applyAlignment="1">
      <alignment horizontal="center"/>
    </xf>
    <xf numFmtId="0" fontId="31" fillId="0" borderId="0" xfId="12" applyFont="1" applyFill="1" applyAlignment="1">
      <alignment vertical="top"/>
    </xf>
    <xf numFmtId="0" fontId="15" fillId="0" borderId="0" xfId="12" applyNumberFormat="1" applyFont="1" applyFill="1" applyAlignment="1">
      <alignment horizontal="center" vertical="top"/>
    </xf>
    <xf numFmtId="0" fontId="11" fillId="0" borderId="0" xfId="12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4" fillId="0" borderId="0" xfId="12" applyFont="1" applyFill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43" fontId="11" fillId="0" borderId="4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>
      <alignment vertical="top"/>
    </xf>
    <xf numFmtId="0" fontId="9" fillId="0" borderId="0" xfId="12" applyFont="1" applyFill="1" applyAlignment="1">
      <alignment vertical="top"/>
    </xf>
    <xf numFmtId="164" fontId="11" fillId="0" borderId="4" xfId="0" applyNumberFormat="1" applyFont="1" applyFill="1" applyBorder="1" applyAlignment="1">
      <alignment vertical="top"/>
    </xf>
    <xf numFmtId="0" fontId="31" fillId="0" borderId="0" xfId="12" applyFont="1" applyFill="1" applyBorder="1" applyAlignment="1">
      <alignment vertical="top"/>
    </xf>
    <xf numFmtId="0" fontId="11" fillId="0" borderId="0" xfId="12" applyFont="1" applyFill="1" applyAlignment="1">
      <alignment horizontal="left" vertical="top"/>
    </xf>
    <xf numFmtId="171" fontId="11" fillId="0" borderId="0" xfId="1" applyNumberFormat="1" applyFont="1" applyFill="1" applyBorder="1" applyAlignment="1">
      <alignment vertical="top"/>
    </xf>
    <xf numFmtId="39" fontId="11" fillId="0" borderId="0" xfId="12" applyNumberFormat="1" applyFont="1" applyFill="1" applyAlignment="1">
      <alignment vertical="top"/>
    </xf>
    <xf numFmtId="37" fontId="11" fillId="0" borderId="0" xfId="12" applyNumberFormat="1" applyFont="1" applyFill="1" applyBorder="1" applyAlignment="1">
      <alignment vertical="top"/>
    </xf>
    <xf numFmtId="171" fontId="11" fillId="0" borderId="0" xfId="1" applyNumberFormat="1" applyFont="1" applyFill="1" applyAlignment="1">
      <alignment vertical="top"/>
    </xf>
    <xf numFmtId="172" fontId="9" fillId="0" borderId="7" xfId="4" applyNumberFormat="1" applyFont="1" applyFill="1" applyBorder="1"/>
    <xf numFmtId="171" fontId="11" fillId="0" borderId="6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0" fontId="11" fillId="0" borderId="0" xfId="12" applyFont="1" applyFill="1" applyAlignment="1">
      <alignment horizontal="left" vertical="center"/>
    </xf>
    <xf numFmtId="0" fontId="15" fillId="0" borderId="0" xfId="12" applyFont="1" applyFill="1" applyAlignment="1">
      <alignment horizontal="center" vertical="center"/>
    </xf>
    <xf numFmtId="0" fontId="11" fillId="0" borderId="0" xfId="12" applyFont="1" applyFill="1" applyBorder="1" applyAlignment="1">
      <alignment vertical="center"/>
    </xf>
    <xf numFmtId="0" fontId="14" fillId="0" borderId="0" xfId="12" applyFont="1" applyFill="1" applyAlignment="1">
      <alignment horizontal="center" vertical="center"/>
    </xf>
    <xf numFmtId="171" fontId="11" fillId="0" borderId="6" xfId="1" applyNumberFormat="1" applyFont="1" applyFill="1" applyBorder="1" applyAlignment="1">
      <alignment horizontal="center" vertical="center"/>
    </xf>
    <xf numFmtId="171" fontId="34" fillId="0" borderId="0" xfId="1" applyNumberFormat="1" applyFont="1" applyFill="1" applyBorder="1" applyAlignment="1">
      <alignment vertical="center"/>
    </xf>
    <xf numFmtId="0" fontId="31" fillId="0" borderId="0" xfId="12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31" fillId="0" borderId="0" xfId="12" applyFont="1" applyFill="1" applyBorder="1" applyAlignment="1">
      <alignment vertical="center"/>
    </xf>
    <xf numFmtId="0" fontId="9" fillId="0" borderId="0" xfId="12" applyFont="1" applyFill="1" applyAlignment="1">
      <alignment vertical="center"/>
    </xf>
    <xf numFmtId="0" fontId="11" fillId="0" borderId="0" xfId="0" applyFont="1" applyFill="1" applyAlignment="1">
      <alignment vertical="center"/>
    </xf>
    <xf numFmtId="171" fontId="11" fillId="0" borderId="6" xfId="1" applyNumberFormat="1" applyFont="1" applyFill="1" applyBorder="1" applyAlignment="1">
      <alignment horizontal="right" vertical="center"/>
    </xf>
    <xf numFmtId="171" fontId="11" fillId="0" borderId="0" xfId="1" applyNumberFormat="1" applyFont="1" applyFill="1" applyBorder="1" applyAlignment="1">
      <alignment horizontal="right" vertical="center"/>
    </xf>
    <xf numFmtId="0" fontId="14" fillId="0" borderId="0" xfId="12" applyFont="1" applyFill="1" applyAlignment="1">
      <alignment horizontal="center"/>
    </xf>
    <xf numFmtId="171" fontId="14" fillId="0" borderId="0" xfId="12" applyNumberFormat="1" applyFont="1" applyFill="1" applyAlignment="1">
      <alignment horizontal="center"/>
    </xf>
    <xf numFmtId="171" fontId="15" fillId="0" borderId="0" xfId="12" applyNumberFormat="1" applyFont="1" applyFill="1" applyAlignment="1">
      <alignment horizontal="center" vertical="center"/>
    </xf>
    <xf numFmtId="39" fontId="11" fillId="0" borderId="0" xfId="12" applyNumberFormat="1" applyFont="1" applyFill="1" applyAlignment="1">
      <alignment vertical="center"/>
    </xf>
    <xf numFmtId="37" fontId="11" fillId="0" borderId="0" xfId="12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12" applyFont="1" applyFill="1" applyBorder="1" applyAlignment="1">
      <alignment horizontal="center"/>
    </xf>
    <xf numFmtId="0" fontId="11" fillId="0" borderId="0" xfId="12" applyFont="1" applyFill="1" applyAlignment="1">
      <alignment horizontal="left"/>
    </xf>
    <xf numFmtId="0" fontId="11" fillId="0" borderId="0" xfId="12" applyFont="1" applyFill="1" applyAlignment="1">
      <alignment horizontal="center"/>
    </xf>
    <xf numFmtId="0" fontId="31" fillId="0" borderId="0" xfId="12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0" fillId="0" borderId="0" xfId="12" applyFont="1" applyFill="1" applyBorder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9" fillId="0" borderId="5" xfId="12" applyFont="1" applyFill="1" applyBorder="1" applyAlignment="1">
      <alignment horizontal="center"/>
    </xf>
    <xf numFmtId="0" fontId="11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9" fillId="0" borderId="0" xfId="12" applyFont="1" applyFill="1" applyAlignment="1">
      <alignment horizontal="center"/>
    </xf>
    <xf numFmtId="0" fontId="9" fillId="0" borderId="0" xfId="0" quotePrefix="1" applyFont="1" applyAlignment="1">
      <alignment horizontal="left"/>
    </xf>
    <xf numFmtId="171" fontId="9" fillId="0" borderId="0" xfId="18" applyNumberFormat="1" applyFont="1" applyAlignment="1">
      <alignment vertical="center"/>
    </xf>
    <xf numFmtId="0" fontId="14" fillId="0" borderId="0" xfId="0" applyFont="1" applyAlignment="1">
      <alignment horizontal="left"/>
    </xf>
    <xf numFmtId="171" fontId="9" fillId="0" borderId="4" xfId="1" applyNumberFormat="1" applyFont="1" applyFill="1" applyBorder="1"/>
    <xf numFmtId="0" fontId="30" fillId="0" borderId="0" xfId="0" applyFont="1" applyAlignment="1">
      <alignment horizontal="center"/>
    </xf>
    <xf numFmtId="0" fontId="14" fillId="0" borderId="0" xfId="12" applyFont="1" applyFill="1" applyAlignment="1">
      <alignment horizontal="center"/>
    </xf>
    <xf numFmtId="0" fontId="14" fillId="0" borderId="0" xfId="0" applyFont="1" applyAlignment="1">
      <alignment horizontal="center"/>
    </xf>
    <xf numFmtId="43" fontId="0" fillId="0" borderId="5" xfId="1" applyFont="1" applyFill="1" applyBorder="1"/>
    <xf numFmtId="171" fontId="11" fillId="0" borderId="0" xfId="1" applyNumberFormat="1" applyFont="1" applyFill="1" applyBorder="1" applyAlignment="1">
      <alignment horizontal="center" vertical="center"/>
    </xf>
    <xf numFmtId="0" fontId="9" fillId="0" borderId="0" xfId="12" applyFont="1" applyAlignment="1">
      <alignment horizontal="left"/>
    </xf>
    <xf numFmtId="172" fontId="32" fillId="0" borderId="0" xfId="12" applyNumberFormat="1" applyFont="1"/>
    <xf numFmtId="171" fontId="9" fillId="0" borderId="0" xfId="1" applyNumberFormat="1" applyFont="1" applyAlignment="1">
      <alignment horizontal="center"/>
    </xf>
    <xf numFmtId="173" fontId="31" fillId="0" borderId="0" xfId="12" applyNumberFormat="1" applyFont="1"/>
    <xf numFmtId="173" fontId="31" fillId="0" borderId="0" xfId="12" applyNumberFormat="1" applyFont="1" applyFill="1"/>
    <xf numFmtId="43" fontId="31" fillId="0" borderId="0" xfId="1" applyFont="1"/>
    <xf numFmtId="37" fontId="0" fillId="0" borderId="0" xfId="12" applyNumberFormat="1" applyFont="1" applyFill="1" applyBorder="1"/>
    <xf numFmtId="0" fontId="0" fillId="0" borderId="0" xfId="12" applyFont="1" applyFill="1" applyAlignment="1">
      <alignment horizontal="center"/>
    </xf>
    <xf numFmtId="43" fontId="9" fillId="0" borderId="5" xfId="1" applyFont="1" applyBorder="1" applyAlignment="1">
      <alignment horizontal="righ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12" applyFont="1" applyFill="1" applyAlignment="1">
      <alignment horizontal="left"/>
    </xf>
    <xf numFmtId="0" fontId="11" fillId="0" borderId="0" xfId="12" applyFont="1" applyFill="1" applyAlignment="1">
      <alignment horizontal="center"/>
    </xf>
    <xf numFmtId="0" fontId="31" fillId="0" borderId="0" xfId="12" applyFont="1" applyFill="1" applyAlignment="1">
      <alignment horizontal="center" vertical="top"/>
    </xf>
    <xf numFmtId="0" fontId="31" fillId="0" borderId="0" xfId="12" applyFont="1" applyFill="1" applyAlignment="1">
      <alignment horizontal="center"/>
    </xf>
    <xf numFmtId="0" fontId="14" fillId="0" borderId="0" xfId="12" applyFont="1" applyFill="1" applyBorder="1" applyAlignment="1">
      <alignment horizontal="center"/>
    </xf>
    <xf numFmtId="0" fontId="14" fillId="0" borderId="0" xfId="12" applyFon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0" fillId="0" borderId="0" xfId="12" applyFont="1" applyFill="1" applyBorder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9" fillId="0" borderId="5" xfId="12" applyFont="1" applyFill="1" applyBorder="1" applyAlignment="1">
      <alignment horizontal="center"/>
    </xf>
    <xf numFmtId="0" fontId="0" fillId="0" borderId="5" xfId="12" applyFont="1" applyFill="1" applyBorder="1" applyAlignment="1">
      <alignment horizontal="center"/>
    </xf>
    <xf numFmtId="0" fontId="11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9" fillId="0" borderId="0" xfId="12" applyFont="1" applyFill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2 2" xfId="15" xr:uid="{3FF5972E-41D5-4A94-BA14-E8D49EC7500B}"/>
    <cellStyle name="Comma 3" xfId="3" xr:uid="{00000000-0005-0000-0000-000002000000}"/>
    <cellStyle name="Comma 4" xfId="4" xr:uid="{00000000-0005-0000-0000-000003000000}"/>
    <cellStyle name="Comma 4 2" xfId="16" xr:uid="{2850D75B-0D69-44B0-8EE2-F0329222CA04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17" xr:uid="{B2BDBEBE-D3C8-422D-9609-330A50D672FA}"/>
    <cellStyle name="Normal_EIH001-Lead schedual-31Dec05" xfId="18" xr:uid="{EDBFEF3B-2058-45A7-959B-8F21AF735BAA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E6B5-05B8-4179-BB26-492189EE129F}">
  <sheetPr>
    <pageSetUpPr fitToPage="1"/>
  </sheetPr>
  <dimension ref="A1:I338"/>
  <sheetViews>
    <sheetView view="pageBreakPreview" zoomScale="85" zoomScaleNormal="90" zoomScaleSheetLayoutView="85" workbookViewId="0">
      <selection activeCell="C10" sqref="C10"/>
    </sheetView>
  </sheetViews>
  <sheetFormatPr defaultColWidth="10.09765625" defaultRowHeight="22.5" customHeight="1"/>
  <cols>
    <col min="1" max="1" width="49" style="177" customWidth="1"/>
    <col min="2" max="2" width="10.69921875" style="306" customWidth="1"/>
    <col min="3" max="3" width="14.3984375" style="195" customWidth="1"/>
    <col min="4" max="4" width="1.19921875" style="195" customWidth="1"/>
    <col min="5" max="5" width="12.69921875" style="195" customWidth="1"/>
    <col min="6" max="6" width="1.19921875" style="196" customWidth="1"/>
    <col min="7" max="7" width="14.3984375" style="195" customWidth="1"/>
    <col min="8" max="8" width="1.19921875" style="196" customWidth="1"/>
    <col min="9" max="9" width="12.69921875" style="195" customWidth="1"/>
    <col min="10" max="16384" width="10.09765625" style="177"/>
  </cols>
  <sheetData>
    <row r="1" spans="1:9" ht="23" customHeight="1">
      <c r="A1" s="338" t="s">
        <v>40</v>
      </c>
      <c r="B1" s="338"/>
      <c r="C1" s="338"/>
      <c r="D1" s="338"/>
      <c r="E1" s="338"/>
      <c r="F1" s="338"/>
      <c r="G1" s="307"/>
      <c r="H1" s="307"/>
      <c r="I1" s="307"/>
    </row>
    <row r="2" spans="1:9" ht="23" customHeight="1">
      <c r="A2" s="338" t="s">
        <v>38</v>
      </c>
      <c r="B2" s="338"/>
      <c r="C2" s="338"/>
      <c r="D2" s="338"/>
      <c r="E2" s="338"/>
      <c r="F2" s="338"/>
      <c r="G2" s="307"/>
      <c r="H2" s="307"/>
      <c r="I2" s="307"/>
    </row>
    <row r="3" spans="1:9" ht="23" customHeight="1">
      <c r="A3" s="307"/>
      <c r="B3" s="178"/>
      <c r="C3" s="177"/>
      <c r="D3" s="177"/>
      <c r="E3" s="177"/>
      <c r="F3" s="177"/>
      <c r="G3" s="177"/>
      <c r="H3" s="177"/>
      <c r="I3" s="177"/>
    </row>
    <row r="4" spans="1:9" ht="23" customHeight="1">
      <c r="A4" s="307"/>
      <c r="B4" s="178"/>
      <c r="C4" s="339" t="s">
        <v>33</v>
      </c>
      <c r="D4" s="339"/>
      <c r="E4" s="339"/>
      <c r="F4" s="179"/>
      <c r="G4" s="339" t="s">
        <v>34</v>
      </c>
      <c r="H4" s="339"/>
      <c r="I4" s="339"/>
    </row>
    <row r="5" spans="1:9" ht="23" customHeight="1">
      <c r="C5" s="180" t="s">
        <v>100</v>
      </c>
      <c r="D5" s="180"/>
      <c r="E5" s="180" t="s">
        <v>91</v>
      </c>
      <c r="F5" s="181"/>
      <c r="G5" s="180" t="s">
        <v>100</v>
      </c>
      <c r="H5" s="180"/>
      <c r="I5" s="180" t="s">
        <v>91</v>
      </c>
    </row>
    <row r="6" spans="1:9" ht="23" customHeight="1">
      <c r="A6" s="182" t="s">
        <v>0</v>
      </c>
      <c r="B6" s="306" t="s">
        <v>19</v>
      </c>
      <c r="C6" s="183">
        <v>2566</v>
      </c>
      <c r="D6" s="183"/>
      <c r="E6" s="183">
        <v>2565</v>
      </c>
      <c r="F6" s="181"/>
      <c r="G6" s="183">
        <v>2566</v>
      </c>
      <c r="H6" s="183"/>
      <c r="I6" s="183">
        <v>2565</v>
      </c>
    </row>
    <row r="7" spans="1:9" ht="23" customHeight="1">
      <c r="A7" s="182"/>
      <c r="C7" s="184" t="s">
        <v>93</v>
      </c>
      <c r="D7" s="183"/>
      <c r="E7" s="183"/>
      <c r="F7" s="181"/>
      <c r="G7" s="183" t="s">
        <v>93</v>
      </c>
      <c r="H7" s="183"/>
      <c r="I7" s="183"/>
    </row>
    <row r="8" spans="1:9" ht="23" customHeight="1">
      <c r="C8" s="340" t="s">
        <v>21</v>
      </c>
      <c r="D8" s="340"/>
      <c r="E8" s="340"/>
      <c r="F8" s="340"/>
      <c r="G8" s="340"/>
      <c r="H8" s="340"/>
      <c r="I8" s="340"/>
    </row>
    <row r="9" spans="1:9" s="187" customFormat="1" ht="23" customHeight="1">
      <c r="A9" s="185" t="s">
        <v>1</v>
      </c>
      <c r="B9" s="306"/>
      <c r="C9" s="186"/>
      <c r="D9" s="186"/>
      <c r="E9" s="186"/>
      <c r="F9" s="180"/>
      <c r="G9" s="186"/>
      <c r="H9" s="180"/>
      <c r="I9" s="186"/>
    </row>
    <row r="10" spans="1:9" s="187" customFormat="1" ht="23" customHeight="1">
      <c r="A10" s="188" t="s">
        <v>20</v>
      </c>
      <c r="B10" s="306"/>
      <c r="C10" s="20">
        <v>129789</v>
      </c>
      <c r="D10" s="18"/>
      <c r="E10" s="20">
        <v>304243</v>
      </c>
      <c r="F10" s="18"/>
      <c r="G10" s="22">
        <v>123148</v>
      </c>
      <c r="H10" s="18"/>
      <c r="I10" s="22">
        <v>103509</v>
      </c>
    </row>
    <row r="11" spans="1:9" s="187" customFormat="1" ht="23" customHeight="1">
      <c r="A11" s="188" t="s">
        <v>17</v>
      </c>
      <c r="B11" s="306" t="s">
        <v>144</v>
      </c>
      <c r="C11" s="20">
        <v>6065543</v>
      </c>
      <c r="D11" s="18"/>
      <c r="E11" s="20">
        <v>5762413</v>
      </c>
      <c r="F11" s="18"/>
      <c r="G11" s="20">
        <v>6076016</v>
      </c>
      <c r="H11" s="18"/>
      <c r="I11" s="20">
        <v>5777301</v>
      </c>
    </row>
    <row r="12" spans="1:9" s="187" customFormat="1" ht="23" customHeight="1">
      <c r="A12" s="320" t="s">
        <v>109</v>
      </c>
      <c r="B12" s="306">
        <v>2</v>
      </c>
      <c r="C12" s="20">
        <v>586823</v>
      </c>
      <c r="D12" s="18"/>
      <c r="E12" s="20">
        <v>728618</v>
      </c>
      <c r="F12" s="18"/>
      <c r="G12" s="20">
        <v>559312</v>
      </c>
      <c r="H12" s="18"/>
      <c r="I12" s="20">
        <v>712825</v>
      </c>
    </row>
    <row r="13" spans="1:9" s="187" customFormat="1" ht="23" customHeight="1">
      <c r="A13" s="189" t="s">
        <v>226</v>
      </c>
      <c r="B13" s="306" t="s">
        <v>145</v>
      </c>
      <c r="C13" s="20">
        <v>123837</v>
      </c>
      <c r="D13" s="18"/>
      <c r="E13" s="20">
        <v>122613</v>
      </c>
      <c r="F13" s="18"/>
      <c r="G13" s="20">
        <v>123837</v>
      </c>
      <c r="H13" s="18"/>
      <c r="I13" s="20">
        <v>122613</v>
      </c>
    </row>
    <row r="14" spans="1:9" s="187" customFormat="1" ht="23" customHeight="1">
      <c r="A14" s="188" t="s">
        <v>18</v>
      </c>
      <c r="B14" s="306">
        <v>5</v>
      </c>
      <c r="C14" s="20">
        <v>3364250</v>
      </c>
      <c r="D14" s="18"/>
      <c r="E14" s="20">
        <v>3547410</v>
      </c>
      <c r="F14" s="18"/>
      <c r="G14" s="11">
        <v>3356277</v>
      </c>
      <c r="H14" s="18"/>
      <c r="I14" s="11">
        <v>3544994</v>
      </c>
    </row>
    <row r="15" spans="1:9" s="187" customFormat="1" ht="23" customHeight="1">
      <c r="A15" s="189" t="s">
        <v>41</v>
      </c>
      <c r="B15" s="306"/>
      <c r="C15" s="20">
        <v>898508</v>
      </c>
      <c r="D15" s="18"/>
      <c r="E15" s="20">
        <v>610964</v>
      </c>
      <c r="F15" s="18"/>
      <c r="G15" s="20">
        <v>898508</v>
      </c>
      <c r="H15" s="18"/>
      <c r="I15" s="20">
        <v>610964</v>
      </c>
    </row>
    <row r="16" spans="1:9" s="187" customFormat="1" ht="23" customHeight="1">
      <c r="A16" s="189" t="s">
        <v>92</v>
      </c>
      <c r="B16" s="306"/>
      <c r="C16" s="20">
        <v>240362</v>
      </c>
      <c r="D16" s="18"/>
      <c r="E16" s="20">
        <v>107424</v>
      </c>
      <c r="F16" s="18"/>
      <c r="G16" s="20">
        <v>240238</v>
      </c>
      <c r="H16" s="18"/>
      <c r="I16" s="20">
        <v>107424</v>
      </c>
    </row>
    <row r="17" spans="1:9" s="187" customFormat="1" ht="23" customHeight="1">
      <c r="A17" s="187" t="s">
        <v>12</v>
      </c>
      <c r="B17" s="306"/>
      <c r="C17" s="20">
        <v>3</v>
      </c>
      <c r="D17" s="18"/>
      <c r="E17" s="20">
        <v>415</v>
      </c>
      <c r="F17" s="18"/>
      <c r="G17" s="22">
        <v>3</v>
      </c>
      <c r="H17" s="18"/>
      <c r="I17" s="22">
        <v>415</v>
      </c>
    </row>
    <row r="18" spans="1:9" s="179" customFormat="1" ht="23" customHeight="1">
      <c r="A18" s="179" t="s">
        <v>2</v>
      </c>
      <c r="B18" s="190"/>
      <c r="C18" s="7">
        <f>SUM(C10:C17)</f>
        <v>11409115</v>
      </c>
      <c r="D18" s="8"/>
      <c r="E18" s="7">
        <f>SUM(E10:E17)</f>
        <v>11184100</v>
      </c>
      <c r="F18" s="9"/>
      <c r="G18" s="7">
        <f>SUM(G10:G17)</f>
        <v>11377339</v>
      </c>
      <c r="H18" s="9"/>
      <c r="I18" s="7">
        <f>SUM(I10:I17)</f>
        <v>10980045</v>
      </c>
    </row>
    <row r="19" spans="1:9" s="179" customFormat="1" ht="23" customHeight="1">
      <c r="B19" s="190"/>
      <c r="C19" s="8"/>
      <c r="D19" s="8"/>
      <c r="E19" s="8"/>
      <c r="F19" s="9"/>
      <c r="G19" s="8"/>
      <c r="H19" s="9"/>
      <c r="I19" s="8"/>
    </row>
    <row r="20" spans="1:9" s="187" customFormat="1" ht="23" customHeight="1">
      <c r="A20" s="185" t="s">
        <v>15</v>
      </c>
      <c r="B20" s="306"/>
      <c r="C20" s="10"/>
      <c r="D20" s="10"/>
      <c r="E20" s="10"/>
      <c r="F20" s="11"/>
      <c r="G20" s="10"/>
      <c r="H20" s="11"/>
      <c r="I20" s="10"/>
    </row>
    <row r="21" spans="1:9" s="187" customFormat="1" ht="23" customHeight="1">
      <c r="A21" s="189" t="s">
        <v>37</v>
      </c>
      <c r="B21" s="306"/>
      <c r="C21" s="206">
        <v>0</v>
      </c>
      <c r="D21" s="206"/>
      <c r="E21" s="206">
        <v>0</v>
      </c>
      <c r="F21" s="10"/>
      <c r="G21" s="10">
        <v>364400</v>
      </c>
      <c r="H21" s="10"/>
      <c r="I21" s="10">
        <v>364400</v>
      </c>
    </row>
    <row r="22" spans="1:9" s="187" customFormat="1" ht="23" customHeight="1">
      <c r="A22" s="189" t="s">
        <v>146</v>
      </c>
      <c r="B22" s="306">
        <v>6</v>
      </c>
      <c r="C22" s="206">
        <v>1320253</v>
      </c>
      <c r="D22" s="206"/>
      <c r="E22" s="206">
        <v>1265678</v>
      </c>
      <c r="F22" s="10"/>
      <c r="G22" s="10">
        <v>1008523</v>
      </c>
      <c r="H22" s="10"/>
      <c r="I22" s="10">
        <v>1008523</v>
      </c>
    </row>
    <row r="23" spans="1:9" s="187" customFormat="1" ht="23" customHeight="1">
      <c r="A23" s="189" t="s">
        <v>178</v>
      </c>
      <c r="B23" s="306">
        <v>9</v>
      </c>
      <c r="C23" s="10">
        <v>93514</v>
      </c>
      <c r="D23" s="10"/>
      <c r="E23" s="10">
        <v>155617</v>
      </c>
      <c r="F23" s="10"/>
      <c r="G23" s="10">
        <v>93514</v>
      </c>
      <c r="H23" s="10"/>
      <c r="I23" s="10">
        <v>99785</v>
      </c>
    </row>
    <row r="24" spans="1:9" s="187" customFormat="1" ht="23" customHeight="1">
      <c r="A24" s="189" t="s">
        <v>17</v>
      </c>
      <c r="B24" s="306">
        <v>3</v>
      </c>
      <c r="C24" s="10">
        <v>189124</v>
      </c>
      <c r="D24" s="10"/>
      <c r="E24" s="10">
        <v>155640</v>
      </c>
      <c r="F24" s="10"/>
      <c r="G24" s="10">
        <v>189124</v>
      </c>
      <c r="H24" s="10"/>
      <c r="I24" s="10">
        <v>152807</v>
      </c>
    </row>
    <row r="25" spans="1:9" s="187" customFormat="1" ht="23" customHeight="1">
      <c r="A25" s="189" t="s">
        <v>109</v>
      </c>
      <c r="B25" s="306"/>
      <c r="C25" s="10">
        <v>20298</v>
      </c>
      <c r="D25" s="10"/>
      <c r="E25" s="10">
        <v>18837</v>
      </c>
      <c r="F25" s="10"/>
      <c r="G25" s="10">
        <v>17973</v>
      </c>
      <c r="H25" s="10"/>
      <c r="I25" s="10">
        <v>18494</v>
      </c>
    </row>
    <row r="26" spans="1:9" s="187" customFormat="1" ht="23" customHeight="1">
      <c r="A26" s="189" t="s">
        <v>227</v>
      </c>
      <c r="B26" s="326" t="s">
        <v>145</v>
      </c>
      <c r="C26" s="10">
        <v>224450</v>
      </c>
      <c r="D26" s="10"/>
      <c r="E26" s="10">
        <v>0</v>
      </c>
      <c r="F26" s="10"/>
      <c r="G26" s="10">
        <v>224450</v>
      </c>
      <c r="H26" s="10"/>
      <c r="I26" s="10">
        <v>0</v>
      </c>
    </row>
    <row r="27" spans="1:9" s="187" customFormat="1" ht="23" customHeight="1">
      <c r="A27" s="189" t="s">
        <v>42</v>
      </c>
      <c r="B27" s="306"/>
      <c r="C27" s="10">
        <v>348803</v>
      </c>
      <c r="D27" s="10"/>
      <c r="E27" s="10">
        <v>365749</v>
      </c>
      <c r="F27" s="10"/>
      <c r="G27" s="10">
        <v>346886</v>
      </c>
      <c r="H27" s="10"/>
      <c r="I27" s="10">
        <v>361542</v>
      </c>
    </row>
    <row r="28" spans="1:9" s="187" customFormat="1" ht="23" customHeight="1">
      <c r="A28" s="189" t="s">
        <v>119</v>
      </c>
      <c r="B28" s="306"/>
      <c r="C28" s="10">
        <v>7381</v>
      </c>
      <c r="D28" s="10"/>
      <c r="E28" s="10">
        <v>7099</v>
      </c>
      <c r="F28" s="10"/>
      <c r="G28" s="10">
        <v>7381</v>
      </c>
      <c r="H28" s="10"/>
      <c r="I28" s="10">
        <v>7099</v>
      </c>
    </row>
    <row r="29" spans="1:9" s="187" customFormat="1" ht="23" customHeight="1">
      <c r="A29" s="189" t="s">
        <v>95</v>
      </c>
      <c r="B29" s="306"/>
      <c r="C29" s="10">
        <v>34626</v>
      </c>
      <c r="D29" s="10"/>
      <c r="E29" s="10">
        <v>27892</v>
      </c>
      <c r="F29" s="10"/>
      <c r="G29" s="10">
        <v>24212</v>
      </c>
      <c r="H29" s="10"/>
      <c r="I29" s="10">
        <v>16126</v>
      </c>
    </row>
    <row r="30" spans="1:9" s="187" customFormat="1" ht="23" customHeight="1">
      <c r="A30" s="189" t="s">
        <v>66</v>
      </c>
      <c r="B30" s="306"/>
      <c r="C30" s="10">
        <v>71281</v>
      </c>
      <c r="D30" s="10"/>
      <c r="E30" s="10">
        <v>64779</v>
      </c>
      <c r="F30" s="10"/>
      <c r="G30" s="10">
        <v>68522</v>
      </c>
      <c r="H30" s="10"/>
      <c r="I30" s="10">
        <v>61721</v>
      </c>
    </row>
    <row r="31" spans="1:9" s="179" customFormat="1" ht="23" customHeight="1">
      <c r="A31" s="179" t="s">
        <v>16</v>
      </c>
      <c r="B31" s="190"/>
      <c r="C31" s="7">
        <f>SUM(C21:C30)</f>
        <v>2309730</v>
      </c>
      <c r="D31" s="8"/>
      <c r="E31" s="7">
        <f>SUM(E21:E30)</f>
        <v>2061291</v>
      </c>
      <c r="F31" s="8"/>
      <c r="G31" s="7">
        <f>SUM(G21:G30)</f>
        <v>2344985</v>
      </c>
      <c r="H31" s="8"/>
      <c r="I31" s="7">
        <f>SUM(I21:I30)</f>
        <v>2090497</v>
      </c>
    </row>
    <row r="32" spans="1:9" s="187" customFormat="1" ht="23" customHeight="1">
      <c r="B32" s="306"/>
      <c r="C32" s="10"/>
      <c r="D32" s="10"/>
      <c r="E32" s="10"/>
      <c r="F32" s="11"/>
      <c r="G32" s="10"/>
      <c r="H32" s="11"/>
      <c r="I32" s="10"/>
    </row>
    <row r="33" spans="1:9" s="179" customFormat="1" ht="23" customHeight="1" thickBot="1">
      <c r="A33" s="179" t="s">
        <v>3</v>
      </c>
      <c r="B33" s="190"/>
      <c r="C33" s="207">
        <f>+C18+C31</f>
        <v>13718845</v>
      </c>
      <c r="D33" s="8"/>
      <c r="E33" s="207">
        <f>+E18+E31</f>
        <v>13245391</v>
      </c>
      <c r="F33" s="9"/>
      <c r="G33" s="207">
        <f>+G18+G31</f>
        <v>13722324</v>
      </c>
      <c r="H33" s="9"/>
      <c r="I33" s="207">
        <f>+I18+I31</f>
        <v>13070542</v>
      </c>
    </row>
    <row r="34" spans="1:9" s="179" customFormat="1" ht="23" customHeight="1" thickTop="1">
      <c r="B34" s="190"/>
      <c r="C34" s="8"/>
      <c r="D34" s="8"/>
      <c r="E34" s="8"/>
      <c r="F34" s="9"/>
      <c r="G34" s="8"/>
      <c r="H34" s="9"/>
      <c r="I34" s="8"/>
    </row>
    <row r="35" spans="1:9" ht="23" customHeight="1">
      <c r="A35" s="338" t="s">
        <v>40</v>
      </c>
      <c r="B35" s="338"/>
      <c r="C35" s="338"/>
      <c r="D35" s="338"/>
      <c r="E35" s="338"/>
      <c r="F35" s="338"/>
      <c r="G35" s="307"/>
      <c r="H35" s="307"/>
      <c r="I35" s="307"/>
    </row>
    <row r="36" spans="1:9" ht="23" customHeight="1">
      <c r="A36" s="338" t="s">
        <v>38</v>
      </c>
      <c r="B36" s="338"/>
      <c r="C36" s="338"/>
      <c r="D36" s="338"/>
      <c r="E36" s="338"/>
      <c r="F36" s="338"/>
      <c r="G36" s="307"/>
      <c r="H36" s="307"/>
      <c r="I36" s="307"/>
    </row>
    <row r="37" spans="1:9" ht="23" customHeight="1">
      <c r="C37" s="191"/>
      <c r="D37" s="191"/>
      <c r="E37" s="191"/>
      <c r="F37" s="192"/>
      <c r="G37" s="191"/>
      <c r="H37" s="192"/>
      <c r="I37" s="191"/>
    </row>
    <row r="38" spans="1:9" ht="23" customHeight="1">
      <c r="A38" s="307"/>
      <c r="B38" s="190"/>
      <c r="C38" s="339" t="s">
        <v>33</v>
      </c>
      <c r="D38" s="339"/>
      <c r="E38" s="339"/>
      <c r="F38" s="179"/>
      <c r="G38" s="339" t="s">
        <v>34</v>
      </c>
      <c r="H38" s="339"/>
      <c r="I38" s="339"/>
    </row>
    <row r="39" spans="1:9" ht="23" customHeight="1">
      <c r="C39" s="180" t="s">
        <v>100</v>
      </c>
      <c r="D39" s="180"/>
      <c r="E39" s="180" t="s">
        <v>91</v>
      </c>
      <c r="F39" s="181"/>
      <c r="G39" s="180" t="s">
        <v>100</v>
      </c>
      <c r="H39" s="180"/>
      <c r="I39" s="180" t="s">
        <v>91</v>
      </c>
    </row>
    <row r="40" spans="1:9" ht="23" customHeight="1">
      <c r="A40" s="182" t="s">
        <v>56</v>
      </c>
      <c r="B40" s="306" t="s">
        <v>19</v>
      </c>
      <c r="C40" s="183">
        <v>2566</v>
      </c>
      <c r="D40" s="183"/>
      <c r="E40" s="183">
        <v>2565</v>
      </c>
      <c r="F40" s="181"/>
      <c r="G40" s="183">
        <v>2566</v>
      </c>
      <c r="H40" s="183"/>
      <c r="I40" s="183">
        <v>2565</v>
      </c>
    </row>
    <row r="41" spans="1:9" ht="23" customHeight="1">
      <c r="A41" s="182"/>
      <c r="C41" s="184" t="s">
        <v>93</v>
      </c>
      <c r="D41" s="183"/>
      <c r="E41" s="183"/>
      <c r="F41" s="181"/>
      <c r="G41" s="183" t="s">
        <v>93</v>
      </c>
      <c r="H41" s="183"/>
      <c r="I41" s="183"/>
    </row>
    <row r="42" spans="1:9" ht="23" customHeight="1">
      <c r="A42" s="307"/>
      <c r="C42" s="340" t="s">
        <v>21</v>
      </c>
      <c r="D42" s="340"/>
      <c r="E42" s="340"/>
      <c r="F42" s="340"/>
      <c r="G42" s="340"/>
      <c r="H42" s="340"/>
      <c r="I42" s="340"/>
    </row>
    <row r="43" spans="1:9" s="187" customFormat="1" ht="23" customHeight="1">
      <c r="A43" s="185" t="s">
        <v>4</v>
      </c>
      <c r="B43" s="306"/>
      <c r="C43" s="186"/>
      <c r="D43" s="186"/>
      <c r="E43" s="186"/>
      <c r="F43" s="180"/>
      <c r="G43" s="186"/>
      <c r="H43" s="180"/>
      <c r="I43" s="186"/>
    </row>
    <row r="44" spans="1:9" s="187" customFormat="1" ht="23" customHeight="1">
      <c r="A44" s="187" t="s">
        <v>196</v>
      </c>
      <c r="B44" s="306"/>
      <c r="C44" s="10">
        <v>4389477</v>
      </c>
      <c r="D44" s="10"/>
      <c r="E44" s="10">
        <v>4652549</v>
      </c>
      <c r="F44" s="11"/>
      <c r="G44" s="10">
        <v>4389477</v>
      </c>
      <c r="H44" s="11"/>
      <c r="I44" s="10">
        <v>4652549</v>
      </c>
    </row>
    <row r="45" spans="1:9" s="187" customFormat="1" ht="23" customHeight="1">
      <c r="A45" s="187" t="s">
        <v>208</v>
      </c>
      <c r="B45" s="326">
        <v>2</v>
      </c>
      <c r="C45" s="10">
        <v>0</v>
      </c>
      <c r="D45" s="10"/>
      <c r="E45" s="10">
        <v>0</v>
      </c>
      <c r="F45" s="10"/>
      <c r="G45" s="10">
        <v>237000</v>
      </c>
      <c r="H45" s="10"/>
      <c r="I45" s="10">
        <v>0</v>
      </c>
    </row>
    <row r="46" spans="1:9" s="187" customFormat="1" ht="23" customHeight="1">
      <c r="A46" s="187" t="s">
        <v>8</v>
      </c>
      <c r="B46" s="306">
        <v>2</v>
      </c>
      <c r="C46" s="10">
        <v>3623455</v>
      </c>
      <c r="D46" s="10"/>
      <c r="E46" s="10">
        <v>2514905</v>
      </c>
      <c r="F46" s="10"/>
      <c r="G46" s="10">
        <v>3617948</v>
      </c>
      <c r="H46" s="10"/>
      <c r="I46" s="10">
        <v>2512559</v>
      </c>
    </row>
    <row r="47" spans="1:9" s="187" customFormat="1" ht="23" customHeight="1">
      <c r="A47" s="187" t="s">
        <v>99</v>
      </c>
      <c r="B47" s="306">
        <v>2</v>
      </c>
      <c r="C47" s="10">
        <v>337659</v>
      </c>
      <c r="D47" s="10"/>
      <c r="E47" s="10">
        <v>369718</v>
      </c>
      <c r="F47" s="10"/>
      <c r="G47" s="10">
        <v>339952</v>
      </c>
      <c r="H47" s="10"/>
      <c r="I47" s="10">
        <v>368554</v>
      </c>
    </row>
    <row r="48" spans="1:9" s="187" customFormat="1" ht="23" customHeight="1">
      <c r="A48" s="187" t="s">
        <v>221</v>
      </c>
      <c r="B48" s="306"/>
      <c r="C48" s="10"/>
      <c r="D48" s="10"/>
      <c r="E48" s="10"/>
      <c r="F48" s="10"/>
      <c r="G48" s="10"/>
      <c r="H48" s="10"/>
      <c r="I48" s="10"/>
    </row>
    <row r="49" spans="1:9" s="187" customFormat="1" ht="23" customHeight="1">
      <c r="A49" s="187" t="s">
        <v>121</v>
      </c>
      <c r="B49" s="306"/>
      <c r="C49" s="10">
        <v>226470</v>
      </c>
      <c r="D49" s="10"/>
      <c r="E49" s="10">
        <v>221253</v>
      </c>
      <c r="F49" s="10"/>
      <c r="G49" s="10">
        <v>226470</v>
      </c>
      <c r="H49" s="10"/>
      <c r="I49" s="10">
        <v>221253</v>
      </c>
    </row>
    <row r="50" spans="1:9" s="187" customFormat="1" ht="23" customHeight="1">
      <c r="A50" s="187" t="s">
        <v>120</v>
      </c>
      <c r="B50" s="306"/>
      <c r="C50" s="10"/>
      <c r="D50" s="10"/>
      <c r="E50" s="10"/>
      <c r="F50" s="10"/>
      <c r="G50" s="10"/>
      <c r="H50" s="10"/>
      <c r="I50" s="10"/>
    </row>
    <row r="51" spans="1:9" s="187" customFormat="1" ht="23" customHeight="1">
      <c r="A51" s="187" t="s">
        <v>121</v>
      </c>
      <c r="B51" s="306"/>
      <c r="C51" s="10">
        <v>4402</v>
      </c>
      <c r="D51" s="10"/>
      <c r="E51" s="10">
        <v>3998</v>
      </c>
      <c r="F51" s="10"/>
      <c r="G51" s="10">
        <v>4402</v>
      </c>
      <c r="H51" s="10"/>
      <c r="I51" s="10">
        <v>3998</v>
      </c>
    </row>
    <row r="52" spans="1:9" s="187" customFormat="1" ht="23" customHeight="1">
      <c r="A52" s="187" t="s">
        <v>122</v>
      </c>
      <c r="B52" s="306"/>
      <c r="C52" s="10">
        <v>4570</v>
      </c>
      <c r="D52" s="10"/>
      <c r="E52" s="10">
        <v>35684</v>
      </c>
      <c r="F52" s="10"/>
      <c r="G52" s="18">
        <v>4570</v>
      </c>
      <c r="H52" s="10"/>
      <c r="I52" s="18">
        <v>35684</v>
      </c>
    </row>
    <row r="53" spans="1:9" s="187" customFormat="1" ht="23" customHeight="1">
      <c r="A53" s="187" t="s">
        <v>32</v>
      </c>
      <c r="B53" s="306">
        <v>2</v>
      </c>
      <c r="C53" s="10">
        <v>577656</v>
      </c>
      <c r="D53" s="10"/>
      <c r="E53" s="10">
        <v>554108</v>
      </c>
      <c r="F53" s="10"/>
      <c r="G53" s="10">
        <v>566300</v>
      </c>
      <c r="H53" s="10"/>
      <c r="I53" s="10">
        <v>543304</v>
      </c>
    </row>
    <row r="54" spans="1:9" s="179" customFormat="1" ht="23" customHeight="1">
      <c r="A54" s="179" t="s">
        <v>5</v>
      </c>
      <c r="B54" s="190"/>
      <c r="C54" s="7">
        <f>SUM(C44:C53)</f>
        <v>9163689</v>
      </c>
      <c r="D54" s="8"/>
      <c r="E54" s="7">
        <f>SUM(E44:E53)</f>
        <v>8352215</v>
      </c>
      <c r="F54" s="9"/>
      <c r="G54" s="7">
        <f>SUM(G44:G53)</f>
        <v>9386119</v>
      </c>
      <c r="H54" s="9"/>
      <c r="I54" s="7">
        <f>SUM(I44:I53)</f>
        <v>8337901</v>
      </c>
    </row>
    <row r="55" spans="1:9" s="187" customFormat="1" ht="23" customHeight="1">
      <c r="B55" s="306"/>
      <c r="C55" s="18"/>
      <c r="D55" s="18"/>
      <c r="E55" s="18"/>
      <c r="F55" s="11"/>
      <c r="G55" s="18"/>
      <c r="H55" s="22"/>
      <c r="I55" s="18"/>
    </row>
    <row r="56" spans="1:9" s="179" customFormat="1" ht="23" customHeight="1">
      <c r="A56" s="185" t="s">
        <v>26</v>
      </c>
      <c r="B56" s="190"/>
      <c r="C56" s="8"/>
      <c r="D56" s="8"/>
      <c r="E56" s="8"/>
      <c r="F56" s="8"/>
      <c r="G56" s="8"/>
      <c r="H56" s="8"/>
      <c r="I56" s="8"/>
    </row>
    <row r="57" spans="1:9" s="179" customFormat="1" ht="23" customHeight="1">
      <c r="A57" s="187" t="s">
        <v>222</v>
      </c>
      <c r="B57" s="306"/>
      <c r="C57" s="10">
        <v>533993</v>
      </c>
      <c r="D57" s="8"/>
      <c r="E57" s="10">
        <v>684280</v>
      </c>
      <c r="F57" s="8"/>
      <c r="G57" s="10">
        <v>533993</v>
      </c>
      <c r="H57" s="8"/>
      <c r="I57" s="10">
        <v>684280</v>
      </c>
    </row>
    <row r="58" spans="1:9" s="179" customFormat="1" ht="23" customHeight="1">
      <c r="A58" s="187" t="s">
        <v>99</v>
      </c>
      <c r="B58" s="306"/>
      <c r="C58" s="321">
        <v>32337</v>
      </c>
      <c r="D58" s="6"/>
      <c r="E58" s="6">
        <v>34022</v>
      </c>
      <c r="F58" s="10"/>
      <c r="G58" s="321">
        <v>32242</v>
      </c>
      <c r="H58" s="10"/>
      <c r="I58" s="11">
        <v>33927</v>
      </c>
    </row>
    <row r="59" spans="1:9" s="179" customFormat="1" ht="23" customHeight="1">
      <c r="A59" s="187" t="s">
        <v>123</v>
      </c>
      <c r="B59" s="306"/>
      <c r="C59" s="10">
        <v>3223</v>
      </c>
      <c r="D59" s="6"/>
      <c r="E59" s="6">
        <v>3383</v>
      </c>
      <c r="F59" s="10"/>
      <c r="G59" s="10">
        <v>3223</v>
      </c>
      <c r="H59" s="10"/>
      <c r="I59" s="10">
        <v>3383</v>
      </c>
    </row>
    <row r="60" spans="1:9" s="179" customFormat="1" ht="23" customHeight="1">
      <c r="A60" s="187" t="s">
        <v>197</v>
      </c>
      <c r="B60" s="306"/>
      <c r="C60" s="6">
        <v>51133</v>
      </c>
      <c r="D60" s="6"/>
      <c r="E60" s="6">
        <v>47776</v>
      </c>
      <c r="F60" s="10"/>
      <c r="G60" s="10">
        <v>47891</v>
      </c>
      <c r="H60" s="10"/>
      <c r="I60" s="10">
        <v>44716</v>
      </c>
    </row>
    <row r="61" spans="1:9" s="179" customFormat="1" ht="23" customHeight="1">
      <c r="A61" s="193" t="s">
        <v>43</v>
      </c>
      <c r="B61" s="306"/>
      <c r="C61" s="10">
        <v>251</v>
      </c>
      <c r="D61" s="10"/>
      <c r="E61" s="10">
        <v>18923</v>
      </c>
      <c r="F61" s="11"/>
      <c r="G61" s="10">
        <v>251</v>
      </c>
      <c r="H61" s="11"/>
      <c r="I61" s="10">
        <v>18923</v>
      </c>
    </row>
    <row r="62" spans="1:9" s="179" customFormat="1" ht="23" customHeight="1">
      <c r="A62" s="179" t="s">
        <v>27</v>
      </c>
      <c r="B62" s="190"/>
      <c r="C62" s="7">
        <f>SUM(C57:C61)</f>
        <v>620937</v>
      </c>
      <c r="D62" s="8"/>
      <c r="E62" s="7">
        <f>SUM(E57:E61)</f>
        <v>788384</v>
      </c>
      <c r="F62" s="9"/>
      <c r="G62" s="7">
        <f>SUM(G57:G61)</f>
        <v>617600</v>
      </c>
      <c r="H62" s="9"/>
      <c r="I62" s="7">
        <f>SUM(I57:I61)</f>
        <v>785229</v>
      </c>
    </row>
    <row r="63" spans="1:9" s="179" customFormat="1" ht="23" customHeight="1">
      <c r="B63" s="190"/>
      <c r="C63" s="8"/>
      <c r="D63" s="8"/>
      <c r="E63" s="8"/>
      <c r="F63" s="8"/>
      <c r="G63" s="8"/>
      <c r="H63" s="8"/>
      <c r="I63" s="8"/>
    </row>
    <row r="64" spans="1:9" s="179" customFormat="1" ht="23" customHeight="1">
      <c r="A64" s="179" t="s">
        <v>6</v>
      </c>
      <c r="B64" s="190"/>
      <c r="C64" s="12">
        <f>C54+C62</f>
        <v>9784626</v>
      </c>
      <c r="D64" s="8"/>
      <c r="E64" s="12">
        <f>E54+E62</f>
        <v>9140599</v>
      </c>
      <c r="F64" s="9"/>
      <c r="G64" s="12">
        <f>G54+G62</f>
        <v>10003719</v>
      </c>
      <c r="H64" s="9"/>
      <c r="I64" s="12">
        <f>I54+I62</f>
        <v>9123130</v>
      </c>
    </row>
    <row r="65" spans="1:9" s="179" customFormat="1" ht="23" customHeight="1">
      <c r="B65" s="190"/>
      <c r="C65" s="8"/>
      <c r="D65" s="8"/>
      <c r="E65" s="8"/>
      <c r="F65" s="9"/>
      <c r="G65" s="8"/>
      <c r="H65" s="9"/>
      <c r="I65" s="8"/>
    </row>
    <row r="66" spans="1:9" ht="23" customHeight="1">
      <c r="A66" s="338" t="s">
        <v>40</v>
      </c>
      <c r="B66" s="338"/>
      <c r="C66" s="338"/>
      <c r="D66" s="338"/>
      <c r="E66" s="338"/>
      <c r="F66" s="338"/>
      <c r="G66" s="307"/>
      <c r="H66" s="307"/>
      <c r="I66" s="307"/>
    </row>
    <row r="67" spans="1:9" ht="23" customHeight="1">
      <c r="A67" s="338" t="s">
        <v>38</v>
      </c>
      <c r="B67" s="338"/>
      <c r="C67" s="338"/>
      <c r="D67" s="338"/>
      <c r="E67" s="338"/>
      <c r="F67" s="338"/>
      <c r="G67" s="307"/>
      <c r="H67" s="307"/>
      <c r="I67" s="307"/>
    </row>
    <row r="68" spans="1:9" ht="23" customHeight="1">
      <c r="C68" s="191"/>
      <c r="D68" s="191"/>
      <c r="E68" s="191"/>
      <c r="F68" s="192"/>
      <c r="G68" s="191"/>
      <c r="H68" s="192"/>
      <c r="I68" s="191"/>
    </row>
    <row r="69" spans="1:9" ht="23" customHeight="1">
      <c r="A69" s="307"/>
      <c r="B69" s="190"/>
      <c r="C69" s="339" t="s">
        <v>33</v>
      </c>
      <c r="D69" s="339"/>
      <c r="E69" s="339"/>
      <c r="F69" s="179"/>
      <c r="G69" s="339" t="s">
        <v>34</v>
      </c>
      <c r="H69" s="339"/>
      <c r="I69" s="339"/>
    </row>
    <row r="70" spans="1:9" ht="23" customHeight="1">
      <c r="C70" s="180" t="s">
        <v>100</v>
      </c>
      <c r="D70" s="180"/>
      <c r="E70" s="180" t="s">
        <v>91</v>
      </c>
      <c r="F70" s="181"/>
      <c r="G70" s="180" t="s">
        <v>100</v>
      </c>
      <c r="H70" s="180"/>
      <c r="I70" s="180" t="s">
        <v>91</v>
      </c>
    </row>
    <row r="71" spans="1:9" ht="23" customHeight="1">
      <c r="A71" s="182" t="s">
        <v>56</v>
      </c>
      <c r="C71" s="183">
        <v>2566</v>
      </c>
      <c r="D71" s="183"/>
      <c r="E71" s="183">
        <v>2565</v>
      </c>
      <c r="F71" s="181"/>
      <c r="G71" s="183">
        <v>2566</v>
      </c>
      <c r="H71" s="183"/>
      <c r="I71" s="183">
        <v>2565</v>
      </c>
    </row>
    <row r="72" spans="1:9" ht="23" customHeight="1">
      <c r="A72" s="182"/>
      <c r="C72" s="184" t="s">
        <v>93</v>
      </c>
      <c r="D72" s="183"/>
      <c r="E72" s="183"/>
      <c r="F72" s="181"/>
      <c r="G72" s="183" t="s">
        <v>93</v>
      </c>
      <c r="H72" s="183"/>
      <c r="I72" s="183"/>
    </row>
    <row r="73" spans="1:9" ht="23" customHeight="1">
      <c r="A73" s="307"/>
      <c r="C73" s="340" t="s">
        <v>21</v>
      </c>
      <c r="D73" s="340"/>
      <c r="E73" s="340"/>
      <c r="F73" s="340"/>
      <c r="G73" s="340"/>
      <c r="H73" s="340"/>
      <c r="I73" s="340"/>
    </row>
    <row r="74" spans="1:9" s="187" customFormat="1" ht="23" customHeight="1">
      <c r="A74" s="185" t="s">
        <v>47</v>
      </c>
      <c r="B74" s="306"/>
      <c r="C74" s="22"/>
      <c r="D74" s="96"/>
      <c r="E74" s="22"/>
      <c r="F74" s="22"/>
      <c r="G74" s="22"/>
      <c r="H74" s="22"/>
      <c r="I74" s="22"/>
    </row>
    <row r="75" spans="1:9" s="187" customFormat="1" ht="23" customHeight="1">
      <c r="A75" s="187" t="s">
        <v>14</v>
      </c>
      <c r="B75" s="306"/>
      <c r="C75" s="22"/>
      <c r="D75" s="96"/>
      <c r="E75" s="22"/>
      <c r="F75" s="22"/>
      <c r="G75" s="22"/>
      <c r="H75" s="22"/>
      <c r="I75" s="22"/>
    </row>
    <row r="76" spans="1:9" s="187" customFormat="1" ht="23" customHeight="1">
      <c r="A76" s="187" t="s">
        <v>68</v>
      </c>
      <c r="B76" s="306"/>
    </row>
    <row r="77" spans="1:9" s="187" customFormat="1" ht="23" customHeight="1" thickBot="1">
      <c r="A77" s="322" t="s">
        <v>198</v>
      </c>
      <c r="B77" s="306"/>
      <c r="C77" s="323">
        <v>855361</v>
      </c>
      <c r="D77" s="10"/>
      <c r="E77" s="323">
        <v>855361</v>
      </c>
      <c r="F77" s="10"/>
      <c r="G77" s="323">
        <v>855361</v>
      </c>
      <c r="H77" s="10"/>
      <c r="I77" s="323">
        <v>855361</v>
      </c>
    </row>
    <row r="78" spans="1:9" s="187" customFormat="1" ht="23" customHeight="1" thickTop="1">
      <c r="A78" s="187" t="s">
        <v>69</v>
      </c>
      <c r="B78" s="306"/>
    </row>
    <row r="79" spans="1:9" s="187" customFormat="1" ht="23" customHeight="1">
      <c r="A79" s="208" t="s">
        <v>199</v>
      </c>
      <c r="B79" s="306"/>
      <c r="C79" s="10">
        <v>847361</v>
      </c>
      <c r="D79" s="10"/>
      <c r="E79" s="10">
        <v>847361</v>
      </c>
      <c r="F79" s="10"/>
      <c r="G79" s="10">
        <v>847361</v>
      </c>
      <c r="H79" s="10"/>
      <c r="I79" s="10">
        <v>847361</v>
      </c>
    </row>
    <row r="80" spans="1:9" s="187" customFormat="1" ht="23" customHeight="1">
      <c r="A80" s="187" t="s">
        <v>200</v>
      </c>
      <c r="B80" s="306"/>
      <c r="C80" s="10"/>
      <c r="D80" s="10"/>
      <c r="E80" s="10"/>
      <c r="F80" s="10"/>
      <c r="G80" s="10"/>
      <c r="H80" s="10"/>
      <c r="I80" s="10"/>
    </row>
    <row r="81" spans="1:9" s="187" customFormat="1" ht="23" customHeight="1">
      <c r="A81" s="187" t="s">
        <v>67</v>
      </c>
      <c r="B81" s="306"/>
      <c r="C81" s="10">
        <v>350872</v>
      </c>
      <c r="D81" s="10"/>
      <c r="E81" s="10">
        <v>350872</v>
      </c>
      <c r="F81" s="10"/>
      <c r="G81" s="10">
        <v>350872</v>
      </c>
      <c r="H81" s="10"/>
      <c r="I81" s="10">
        <v>350872</v>
      </c>
    </row>
    <row r="82" spans="1:9" s="187" customFormat="1" ht="23" customHeight="1">
      <c r="A82" s="187" t="s">
        <v>70</v>
      </c>
      <c r="B82" s="306"/>
      <c r="C82" s="10">
        <v>52836</v>
      </c>
      <c r="D82" s="10"/>
      <c r="E82" s="10">
        <v>52836</v>
      </c>
      <c r="F82" s="10"/>
      <c r="G82" s="10">
        <v>52836</v>
      </c>
      <c r="H82" s="10"/>
      <c r="I82" s="10">
        <v>52836</v>
      </c>
    </row>
    <row r="83" spans="1:9" s="187" customFormat="1" ht="23" customHeight="1">
      <c r="A83" s="187" t="s">
        <v>13</v>
      </c>
      <c r="B83" s="306"/>
      <c r="C83" s="11"/>
      <c r="D83" s="10"/>
      <c r="E83" s="11"/>
      <c r="F83" s="11"/>
      <c r="G83" s="11"/>
      <c r="H83" s="11"/>
      <c r="I83" s="11"/>
    </row>
    <row r="84" spans="1:9" s="187" customFormat="1" ht="23" customHeight="1">
      <c r="A84" s="187" t="s">
        <v>57</v>
      </c>
      <c r="B84" s="306"/>
      <c r="C84" s="10"/>
      <c r="D84" s="10"/>
      <c r="E84" s="10"/>
      <c r="F84" s="10"/>
      <c r="G84" s="10"/>
      <c r="H84" s="10"/>
      <c r="I84" s="10"/>
    </row>
    <row r="85" spans="1:9" s="187" customFormat="1" ht="23" customHeight="1">
      <c r="A85" s="187" t="s">
        <v>58</v>
      </c>
      <c r="B85" s="306"/>
      <c r="C85" s="10">
        <v>88000</v>
      </c>
      <c r="D85" s="10"/>
      <c r="E85" s="10">
        <v>88000</v>
      </c>
      <c r="F85" s="10"/>
      <c r="G85" s="10">
        <v>88000</v>
      </c>
      <c r="H85" s="10"/>
      <c r="I85" s="10">
        <v>88000</v>
      </c>
    </row>
    <row r="86" spans="1:9" s="187" customFormat="1" ht="23" customHeight="1">
      <c r="A86" s="187" t="s">
        <v>59</v>
      </c>
      <c r="B86" s="306"/>
      <c r="C86" s="10">
        <v>2535695</v>
      </c>
      <c r="D86" s="10"/>
      <c r="E86" s="10">
        <v>2693247</v>
      </c>
      <c r="F86" s="10"/>
      <c r="G86" s="10">
        <v>2322927</v>
      </c>
      <c r="H86" s="10"/>
      <c r="I86" s="10">
        <v>2538172</v>
      </c>
    </row>
    <row r="87" spans="1:9" s="187" customFormat="1" ht="23" customHeight="1">
      <c r="A87" s="187" t="s">
        <v>201</v>
      </c>
      <c r="B87" s="306"/>
      <c r="C87" s="71">
        <v>53730</v>
      </c>
      <c r="D87" s="10"/>
      <c r="E87" s="71">
        <v>66031</v>
      </c>
      <c r="F87" s="10"/>
      <c r="G87" s="71">
        <v>56609</v>
      </c>
      <c r="H87" s="10"/>
      <c r="I87" s="71">
        <v>70171</v>
      </c>
    </row>
    <row r="88" spans="1:9" s="187" customFormat="1" ht="23" customHeight="1">
      <c r="A88" s="252" t="s">
        <v>170</v>
      </c>
      <c r="B88" s="306"/>
      <c r="C88" s="8">
        <f>SUM(C79:C87)</f>
        <v>3928494</v>
      </c>
      <c r="D88" s="8"/>
      <c r="E88" s="8">
        <f>SUM(E79:E87)</f>
        <v>4098347</v>
      </c>
      <c r="F88" s="8"/>
      <c r="G88" s="8">
        <f>SUM(G79:G87)</f>
        <v>3718605</v>
      </c>
      <c r="H88" s="8"/>
      <c r="I88" s="8">
        <f>SUM(I79:I87)</f>
        <v>3947412</v>
      </c>
    </row>
    <row r="89" spans="1:9" s="187" customFormat="1" ht="23" customHeight="1">
      <c r="A89" s="187" t="s">
        <v>171</v>
      </c>
      <c r="B89" s="306"/>
      <c r="C89" s="71">
        <v>5725</v>
      </c>
      <c r="D89" s="10"/>
      <c r="E89" s="71">
        <v>6445</v>
      </c>
      <c r="F89" s="10"/>
      <c r="G89" s="71">
        <v>0</v>
      </c>
      <c r="H89" s="10"/>
      <c r="I89" s="71">
        <v>0</v>
      </c>
    </row>
    <row r="90" spans="1:9" s="179" customFormat="1" ht="23" customHeight="1">
      <c r="A90" s="179" t="s">
        <v>60</v>
      </c>
      <c r="B90" s="190"/>
      <c r="C90" s="12">
        <f>SUM(C88:C89)</f>
        <v>3934219</v>
      </c>
      <c r="D90" s="8"/>
      <c r="E90" s="12">
        <f>SUM(E88:E89)</f>
        <v>4104792</v>
      </c>
      <c r="F90" s="9"/>
      <c r="G90" s="12">
        <f>SUM(G88:G89)</f>
        <v>3718605</v>
      </c>
      <c r="H90" s="9"/>
      <c r="I90" s="12">
        <f>SUM(I88:I89)</f>
        <v>3947412</v>
      </c>
    </row>
    <row r="91" spans="1:9" s="187" customFormat="1" ht="23" customHeight="1">
      <c r="B91" s="306"/>
      <c r="C91" s="22"/>
      <c r="D91" s="96"/>
      <c r="E91" s="22"/>
      <c r="F91" s="22"/>
      <c r="G91" s="22"/>
      <c r="H91" s="22"/>
      <c r="I91" s="22"/>
    </row>
    <row r="92" spans="1:9" s="179" customFormat="1" ht="23" customHeight="1" thickBot="1">
      <c r="A92" s="179" t="s">
        <v>61</v>
      </c>
      <c r="B92" s="190"/>
      <c r="C92" s="207">
        <f>SUM(C64+C90)</f>
        <v>13718845</v>
      </c>
      <c r="D92" s="8"/>
      <c r="E92" s="207">
        <f>SUM(E64+E90)</f>
        <v>13245391</v>
      </c>
      <c r="F92" s="9"/>
      <c r="G92" s="207">
        <f>SUM(G64+G90)</f>
        <v>13722324</v>
      </c>
      <c r="H92" s="9"/>
      <c r="I92" s="207">
        <f>SUM(I64+I90)</f>
        <v>13070542</v>
      </c>
    </row>
    <row r="93" spans="1:9" s="194" customFormat="1" ht="23" customHeight="1" thickTop="1">
      <c r="B93" s="324"/>
      <c r="C93" s="75"/>
      <c r="D93" s="75"/>
      <c r="E93" s="75"/>
      <c r="F93" s="75"/>
      <c r="G93" s="75"/>
      <c r="H93" s="75"/>
      <c r="I93" s="75"/>
    </row>
    <row r="94" spans="1:9" ht="21.5"/>
    <row r="95" spans="1:9" ht="21.5"/>
    <row r="96" spans="1:9" ht="21.5"/>
    <row r="97" ht="21.5"/>
    <row r="98" ht="21.5"/>
    <row r="99" ht="21.5"/>
    <row r="100" ht="21.5"/>
    <row r="101" ht="21.5"/>
    <row r="102" ht="21.5"/>
    <row r="103" ht="21.5"/>
    <row r="104" ht="21.5"/>
    <row r="105" ht="21.5"/>
    <row r="106" ht="21.5"/>
    <row r="107" ht="21.5"/>
    <row r="108" ht="21.5"/>
    <row r="109" ht="21.5"/>
    <row r="110" ht="21.5"/>
    <row r="111" ht="21.5"/>
    <row r="112" ht="21.5"/>
    <row r="113" ht="21.5"/>
    <row r="114" ht="21.5"/>
    <row r="115" ht="21.5"/>
    <row r="116" ht="21.5"/>
    <row r="117" ht="21.5"/>
    <row r="118" ht="21.5"/>
    <row r="119" ht="21.5"/>
    <row r="120" ht="21.5"/>
    <row r="121" ht="21.5"/>
    <row r="122" ht="21.5"/>
    <row r="123" ht="21.5"/>
    <row r="124" ht="21.5"/>
    <row r="125" ht="21.5"/>
    <row r="126" ht="21.5"/>
    <row r="127" ht="21.5"/>
    <row r="128" ht="21.5"/>
    <row r="129" ht="21.5"/>
    <row r="130" ht="21.5"/>
    <row r="131" ht="21.5"/>
    <row r="132" ht="21.5"/>
    <row r="133" ht="21.5"/>
    <row r="134" ht="21.5"/>
    <row r="135" ht="21.5"/>
    <row r="136" ht="21.5"/>
    <row r="137" ht="21.5"/>
    <row r="138" ht="21.5"/>
    <row r="139" ht="21.5"/>
    <row r="140" ht="21.5"/>
    <row r="141" ht="21.5"/>
    <row r="142" ht="21.5"/>
    <row r="143" ht="21.5"/>
    <row r="144" ht="21.5"/>
    <row r="145" ht="21.5"/>
    <row r="146" ht="21.5"/>
    <row r="147" ht="21.5"/>
    <row r="148" ht="21.5"/>
    <row r="149" ht="21.5"/>
    <row r="150" ht="21.5"/>
    <row r="151" ht="21.5"/>
    <row r="152" ht="21.5"/>
    <row r="153" ht="21.5"/>
    <row r="154" ht="21.5"/>
    <row r="155" ht="21.5"/>
    <row r="156" ht="21.5"/>
    <row r="157" ht="21.5"/>
    <row r="158" ht="21.5"/>
    <row r="159" ht="21.5"/>
    <row r="160" ht="21.5"/>
    <row r="161" ht="21.5"/>
    <row r="162" ht="21.5"/>
    <row r="163" ht="21.5"/>
    <row r="164" ht="21.5"/>
    <row r="165" ht="21.5"/>
    <row r="166" ht="21.5"/>
    <row r="167" ht="21.5"/>
    <row r="168" ht="21.5"/>
    <row r="169" ht="21.5"/>
    <row r="170" ht="21.5"/>
    <row r="171" ht="21.5"/>
    <row r="172" ht="21.5"/>
    <row r="173" ht="21.5"/>
    <row r="174" ht="21.5"/>
    <row r="175" ht="21.5"/>
    <row r="176" ht="21.5"/>
    <row r="177" ht="21.5"/>
    <row r="178" ht="21.5"/>
    <row r="179" ht="21.5"/>
    <row r="180" ht="21.5"/>
    <row r="181" ht="21.5"/>
    <row r="182" ht="21.5"/>
    <row r="183" ht="21.5"/>
    <row r="184" ht="21.5"/>
    <row r="185" ht="21.5"/>
    <row r="186" ht="21.5"/>
    <row r="187" ht="21.5"/>
    <row r="188" ht="21.5"/>
    <row r="189" ht="21.5"/>
    <row r="190" ht="21.5"/>
    <row r="191" ht="21.5"/>
    <row r="192" ht="21.5"/>
    <row r="193" ht="21.5"/>
    <row r="194" ht="21.5"/>
    <row r="195" ht="21.5"/>
    <row r="196" ht="21.5"/>
    <row r="197" ht="21.5"/>
    <row r="198" ht="21.5"/>
    <row r="199" ht="21.5"/>
    <row r="200" ht="21.5"/>
    <row r="201" ht="21.5"/>
    <row r="202" ht="21.5"/>
    <row r="203" ht="21.5"/>
    <row r="204" ht="21.5"/>
    <row r="205" ht="21.5"/>
    <row r="206" ht="21.5"/>
    <row r="207" ht="21.5"/>
    <row r="208" ht="21.5"/>
    <row r="209" ht="21.5"/>
    <row r="210" ht="21.5"/>
    <row r="211" ht="21.5"/>
    <row r="212" ht="21.5"/>
    <row r="213" ht="21.5"/>
    <row r="214" ht="21.5"/>
    <row r="215" ht="21.5"/>
    <row r="216" ht="21.5"/>
    <row r="217" ht="21.5"/>
    <row r="218" ht="21.5"/>
    <row r="219" ht="21.5"/>
    <row r="220" ht="21.5"/>
    <row r="221" ht="21.5"/>
    <row r="222" ht="21.5"/>
    <row r="223" ht="21.5"/>
    <row r="224" ht="21.5"/>
    <row r="225" ht="21.5"/>
    <row r="226" ht="21.5"/>
    <row r="227" ht="21.5"/>
    <row r="228" ht="21.5"/>
    <row r="229" ht="21.5"/>
    <row r="230" ht="21.5"/>
    <row r="231" ht="21.5"/>
    <row r="232" ht="21.5"/>
    <row r="233" ht="21.5"/>
    <row r="234" ht="21.5"/>
    <row r="235" ht="21.5"/>
    <row r="236" ht="21.5"/>
    <row r="237" ht="21.5"/>
    <row r="238" ht="21.5"/>
    <row r="239" ht="21.5"/>
    <row r="240" ht="21.5"/>
    <row r="241" ht="21.5"/>
    <row r="242" ht="21.5"/>
    <row r="243" ht="21.5"/>
    <row r="244" ht="21.5"/>
    <row r="245" ht="21.5"/>
    <row r="246" ht="21.5"/>
    <row r="247" ht="21.5"/>
    <row r="248" ht="21.5"/>
    <row r="249" ht="21.5"/>
    <row r="250" ht="21.5"/>
    <row r="251" ht="21.5"/>
    <row r="252" ht="21.5"/>
    <row r="253" ht="21.5"/>
    <row r="254" ht="21.5"/>
    <row r="255" ht="21.5"/>
    <row r="256" ht="21.5"/>
    <row r="257" ht="21.5"/>
    <row r="258" ht="21.5"/>
    <row r="259" ht="21.5"/>
    <row r="260" ht="21.5"/>
    <row r="261" ht="21.5"/>
    <row r="262" ht="21.5"/>
    <row r="263" ht="21.5"/>
    <row r="264" ht="21.5"/>
    <row r="265" ht="21.5"/>
    <row r="266" ht="21.5"/>
    <row r="267" ht="21.5"/>
    <row r="268" ht="21.5"/>
    <row r="269" ht="21.5"/>
    <row r="270" ht="21.5"/>
    <row r="271" ht="21.5"/>
    <row r="272" ht="21.5"/>
    <row r="273" ht="21.5"/>
    <row r="274" ht="21.5"/>
    <row r="275" ht="21.5"/>
    <row r="276" ht="21.5"/>
    <row r="277" ht="21.5"/>
    <row r="278" ht="21.5"/>
    <row r="279" ht="21.5"/>
    <row r="280" ht="21.5"/>
    <row r="281" ht="21.5"/>
    <row r="282" ht="21.5"/>
    <row r="283" ht="21.5"/>
    <row r="284" ht="21.5"/>
    <row r="285" ht="21.5"/>
    <row r="286" ht="21.5"/>
    <row r="287" ht="21.5"/>
    <row r="288" ht="21.5"/>
    <row r="289" ht="21.5"/>
    <row r="290" ht="21.5"/>
    <row r="291" ht="21.5"/>
    <row r="292" ht="21.5"/>
    <row r="293" ht="21.5"/>
    <row r="294" ht="21.5"/>
    <row r="295" ht="21.5"/>
    <row r="296" ht="21.5"/>
    <row r="297" ht="21.5"/>
    <row r="298" ht="21.5"/>
    <row r="299" ht="21.5"/>
    <row r="300" ht="21.5"/>
    <row r="301" ht="21.5"/>
    <row r="302" ht="21.5"/>
    <row r="303" ht="21.5"/>
    <row r="304" ht="21.5"/>
    <row r="305" ht="21.5"/>
    <row r="306" ht="21.5"/>
    <row r="307" ht="21.5"/>
    <row r="308" ht="21.5"/>
    <row r="309" ht="21.5"/>
    <row r="310" ht="21.5"/>
    <row r="311" ht="21.5"/>
    <row r="312" ht="21.5"/>
    <row r="313" ht="21.5"/>
    <row r="314" ht="21.5"/>
    <row r="315" ht="21.5"/>
    <row r="316" ht="21.5"/>
    <row r="317" ht="21.5"/>
    <row r="318" ht="21.5"/>
    <row r="319" ht="21.5"/>
    <row r="320" ht="21.5"/>
    <row r="321" ht="21.5"/>
    <row r="322" ht="21.5"/>
    <row r="323" ht="21.5"/>
    <row r="324" ht="21.5"/>
    <row r="325" ht="21.5"/>
    <row r="326" ht="21.5"/>
    <row r="327" ht="21.5"/>
    <row r="328" ht="21.5"/>
    <row r="329" ht="21.5"/>
    <row r="330" ht="21.5"/>
    <row r="331" ht="21.5"/>
    <row r="332" ht="21.5"/>
    <row r="333" ht="21.5"/>
    <row r="334" ht="21.5"/>
    <row r="335" ht="21.5"/>
    <row r="336" ht="21.5"/>
    <row r="337" ht="21.5"/>
    <row r="338" ht="21.5"/>
  </sheetData>
  <protectedRanges>
    <protectedRange sqref="G22 I22" name="Range1_2" securityDescriptor="O:WDG:WDD:(A;;CC;;;WD)"/>
    <protectedRange sqref="G58" name="Range1_2_10" securityDescriptor="O:WDG:WDD:(A;;CC;;;WD)"/>
  </protectedRanges>
  <mergeCells count="15">
    <mergeCell ref="A35:F35"/>
    <mergeCell ref="A36:F36"/>
    <mergeCell ref="C73:I73"/>
    <mergeCell ref="C38:E38"/>
    <mergeCell ref="G38:I38"/>
    <mergeCell ref="C42:I42"/>
    <mergeCell ref="A66:F66"/>
    <mergeCell ref="A67:F67"/>
    <mergeCell ref="C69:E69"/>
    <mergeCell ref="G69:I69"/>
    <mergeCell ref="A1:F1"/>
    <mergeCell ref="A2:F2"/>
    <mergeCell ref="C4:E4"/>
    <mergeCell ref="G4:I4"/>
    <mergeCell ref="C8:I8"/>
  </mergeCells>
  <pageMargins left="0.8" right="0.8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7"/>
  <sheetViews>
    <sheetView view="pageBreakPreview" topLeftCell="A113" zoomScale="90" zoomScaleNormal="76" zoomScaleSheetLayoutView="90" workbookViewId="0">
      <selection activeCell="I100" sqref="I100"/>
    </sheetView>
  </sheetViews>
  <sheetFormatPr defaultColWidth="10.3984375" defaultRowHeight="22.5" customHeight="1"/>
  <cols>
    <col min="1" max="1" width="53.69921875" style="24" customWidth="1"/>
    <col min="2" max="2" width="12.69921875" style="28" customWidth="1"/>
    <col min="3" max="3" width="13.09765625" style="53" customWidth="1"/>
    <col min="4" max="4" width="1.19921875" style="54" customWidth="1"/>
    <col min="5" max="5" width="13.09765625" style="53" customWidth="1"/>
    <col min="6" max="6" width="1.19921875" style="54" customWidth="1"/>
    <col min="7" max="7" width="13.09765625" style="53" customWidth="1"/>
    <col min="8" max="8" width="1.19921875" style="54" customWidth="1"/>
    <col min="9" max="9" width="13.09765625" style="53" customWidth="1"/>
    <col min="10" max="16384" width="10.3984375" style="24"/>
  </cols>
  <sheetData>
    <row r="1" spans="1:9" ht="21.75" customHeight="1">
      <c r="A1" s="341" t="s">
        <v>40</v>
      </c>
      <c r="B1" s="341"/>
      <c r="C1" s="341"/>
      <c r="D1" s="341"/>
      <c r="E1" s="341"/>
      <c r="F1" s="341"/>
      <c r="G1" s="23"/>
      <c r="H1" s="23"/>
      <c r="I1" s="23"/>
    </row>
    <row r="2" spans="1:9" ht="21.5" customHeight="1">
      <c r="A2" s="68" t="s">
        <v>78</v>
      </c>
      <c r="B2" s="23"/>
      <c r="C2" s="23"/>
      <c r="D2" s="23"/>
      <c r="E2" s="23"/>
      <c r="F2" s="23"/>
      <c r="G2" s="23"/>
      <c r="H2" s="23"/>
      <c r="I2" s="23"/>
    </row>
    <row r="3" spans="1:9" ht="20.5" customHeight="1">
      <c r="A3" s="23"/>
      <c r="B3" s="23"/>
      <c r="C3" s="23"/>
      <c r="D3" s="23"/>
      <c r="E3" s="23"/>
      <c r="F3" s="23"/>
      <c r="G3" s="23"/>
      <c r="H3" s="23"/>
      <c r="I3" s="23"/>
    </row>
    <row r="4" spans="1:9" s="25" customFormat="1" ht="20.5" customHeight="1">
      <c r="B4" s="26"/>
      <c r="C4" s="342" t="s">
        <v>33</v>
      </c>
      <c r="D4" s="342"/>
      <c r="E4" s="342"/>
      <c r="F4" s="23"/>
      <c r="G4" s="342" t="s">
        <v>34</v>
      </c>
      <c r="H4" s="342"/>
      <c r="I4" s="342"/>
    </row>
    <row r="5" spans="1:9" s="267" customFormat="1" ht="20.5" customHeight="1">
      <c r="B5" s="268"/>
      <c r="C5" s="343" t="s">
        <v>77</v>
      </c>
      <c r="D5" s="343"/>
      <c r="E5" s="343"/>
      <c r="F5" s="269"/>
      <c r="G5" s="343" t="s">
        <v>77</v>
      </c>
      <c r="H5" s="343"/>
      <c r="I5" s="343"/>
    </row>
    <row r="6" spans="1:9" s="25" customFormat="1" ht="20.5" customHeight="1">
      <c r="B6" s="26"/>
      <c r="C6" s="344" t="s">
        <v>101</v>
      </c>
      <c r="D6" s="344"/>
      <c r="E6" s="344"/>
      <c r="F6" s="23"/>
      <c r="G6" s="344" t="s">
        <v>101</v>
      </c>
      <c r="H6" s="344"/>
      <c r="I6" s="344"/>
    </row>
    <row r="7" spans="1:9" s="25" customFormat="1" ht="20.5" customHeight="1">
      <c r="B7" s="27"/>
      <c r="C7" s="202">
        <v>2566</v>
      </c>
      <c r="D7" s="183"/>
      <c r="E7" s="202">
        <v>2565</v>
      </c>
      <c r="F7" s="181"/>
      <c r="G7" s="202">
        <v>2566</v>
      </c>
      <c r="H7" s="183"/>
      <c r="I7" s="202">
        <v>2565</v>
      </c>
    </row>
    <row r="8" spans="1:9" s="25" customFormat="1" ht="20.5" customHeight="1">
      <c r="B8" s="28"/>
      <c r="C8" s="345" t="s">
        <v>21</v>
      </c>
      <c r="D8" s="345"/>
      <c r="E8" s="345"/>
      <c r="F8" s="345"/>
      <c r="G8" s="345"/>
      <c r="H8" s="345"/>
      <c r="I8" s="345"/>
    </row>
    <row r="9" spans="1:9" s="25" customFormat="1" ht="20.5" customHeight="1">
      <c r="A9" s="29" t="s">
        <v>48</v>
      </c>
      <c r="B9" s="28"/>
      <c r="C9" s="30"/>
      <c r="D9" s="24"/>
      <c r="E9" s="30"/>
      <c r="F9" s="24"/>
      <c r="G9" s="30"/>
      <c r="H9" s="24"/>
      <c r="I9" s="30"/>
    </row>
    <row r="10" spans="1:9" s="35" customFormat="1" ht="20.5" customHeight="1">
      <c r="A10" s="31" t="s">
        <v>49</v>
      </c>
      <c r="B10" s="32"/>
      <c r="C10" s="10">
        <v>9347384</v>
      </c>
      <c r="D10" s="11"/>
      <c r="E10" s="10">
        <v>10074175</v>
      </c>
      <c r="F10" s="11"/>
      <c r="G10" s="10">
        <v>9339143</v>
      </c>
      <c r="H10" s="10"/>
      <c r="I10" s="10">
        <v>10072001</v>
      </c>
    </row>
    <row r="11" spans="1:9" s="35" customFormat="1" ht="20.5" customHeight="1">
      <c r="A11" s="31" t="s">
        <v>50</v>
      </c>
      <c r="B11" s="32"/>
      <c r="C11" s="71">
        <v>22922</v>
      </c>
      <c r="D11" s="11"/>
      <c r="E11" s="71">
        <v>26682</v>
      </c>
      <c r="F11" s="11"/>
      <c r="G11" s="71">
        <v>4840</v>
      </c>
      <c r="H11" s="10"/>
      <c r="I11" s="71">
        <v>7414</v>
      </c>
    </row>
    <row r="12" spans="1:9" s="41" customFormat="1" ht="20.5" customHeight="1">
      <c r="A12" s="37" t="s">
        <v>64</v>
      </c>
      <c r="B12" s="32"/>
      <c r="C12" s="12">
        <f>SUM(C10:C11)</f>
        <v>9370306</v>
      </c>
      <c r="D12" s="9"/>
      <c r="E12" s="12">
        <f>SUM(E10:E11)</f>
        <v>10100857</v>
      </c>
      <c r="F12" s="9"/>
      <c r="G12" s="12">
        <f>SUM(G10:G11)</f>
        <v>9343983</v>
      </c>
      <c r="H12" s="8"/>
      <c r="I12" s="12">
        <f>SUM(I10:I11)</f>
        <v>10079415</v>
      </c>
    </row>
    <row r="13" spans="1:9" s="35" customFormat="1" ht="20.5" customHeight="1">
      <c r="A13" s="37" t="s">
        <v>51</v>
      </c>
      <c r="B13" s="32"/>
      <c r="C13" s="10"/>
      <c r="D13" s="11"/>
      <c r="E13" s="10"/>
      <c r="F13" s="11"/>
      <c r="G13" s="10"/>
      <c r="H13" s="10"/>
      <c r="I13" s="10"/>
    </row>
    <row r="14" spans="1:9" s="35" customFormat="1" ht="20.5" customHeight="1">
      <c r="A14" s="31" t="s">
        <v>52</v>
      </c>
      <c r="B14" s="32"/>
      <c r="C14" s="10">
        <v>8989195</v>
      </c>
      <c r="D14" s="11"/>
      <c r="E14" s="10">
        <v>9626378</v>
      </c>
      <c r="F14" s="11"/>
      <c r="G14" s="10">
        <v>8985393</v>
      </c>
      <c r="H14" s="10"/>
      <c r="I14" s="10">
        <v>9622813</v>
      </c>
    </row>
    <row r="15" spans="1:9" s="35" customFormat="1" ht="20.5" customHeight="1">
      <c r="A15" s="31" t="s">
        <v>53</v>
      </c>
      <c r="B15" s="32"/>
      <c r="C15" s="71">
        <v>16517</v>
      </c>
      <c r="D15" s="11"/>
      <c r="E15" s="71">
        <v>19634</v>
      </c>
      <c r="F15" s="11"/>
      <c r="G15" s="71">
        <v>2646</v>
      </c>
      <c r="H15" s="10"/>
      <c r="I15" s="71">
        <v>6833</v>
      </c>
    </row>
    <row r="16" spans="1:9" s="41" customFormat="1" ht="20.5" customHeight="1">
      <c r="A16" s="37" t="s">
        <v>65</v>
      </c>
      <c r="B16" s="38"/>
      <c r="C16" s="12">
        <f>SUM(C14:C15)</f>
        <v>9005712</v>
      </c>
      <c r="D16" s="9"/>
      <c r="E16" s="12">
        <f>SUM(E14:E15)</f>
        <v>9646012</v>
      </c>
      <c r="F16" s="9"/>
      <c r="G16" s="12">
        <f>SUM(G14:G15)</f>
        <v>8988039</v>
      </c>
      <c r="H16" s="8"/>
      <c r="I16" s="12">
        <f>SUM(I14:I15)</f>
        <v>9629646</v>
      </c>
    </row>
    <row r="17" spans="1:9" s="277" customFormat="1" ht="22.25" customHeight="1">
      <c r="A17" s="278" t="s">
        <v>54</v>
      </c>
      <c r="B17" s="271"/>
      <c r="C17" s="279">
        <f>C12-C16</f>
        <v>364594</v>
      </c>
      <c r="D17" s="282"/>
      <c r="E17" s="279">
        <f>E12-E16</f>
        <v>454845</v>
      </c>
      <c r="F17" s="282"/>
      <c r="G17" s="279">
        <f>G12-G16</f>
        <v>355944</v>
      </c>
      <c r="H17" s="279"/>
      <c r="I17" s="279">
        <f>I12-I16</f>
        <v>449769</v>
      </c>
    </row>
    <row r="18" spans="1:9" s="35" customFormat="1" ht="20.5" customHeight="1">
      <c r="A18" s="31" t="s">
        <v>209</v>
      </c>
      <c r="B18" s="32"/>
      <c r="C18" s="97">
        <v>17664</v>
      </c>
      <c r="D18" s="11"/>
      <c r="E18" s="97">
        <v>-40398</v>
      </c>
      <c r="F18" s="11"/>
      <c r="G18" s="10">
        <v>17666</v>
      </c>
      <c r="H18" s="10"/>
      <c r="I18" s="97">
        <v>-48827</v>
      </c>
    </row>
    <row r="19" spans="1:9" s="35" customFormat="1" ht="20.5" customHeight="1">
      <c r="A19" s="31" t="s">
        <v>210</v>
      </c>
      <c r="B19" s="325"/>
      <c r="C19" s="97"/>
      <c r="D19" s="11"/>
      <c r="E19" s="97"/>
      <c r="F19" s="11"/>
      <c r="G19" s="10"/>
      <c r="H19" s="10"/>
      <c r="I19" s="97"/>
    </row>
    <row r="20" spans="1:9" s="35" customFormat="1" ht="22.75" customHeight="1">
      <c r="A20" s="31" t="s">
        <v>206</v>
      </c>
      <c r="B20" s="325"/>
      <c r="C20" s="97">
        <v>7235</v>
      </c>
      <c r="D20" s="11"/>
      <c r="E20" s="97">
        <v>68290</v>
      </c>
      <c r="F20" s="11"/>
      <c r="G20" s="10">
        <v>7235</v>
      </c>
      <c r="H20" s="10"/>
      <c r="I20" s="97">
        <v>71150</v>
      </c>
    </row>
    <row r="21" spans="1:9" s="35" customFormat="1" ht="20.5" customHeight="1">
      <c r="A21" s="31" t="s">
        <v>24</v>
      </c>
      <c r="B21" s="301"/>
      <c r="C21" s="99">
        <v>13878</v>
      </c>
      <c r="D21" s="11"/>
      <c r="E21" s="71">
        <v>11883</v>
      </c>
      <c r="F21" s="11"/>
      <c r="G21" s="99">
        <v>18643</v>
      </c>
      <c r="H21" s="10"/>
      <c r="I21" s="99">
        <v>16909</v>
      </c>
    </row>
    <row r="22" spans="1:9" s="41" customFormat="1" ht="20.5" customHeight="1">
      <c r="A22" s="37" t="s">
        <v>55</v>
      </c>
      <c r="B22" s="38"/>
      <c r="C22" s="12">
        <f>SUM(C17:C21)</f>
        <v>403371</v>
      </c>
      <c r="D22" s="9"/>
      <c r="E22" s="12">
        <f>SUM(E17:E21)</f>
        <v>494620</v>
      </c>
      <c r="F22" s="9"/>
      <c r="G22" s="12">
        <f>SUM(G17:G21)</f>
        <v>399488</v>
      </c>
      <c r="H22" s="8"/>
      <c r="I22" s="12">
        <f>SUM(I17:I21)</f>
        <v>489001</v>
      </c>
    </row>
    <row r="23" spans="1:9" s="35" customFormat="1" ht="20.5" customHeight="1">
      <c r="A23" s="31" t="s">
        <v>106</v>
      </c>
      <c r="B23" s="254"/>
      <c r="C23" s="10">
        <v>113704</v>
      </c>
      <c r="D23" s="11"/>
      <c r="E23" s="10">
        <v>121748</v>
      </c>
      <c r="F23" s="11"/>
      <c r="G23" s="10">
        <v>112969</v>
      </c>
      <c r="H23" s="10"/>
      <c r="I23" s="10">
        <v>109926</v>
      </c>
    </row>
    <row r="24" spans="1:9" s="35" customFormat="1" ht="20.5" customHeight="1">
      <c r="A24" s="31" t="s">
        <v>29</v>
      </c>
      <c r="B24" s="254"/>
      <c r="C24" s="10">
        <v>79385</v>
      </c>
      <c r="D24" s="11"/>
      <c r="E24" s="10">
        <v>101367</v>
      </c>
      <c r="F24" s="11"/>
      <c r="G24" s="10">
        <v>76680</v>
      </c>
      <c r="H24" s="10"/>
      <c r="I24" s="10">
        <v>108827</v>
      </c>
    </row>
    <row r="25" spans="1:9" s="35" customFormat="1" ht="20.5" customHeight="1">
      <c r="A25" s="44" t="s">
        <v>30</v>
      </c>
      <c r="B25" s="45"/>
      <c r="C25" s="96">
        <v>40701</v>
      </c>
      <c r="D25" s="96"/>
      <c r="E25" s="96">
        <v>13832</v>
      </c>
      <c r="F25" s="96"/>
      <c r="G25" s="96">
        <v>41292</v>
      </c>
      <c r="H25" s="96"/>
      <c r="I25" s="96">
        <v>13832</v>
      </c>
    </row>
    <row r="26" spans="1:9" s="41" customFormat="1" ht="20.5" customHeight="1">
      <c r="A26" s="37" t="s">
        <v>7</v>
      </c>
      <c r="B26" s="38"/>
      <c r="C26" s="7">
        <f>SUM(C23:C25)</f>
        <v>233790</v>
      </c>
      <c r="D26" s="9"/>
      <c r="E26" s="7">
        <f>SUM(E23:E25)</f>
        <v>236947</v>
      </c>
      <c r="F26" s="9"/>
      <c r="G26" s="7">
        <f>SUM(G23:G25)</f>
        <v>230941</v>
      </c>
      <c r="H26" s="8"/>
      <c r="I26" s="7">
        <f>SUM(I23:I25)</f>
        <v>232585</v>
      </c>
    </row>
    <row r="27" spans="1:9" s="41" customFormat="1" ht="20.5" customHeight="1">
      <c r="A27" s="150" t="s">
        <v>207</v>
      </c>
      <c r="B27" s="32"/>
      <c r="C27" s="104">
        <v>7203</v>
      </c>
      <c r="D27" s="34"/>
      <c r="E27" s="104">
        <v>3459</v>
      </c>
      <c r="F27" s="34"/>
      <c r="G27" s="149">
        <v>0</v>
      </c>
      <c r="H27" s="33"/>
      <c r="I27" s="149">
        <v>0</v>
      </c>
    </row>
    <row r="28" spans="1:9" s="41" customFormat="1" ht="20.5" customHeight="1">
      <c r="A28" s="37" t="s">
        <v>31</v>
      </c>
      <c r="B28" s="32"/>
      <c r="C28" s="8">
        <f>C22-C26+C27</f>
        <v>176784</v>
      </c>
      <c r="D28" s="9"/>
      <c r="E28" s="8">
        <f>E22-E26+E27</f>
        <v>261132</v>
      </c>
      <c r="F28" s="9"/>
      <c r="G28" s="8">
        <f>G22-G26+G27</f>
        <v>168547</v>
      </c>
      <c r="H28" s="8"/>
      <c r="I28" s="8">
        <f>I22-I26+I27</f>
        <v>256416</v>
      </c>
    </row>
    <row r="29" spans="1:9" s="35" customFormat="1" ht="20.5" customHeight="1">
      <c r="A29" s="31" t="s">
        <v>39</v>
      </c>
      <c r="B29" s="302"/>
      <c r="C29" s="71">
        <v>-34561</v>
      </c>
      <c r="D29" s="11"/>
      <c r="E29" s="71">
        <v>-47531</v>
      </c>
      <c r="F29" s="11"/>
      <c r="G29" s="71">
        <v>-34169</v>
      </c>
      <c r="H29" s="10"/>
      <c r="I29" s="71">
        <v>-47588</v>
      </c>
    </row>
    <row r="30" spans="1:9" s="289" customFormat="1" ht="20.5" customHeight="1" thickBot="1">
      <c r="A30" s="287" t="s">
        <v>28</v>
      </c>
      <c r="B30" s="303"/>
      <c r="C30" s="284">
        <f>SUM(C28:C29)</f>
        <v>142223</v>
      </c>
      <c r="D30" s="285"/>
      <c r="E30" s="284">
        <f>SUM(E28:E29)</f>
        <v>213601</v>
      </c>
      <c r="F30" s="285"/>
      <c r="G30" s="284">
        <f>SUM(G28:G29)</f>
        <v>134378</v>
      </c>
      <c r="H30" s="286"/>
      <c r="I30" s="284">
        <f>SUM(I28:I29)</f>
        <v>208828</v>
      </c>
    </row>
    <row r="31" spans="1:9" ht="20.5" customHeight="1" thickTop="1">
      <c r="A31" s="23"/>
      <c r="B31" s="23"/>
      <c r="C31" s="23"/>
      <c r="D31" s="23"/>
      <c r="E31" s="23"/>
      <c r="F31" s="23"/>
      <c r="G31" s="23"/>
      <c r="H31" s="23"/>
      <c r="I31" s="23"/>
    </row>
    <row r="32" spans="1:9" s="25" customFormat="1" ht="21.5" customHeight="1">
      <c r="A32" s="4" t="s">
        <v>131</v>
      </c>
      <c r="B32" s="204"/>
      <c r="C32" s="49"/>
      <c r="D32" s="50"/>
      <c r="E32" s="49"/>
      <c r="F32" s="50"/>
      <c r="G32" s="49"/>
      <c r="H32" s="50"/>
      <c r="I32" s="49"/>
    </row>
    <row r="33" spans="1:9" s="25" customFormat="1" ht="22.25" customHeight="1">
      <c r="A33" s="66" t="s">
        <v>150</v>
      </c>
      <c r="B33" s="21"/>
      <c r="C33" s="13"/>
      <c r="D33" s="17"/>
      <c r="E33" s="13"/>
      <c r="F33" s="17"/>
      <c r="G33" s="13"/>
      <c r="H33" s="17"/>
      <c r="I33" s="13"/>
    </row>
    <row r="34" spans="1:9" s="25" customFormat="1" ht="20.5" customHeight="1">
      <c r="A34" s="218" t="s">
        <v>151</v>
      </c>
      <c r="B34" s="21"/>
      <c r="C34" s="13"/>
      <c r="D34" s="17"/>
      <c r="E34" s="13"/>
      <c r="F34" s="17"/>
      <c r="G34" s="13"/>
      <c r="H34" s="17"/>
      <c r="I34" s="13"/>
    </row>
    <row r="35" spans="1:9" s="25" customFormat="1" ht="20.5" customHeight="1">
      <c r="A35" s="218" t="s">
        <v>140</v>
      </c>
      <c r="B35" s="21"/>
      <c r="C35" s="10">
        <v>459</v>
      </c>
      <c r="D35" s="106"/>
      <c r="E35" s="10">
        <v>-231</v>
      </c>
      <c r="F35" s="17"/>
      <c r="G35" s="148">
        <v>0</v>
      </c>
      <c r="H35" s="223"/>
      <c r="I35" s="148">
        <v>0</v>
      </c>
    </row>
    <row r="36" spans="1:9" s="25" customFormat="1" ht="20.5" customHeight="1">
      <c r="A36" s="219" t="s">
        <v>152</v>
      </c>
      <c r="B36" s="21"/>
      <c r="C36" s="253"/>
      <c r="D36" s="106"/>
      <c r="E36" s="253"/>
      <c r="F36" s="17"/>
      <c r="G36" s="224"/>
      <c r="H36" s="224"/>
      <c r="I36" s="224"/>
    </row>
    <row r="37" spans="1:9" s="25" customFormat="1" ht="20.5" customHeight="1">
      <c r="A37" s="220" t="s">
        <v>107</v>
      </c>
      <c r="B37" s="21"/>
      <c r="C37" s="253">
        <v>-92</v>
      </c>
      <c r="D37" s="106"/>
      <c r="E37" s="253">
        <v>46</v>
      </c>
      <c r="F37" s="17"/>
      <c r="G37" s="225">
        <v>0</v>
      </c>
      <c r="H37" s="225"/>
      <c r="I37" s="225">
        <v>0</v>
      </c>
    </row>
    <row r="38" spans="1:9" s="25" customFormat="1" ht="20.5" customHeight="1">
      <c r="A38" s="221" t="s">
        <v>153</v>
      </c>
      <c r="B38" s="21"/>
      <c r="C38" s="205">
        <f>SUM(C35:C37)</f>
        <v>367</v>
      </c>
      <c r="D38" s="106"/>
      <c r="E38" s="205">
        <f>SUM(E35:E37)</f>
        <v>-185</v>
      </c>
      <c r="F38" s="17"/>
      <c r="G38" s="205">
        <f>SUM(G35:G37)</f>
        <v>0</v>
      </c>
      <c r="H38" s="225"/>
      <c r="I38" s="205">
        <f>SUM(I35:I37)</f>
        <v>0</v>
      </c>
    </row>
    <row r="39" spans="1:9" s="25" customFormat="1" ht="20.5" customHeight="1">
      <c r="A39" s="37"/>
      <c r="B39" s="32"/>
      <c r="C39" s="20"/>
      <c r="D39" s="18"/>
      <c r="E39" s="20"/>
      <c r="F39" s="18"/>
      <c r="G39" s="20"/>
      <c r="H39" s="18"/>
      <c r="I39" s="20"/>
    </row>
    <row r="40" spans="1:9" ht="22.5" customHeight="1">
      <c r="A40" s="341" t="s">
        <v>40</v>
      </c>
      <c r="B40" s="341"/>
      <c r="C40" s="341"/>
      <c r="D40" s="341"/>
      <c r="E40" s="341"/>
      <c r="F40" s="341"/>
      <c r="G40" s="23"/>
      <c r="H40" s="23"/>
      <c r="I40" s="23"/>
    </row>
    <row r="41" spans="1:9" ht="21.75" customHeight="1">
      <c r="A41" s="68" t="s">
        <v>78</v>
      </c>
      <c r="B41" s="23"/>
      <c r="C41" s="23"/>
      <c r="D41" s="23"/>
      <c r="E41" s="23"/>
      <c r="F41" s="23"/>
      <c r="G41" s="23"/>
      <c r="H41" s="23"/>
      <c r="I41" s="23"/>
    </row>
    <row r="42" spans="1:9" ht="20.5" customHeight="1">
      <c r="A42" s="68"/>
      <c r="B42" s="23"/>
      <c r="C42" s="23"/>
      <c r="D42" s="23"/>
      <c r="E42" s="23"/>
      <c r="F42" s="23"/>
      <c r="G42" s="23"/>
      <c r="H42" s="23"/>
      <c r="I42" s="23"/>
    </row>
    <row r="43" spans="1:9" s="25" customFormat="1" ht="20.5" customHeight="1">
      <c r="B43" s="26"/>
      <c r="C43" s="342" t="s">
        <v>33</v>
      </c>
      <c r="D43" s="342"/>
      <c r="E43" s="342"/>
      <c r="F43" s="23"/>
      <c r="G43" s="342" t="s">
        <v>34</v>
      </c>
      <c r="H43" s="342"/>
      <c r="I43" s="342"/>
    </row>
    <row r="44" spans="1:9" s="267" customFormat="1" ht="20.5" customHeight="1">
      <c r="B44" s="268"/>
      <c r="C44" s="343" t="s">
        <v>77</v>
      </c>
      <c r="D44" s="343"/>
      <c r="E44" s="343"/>
      <c r="F44" s="269"/>
      <c r="G44" s="343" t="s">
        <v>77</v>
      </c>
      <c r="H44" s="343"/>
      <c r="I44" s="343"/>
    </row>
    <row r="45" spans="1:9" s="25" customFormat="1" ht="20.5" customHeight="1">
      <c r="B45" s="26"/>
      <c r="C45" s="344" t="s">
        <v>101</v>
      </c>
      <c r="D45" s="344"/>
      <c r="E45" s="344"/>
      <c r="F45" s="23"/>
      <c r="G45" s="344" t="s">
        <v>101</v>
      </c>
      <c r="H45" s="344"/>
      <c r="I45" s="344"/>
    </row>
    <row r="46" spans="1:9" s="25" customFormat="1" ht="20.5" customHeight="1">
      <c r="B46" s="27"/>
      <c r="C46" s="202">
        <v>2566</v>
      </c>
      <c r="D46" s="183"/>
      <c r="E46" s="202">
        <v>2565</v>
      </c>
      <c r="F46" s="181"/>
      <c r="G46" s="202">
        <v>2566</v>
      </c>
      <c r="H46" s="183"/>
      <c r="I46" s="202">
        <v>2565</v>
      </c>
    </row>
    <row r="47" spans="1:9" s="25" customFormat="1" ht="20.5" customHeight="1">
      <c r="B47" s="28"/>
      <c r="C47" s="345" t="s">
        <v>21</v>
      </c>
      <c r="D47" s="345"/>
      <c r="E47" s="345"/>
      <c r="F47" s="345"/>
      <c r="G47" s="345"/>
      <c r="H47" s="345"/>
      <c r="I47" s="345"/>
    </row>
    <row r="48" spans="1:9" s="25" customFormat="1" ht="21.5" customHeight="1">
      <c r="A48" s="64" t="s">
        <v>154</v>
      </c>
      <c r="B48" s="32"/>
      <c r="C48" s="20"/>
      <c r="D48" s="18"/>
      <c r="E48" s="20"/>
      <c r="F48" s="18"/>
      <c r="G48" s="20"/>
      <c r="H48" s="18"/>
      <c r="I48" s="20"/>
    </row>
    <row r="49" spans="1:9" s="25" customFormat="1" ht="20.5" customHeight="1">
      <c r="A49" s="74" t="s">
        <v>180</v>
      </c>
      <c r="B49" s="210"/>
      <c r="C49" s="20"/>
      <c r="D49" s="18"/>
      <c r="E49" s="20"/>
      <c r="F49" s="18"/>
      <c r="G49" s="20"/>
      <c r="H49" s="18"/>
      <c r="I49" s="20"/>
    </row>
    <row r="50" spans="1:9" s="25" customFormat="1" ht="20.5" customHeight="1">
      <c r="A50" s="74" t="s">
        <v>124</v>
      </c>
      <c r="B50" s="210"/>
      <c r="C50" s="20">
        <v>18136</v>
      </c>
      <c r="D50" s="18"/>
      <c r="E50" s="20">
        <v>-3837</v>
      </c>
      <c r="F50" s="18"/>
      <c r="G50" s="20">
        <v>18136</v>
      </c>
      <c r="H50" s="18"/>
      <c r="I50" s="20">
        <v>-3837</v>
      </c>
    </row>
    <row r="51" spans="1:9" s="25" customFormat="1" ht="20.5" customHeight="1">
      <c r="A51" s="74" t="s">
        <v>125</v>
      </c>
      <c r="B51" s="210"/>
      <c r="C51" s="20"/>
      <c r="D51" s="18"/>
      <c r="E51" s="20"/>
      <c r="F51" s="18"/>
      <c r="G51" s="20"/>
      <c r="H51" s="18"/>
      <c r="I51" s="20"/>
    </row>
    <row r="52" spans="1:9" s="25" customFormat="1" ht="20.5" customHeight="1">
      <c r="A52" s="74" t="s">
        <v>107</v>
      </c>
      <c r="B52" s="210"/>
      <c r="C52" s="20">
        <v>-3135</v>
      </c>
      <c r="D52" s="18"/>
      <c r="E52" s="20">
        <v>-767</v>
      </c>
      <c r="F52" s="18"/>
      <c r="G52" s="20">
        <v>-3135</v>
      </c>
      <c r="H52" s="18"/>
      <c r="I52" s="20">
        <v>-767</v>
      </c>
    </row>
    <row r="53" spans="1:9" s="25" customFormat="1" ht="21.5" customHeight="1">
      <c r="A53" s="4" t="s">
        <v>155</v>
      </c>
      <c r="B53" s="210"/>
      <c r="C53" s="101">
        <f>SUM(C50:C52)</f>
        <v>15001</v>
      </c>
      <c r="D53" s="102"/>
      <c r="E53" s="101">
        <f>SUM(E50:E52)</f>
        <v>-4604</v>
      </c>
      <c r="F53" s="102"/>
      <c r="G53" s="101">
        <f>SUM(G50:G52)</f>
        <v>15001</v>
      </c>
      <c r="H53" s="102"/>
      <c r="I53" s="101">
        <f>SUM(I50:I52)</f>
        <v>-4604</v>
      </c>
    </row>
    <row r="54" spans="1:9" s="25" customFormat="1" ht="21.5" customHeight="1">
      <c r="A54" s="179" t="s">
        <v>156</v>
      </c>
      <c r="B54" s="176"/>
      <c r="C54" s="101">
        <f>C53+C38</f>
        <v>15368</v>
      </c>
      <c r="D54" s="102"/>
      <c r="E54" s="101">
        <f>E53+E38</f>
        <v>-4789</v>
      </c>
      <c r="F54" s="102"/>
      <c r="G54" s="101">
        <f>G53+G38</f>
        <v>15001</v>
      </c>
      <c r="H54" s="102"/>
      <c r="I54" s="101">
        <f>I53+I38</f>
        <v>-4604</v>
      </c>
    </row>
    <row r="55" spans="1:9" s="293" customFormat="1" ht="20.5" customHeight="1" thickBot="1">
      <c r="A55" s="221" t="s">
        <v>71</v>
      </c>
      <c r="B55" s="290"/>
      <c r="C55" s="291">
        <f>C54+C30</f>
        <v>157591</v>
      </c>
      <c r="D55" s="292"/>
      <c r="E55" s="291">
        <f>E54+E30</f>
        <v>208812</v>
      </c>
      <c r="F55" s="292"/>
      <c r="G55" s="291">
        <f>G54+G30</f>
        <v>149379</v>
      </c>
      <c r="H55" s="292"/>
      <c r="I55" s="291">
        <f>I54+I30</f>
        <v>204224</v>
      </c>
    </row>
    <row r="56" spans="1:9" s="293" customFormat="1" ht="20.5" customHeight="1" thickTop="1">
      <c r="A56" s="221"/>
      <c r="B56" s="290"/>
      <c r="C56" s="328"/>
      <c r="D56" s="292"/>
      <c r="E56" s="328"/>
      <c r="F56" s="292"/>
      <c r="G56" s="328"/>
      <c r="H56" s="292"/>
      <c r="I56" s="328"/>
    </row>
    <row r="57" spans="1:9" s="25" customFormat="1" ht="20.5" customHeight="1">
      <c r="A57" s="2" t="s">
        <v>194</v>
      </c>
      <c r="B57" s="5"/>
      <c r="C57" s="69"/>
      <c r="D57" s="222"/>
      <c r="E57" s="69"/>
      <c r="F57" s="222"/>
      <c r="G57" s="69"/>
      <c r="H57" s="222"/>
      <c r="I57" s="69"/>
    </row>
    <row r="58" spans="1:9" s="35" customFormat="1" ht="20.5" customHeight="1">
      <c r="A58" s="70" t="s">
        <v>79</v>
      </c>
      <c r="B58" s="21"/>
      <c r="C58" s="10">
        <v>142518</v>
      </c>
      <c r="D58" s="10"/>
      <c r="E58" s="10">
        <v>215475</v>
      </c>
      <c r="F58" s="10"/>
      <c r="G58" s="10">
        <v>134378</v>
      </c>
      <c r="H58" s="10"/>
      <c r="I58" s="10">
        <v>208828</v>
      </c>
    </row>
    <row r="59" spans="1:9" s="35" customFormat="1" ht="20.5" customHeight="1">
      <c r="A59" s="70" t="s">
        <v>80</v>
      </c>
      <c r="B59" s="21"/>
      <c r="C59" s="10">
        <v>-295</v>
      </c>
      <c r="D59" s="11"/>
      <c r="E59" s="10">
        <v>-1874</v>
      </c>
      <c r="F59" s="11"/>
      <c r="G59" s="10">
        <v>0</v>
      </c>
      <c r="H59" s="10"/>
      <c r="I59" s="10">
        <v>0</v>
      </c>
    </row>
    <row r="60" spans="1:9" s="289" customFormat="1" ht="20.5" customHeight="1" thickBot="1">
      <c r="A60" s="294" t="s">
        <v>28</v>
      </c>
      <c r="B60" s="295"/>
      <c r="C60" s="284">
        <f>SUM(C58:C59)</f>
        <v>142223</v>
      </c>
      <c r="D60" s="285"/>
      <c r="E60" s="284">
        <f>SUM(E58:E59)</f>
        <v>213601</v>
      </c>
      <c r="F60" s="285"/>
      <c r="G60" s="284">
        <f>SUM(G58:G59)</f>
        <v>134378</v>
      </c>
      <c r="H60" s="286"/>
      <c r="I60" s="284">
        <f>SUM(I58:I59)</f>
        <v>208828</v>
      </c>
    </row>
    <row r="61" spans="1:9" s="35" customFormat="1" ht="11.5" customHeight="1" thickTop="1">
      <c r="A61" s="68"/>
      <c r="B61" s="15"/>
      <c r="C61" s="16"/>
      <c r="D61" s="67"/>
      <c r="E61" s="16"/>
      <c r="F61" s="67"/>
      <c r="G61" s="16"/>
      <c r="H61" s="16"/>
      <c r="I61" s="16"/>
    </row>
    <row r="62" spans="1:9" s="35" customFormat="1" ht="20.5" customHeight="1">
      <c r="A62" s="68" t="s">
        <v>195</v>
      </c>
      <c r="B62" s="21"/>
      <c r="C62" s="14"/>
      <c r="D62" s="3"/>
      <c r="E62" s="14"/>
      <c r="F62" s="3"/>
      <c r="G62" s="14"/>
      <c r="H62" s="14"/>
      <c r="I62" s="14"/>
    </row>
    <row r="63" spans="1:9" s="35" customFormat="1" ht="20.5" customHeight="1">
      <c r="A63" s="70" t="s">
        <v>79</v>
      </c>
      <c r="B63" s="21"/>
      <c r="C63" s="10">
        <v>157886</v>
      </c>
      <c r="D63" s="11"/>
      <c r="E63" s="10">
        <v>210686</v>
      </c>
      <c r="F63" s="11"/>
      <c r="G63" s="10">
        <v>149379</v>
      </c>
      <c r="H63" s="10"/>
      <c r="I63" s="10">
        <v>204224</v>
      </c>
    </row>
    <row r="64" spans="1:9" s="41" customFormat="1" ht="20.5" customHeight="1">
      <c r="A64" s="70" t="s">
        <v>80</v>
      </c>
      <c r="B64" s="21"/>
      <c r="C64" s="10">
        <v>-295</v>
      </c>
      <c r="D64" s="11"/>
      <c r="E64" s="10">
        <v>-1874</v>
      </c>
      <c r="F64" s="11"/>
      <c r="G64" s="10">
        <v>0</v>
      </c>
      <c r="H64" s="10"/>
      <c r="I64" s="10">
        <v>0</v>
      </c>
    </row>
    <row r="65" spans="1:9" s="296" customFormat="1" ht="20.5" customHeight="1" thickBot="1">
      <c r="A65" s="294" t="s">
        <v>71</v>
      </c>
      <c r="B65" s="295"/>
      <c r="C65" s="284">
        <f>SUM(C63:C64)</f>
        <v>157591</v>
      </c>
      <c r="D65" s="285"/>
      <c r="E65" s="284">
        <f>SUM(E63:E64)</f>
        <v>208812</v>
      </c>
      <c r="F65" s="285"/>
      <c r="G65" s="284">
        <f>SUM(G63:G64)</f>
        <v>149379</v>
      </c>
      <c r="H65" s="286"/>
      <c r="I65" s="284">
        <f>SUM(I63:I64)</f>
        <v>204224</v>
      </c>
    </row>
    <row r="66" spans="1:9" s="35" customFormat="1" ht="11.5" customHeight="1" thickTop="1">
      <c r="A66" s="2"/>
      <c r="B66" s="21"/>
      <c r="C66" s="14"/>
      <c r="D66" s="14"/>
      <c r="E66" s="14"/>
      <c r="F66" s="14"/>
      <c r="G66" s="14"/>
      <c r="H66" s="14"/>
      <c r="I66" s="14"/>
    </row>
    <row r="67" spans="1:9" s="277" customFormat="1" ht="20.5" customHeight="1" thickBot="1">
      <c r="A67" s="270" t="s">
        <v>75</v>
      </c>
      <c r="B67" s="271"/>
      <c r="C67" s="276">
        <f>C60/'BS3-5'!C77</f>
        <v>0.16627248611989556</v>
      </c>
      <c r="D67" s="274"/>
      <c r="E67" s="276">
        <v>0.25</v>
      </c>
      <c r="F67" s="274"/>
      <c r="G67" s="276">
        <f>G60/'BS3-5'!G77</f>
        <v>0.1571009199624486</v>
      </c>
      <c r="H67" s="274"/>
      <c r="I67" s="276">
        <v>0.25</v>
      </c>
    </row>
    <row r="68" spans="1:9" s="35" customFormat="1" ht="22.5" customHeight="1" thickTop="1">
      <c r="A68" s="2"/>
      <c r="B68" s="21"/>
      <c r="C68" s="72"/>
      <c r="D68" s="72"/>
      <c r="E68" s="72"/>
      <c r="F68" s="72"/>
      <c r="G68" s="72"/>
      <c r="H68" s="72"/>
      <c r="I68" s="72"/>
    </row>
    <row r="69" spans="1:9" ht="22.5" customHeight="1">
      <c r="A69" s="341" t="s">
        <v>40</v>
      </c>
      <c r="B69" s="341"/>
      <c r="C69" s="341"/>
      <c r="D69" s="341"/>
      <c r="E69" s="341"/>
      <c r="F69" s="341"/>
      <c r="G69" s="23"/>
      <c r="H69" s="23"/>
      <c r="I69" s="23"/>
    </row>
    <row r="70" spans="1:9" ht="21.75" customHeight="1">
      <c r="A70" s="68" t="s">
        <v>78</v>
      </c>
      <c r="B70" s="23"/>
      <c r="C70" s="23"/>
      <c r="D70" s="23"/>
      <c r="E70" s="23"/>
      <c r="F70" s="23"/>
      <c r="G70" s="23"/>
      <c r="H70" s="23"/>
      <c r="I70" s="23"/>
    </row>
    <row r="71" spans="1:9" ht="7" customHeight="1">
      <c r="A71" s="23"/>
      <c r="B71" s="23"/>
      <c r="C71" s="23"/>
      <c r="D71" s="23"/>
      <c r="E71" s="23"/>
      <c r="F71" s="23"/>
      <c r="G71" s="23"/>
      <c r="H71" s="23"/>
      <c r="I71" s="23"/>
    </row>
    <row r="72" spans="1:9" s="25" customFormat="1" ht="20.5" customHeight="1">
      <c r="B72" s="26"/>
      <c r="C72" s="342" t="s">
        <v>33</v>
      </c>
      <c r="D72" s="342"/>
      <c r="E72" s="342"/>
      <c r="F72" s="23"/>
      <c r="G72" s="342" t="s">
        <v>34</v>
      </c>
      <c r="H72" s="342"/>
      <c r="I72" s="342"/>
    </row>
    <row r="73" spans="1:9" s="267" customFormat="1" ht="20.5" customHeight="1">
      <c r="B73" s="268"/>
      <c r="C73" s="343" t="s">
        <v>102</v>
      </c>
      <c r="D73" s="343"/>
      <c r="E73" s="343"/>
      <c r="F73" s="269"/>
      <c r="G73" s="343" t="s">
        <v>102</v>
      </c>
      <c r="H73" s="343"/>
      <c r="I73" s="343"/>
    </row>
    <row r="74" spans="1:9" s="25" customFormat="1" ht="20.5" customHeight="1">
      <c r="B74" s="26"/>
      <c r="C74" s="344" t="s">
        <v>101</v>
      </c>
      <c r="D74" s="344"/>
      <c r="E74" s="344"/>
      <c r="F74" s="23"/>
      <c r="G74" s="344" t="s">
        <v>101</v>
      </c>
      <c r="H74" s="344"/>
      <c r="I74" s="344"/>
    </row>
    <row r="75" spans="1:9" s="25" customFormat="1" ht="20.5" customHeight="1">
      <c r="B75" s="27" t="s">
        <v>19</v>
      </c>
      <c r="C75" s="202">
        <v>2566</v>
      </c>
      <c r="D75" s="183"/>
      <c r="E75" s="202">
        <v>2565</v>
      </c>
      <c r="F75" s="181"/>
      <c r="G75" s="202">
        <v>2566</v>
      </c>
      <c r="H75" s="183"/>
      <c r="I75" s="202">
        <v>2565</v>
      </c>
    </row>
    <row r="76" spans="1:9" s="25" customFormat="1" ht="20.5" customHeight="1">
      <c r="B76" s="28"/>
      <c r="C76" s="345" t="s">
        <v>21</v>
      </c>
      <c r="D76" s="345"/>
      <c r="E76" s="345"/>
      <c r="F76" s="345"/>
      <c r="G76" s="345"/>
      <c r="H76" s="345"/>
      <c r="I76" s="345"/>
    </row>
    <row r="77" spans="1:9" s="25" customFormat="1" ht="20.5" customHeight="1">
      <c r="A77" s="29" t="s">
        <v>48</v>
      </c>
      <c r="B77" s="28"/>
      <c r="C77" s="30"/>
      <c r="D77" s="24"/>
      <c r="E77" s="30"/>
      <c r="F77" s="24"/>
      <c r="G77" s="30"/>
      <c r="H77" s="24"/>
      <c r="I77" s="30"/>
    </row>
    <row r="78" spans="1:9" s="35" customFormat="1" ht="20.5" customHeight="1">
      <c r="A78" s="31" t="s">
        <v>49</v>
      </c>
      <c r="B78" s="21"/>
      <c r="C78" s="33">
        <v>26951935</v>
      </c>
      <c r="D78" s="34"/>
      <c r="E78" s="33">
        <v>29573217</v>
      </c>
      <c r="F78" s="34"/>
      <c r="G78" s="33">
        <v>26939407</v>
      </c>
      <c r="H78" s="33"/>
      <c r="I78" s="33">
        <v>29570458</v>
      </c>
    </row>
    <row r="79" spans="1:9" s="35" customFormat="1" ht="20.5" customHeight="1">
      <c r="A79" s="31" t="s">
        <v>50</v>
      </c>
      <c r="B79" s="21"/>
      <c r="C79" s="36">
        <v>63814</v>
      </c>
      <c r="D79" s="34"/>
      <c r="E79" s="36">
        <v>78032</v>
      </c>
      <c r="F79" s="34"/>
      <c r="G79" s="36">
        <v>13625</v>
      </c>
      <c r="H79" s="33"/>
      <c r="I79" s="36">
        <v>27734</v>
      </c>
    </row>
    <row r="80" spans="1:9" s="41" customFormat="1" ht="20.5" customHeight="1">
      <c r="A80" s="203" t="s">
        <v>64</v>
      </c>
      <c r="B80" s="21">
        <v>7</v>
      </c>
      <c r="C80" s="12">
        <f>SUM(C78:C79)</f>
        <v>27015749</v>
      </c>
      <c r="D80" s="39"/>
      <c r="E80" s="12">
        <f>SUM(E78:E79)</f>
        <v>29651249</v>
      </c>
      <c r="F80" s="39"/>
      <c r="G80" s="12">
        <f>SUM(G78:G79)</f>
        <v>26953032</v>
      </c>
      <c r="H80" s="40"/>
      <c r="I80" s="12">
        <f>SUM(I78:I79)</f>
        <v>29598192</v>
      </c>
    </row>
    <row r="81" spans="1:9" s="35" customFormat="1" ht="20.5" customHeight="1">
      <c r="A81" s="203" t="s">
        <v>51</v>
      </c>
      <c r="B81" s="21"/>
      <c r="C81" s="33"/>
      <c r="D81" s="34"/>
      <c r="E81" s="33"/>
      <c r="F81" s="34"/>
      <c r="G81" s="33"/>
      <c r="H81" s="33"/>
      <c r="I81" s="33"/>
    </row>
    <row r="82" spans="1:9" s="35" customFormat="1" ht="20.5" customHeight="1">
      <c r="A82" s="31" t="s">
        <v>52</v>
      </c>
      <c r="B82" s="21">
        <v>5</v>
      </c>
      <c r="C82" s="335">
        <v>25896799</v>
      </c>
      <c r="D82" s="34"/>
      <c r="E82" s="33">
        <v>28274674</v>
      </c>
      <c r="F82" s="34"/>
      <c r="G82" s="33">
        <v>25902760</v>
      </c>
      <c r="H82" s="33"/>
      <c r="I82" s="33">
        <v>28269892</v>
      </c>
    </row>
    <row r="83" spans="1:9" s="35" customFormat="1" ht="20.5" customHeight="1">
      <c r="A83" s="31" t="s">
        <v>53</v>
      </c>
      <c r="B83" s="21"/>
      <c r="C83" s="36">
        <v>52019</v>
      </c>
      <c r="D83" s="34"/>
      <c r="E83" s="36">
        <v>55675</v>
      </c>
      <c r="F83" s="34"/>
      <c r="G83" s="36">
        <v>11764</v>
      </c>
      <c r="H83" s="33"/>
      <c r="I83" s="36">
        <v>21960</v>
      </c>
    </row>
    <row r="84" spans="1:9" s="41" customFormat="1" ht="20.5" customHeight="1">
      <c r="A84" s="203" t="s">
        <v>65</v>
      </c>
      <c r="B84" s="15"/>
      <c r="C84" s="12">
        <f>SUM(C82:C83)</f>
        <v>25948818</v>
      </c>
      <c r="D84" s="39"/>
      <c r="E84" s="12">
        <f>SUM(E82:E83)</f>
        <v>28330349</v>
      </c>
      <c r="F84" s="39"/>
      <c r="G84" s="12">
        <f>SUM(G82:G83)</f>
        <v>25914524</v>
      </c>
      <c r="H84" s="40"/>
      <c r="I84" s="12">
        <f>SUM(I82:I83)</f>
        <v>28291852</v>
      </c>
    </row>
    <row r="85" spans="1:9" s="277" customFormat="1" ht="22.25" customHeight="1">
      <c r="A85" s="278" t="s">
        <v>54</v>
      </c>
      <c r="B85" s="272"/>
      <c r="C85" s="279">
        <f>C80-C84</f>
        <v>1066931</v>
      </c>
      <c r="D85" s="280"/>
      <c r="E85" s="279">
        <f>E80-E84</f>
        <v>1320900</v>
      </c>
      <c r="F85" s="280"/>
      <c r="G85" s="279">
        <f>G80-G84</f>
        <v>1038508</v>
      </c>
      <c r="H85" s="281"/>
      <c r="I85" s="279">
        <f>I80-I84</f>
        <v>1306340</v>
      </c>
    </row>
    <row r="86" spans="1:9" s="35" customFormat="1" ht="20.5" customHeight="1">
      <c r="A86" s="31" t="s">
        <v>209</v>
      </c>
      <c r="B86" s="21"/>
      <c r="C86" s="103">
        <v>-19313</v>
      </c>
      <c r="D86" s="34"/>
      <c r="E86" s="103">
        <v>35845</v>
      </c>
      <c r="F86" s="34"/>
      <c r="G86" s="42">
        <v>-19765</v>
      </c>
      <c r="H86" s="33"/>
      <c r="I86" s="42">
        <v>27410</v>
      </c>
    </row>
    <row r="87" spans="1:9" s="35" customFormat="1" ht="20.5" customHeight="1">
      <c r="A87" s="31" t="s">
        <v>210</v>
      </c>
      <c r="B87" s="21"/>
      <c r="C87" s="103"/>
      <c r="D87" s="34"/>
    </row>
    <row r="88" spans="1:9" s="35" customFormat="1" ht="22.25" customHeight="1">
      <c r="A88" s="31" t="s">
        <v>206</v>
      </c>
      <c r="B88" s="21"/>
      <c r="C88" s="103">
        <v>87955</v>
      </c>
      <c r="D88" s="34"/>
      <c r="E88" s="103">
        <v>56896</v>
      </c>
      <c r="F88" s="34"/>
      <c r="G88" s="42">
        <v>87955</v>
      </c>
      <c r="H88" s="33"/>
      <c r="I88" s="42">
        <v>60436</v>
      </c>
    </row>
    <row r="89" spans="1:9" s="35" customFormat="1" ht="20.5" customHeight="1">
      <c r="A89" s="31" t="s">
        <v>24</v>
      </c>
      <c r="B89" s="21"/>
      <c r="C89" s="104">
        <v>65045</v>
      </c>
      <c r="D89" s="34"/>
      <c r="E89" s="104">
        <v>46210</v>
      </c>
      <c r="F89" s="34"/>
      <c r="G89" s="248">
        <v>78921</v>
      </c>
      <c r="H89" s="33"/>
      <c r="I89" s="248">
        <v>60643</v>
      </c>
    </row>
    <row r="90" spans="1:9" s="41" customFormat="1" ht="20.5" customHeight="1">
      <c r="A90" s="203" t="s">
        <v>55</v>
      </c>
      <c r="B90" s="21"/>
      <c r="C90" s="12">
        <f>SUM(C85:C89)</f>
        <v>1200618</v>
      </c>
      <c r="D90" s="39"/>
      <c r="E90" s="12">
        <f>SUM(E85:E89)</f>
        <v>1459851</v>
      </c>
      <c r="F90" s="39"/>
      <c r="G90" s="12">
        <f>SUM(G85:G89)</f>
        <v>1185619</v>
      </c>
      <c r="H90" s="40"/>
      <c r="I90" s="12">
        <f>SUM(I85:I89)</f>
        <v>1454829</v>
      </c>
    </row>
    <row r="91" spans="1:9" s="35" customFormat="1" ht="20.5" customHeight="1">
      <c r="A91" s="31" t="s">
        <v>106</v>
      </c>
      <c r="B91" s="21"/>
      <c r="C91" s="103">
        <v>373914</v>
      </c>
      <c r="D91" s="34"/>
      <c r="E91" s="103">
        <v>396870</v>
      </c>
      <c r="F91" s="34"/>
      <c r="G91" s="42">
        <v>371699</v>
      </c>
      <c r="H91" s="33"/>
      <c r="I91" s="42">
        <v>383675</v>
      </c>
    </row>
    <row r="92" spans="1:9" s="35" customFormat="1" ht="20.5" customHeight="1">
      <c r="A92" s="31" t="s">
        <v>29</v>
      </c>
      <c r="B92" s="21"/>
      <c r="C92" s="103">
        <v>315549</v>
      </c>
      <c r="D92" s="34"/>
      <c r="E92" s="103">
        <v>285778</v>
      </c>
      <c r="F92" s="34"/>
      <c r="G92" s="42">
        <v>307162</v>
      </c>
      <c r="H92" s="33"/>
      <c r="I92" s="42">
        <v>277501</v>
      </c>
    </row>
    <row r="93" spans="1:9" s="35" customFormat="1" ht="20.5" customHeight="1">
      <c r="A93" s="44" t="s">
        <v>30</v>
      </c>
      <c r="B93" s="21"/>
      <c r="C93" s="46">
        <v>103495</v>
      </c>
      <c r="D93" s="47"/>
      <c r="E93" s="46">
        <v>27631</v>
      </c>
      <c r="F93" s="47"/>
      <c r="G93" s="46">
        <v>104331</v>
      </c>
      <c r="H93" s="48"/>
      <c r="I93" s="46">
        <v>27631</v>
      </c>
    </row>
    <row r="94" spans="1:9" s="41" customFormat="1" ht="20.5" customHeight="1">
      <c r="A94" s="203" t="s">
        <v>7</v>
      </c>
      <c r="B94" s="38"/>
      <c r="C94" s="7">
        <f>SUM(C91:C93)</f>
        <v>792958</v>
      </c>
      <c r="D94" s="39"/>
      <c r="E94" s="7">
        <f>SUM(E91:E93)</f>
        <v>710279</v>
      </c>
      <c r="F94" s="39"/>
      <c r="G94" s="7">
        <f>SUM(G91:G93)</f>
        <v>783192</v>
      </c>
      <c r="H94" s="40"/>
      <c r="I94" s="7">
        <f>SUM(I91:I93)</f>
        <v>688807</v>
      </c>
    </row>
    <row r="95" spans="1:9" s="57" customFormat="1" ht="20.5" customHeight="1">
      <c r="A95" s="150" t="s">
        <v>207</v>
      </c>
      <c r="B95" s="32"/>
      <c r="C95" s="104">
        <v>53000</v>
      </c>
      <c r="D95" s="34"/>
      <c r="E95" s="104">
        <v>20732</v>
      </c>
      <c r="F95" s="34"/>
      <c r="G95" s="327">
        <v>0</v>
      </c>
      <c r="H95" s="33"/>
      <c r="I95" s="149">
        <v>0</v>
      </c>
    </row>
    <row r="96" spans="1:9" s="41" customFormat="1" ht="20.5" customHeight="1">
      <c r="A96" s="203" t="s">
        <v>31</v>
      </c>
      <c r="B96" s="32"/>
      <c r="C96" s="8">
        <f>C90-C94+C95</f>
        <v>460660</v>
      </c>
      <c r="D96" s="39"/>
      <c r="E96" s="8">
        <f>E90-E94+E95</f>
        <v>770304</v>
      </c>
      <c r="F96" s="39"/>
      <c r="G96" s="8">
        <f>G90-G94+G95</f>
        <v>402427</v>
      </c>
      <c r="H96" s="40"/>
      <c r="I96" s="8">
        <f>I90-I94+I95</f>
        <v>766022</v>
      </c>
    </row>
    <row r="97" spans="1:9" s="35" customFormat="1" ht="20.5" customHeight="1">
      <c r="A97" s="31" t="s">
        <v>39</v>
      </c>
      <c r="B97" s="32"/>
      <c r="C97" s="104">
        <v>-96036</v>
      </c>
      <c r="D97" s="34"/>
      <c r="E97" s="104">
        <v>-148443</v>
      </c>
      <c r="F97" s="34"/>
      <c r="G97" s="36">
        <v>-94776</v>
      </c>
      <c r="H97" s="33"/>
      <c r="I97" s="36">
        <v>-150599</v>
      </c>
    </row>
    <row r="98" spans="1:9" s="289" customFormat="1" ht="20.5" customHeight="1" thickBot="1">
      <c r="A98" s="287" t="s">
        <v>28</v>
      </c>
      <c r="B98" s="288"/>
      <c r="C98" s="284">
        <f>SUM(C96:C97)</f>
        <v>364624</v>
      </c>
      <c r="D98" s="304"/>
      <c r="E98" s="284">
        <f>SUM(E96:E97)</f>
        <v>621861</v>
      </c>
      <c r="F98" s="304"/>
      <c r="G98" s="284">
        <f>SUM(G96:G97)</f>
        <v>307651</v>
      </c>
      <c r="H98" s="305"/>
      <c r="I98" s="284">
        <f>SUM(I96:I97)</f>
        <v>615423</v>
      </c>
    </row>
    <row r="99" spans="1:9" s="35" customFormat="1" ht="20.5" customHeight="1" thickTop="1">
      <c r="A99" s="29"/>
      <c r="B99" s="204"/>
      <c r="C99" s="33"/>
      <c r="D99" s="33"/>
      <c r="E99" s="33"/>
      <c r="F99" s="33"/>
      <c r="G99" s="33"/>
      <c r="H99" s="33"/>
      <c r="I99" s="33"/>
    </row>
    <row r="100" spans="1:9" s="25" customFormat="1" ht="22.5" customHeight="1">
      <c r="A100" s="4" t="s">
        <v>131</v>
      </c>
      <c r="B100" s="204"/>
      <c r="C100" s="49"/>
      <c r="D100" s="50"/>
      <c r="E100" s="49"/>
      <c r="F100" s="50"/>
      <c r="G100" s="49"/>
      <c r="H100" s="50"/>
      <c r="I100" s="49"/>
    </row>
    <row r="101" spans="1:9" s="25" customFormat="1" ht="22.75" customHeight="1">
      <c r="A101" s="66" t="s">
        <v>150</v>
      </c>
      <c r="B101" s="21"/>
      <c r="C101" s="13"/>
      <c r="D101" s="17"/>
      <c r="E101" s="13"/>
      <c r="F101" s="17"/>
      <c r="G101" s="13"/>
      <c r="H101" s="17"/>
      <c r="I101" s="13"/>
    </row>
    <row r="102" spans="1:9" s="25" customFormat="1" ht="21.5" customHeight="1">
      <c r="A102" s="218" t="s">
        <v>151</v>
      </c>
      <c r="B102" s="21"/>
      <c r="C102" s="13"/>
      <c r="D102" s="17"/>
      <c r="E102" s="13"/>
      <c r="F102" s="17"/>
      <c r="G102" s="13"/>
      <c r="H102" s="17"/>
      <c r="I102" s="13"/>
    </row>
    <row r="103" spans="1:9" s="25" customFormat="1" ht="20.5" customHeight="1">
      <c r="A103" s="218" t="s">
        <v>140</v>
      </c>
      <c r="B103" s="21"/>
      <c r="C103" s="105">
        <v>1576</v>
      </c>
      <c r="D103" s="106"/>
      <c r="E103" s="105">
        <v>-7516</v>
      </c>
      <c r="F103" s="17"/>
      <c r="G103" s="148">
        <v>0</v>
      </c>
      <c r="H103" s="223"/>
      <c r="I103" s="148">
        <v>0</v>
      </c>
    </row>
    <row r="104" spans="1:9" s="25" customFormat="1" ht="20.5" customHeight="1">
      <c r="A104" s="219" t="s">
        <v>152</v>
      </c>
      <c r="B104" s="21"/>
      <c r="C104" s="105"/>
      <c r="D104" s="106"/>
      <c r="E104" s="105"/>
      <c r="F104" s="17"/>
      <c r="G104" s="224"/>
      <c r="H104" s="224"/>
      <c r="I104" s="224"/>
    </row>
    <row r="105" spans="1:9" s="25" customFormat="1" ht="20.5" customHeight="1">
      <c r="A105" s="220" t="s">
        <v>107</v>
      </c>
      <c r="B105" s="21"/>
      <c r="C105" s="105">
        <v>-315</v>
      </c>
      <c r="D105" s="106"/>
      <c r="E105" s="105">
        <v>1503</v>
      </c>
      <c r="F105" s="17"/>
      <c r="G105" s="225">
        <v>0</v>
      </c>
      <c r="H105" s="225"/>
      <c r="I105" s="225">
        <v>0</v>
      </c>
    </row>
    <row r="106" spans="1:9" s="25" customFormat="1" ht="20.5" customHeight="1">
      <c r="A106" s="221" t="s">
        <v>153</v>
      </c>
      <c r="B106" s="21"/>
      <c r="C106" s="241">
        <f>SUM(C103:C105)</f>
        <v>1261</v>
      </c>
      <c r="D106" s="242"/>
      <c r="E106" s="241">
        <v>-6013</v>
      </c>
      <c r="F106" s="243"/>
      <c r="G106" s="205">
        <f>SUM(G103:G105)</f>
        <v>0</v>
      </c>
      <c r="H106" s="209"/>
      <c r="I106" s="205">
        <v>0</v>
      </c>
    </row>
    <row r="107" spans="1:9" s="25" customFormat="1" ht="20.5" customHeight="1">
      <c r="A107" s="203"/>
      <c r="B107" s="204"/>
      <c r="C107" s="20"/>
      <c r="D107" s="18"/>
      <c r="E107" s="20"/>
      <c r="F107" s="18"/>
      <c r="G107" s="20"/>
      <c r="H107" s="18"/>
      <c r="I107" s="20"/>
    </row>
    <row r="108" spans="1:9" s="25" customFormat="1" ht="22.5" customHeight="1">
      <c r="A108" s="341" t="s">
        <v>40</v>
      </c>
      <c r="B108" s="341"/>
      <c r="C108" s="341"/>
      <c r="D108" s="341"/>
      <c r="E108" s="341"/>
      <c r="F108" s="341"/>
      <c r="G108" s="23"/>
      <c r="H108" s="23"/>
      <c r="I108" s="23"/>
    </row>
    <row r="109" spans="1:9" s="25" customFormat="1" ht="22.5" customHeight="1">
      <c r="A109" s="68" t="s">
        <v>78</v>
      </c>
      <c r="B109" s="23"/>
      <c r="C109" s="23"/>
      <c r="D109" s="23"/>
      <c r="E109" s="23"/>
      <c r="F109" s="23"/>
      <c r="G109" s="23"/>
      <c r="H109" s="23"/>
      <c r="I109" s="23"/>
    </row>
    <row r="110" spans="1:9" s="25" customFormat="1" ht="20.5" customHeight="1">
      <c r="A110" s="23"/>
      <c r="B110" s="23"/>
      <c r="C110" s="23"/>
      <c r="D110" s="23"/>
      <c r="E110" s="23"/>
      <c r="F110" s="23"/>
      <c r="G110" s="23"/>
      <c r="H110" s="23"/>
      <c r="I110" s="23"/>
    </row>
    <row r="111" spans="1:9" s="25" customFormat="1" ht="20.5" customHeight="1">
      <c r="B111" s="26"/>
      <c r="C111" s="342" t="s">
        <v>33</v>
      </c>
      <c r="D111" s="342"/>
      <c r="E111" s="342"/>
      <c r="F111" s="23"/>
      <c r="G111" s="342" t="s">
        <v>34</v>
      </c>
      <c r="H111" s="342"/>
      <c r="I111" s="342"/>
    </row>
    <row r="112" spans="1:9" s="267" customFormat="1" ht="20.5" customHeight="1">
      <c r="B112" s="268"/>
      <c r="C112" s="343" t="s">
        <v>102</v>
      </c>
      <c r="D112" s="343"/>
      <c r="E112" s="343"/>
      <c r="F112" s="269"/>
      <c r="G112" s="343" t="s">
        <v>102</v>
      </c>
      <c r="H112" s="343"/>
      <c r="I112" s="343"/>
    </row>
    <row r="113" spans="1:9" s="25" customFormat="1" ht="20.5" customHeight="1">
      <c r="B113" s="26"/>
      <c r="C113" s="344" t="s">
        <v>101</v>
      </c>
      <c r="D113" s="344"/>
      <c r="E113" s="344"/>
      <c r="F113" s="23"/>
      <c r="G113" s="344" t="s">
        <v>101</v>
      </c>
      <c r="H113" s="344"/>
      <c r="I113" s="344"/>
    </row>
    <row r="114" spans="1:9" s="25" customFormat="1" ht="20.5" customHeight="1">
      <c r="B114" s="27"/>
      <c r="C114" s="202">
        <v>2566</v>
      </c>
      <c r="D114" s="183"/>
      <c r="E114" s="202">
        <v>2565</v>
      </c>
      <c r="F114" s="181"/>
      <c r="G114" s="202">
        <v>2566</v>
      </c>
      <c r="H114" s="183"/>
      <c r="I114" s="202">
        <v>2565</v>
      </c>
    </row>
    <row r="115" spans="1:9" s="25" customFormat="1" ht="20.5" customHeight="1">
      <c r="B115" s="28"/>
      <c r="C115" s="345" t="s">
        <v>21</v>
      </c>
      <c r="D115" s="345"/>
      <c r="E115" s="345"/>
      <c r="F115" s="345"/>
      <c r="G115" s="345"/>
      <c r="H115" s="345"/>
      <c r="I115" s="345"/>
    </row>
    <row r="116" spans="1:9" s="25" customFormat="1" ht="22" customHeight="1">
      <c r="A116" s="64" t="s">
        <v>154</v>
      </c>
      <c r="B116" s="204"/>
      <c r="C116" s="20"/>
      <c r="D116" s="18"/>
      <c r="E116" s="20"/>
      <c r="F116" s="18"/>
      <c r="G116" s="20"/>
      <c r="H116" s="18"/>
      <c r="I116" s="20"/>
    </row>
    <row r="117" spans="1:9" s="25" customFormat="1" ht="20.5" customHeight="1">
      <c r="A117" t="s">
        <v>179</v>
      </c>
      <c r="B117" s="204"/>
      <c r="C117" s="20"/>
      <c r="D117" s="18"/>
      <c r="E117" s="20"/>
      <c r="F117" s="18"/>
      <c r="G117" s="20"/>
      <c r="H117" s="18"/>
      <c r="I117" s="20"/>
    </row>
    <row r="118" spans="1:9" s="25" customFormat="1" ht="20.5" customHeight="1">
      <c r="A118" t="s">
        <v>124</v>
      </c>
      <c r="B118" s="204"/>
      <c r="C118" s="234">
        <v>-14486</v>
      </c>
      <c r="D118" s="22"/>
      <c r="E118" s="234">
        <v>-71000</v>
      </c>
      <c r="F118" s="22"/>
      <c r="G118" s="98">
        <v>-14486</v>
      </c>
      <c r="H118" s="22"/>
      <c r="I118" s="98">
        <v>-71000</v>
      </c>
    </row>
    <row r="119" spans="1:9" s="25" customFormat="1" ht="20.5" customHeight="1">
      <c r="A119" t="s">
        <v>125</v>
      </c>
      <c r="B119" s="204"/>
      <c r="C119" s="234"/>
      <c r="D119" s="22"/>
      <c r="E119" s="234"/>
      <c r="F119" s="22"/>
      <c r="G119" s="98"/>
      <c r="H119" s="22"/>
      <c r="I119" s="98"/>
    </row>
    <row r="120" spans="1:9" s="25" customFormat="1" ht="20.5" customHeight="1">
      <c r="A120" t="s">
        <v>107</v>
      </c>
      <c r="B120" s="204"/>
      <c r="C120" s="234">
        <v>3390</v>
      </c>
      <c r="D120" s="18"/>
      <c r="E120" s="234">
        <v>14200</v>
      </c>
      <c r="F120" s="18"/>
      <c r="G120" s="6">
        <v>3390</v>
      </c>
      <c r="H120" s="18"/>
      <c r="I120" s="6">
        <v>14200</v>
      </c>
    </row>
    <row r="121" spans="1:9" s="25" customFormat="1" ht="22" customHeight="1">
      <c r="A121" s="179" t="s">
        <v>155</v>
      </c>
      <c r="B121" s="204"/>
      <c r="C121" s="205">
        <f>SUM(C117:C120)</f>
        <v>-11096</v>
      </c>
      <c r="D121" s="18"/>
      <c r="E121" s="205">
        <f>SUM(E117:E120)</f>
        <v>-56800</v>
      </c>
      <c r="F121" s="18"/>
      <c r="G121" s="205">
        <f>SUM(G117:G120)</f>
        <v>-11096</v>
      </c>
      <c r="H121" s="18"/>
      <c r="I121" s="205">
        <f>SUM(I117:I120)</f>
        <v>-56800</v>
      </c>
    </row>
    <row r="122" spans="1:9" s="25" customFormat="1" ht="22" customHeight="1">
      <c r="A122" s="179" t="s">
        <v>156</v>
      </c>
      <c r="B122" s="204"/>
      <c r="C122" s="205">
        <f>C121+C106</f>
        <v>-9835</v>
      </c>
      <c r="D122" s="102"/>
      <c r="E122" s="205">
        <f>E121+E106</f>
        <v>-62813</v>
      </c>
      <c r="F122" s="102"/>
      <c r="G122" s="205">
        <f>G121+G106</f>
        <v>-11096</v>
      </c>
      <c r="H122" s="102"/>
      <c r="I122" s="205">
        <f>I121+I106</f>
        <v>-56800</v>
      </c>
    </row>
    <row r="123" spans="1:9" s="293" customFormat="1" ht="20.5" customHeight="1" thickBot="1">
      <c r="A123" s="298" t="s">
        <v>71</v>
      </c>
      <c r="B123" s="290"/>
      <c r="C123" s="299">
        <f>C98+C122</f>
        <v>354789</v>
      </c>
      <c r="D123" s="300"/>
      <c r="E123" s="299">
        <f>E98+E122</f>
        <v>559048</v>
      </c>
      <c r="F123" s="300"/>
      <c r="G123" s="299">
        <f>G98+G122</f>
        <v>296555</v>
      </c>
      <c r="H123" s="300"/>
      <c r="I123" s="299">
        <f>I98+I122</f>
        <v>558623</v>
      </c>
    </row>
    <row r="124" spans="1:9" s="293" customFormat="1" ht="20.5" customHeight="1" thickTop="1">
      <c r="A124" s="298"/>
      <c r="B124" s="290"/>
      <c r="C124" s="300"/>
      <c r="D124" s="300"/>
      <c r="E124" s="300"/>
      <c r="F124" s="300"/>
      <c r="G124" s="300"/>
      <c r="H124" s="300"/>
      <c r="I124" s="300"/>
    </row>
    <row r="125" spans="1:9" s="25" customFormat="1" ht="20.5" customHeight="1">
      <c r="A125" s="2" t="s">
        <v>194</v>
      </c>
      <c r="B125" s="5"/>
      <c r="C125" s="69"/>
      <c r="D125" s="1"/>
      <c r="E125" s="69"/>
      <c r="F125" s="1"/>
      <c r="G125" s="69"/>
      <c r="H125" s="1"/>
      <c r="I125" s="69"/>
    </row>
    <row r="126" spans="1:9" s="35" customFormat="1" ht="20.5" customHeight="1">
      <c r="A126" s="70" t="s">
        <v>79</v>
      </c>
      <c r="B126" s="21"/>
      <c r="C126" s="10">
        <v>365344</v>
      </c>
      <c r="D126" s="10"/>
      <c r="E126" s="10">
        <v>630002</v>
      </c>
      <c r="F126" s="10"/>
      <c r="G126" s="10">
        <v>307651</v>
      </c>
      <c r="H126" s="10"/>
      <c r="I126" s="10">
        <v>615423</v>
      </c>
    </row>
    <row r="127" spans="1:9" s="35" customFormat="1" ht="20.5" customHeight="1">
      <c r="A127" s="70" t="s">
        <v>80</v>
      </c>
      <c r="B127" s="21"/>
      <c r="C127" s="71">
        <v>-720</v>
      </c>
      <c r="D127" s="11"/>
      <c r="E127" s="71">
        <v>-8141</v>
      </c>
      <c r="F127" s="11"/>
      <c r="G127" s="71">
        <v>0</v>
      </c>
      <c r="H127" s="10"/>
      <c r="I127" s="71">
        <v>0</v>
      </c>
    </row>
    <row r="128" spans="1:9" s="296" customFormat="1" ht="20.5" customHeight="1" thickBot="1">
      <c r="A128" s="294" t="s">
        <v>28</v>
      </c>
      <c r="B128" s="295"/>
      <c r="C128" s="284">
        <f>SUM(C126:C127)</f>
        <v>364624</v>
      </c>
      <c r="D128" s="285"/>
      <c r="E128" s="284">
        <f>SUM(E126:E127)</f>
        <v>621861</v>
      </c>
      <c r="F128" s="285"/>
      <c r="G128" s="284">
        <f>SUM(G126:G127)</f>
        <v>307651</v>
      </c>
      <c r="H128" s="286"/>
      <c r="I128" s="284">
        <f>SUM(I126:I127)</f>
        <v>615423</v>
      </c>
    </row>
    <row r="129" spans="1:9" s="35" customFormat="1" ht="11" customHeight="1" thickTop="1">
      <c r="A129" s="68"/>
      <c r="B129" s="15"/>
      <c r="C129" s="16"/>
      <c r="D129" s="67"/>
      <c r="E129" s="16"/>
      <c r="F129" s="67"/>
      <c r="G129" s="16"/>
      <c r="H129" s="16"/>
      <c r="I129" s="16"/>
    </row>
    <row r="130" spans="1:9" ht="20.5" customHeight="1">
      <c r="A130" s="68" t="s">
        <v>195</v>
      </c>
      <c r="B130" s="21"/>
      <c r="C130" s="14"/>
      <c r="D130" s="3"/>
      <c r="E130" s="14"/>
      <c r="F130" s="3"/>
      <c r="G130" s="14"/>
      <c r="H130" s="14"/>
      <c r="I130" s="14"/>
    </row>
    <row r="131" spans="1:9" ht="20.5" customHeight="1">
      <c r="A131" s="70" t="s">
        <v>79</v>
      </c>
      <c r="B131" s="21"/>
      <c r="C131" s="10">
        <v>355509</v>
      </c>
      <c r="D131" s="11"/>
      <c r="E131" s="10">
        <v>567189</v>
      </c>
      <c r="F131" s="11"/>
      <c r="G131" s="10">
        <v>296555</v>
      </c>
      <c r="H131" s="10"/>
      <c r="I131" s="10">
        <v>558623</v>
      </c>
    </row>
    <row r="132" spans="1:9" ht="20.5" customHeight="1">
      <c r="A132" s="70" t="s">
        <v>80</v>
      </c>
      <c r="B132" s="21"/>
      <c r="C132" s="71">
        <v>-720</v>
      </c>
      <c r="D132" s="11"/>
      <c r="E132" s="71">
        <v>-8141</v>
      </c>
      <c r="F132" s="11"/>
      <c r="G132" s="71">
        <v>0</v>
      </c>
      <c r="H132" s="10"/>
      <c r="I132" s="71">
        <v>0</v>
      </c>
    </row>
    <row r="133" spans="1:9" s="297" customFormat="1" ht="20.5" customHeight="1" thickBot="1">
      <c r="A133" s="294" t="s">
        <v>71</v>
      </c>
      <c r="B133" s="295"/>
      <c r="C133" s="284">
        <f>SUM(C131:C132)</f>
        <v>354789</v>
      </c>
      <c r="D133" s="285"/>
      <c r="E133" s="284">
        <f>SUM(E131:E132)</f>
        <v>559048</v>
      </c>
      <c r="F133" s="285"/>
      <c r="G133" s="284">
        <f>SUM(G131:G132)</f>
        <v>296555</v>
      </c>
      <c r="H133" s="286"/>
      <c r="I133" s="284">
        <f>SUM(I131:I132)</f>
        <v>558623</v>
      </c>
    </row>
    <row r="134" spans="1:9" ht="11" customHeight="1" thickTop="1">
      <c r="A134" s="2"/>
      <c r="B134" s="21"/>
      <c r="C134" s="14"/>
      <c r="D134" s="14"/>
      <c r="E134" s="14"/>
      <c r="F134" s="14"/>
      <c r="G134" s="14"/>
      <c r="H134" s="14"/>
      <c r="I134" s="14"/>
    </row>
    <row r="135" spans="1:9" ht="22.5" hidden="1" customHeight="1" thickTop="1">
      <c r="A135" s="2" t="s">
        <v>75</v>
      </c>
      <c r="B135" s="21">
        <v>14</v>
      </c>
      <c r="C135" s="14"/>
      <c r="D135" s="14"/>
      <c r="E135" s="14"/>
      <c r="F135" s="14"/>
      <c r="G135" s="14"/>
      <c r="H135" s="14"/>
      <c r="I135" s="14"/>
    </row>
    <row r="136" spans="1:9" s="275" customFormat="1" ht="20.5" customHeight="1" thickBot="1">
      <c r="A136" s="270" t="s">
        <v>75</v>
      </c>
      <c r="B136" s="271"/>
      <c r="C136" s="273">
        <f>C128/'BS3-5'!C77</f>
        <v>0.42628083347265072</v>
      </c>
      <c r="D136" s="274"/>
      <c r="E136" s="273">
        <v>0.74</v>
      </c>
      <c r="F136" s="274"/>
      <c r="G136" s="273">
        <f>ROUND('PL (6-9)'!G126/'BS3-5'!G77,2)</f>
        <v>0.36</v>
      </c>
      <c r="H136" s="274"/>
      <c r="I136" s="273">
        <v>0.73</v>
      </c>
    </row>
    <row r="137" spans="1:9" ht="22.5" customHeight="1" thickTop="1"/>
  </sheetData>
  <mergeCells count="32">
    <mergeCell ref="C74:E74"/>
    <mergeCell ref="G74:I74"/>
    <mergeCell ref="C113:E113"/>
    <mergeCell ref="G113:I113"/>
    <mergeCell ref="C115:I115"/>
    <mergeCell ref="C76:I76"/>
    <mergeCell ref="A108:F108"/>
    <mergeCell ref="C111:E111"/>
    <mergeCell ref="G111:I111"/>
    <mergeCell ref="C112:E112"/>
    <mergeCell ref="G112:I112"/>
    <mergeCell ref="A69:F69"/>
    <mergeCell ref="C72:E72"/>
    <mergeCell ref="G72:I72"/>
    <mergeCell ref="C73:E73"/>
    <mergeCell ref="G73:I73"/>
    <mergeCell ref="C44:E44"/>
    <mergeCell ref="G44:I44"/>
    <mergeCell ref="C45:E45"/>
    <mergeCell ref="G45:I45"/>
    <mergeCell ref="C47:I47"/>
    <mergeCell ref="C6:E6"/>
    <mergeCell ref="G6:I6"/>
    <mergeCell ref="C8:I8"/>
    <mergeCell ref="A40:F40"/>
    <mergeCell ref="C43:E43"/>
    <mergeCell ref="G43:I43"/>
    <mergeCell ref="A1:F1"/>
    <mergeCell ref="C4:E4"/>
    <mergeCell ref="G4:I4"/>
    <mergeCell ref="C5:E5"/>
    <mergeCell ref="G5:I5"/>
  </mergeCells>
  <pageMargins left="0.8" right="0.8" top="0.48" bottom="0.5" header="0.5" footer="0.5"/>
  <pageSetup paperSize="9" scale="75" firstPageNumber="6" fitToHeight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9" max="16383" man="1"/>
    <brk id="68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1204-3FF8-4CE8-BDB0-6A0580BB8DBF}">
  <dimension ref="A1:X75"/>
  <sheetViews>
    <sheetView view="pageBreakPreview" topLeftCell="A54" zoomScale="90" zoomScaleNormal="80" zoomScaleSheetLayoutView="90" workbookViewId="0">
      <selection activeCell="C44" sqref="C44"/>
    </sheetView>
  </sheetViews>
  <sheetFormatPr defaultColWidth="9.09765625" defaultRowHeight="21.5"/>
  <cols>
    <col min="1" max="1" width="48.09765625" style="59" customWidth="1"/>
    <col min="2" max="2" width="9" style="123" customWidth="1"/>
    <col min="3" max="3" width="12.09765625" style="59" customWidth="1"/>
    <col min="4" max="4" width="1.09765625" style="59" customWidth="1"/>
    <col min="5" max="5" width="11.8984375" style="59" customWidth="1"/>
    <col min="6" max="6" width="1.09765625" style="59" customWidth="1"/>
    <col min="7" max="7" width="11.8984375" style="59" customWidth="1"/>
    <col min="8" max="8" width="1.09765625" style="59" customWidth="1"/>
    <col min="9" max="9" width="11.8984375" style="59" customWidth="1"/>
    <col min="10" max="10" width="1.09765625" style="59" customWidth="1"/>
    <col min="11" max="11" width="13.09765625" style="25" customWidth="1"/>
    <col min="12" max="12" width="1.09765625" style="59" customWidth="1"/>
    <col min="13" max="13" width="19.5" style="59" customWidth="1"/>
    <col min="14" max="14" width="1.09765625" style="59" customWidth="1"/>
    <col min="15" max="15" width="19.09765625" style="59" customWidth="1"/>
    <col min="16" max="16" width="1.09765625" style="59" customWidth="1"/>
    <col min="17" max="17" width="11.5" style="59" customWidth="1"/>
    <col min="18" max="18" width="1.09765625" style="59" customWidth="1"/>
    <col min="19" max="19" width="13.09765625" style="59" customWidth="1"/>
    <col min="20" max="20" width="0.8984375" style="246" customWidth="1"/>
    <col min="21" max="21" width="12" style="165" customWidth="1"/>
    <col min="22" max="22" width="1.09765625" style="59" customWidth="1"/>
    <col min="23" max="23" width="12.3984375" style="165" customWidth="1"/>
    <col min="24" max="16384" width="9.09765625" style="165"/>
  </cols>
  <sheetData>
    <row r="1" spans="1:23" ht="22.5" customHeight="1">
      <c r="A1" s="347" t="s">
        <v>40</v>
      </c>
      <c r="B1" s="347"/>
      <c r="C1" s="347"/>
      <c r="D1" s="347"/>
      <c r="E1" s="347"/>
      <c r="F1" s="347"/>
      <c r="G1" s="162"/>
      <c r="H1" s="162"/>
      <c r="I1" s="162"/>
      <c r="J1" s="163"/>
      <c r="K1" s="164"/>
      <c r="L1" s="164"/>
      <c r="M1" s="164"/>
      <c r="N1" s="164"/>
      <c r="O1" s="164"/>
      <c r="P1" s="164"/>
      <c r="Q1" s="164"/>
      <c r="R1" s="164"/>
      <c r="S1" s="164"/>
      <c r="T1" s="163"/>
      <c r="V1" s="164"/>
    </row>
    <row r="2" spans="1:23" ht="22.5" customHeight="1">
      <c r="A2" s="263" t="s">
        <v>84</v>
      </c>
      <c r="B2" s="146"/>
      <c r="C2" s="144"/>
      <c r="D2" s="145"/>
      <c r="E2" s="144"/>
      <c r="F2" s="145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245"/>
      <c r="V2" s="166"/>
    </row>
    <row r="3" spans="1:23" ht="20.5" customHeight="1">
      <c r="A3" s="263"/>
      <c r="B3" s="146"/>
      <c r="C3" s="144"/>
      <c r="D3" s="145"/>
      <c r="E3" s="144"/>
      <c r="F3" s="145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245"/>
      <c r="V3" s="166"/>
    </row>
    <row r="4" spans="1:23" ht="20.25" customHeight="1">
      <c r="A4" s="55"/>
      <c r="B4" s="260"/>
      <c r="C4" s="352" t="s">
        <v>33</v>
      </c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</row>
    <row r="5" spans="1:23" ht="20.25" customHeight="1">
      <c r="A5" s="55"/>
      <c r="B5" s="266"/>
      <c r="C5" s="52"/>
      <c r="D5" s="56"/>
      <c r="E5" s="52"/>
      <c r="F5" s="56"/>
      <c r="G5" s="262"/>
      <c r="H5" s="262"/>
      <c r="I5" s="57"/>
      <c r="J5" s="56"/>
      <c r="K5" s="57"/>
      <c r="L5" s="57"/>
      <c r="M5" s="348" t="s">
        <v>46</v>
      </c>
      <c r="N5" s="349"/>
      <c r="O5" s="349"/>
      <c r="P5" s="349"/>
      <c r="Q5" s="349"/>
      <c r="R5" s="262"/>
      <c r="S5" s="257"/>
      <c r="T5" s="264"/>
      <c r="V5" s="262"/>
    </row>
    <row r="6" spans="1:23" ht="20.25" customHeight="1">
      <c r="A6" s="55"/>
      <c r="B6" s="266"/>
      <c r="C6" s="52"/>
      <c r="D6" s="56"/>
      <c r="E6" s="52"/>
      <c r="F6" s="56"/>
      <c r="G6" s="262"/>
      <c r="H6" s="262"/>
      <c r="I6" s="350" t="s">
        <v>13</v>
      </c>
      <c r="J6" s="350"/>
      <c r="K6" s="350"/>
      <c r="L6" s="262"/>
      <c r="M6" s="351" t="s">
        <v>47</v>
      </c>
      <c r="N6" s="350"/>
      <c r="O6" s="350"/>
      <c r="P6" s="350"/>
      <c r="Q6" s="350"/>
      <c r="R6" s="262"/>
      <c r="S6" s="257"/>
      <c r="T6" s="264"/>
      <c r="V6" s="262"/>
    </row>
    <row r="7" spans="1:23" ht="20.25" customHeight="1">
      <c r="A7" s="55"/>
      <c r="B7" s="266"/>
      <c r="C7" s="52"/>
      <c r="D7" s="56"/>
      <c r="E7" s="52"/>
      <c r="F7" s="56"/>
      <c r="G7" s="262"/>
      <c r="H7" s="262"/>
      <c r="I7" s="262"/>
      <c r="J7" s="262"/>
      <c r="K7" s="262"/>
      <c r="L7" s="262"/>
      <c r="M7" s="262"/>
      <c r="N7" s="262"/>
      <c r="O7" s="261" t="s">
        <v>168</v>
      </c>
      <c r="P7" s="262"/>
      <c r="Q7" s="261" t="s">
        <v>143</v>
      </c>
      <c r="R7" s="262"/>
      <c r="S7" s="266" t="s">
        <v>132</v>
      </c>
      <c r="T7" s="262"/>
      <c r="U7" s="266"/>
      <c r="V7" s="262"/>
      <c r="W7" s="266"/>
    </row>
    <row r="8" spans="1:23" ht="20.25" customHeight="1">
      <c r="A8" s="55"/>
      <c r="B8" s="266"/>
      <c r="C8" s="52"/>
      <c r="D8" s="56"/>
      <c r="E8" s="52"/>
      <c r="F8" s="56"/>
      <c r="G8" s="262"/>
      <c r="H8" s="262"/>
      <c r="I8" s="262"/>
      <c r="J8" s="262"/>
      <c r="K8" s="262"/>
      <c r="L8" s="262"/>
      <c r="M8" s="262"/>
      <c r="N8" s="262"/>
      <c r="O8" s="265" t="s">
        <v>169</v>
      </c>
      <c r="P8" s="262"/>
      <c r="Q8" s="261" t="s">
        <v>142</v>
      </c>
      <c r="R8" s="262"/>
      <c r="S8" s="266" t="s">
        <v>133</v>
      </c>
      <c r="T8" s="262"/>
      <c r="U8" s="266" t="s">
        <v>161</v>
      </c>
      <c r="V8" s="262"/>
      <c r="W8" s="266"/>
    </row>
    <row r="9" spans="1:23" ht="20.25" customHeight="1">
      <c r="A9" s="55"/>
      <c r="B9" s="266"/>
      <c r="C9" s="336" t="s">
        <v>212</v>
      </c>
      <c r="D9" s="260"/>
      <c r="E9" s="265" t="s">
        <v>74</v>
      </c>
      <c r="F9" s="260"/>
      <c r="G9" s="266" t="s">
        <v>72</v>
      </c>
      <c r="H9" s="266"/>
      <c r="I9" s="57"/>
      <c r="J9" s="260"/>
      <c r="K9" s="57"/>
      <c r="L9" s="57"/>
      <c r="M9" s="214" t="s">
        <v>147</v>
      </c>
      <c r="N9" s="57"/>
      <c r="O9" s="265" t="s">
        <v>138</v>
      </c>
      <c r="P9" s="266"/>
      <c r="Q9" s="265" t="s">
        <v>141</v>
      </c>
      <c r="R9" s="266"/>
      <c r="S9" s="266" t="s">
        <v>62</v>
      </c>
      <c r="T9" s="262"/>
      <c r="U9" s="266" t="s">
        <v>162</v>
      </c>
      <c r="V9" s="266"/>
      <c r="W9" s="266" t="s">
        <v>132</v>
      </c>
    </row>
    <row r="10" spans="1:23" ht="20.25" customHeight="1">
      <c r="A10" s="55"/>
      <c r="B10" s="266"/>
      <c r="C10" s="266" t="s">
        <v>44</v>
      </c>
      <c r="D10" s="260"/>
      <c r="E10" s="261" t="s">
        <v>135</v>
      </c>
      <c r="F10" s="260"/>
      <c r="G10" s="58" t="s">
        <v>137</v>
      </c>
      <c r="H10" s="262"/>
      <c r="I10" s="266" t="s">
        <v>35</v>
      </c>
      <c r="J10" s="260"/>
      <c r="K10" s="24"/>
      <c r="L10" s="24"/>
      <c r="M10" s="214" t="s">
        <v>148</v>
      </c>
      <c r="N10" s="24"/>
      <c r="O10" s="123" t="s">
        <v>211</v>
      </c>
      <c r="P10" s="266"/>
      <c r="Q10" s="265" t="s">
        <v>133</v>
      </c>
      <c r="R10" s="266"/>
      <c r="S10" s="266" t="s">
        <v>159</v>
      </c>
      <c r="T10" s="262"/>
      <c r="U10" s="266" t="s">
        <v>163</v>
      </c>
      <c r="V10" s="266"/>
      <c r="W10" s="266" t="s">
        <v>133</v>
      </c>
    </row>
    <row r="11" spans="1:23" ht="22" customHeight="1">
      <c r="A11" s="55"/>
      <c r="B11" s="260" t="s">
        <v>19</v>
      </c>
      <c r="C11" s="266" t="s">
        <v>45</v>
      </c>
      <c r="D11" s="260"/>
      <c r="E11" s="258" t="s">
        <v>134</v>
      </c>
      <c r="F11" s="260"/>
      <c r="G11" s="258" t="s">
        <v>136</v>
      </c>
      <c r="H11" s="266"/>
      <c r="I11" s="266" t="s">
        <v>36</v>
      </c>
      <c r="J11" s="260"/>
      <c r="K11" s="266" t="s">
        <v>22</v>
      </c>
      <c r="L11" s="266"/>
      <c r="M11" s="214" t="s">
        <v>149</v>
      </c>
      <c r="N11" s="266"/>
      <c r="O11" s="266" t="s">
        <v>139</v>
      </c>
      <c r="P11" s="266"/>
      <c r="Q11" s="266" t="s">
        <v>62</v>
      </c>
      <c r="R11" s="266"/>
      <c r="S11" s="266" t="s">
        <v>160</v>
      </c>
      <c r="T11" s="262"/>
      <c r="U11" s="266" t="s">
        <v>164</v>
      </c>
      <c r="V11" s="266"/>
      <c r="W11" s="266" t="s">
        <v>62</v>
      </c>
    </row>
    <row r="12" spans="1:23" ht="20.25" customHeight="1">
      <c r="A12" s="24"/>
      <c r="B12" s="260"/>
      <c r="C12" s="346" t="s">
        <v>21</v>
      </c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255"/>
      <c r="V12" s="165"/>
    </row>
    <row r="13" spans="1:23" ht="22.5" customHeight="1">
      <c r="A13" s="256" t="s">
        <v>175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55"/>
      <c r="V13" s="260"/>
    </row>
    <row r="14" spans="1:23" ht="21" customHeight="1">
      <c r="A14" s="197" t="s">
        <v>176</v>
      </c>
      <c r="B14" s="198"/>
      <c r="C14" s="211">
        <v>847361</v>
      </c>
      <c r="D14" s="212"/>
      <c r="E14" s="211">
        <v>350872</v>
      </c>
      <c r="F14" s="212"/>
      <c r="G14" s="211">
        <v>52836</v>
      </c>
      <c r="H14" s="211"/>
      <c r="I14" s="211">
        <v>88000</v>
      </c>
      <c r="J14" s="213"/>
      <c r="K14" s="126">
        <v>2470325</v>
      </c>
      <c r="L14" s="211"/>
      <c r="M14" s="211">
        <v>125436</v>
      </c>
      <c r="N14" s="211"/>
      <c r="O14" s="211">
        <v>-10178</v>
      </c>
      <c r="P14" s="211"/>
      <c r="Q14" s="211">
        <v>115258</v>
      </c>
      <c r="R14" s="211"/>
      <c r="S14" s="211">
        <v>3924652</v>
      </c>
      <c r="T14" s="211"/>
      <c r="U14" s="127">
        <v>16339</v>
      </c>
      <c r="V14" s="127"/>
      <c r="W14" s="127">
        <v>3940991</v>
      </c>
    </row>
    <row r="15" spans="1:23" ht="11" customHeight="1">
      <c r="A15" s="29"/>
      <c r="B15" s="260"/>
      <c r="C15" s="127"/>
      <c r="D15" s="216"/>
      <c r="E15" s="127"/>
      <c r="F15" s="216"/>
      <c r="G15" s="126"/>
      <c r="H15" s="126"/>
      <c r="I15" s="126"/>
      <c r="J15" s="217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30"/>
      <c r="V15" s="130"/>
      <c r="W15" s="130"/>
    </row>
    <row r="16" spans="1:23" ht="21" customHeight="1">
      <c r="A16" s="68" t="s">
        <v>81</v>
      </c>
      <c r="B16" s="260"/>
      <c r="C16" s="127"/>
      <c r="D16" s="125"/>
      <c r="E16" s="127"/>
      <c r="F16" s="125"/>
      <c r="G16" s="126"/>
      <c r="H16" s="126"/>
      <c r="I16" s="126"/>
      <c r="J16" s="128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30"/>
      <c r="V16" s="130"/>
      <c r="W16" s="130"/>
    </row>
    <row r="17" spans="1:23" ht="20.25" customHeight="1">
      <c r="A17" s="107" t="s">
        <v>103</v>
      </c>
      <c r="B17" s="260"/>
      <c r="C17" s="127"/>
      <c r="D17" s="125"/>
      <c r="E17" s="127"/>
      <c r="F17" s="125"/>
      <c r="G17" s="126"/>
      <c r="H17" s="126"/>
      <c r="I17" s="126"/>
      <c r="J17" s="128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30"/>
      <c r="V17" s="130"/>
      <c r="W17" s="130"/>
    </row>
    <row r="18" spans="1:23" ht="21.75" customHeight="1">
      <c r="A18" s="199" t="s">
        <v>104</v>
      </c>
      <c r="B18" s="260">
        <v>8</v>
      </c>
      <c r="C18" s="239">
        <v>0</v>
      </c>
      <c r="D18" s="131"/>
      <c r="E18" s="140">
        <v>0</v>
      </c>
      <c r="F18" s="131"/>
      <c r="G18" s="140">
        <v>0</v>
      </c>
      <c r="H18" s="133"/>
      <c r="I18" s="140">
        <v>0</v>
      </c>
      <c r="J18" s="130"/>
      <c r="K18" s="140">
        <v>-593149</v>
      </c>
      <c r="L18" s="130"/>
      <c r="M18" s="140">
        <v>0</v>
      </c>
      <c r="N18" s="130"/>
      <c r="O18" s="140">
        <v>0</v>
      </c>
      <c r="P18" s="132"/>
      <c r="Q18" s="140">
        <v>0</v>
      </c>
      <c r="R18" s="132"/>
      <c r="S18" s="139">
        <v>-593149</v>
      </c>
      <c r="T18" s="130"/>
      <c r="U18" s="139">
        <v>0</v>
      </c>
      <c r="V18" s="130"/>
      <c r="W18" s="139">
        <f>S18+U18</f>
        <v>-593149</v>
      </c>
    </row>
    <row r="19" spans="1:23" ht="20.25" customHeight="1">
      <c r="A19" s="200" t="s">
        <v>82</v>
      </c>
      <c r="B19" s="260"/>
      <c r="C19" s="137">
        <f>SUM(C18)</f>
        <v>0</v>
      </c>
      <c r="D19" s="125"/>
      <c r="E19" s="137">
        <f>SUM(E18)</f>
        <v>0</v>
      </c>
      <c r="F19" s="125"/>
      <c r="G19" s="137">
        <f>SUM(G18)</f>
        <v>0</v>
      </c>
      <c r="H19" s="126"/>
      <c r="I19" s="137">
        <f>SUM(I18)</f>
        <v>0</v>
      </c>
      <c r="J19" s="128"/>
      <c r="K19" s="137">
        <f>SUM(K18)</f>
        <v>-593149</v>
      </c>
      <c r="L19" s="126"/>
      <c r="M19" s="137">
        <f>SUM(M18)</f>
        <v>0</v>
      </c>
      <c r="N19" s="126"/>
      <c r="O19" s="137">
        <f>SUM(O18)</f>
        <v>0</v>
      </c>
      <c r="P19" s="126"/>
      <c r="Q19" s="137">
        <f>SUM(Q18)</f>
        <v>0</v>
      </c>
      <c r="R19" s="126"/>
      <c r="S19" s="137">
        <f>SUM(S18)</f>
        <v>-593149</v>
      </c>
      <c r="T19" s="126"/>
      <c r="U19" s="137">
        <f>SUM(U18)</f>
        <v>0</v>
      </c>
      <c r="V19" s="126"/>
      <c r="W19" s="137">
        <f>SUM(W18)</f>
        <v>-593149</v>
      </c>
    </row>
    <row r="20" spans="1:23" ht="12" hidden="1" customHeight="1">
      <c r="A20" s="29"/>
      <c r="B20" s="260"/>
      <c r="C20" s="130"/>
      <c r="D20" s="142"/>
      <c r="E20" s="130"/>
      <c r="F20" s="142"/>
      <c r="G20" s="132"/>
      <c r="H20" s="132"/>
      <c r="I20" s="130"/>
      <c r="J20" s="143"/>
      <c r="K20" s="130"/>
      <c r="L20" s="132"/>
      <c r="M20" s="130"/>
      <c r="N20" s="132"/>
      <c r="O20" s="130"/>
      <c r="P20" s="132"/>
      <c r="Q20" s="130"/>
      <c r="R20" s="132"/>
      <c r="S20" s="130"/>
      <c r="T20" s="130"/>
      <c r="V20" s="132"/>
    </row>
    <row r="21" spans="1:23" ht="21.75" hidden="1" customHeight="1">
      <c r="A21" s="138" t="s">
        <v>86</v>
      </c>
      <c r="B21" s="260"/>
      <c r="C21" s="127"/>
      <c r="D21" s="125"/>
      <c r="E21" s="127"/>
      <c r="F21" s="125"/>
      <c r="G21" s="126"/>
      <c r="H21" s="126"/>
      <c r="I21" s="126"/>
      <c r="J21" s="128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V21" s="126"/>
    </row>
    <row r="22" spans="1:23" ht="21.75" hidden="1" customHeight="1">
      <c r="A22" s="167" t="s">
        <v>87</v>
      </c>
      <c r="C22" s="127"/>
      <c r="D22" s="125"/>
      <c r="E22" s="127"/>
      <c r="F22" s="125"/>
      <c r="G22" s="127"/>
      <c r="H22" s="127"/>
      <c r="I22" s="127"/>
      <c r="J22" s="125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V22" s="127"/>
    </row>
    <row r="23" spans="1:23" ht="21.75" hidden="1" customHeight="1">
      <c r="A23" s="141" t="s">
        <v>89</v>
      </c>
      <c r="B23" s="260">
        <v>8</v>
      </c>
      <c r="C23" s="140">
        <v>0</v>
      </c>
      <c r="D23" s="131"/>
      <c r="E23" s="140">
        <v>0</v>
      </c>
      <c r="F23" s="131"/>
      <c r="G23" s="140">
        <v>0</v>
      </c>
      <c r="H23" s="133"/>
      <c r="I23" s="140">
        <v>0</v>
      </c>
      <c r="J23" s="130"/>
      <c r="K23" s="140"/>
      <c r="L23" s="130"/>
      <c r="M23" s="140">
        <v>0</v>
      </c>
      <c r="N23" s="130"/>
      <c r="O23" s="140">
        <v>0</v>
      </c>
      <c r="P23" s="132"/>
      <c r="Q23" s="140">
        <v>0</v>
      </c>
      <c r="R23" s="132"/>
      <c r="S23" s="139">
        <v>0</v>
      </c>
      <c r="T23" s="130"/>
      <c r="V23" s="132"/>
    </row>
    <row r="24" spans="1:23" ht="21.75" hidden="1" customHeight="1">
      <c r="A24" s="138" t="s">
        <v>88</v>
      </c>
      <c r="B24" s="260"/>
      <c r="C24" s="137">
        <v>0</v>
      </c>
      <c r="D24" s="125"/>
      <c r="E24" s="137">
        <v>0</v>
      </c>
      <c r="F24" s="125"/>
      <c r="G24" s="137">
        <v>0</v>
      </c>
      <c r="H24" s="126"/>
      <c r="I24" s="137">
        <v>0</v>
      </c>
      <c r="J24" s="128"/>
      <c r="K24" s="137">
        <v>0</v>
      </c>
      <c r="L24" s="126"/>
      <c r="M24" s="137">
        <v>0</v>
      </c>
      <c r="N24" s="126"/>
      <c r="O24" s="137">
        <v>0</v>
      </c>
      <c r="P24" s="126"/>
      <c r="Q24" s="137">
        <v>0</v>
      </c>
      <c r="R24" s="126"/>
      <c r="S24" s="137">
        <v>0</v>
      </c>
      <c r="T24" s="126"/>
      <c r="V24" s="126"/>
    </row>
    <row r="25" spans="1:23" ht="13.5" hidden="1" customHeight="1">
      <c r="A25" s="136"/>
      <c r="B25" s="260"/>
      <c r="C25" s="127"/>
      <c r="D25" s="125"/>
      <c r="E25" s="127"/>
      <c r="F25" s="125"/>
      <c r="G25" s="126"/>
      <c r="H25" s="126"/>
      <c r="I25" s="126"/>
      <c r="J25" s="128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V25" s="126"/>
    </row>
    <row r="26" spans="1:23" ht="22.5" hidden="1" customHeight="1">
      <c r="A26" s="256" t="s">
        <v>96</v>
      </c>
      <c r="B26" s="260"/>
      <c r="C26" s="135">
        <v>0</v>
      </c>
      <c r="D26" s="125"/>
      <c r="E26" s="135">
        <v>0</v>
      </c>
      <c r="F26" s="125"/>
      <c r="G26" s="135">
        <v>0</v>
      </c>
      <c r="H26" s="127"/>
      <c r="I26" s="127">
        <v>0</v>
      </c>
      <c r="J26" s="125"/>
      <c r="K26" s="135">
        <v>-593149</v>
      </c>
      <c r="L26" s="127"/>
      <c r="M26" s="135">
        <v>0</v>
      </c>
      <c r="N26" s="127"/>
      <c r="O26" s="135">
        <v>0</v>
      </c>
      <c r="P26" s="127"/>
      <c r="Q26" s="135">
        <v>0</v>
      </c>
      <c r="R26" s="127"/>
      <c r="S26" s="135">
        <v>-593149</v>
      </c>
      <c r="T26" s="127"/>
      <c r="V26" s="127"/>
    </row>
    <row r="27" spans="1:23" ht="11" hidden="1" customHeight="1">
      <c r="A27" s="256"/>
      <c r="B27" s="260"/>
      <c r="C27" s="127"/>
      <c r="D27" s="125"/>
      <c r="E27" s="127"/>
      <c r="F27" s="125"/>
      <c r="G27" s="127"/>
      <c r="H27" s="127"/>
      <c r="I27" s="134"/>
      <c r="J27" s="125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V27" s="127"/>
    </row>
    <row r="28" spans="1:23" ht="20.25" hidden="1" customHeight="1">
      <c r="A28" s="107" t="s">
        <v>165</v>
      </c>
      <c r="B28" s="260"/>
      <c r="C28" s="127"/>
      <c r="D28" s="125"/>
      <c r="E28" s="127"/>
      <c r="F28" s="125"/>
      <c r="G28" s="127"/>
      <c r="H28" s="127"/>
      <c r="I28" s="127"/>
      <c r="J28" s="125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V28" s="127"/>
    </row>
    <row r="29" spans="1:23" ht="20.25" hidden="1" customHeight="1">
      <c r="A29" s="199" t="s">
        <v>166</v>
      </c>
      <c r="B29" s="260"/>
      <c r="C29" s="127"/>
      <c r="D29" s="125"/>
      <c r="E29" s="127"/>
      <c r="F29" s="125"/>
      <c r="G29" s="127"/>
      <c r="H29" s="127"/>
      <c r="I29" s="127"/>
      <c r="J29" s="125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V29" s="127"/>
    </row>
    <row r="30" spans="1:23" ht="20.25" hidden="1" customHeight="1">
      <c r="A30" s="199" t="s">
        <v>167</v>
      </c>
      <c r="B30" s="260"/>
      <c r="C30" s="130">
        <v>0</v>
      </c>
      <c r="D30" s="125"/>
      <c r="E30" s="130">
        <v>0</v>
      </c>
      <c r="F30" s="125"/>
      <c r="G30" s="130">
        <v>0</v>
      </c>
      <c r="H30" s="127"/>
      <c r="I30" s="130">
        <v>0</v>
      </c>
      <c r="J30" s="125"/>
      <c r="K30" s="130">
        <v>0</v>
      </c>
      <c r="L30" s="127"/>
      <c r="M30" s="130">
        <v>0</v>
      </c>
      <c r="N30" s="127"/>
      <c r="O30" s="130">
        <v>0</v>
      </c>
      <c r="P30" s="127"/>
      <c r="Q30" s="130">
        <v>0</v>
      </c>
      <c r="R30" s="127"/>
      <c r="S30" s="130">
        <v>0</v>
      </c>
      <c r="T30" s="127"/>
      <c r="U30" s="130"/>
      <c r="V30" s="130"/>
      <c r="W30" s="130">
        <v>0</v>
      </c>
    </row>
    <row r="31" spans="1:23" ht="20.25" hidden="1" customHeight="1">
      <c r="A31" s="200" t="s">
        <v>88</v>
      </c>
      <c r="B31" s="260"/>
      <c r="C31" s="247">
        <v>0</v>
      </c>
      <c r="D31" s="125"/>
      <c r="E31" s="247">
        <v>0</v>
      </c>
      <c r="F31" s="125"/>
      <c r="G31" s="247">
        <v>0</v>
      </c>
      <c r="H31" s="127"/>
      <c r="I31" s="247">
        <v>0</v>
      </c>
      <c r="J31" s="125"/>
      <c r="K31" s="247">
        <v>0</v>
      </c>
      <c r="L31" s="127"/>
      <c r="M31" s="247">
        <v>0</v>
      </c>
      <c r="N31" s="127"/>
      <c r="O31" s="247">
        <v>0</v>
      </c>
      <c r="P31" s="127"/>
      <c r="Q31" s="247">
        <v>0</v>
      </c>
      <c r="R31" s="127"/>
      <c r="S31" s="247">
        <v>0</v>
      </c>
      <c r="T31" s="127"/>
      <c r="U31" s="247">
        <v>0</v>
      </c>
      <c r="V31" s="127"/>
      <c r="W31" s="247">
        <v>0</v>
      </c>
    </row>
    <row r="32" spans="1:23" ht="10" hidden="1" customHeight="1">
      <c r="A32" s="165"/>
      <c r="B32" s="260"/>
      <c r="C32" s="127"/>
      <c r="D32" s="125"/>
      <c r="E32" s="127"/>
      <c r="F32" s="125"/>
      <c r="G32" s="127"/>
      <c r="H32" s="127"/>
      <c r="I32" s="127"/>
      <c r="J32" s="125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30"/>
      <c r="V32" s="130"/>
      <c r="W32" s="130"/>
    </row>
    <row r="33" spans="1:24" ht="20.25" hidden="1" customHeight="1">
      <c r="A33" s="200" t="s">
        <v>96</v>
      </c>
      <c r="B33" s="260"/>
      <c r="C33" s="135">
        <v>0</v>
      </c>
      <c r="D33" s="125"/>
      <c r="E33" s="135">
        <v>0</v>
      </c>
      <c r="F33" s="125"/>
      <c r="G33" s="135">
        <v>0</v>
      </c>
      <c r="H33" s="127"/>
      <c r="I33" s="135">
        <v>0</v>
      </c>
      <c r="J33" s="125"/>
      <c r="K33" s="135">
        <v>-593149</v>
      </c>
      <c r="L33" s="127"/>
      <c r="M33" s="135">
        <v>0</v>
      </c>
      <c r="N33" s="127"/>
      <c r="O33" s="135">
        <v>0</v>
      </c>
      <c r="P33" s="127"/>
      <c r="Q33" s="135">
        <v>0</v>
      </c>
      <c r="R33" s="127"/>
      <c r="S33" s="135">
        <v>-593149</v>
      </c>
      <c r="T33" s="127"/>
      <c r="U33" s="135">
        <v>0</v>
      </c>
      <c r="V33" s="130"/>
      <c r="W33" s="135">
        <v>-593149</v>
      </c>
    </row>
    <row r="34" spans="1:24" ht="11.5" customHeight="1">
      <c r="A34" s="256"/>
      <c r="B34" s="260"/>
      <c r="C34" s="127"/>
      <c r="D34" s="125"/>
      <c r="E34" s="127"/>
      <c r="F34" s="125"/>
      <c r="G34" s="127"/>
      <c r="H34" s="127"/>
      <c r="I34" s="127"/>
      <c r="J34" s="125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30"/>
      <c r="V34" s="130"/>
      <c r="W34" s="130"/>
    </row>
    <row r="35" spans="1:24" ht="20.25" customHeight="1">
      <c r="A35" s="256" t="s">
        <v>85</v>
      </c>
      <c r="B35" s="260"/>
      <c r="C35" s="127"/>
      <c r="D35" s="125"/>
      <c r="E35" s="127"/>
      <c r="F35" s="125"/>
      <c r="G35" s="127"/>
      <c r="H35" s="127"/>
      <c r="I35" s="127"/>
      <c r="J35" s="125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30"/>
      <c r="V35" s="130"/>
      <c r="W35" s="130"/>
    </row>
    <row r="36" spans="1:24" ht="20.25" customHeight="1">
      <c r="A36" s="201" t="s">
        <v>130</v>
      </c>
      <c r="B36" s="260"/>
      <c r="C36" s="132">
        <v>0</v>
      </c>
      <c r="D36" s="131"/>
      <c r="E36" s="132">
        <v>0</v>
      </c>
      <c r="F36" s="131"/>
      <c r="G36" s="132">
        <v>0</v>
      </c>
      <c r="H36" s="133"/>
      <c r="I36" s="132">
        <v>0</v>
      </c>
      <c r="J36" s="131"/>
      <c r="K36" s="132">
        <v>630002</v>
      </c>
      <c r="L36" s="132"/>
      <c r="M36" s="132">
        <v>0</v>
      </c>
      <c r="N36" s="132"/>
      <c r="O36" s="132">
        <v>0</v>
      </c>
      <c r="P36" s="132"/>
      <c r="Q36" s="132">
        <v>0</v>
      </c>
      <c r="R36" s="132"/>
      <c r="S36" s="130">
        <v>630002</v>
      </c>
      <c r="T36" s="130"/>
      <c r="U36" s="130">
        <v>-8141</v>
      </c>
      <c r="V36" s="130"/>
      <c r="W36" s="130">
        <f>S36+U36</f>
        <v>621861</v>
      </c>
    </row>
    <row r="37" spans="1:24" ht="20.25" customHeight="1">
      <c r="A37" s="201" t="s">
        <v>131</v>
      </c>
      <c r="B37" s="260"/>
      <c r="C37" s="132">
        <v>0</v>
      </c>
      <c r="D37" s="131"/>
      <c r="E37" s="132">
        <v>0</v>
      </c>
      <c r="F37" s="131"/>
      <c r="G37" s="132">
        <v>0</v>
      </c>
      <c r="H37" s="133"/>
      <c r="I37" s="132">
        <v>0</v>
      </c>
      <c r="J37" s="131"/>
      <c r="K37" s="132">
        <v>0</v>
      </c>
      <c r="L37" s="132"/>
      <c r="M37" s="132">
        <v>-56800</v>
      </c>
      <c r="N37" s="132"/>
      <c r="O37" s="132">
        <v>-6013</v>
      </c>
      <c r="P37" s="132"/>
      <c r="Q37" s="132">
        <v>-62813</v>
      </c>
      <c r="R37" s="132"/>
      <c r="S37" s="130">
        <v>-62813</v>
      </c>
      <c r="T37" s="130"/>
      <c r="U37" s="130">
        <v>0</v>
      </c>
      <c r="V37" s="130"/>
      <c r="W37" s="130">
        <f>S37+U37</f>
        <v>-62813</v>
      </c>
    </row>
    <row r="38" spans="1:24" ht="20.25" customHeight="1">
      <c r="A38" s="23" t="s">
        <v>228</v>
      </c>
      <c r="B38" s="38"/>
      <c r="C38" s="129">
        <f>SUM(C36:C37)</f>
        <v>0</v>
      </c>
      <c r="D38" s="125"/>
      <c r="E38" s="129">
        <f>SUM(E36:E37)</f>
        <v>0</v>
      </c>
      <c r="F38" s="125"/>
      <c r="G38" s="129">
        <f>SUM(G36:G37)</f>
        <v>0</v>
      </c>
      <c r="H38" s="126"/>
      <c r="I38" s="129">
        <f>SUM(I36:I37)</f>
        <v>0</v>
      </c>
      <c r="J38" s="125"/>
      <c r="K38" s="129">
        <f>SUM(K36:K37)</f>
        <v>630002</v>
      </c>
      <c r="L38" s="126"/>
      <c r="M38" s="129">
        <f>SUM(M36:M37)</f>
        <v>-56800</v>
      </c>
      <c r="N38" s="126"/>
      <c r="O38" s="129">
        <f>SUM(O36:O37)</f>
        <v>-6013</v>
      </c>
      <c r="P38" s="126"/>
      <c r="Q38" s="129">
        <f>SUM(Q36:Q37)</f>
        <v>-62813</v>
      </c>
      <c r="R38" s="126"/>
      <c r="S38" s="129">
        <f>SUM(S36:S37)</f>
        <v>567189</v>
      </c>
      <c r="T38" s="126"/>
      <c r="U38" s="129">
        <f>SUM(U36:U37)</f>
        <v>-8141</v>
      </c>
      <c r="V38" s="126"/>
      <c r="W38" s="129">
        <f>SUM(W36:W37)</f>
        <v>559048</v>
      </c>
    </row>
    <row r="39" spans="1:24" s="175" customFormat="1" ht="10.5" hidden="1" customHeight="1">
      <c r="A39" s="23"/>
      <c r="B39" s="38"/>
      <c r="C39" s="126"/>
      <c r="D39" s="125"/>
      <c r="E39" s="126"/>
      <c r="F39" s="125"/>
      <c r="G39" s="126"/>
      <c r="H39" s="126"/>
      <c r="I39" s="126"/>
      <c r="J39" s="125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V39" s="126"/>
    </row>
    <row r="40" spans="1:24" s="175" customFormat="1" hidden="1">
      <c r="A40" s="52" t="s">
        <v>118</v>
      </c>
      <c r="B40" s="260"/>
      <c r="C40" s="140">
        <v>0</v>
      </c>
      <c r="D40" s="131"/>
      <c r="E40" s="140">
        <v>0</v>
      </c>
      <c r="F40" s="131"/>
      <c r="G40" s="140">
        <v>0</v>
      </c>
      <c r="H40" s="132"/>
      <c r="I40" s="140"/>
      <c r="J40" s="131"/>
      <c r="K40" s="140"/>
      <c r="L40" s="132"/>
      <c r="M40" s="140">
        <v>0</v>
      </c>
      <c r="N40" s="132"/>
      <c r="O40" s="140">
        <v>0</v>
      </c>
      <c r="P40" s="132"/>
      <c r="Q40" s="140">
        <v>0</v>
      </c>
      <c r="R40" s="132"/>
      <c r="S40" s="140">
        <v>0</v>
      </c>
      <c r="T40" s="132"/>
      <c r="V40" s="132"/>
    </row>
    <row r="41" spans="1:24" s="175" customFormat="1" ht="9" hidden="1" customHeight="1">
      <c r="A41" s="52"/>
      <c r="B41" s="38"/>
      <c r="C41" s="132"/>
      <c r="D41" s="142"/>
      <c r="E41" s="132"/>
      <c r="F41" s="142"/>
      <c r="G41" s="132"/>
      <c r="H41" s="132"/>
      <c r="I41" s="132"/>
      <c r="J41" s="14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V41" s="132"/>
    </row>
    <row r="42" spans="1:24" s="175" customFormat="1" hidden="1">
      <c r="A42" s="226" t="s">
        <v>158</v>
      </c>
      <c r="B42" s="227"/>
      <c r="C42" s="228">
        <v>0</v>
      </c>
      <c r="D42" s="229"/>
      <c r="E42" s="228">
        <v>0</v>
      </c>
      <c r="F42" s="229"/>
      <c r="G42" s="228">
        <v>0</v>
      </c>
      <c r="H42" s="230"/>
      <c r="I42" s="228">
        <v>0</v>
      </c>
      <c r="J42" s="229"/>
      <c r="K42" s="140"/>
      <c r="L42" s="230"/>
      <c r="M42" s="228"/>
      <c r="N42" s="230"/>
      <c r="O42" s="228">
        <v>0</v>
      </c>
      <c r="P42" s="229"/>
      <c r="Q42" s="228">
        <v>0</v>
      </c>
      <c r="R42" s="230"/>
      <c r="S42" s="228">
        <v>0</v>
      </c>
      <c r="T42" s="244"/>
      <c r="U42" s="139">
        <v>0</v>
      </c>
      <c r="V42" s="130"/>
      <c r="W42" s="139">
        <v>0</v>
      </c>
    </row>
    <row r="43" spans="1:24" s="175" customFormat="1" ht="7" customHeight="1">
      <c r="A43" s="236"/>
      <c r="B43" s="198"/>
      <c r="C43" s="230"/>
      <c r="D43" s="229"/>
      <c r="E43" s="230"/>
      <c r="F43" s="229"/>
      <c r="G43" s="230"/>
      <c r="H43" s="230"/>
      <c r="I43" s="230"/>
      <c r="J43" s="229"/>
      <c r="K43" s="133"/>
      <c r="L43" s="230"/>
      <c r="M43" s="230"/>
      <c r="N43" s="230"/>
      <c r="O43" s="230"/>
      <c r="P43" s="229"/>
      <c r="Q43" s="230"/>
      <c r="R43" s="230"/>
      <c r="S43" s="230"/>
      <c r="T43" s="244"/>
      <c r="V43" s="230"/>
    </row>
    <row r="44" spans="1:24" ht="22.5" customHeight="1" thickBot="1">
      <c r="A44" s="256" t="s">
        <v>177</v>
      </c>
      <c r="B44" s="38"/>
      <c r="C44" s="124">
        <f>SUM(C14,C19,C38)</f>
        <v>847361</v>
      </c>
      <c r="D44" s="125"/>
      <c r="E44" s="124">
        <f>SUM(E14,E19,E38)</f>
        <v>350872</v>
      </c>
      <c r="F44" s="125"/>
      <c r="G44" s="124">
        <f>SUM(G14,G19,G38)</f>
        <v>52836</v>
      </c>
      <c r="H44" s="127"/>
      <c r="I44" s="124">
        <f>SUM(I14,I19,I38)</f>
        <v>88000</v>
      </c>
      <c r="J44" s="125"/>
      <c r="K44" s="124">
        <f>SUM(K14,K19,K38)</f>
        <v>2507178</v>
      </c>
      <c r="L44" s="126"/>
      <c r="M44" s="124">
        <f>SUM(M14,M19,M38)</f>
        <v>68636</v>
      </c>
      <c r="N44" s="126"/>
      <c r="O44" s="124">
        <f>SUM(O14,O19,O38)</f>
        <v>-16191</v>
      </c>
      <c r="P44" s="126"/>
      <c r="Q44" s="124">
        <f>SUM(Q14,Q19,Q38)</f>
        <v>52445</v>
      </c>
      <c r="R44" s="126"/>
      <c r="S44" s="124">
        <f>SUM(S14,S19,S38)</f>
        <v>3898692</v>
      </c>
      <c r="T44" s="126"/>
      <c r="U44" s="124">
        <f>SUM(U14,U19,U38)</f>
        <v>8198</v>
      </c>
      <c r="V44" s="126"/>
      <c r="W44" s="124">
        <f>SUM(W14,W19,W38)</f>
        <v>3906890</v>
      </c>
      <c r="X44" s="235"/>
    </row>
    <row r="45" spans="1:24" ht="22" thickTop="1"/>
    <row r="47" spans="1:24" ht="23">
      <c r="A47" s="347" t="s">
        <v>40</v>
      </c>
      <c r="B47" s="347"/>
      <c r="C47" s="347"/>
      <c r="D47" s="347"/>
      <c r="E47" s="347"/>
      <c r="F47" s="347"/>
      <c r="G47" s="162"/>
      <c r="H47" s="162"/>
      <c r="I47" s="162"/>
      <c r="J47" s="163"/>
      <c r="K47" s="164"/>
      <c r="L47" s="164"/>
      <c r="M47" s="164"/>
      <c r="N47" s="164"/>
      <c r="O47" s="164"/>
      <c r="P47" s="164"/>
      <c r="Q47" s="164"/>
      <c r="R47" s="164"/>
      <c r="S47" s="164"/>
      <c r="T47" s="163"/>
      <c r="V47" s="164"/>
    </row>
    <row r="48" spans="1:24" ht="23">
      <c r="A48" s="313" t="s">
        <v>84</v>
      </c>
      <c r="B48" s="146"/>
      <c r="C48" s="144"/>
      <c r="D48" s="145"/>
      <c r="E48" s="144"/>
      <c r="F48" s="145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245"/>
      <c r="V48" s="166"/>
    </row>
    <row r="49" spans="1:23" ht="23">
      <c r="A49" s="313"/>
      <c r="B49" s="146"/>
      <c r="C49" s="144"/>
      <c r="D49" s="145"/>
      <c r="E49" s="144"/>
      <c r="F49" s="145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245"/>
      <c r="V49" s="166"/>
    </row>
    <row r="50" spans="1:23" ht="22">
      <c r="A50" s="55"/>
      <c r="B50" s="312"/>
      <c r="C50" s="352" t="s">
        <v>33</v>
      </c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52"/>
      <c r="W50" s="352"/>
    </row>
    <row r="51" spans="1:23" ht="22">
      <c r="A51" s="55"/>
      <c r="B51" s="319"/>
      <c r="C51" s="52"/>
      <c r="D51" s="56"/>
      <c r="E51" s="52"/>
      <c r="F51" s="56"/>
      <c r="G51" s="315"/>
      <c r="H51" s="315"/>
      <c r="I51" s="57"/>
      <c r="J51" s="56"/>
      <c r="K51" s="57"/>
      <c r="L51" s="57"/>
      <c r="M51" s="348" t="s">
        <v>46</v>
      </c>
      <c r="N51" s="349"/>
      <c r="O51" s="349"/>
      <c r="P51" s="349"/>
      <c r="Q51" s="349"/>
      <c r="R51" s="315"/>
      <c r="S51" s="310"/>
      <c r="T51" s="317"/>
      <c r="V51" s="315"/>
    </row>
    <row r="52" spans="1:23" ht="22">
      <c r="A52" s="55"/>
      <c r="B52" s="319"/>
      <c r="C52" s="52"/>
      <c r="D52" s="56"/>
      <c r="E52" s="52"/>
      <c r="F52" s="56"/>
      <c r="G52" s="315"/>
      <c r="H52" s="315"/>
      <c r="I52" s="350" t="s">
        <v>13</v>
      </c>
      <c r="J52" s="350"/>
      <c r="K52" s="350"/>
      <c r="L52" s="315"/>
      <c r="M52" s="351" t="s">
        <v>47</v>
      </c>
      <c r="N52" s="350"/>
      <c r="O52" s="350"/>
      <c r="P52" s="350"/>
      <c r="Q52" s="350"/>
      <c r="R52" s="315"/>
      <c r="S52" s="310"/>
      <c r="T52" s="317"/>
      <c r="V52" s="315"/>
    </row>
    <row r="53" spans="1:23">
      <c r="A53" s="55"/>
      <c r="B53" s="319"/>
      <c r="C53" s="52"/>
      <c r="D53" s="56"/>
      <c r="E53" s="52"/>
      <c r="F53" s="56"/>
      <c r="G53" s="315"/>
      <c r="H53" s="315"/>
      <c r="I53" s="315"/>
      <c r="J53" s="315"/>
      <c r="K53" s="315"/>
      <c r="L53" s="315"/>
      <c r="M53" s="315"/>
      <c r="N53" s="315"/>
      <c r="O53" s="314" t="s">
        <v>168</v>
      </c>
      <c r="P53" s="315"/>
      <c r="Q53" s="314" t="s">
        <v>143</v>
      </c>
      <c r="R53" s="315"/>
      <c r="S53" s="319" t="s">
        <v>132</v>
      </c>
      <c r="T53" s="315"/>
      <c r="U53" s="319"/>
      <c r="V53" s="315"/>
      <c r="W53" s="319"/>
    </row>
    <row r="54" spans="1:23">
      <c r="A54" s="55"/>
      <c r="B54" s="319"/>
      <c r="C54" s="52"/>
      <c r="D54" s="56"/>
      <c r="E54" s="52"/>
      <c r="F54" s="56"/>
      <c r="G54" s="315"/>
      <c r="H54" s="315"/>
      <c r="I54" s="315"/>
      <c r="J54" s="315"/>
      <c r="K54" s="315"/>
      <c r="L54" s="315"/>
      <c r="M54" s="315"/>
      <c r="N54" s="315"/>
      <c r="O54" s="318" t="s">
        <v>169</v>
      </c>
      <c r="P54" s="315"/>
      <c r="Q54" s="314" t="s">
        <v>142</v>
      </c>
      <c r="R54" s="315"/>
      <c r="S54" s="319" t="s">
        <v>133</v>
      </c>
      <c r="T54" s="315"/>
      <c r="U54" s="319" t="s">
        <v>161</v>
      </c>
      <c r="V54" s="315"/>
      <c r="W54" s="319"/>
    </row>
    <row r="55" spans="1:23">
      <c r="A55" s="55"/>
      <c r="B55" s="319"/>
      <c r="C55" s="336" t="s">
        <v>212</v>
      </c>
      <c r="D55" s="312"/>
      <c r="E55" s="318" t="s">
        <v>74</v>
      </c>
      <c r="F55" s="312"/>
      <c r="G55" s="319" t="s">
        <v>72</v>
      </c>
      <c r="H55" s="319"/>
      <c r="I55" s="57"/>
      <c r="J55" s="312"/>
      <c r="K55" s="57"/>
      <c r="L55" s="57"/>
      <c r="M55" s="214" t="s">
        <v>147</v>
      </c>
      <c r="N55" s="57"/>
      <c r="O55" s="318" t="s">
        <v>138</v>
      </c>
      <c r="P55" s="319"/>
      <c r="Q55" s="318" t="s">
        <v>141</v>
      </c>
      <c r="R55" s="319"/>
      <c r="S55" s="319" t="s">
        <v>62</v>
      </c>
      <c r="T55" s="315"/>
      <c r="U55" s="319" t="s">
        <v>162</v>
      </c>
      <c r="V55" s="319"/>
      <c r="W55" s="319" t="s">
        <v>132</v>
      </c>
    </row>
    <row r="56" spans="1:23">
      <c r="A56" s="55"/>
      <c r="B56" s="319"/>
      <c r="C56" s="319" t="s">
        <v>44</v>
      </c>
      <c r="D56" s="312"/>
      <c r="E56" s="314" t="s">
        <v>135</v>
      </c>
      <c r="F56" s="312"/>
      <c r="G56" s="58" t="s">
        <v>137</v>
      </c>
      <c r="H56" s="315"/>
      <c r="I56" s="319" t="s">
        <v>35</v>
      </c>
      <c r="J56" s="312"/>
      <c r="K56" s="24"/>
      <c r="L56" s="24"/>
      <c r="M56" s="214" t="s">
        <v>148</v>
      </c>
      <c r="N56" s="24"/>
      <c r="O56" s="123" t="s">
        <v>211</v>
      </c>
      <c r="P56" s="319"/>
      <c r="Q56" s="318" t="s">
        <v>133</v>
      </c>
      <c r="R56" s="319"/>
      <c r="S56" s="319" t="s">
        <v>159</v>
      </c>
      <c r="T56" s="315"/>
      <c r="U56" s="319" t="s">
        <v>163</v>
      </c>
      <c r="V56" s="319"/>
      <c r="W56" s="319" t="s">
        <v>133</v>
      </c>
    </row>
    <row r="57" spans="1:23">
      <c r="A57" s="55"/>
      <c r="B57" s="312" t="s">
        <v>19</v>
      </c>
      <c r="C57" s="319" t="s">
        <v>45</v>
      </c>
      <c r="D57" s="312"/>
      <c r="E57" s="311" t="s">
        <v>134</v>
      </c>
      <c r="F57" s="312"/>
      <c r="G57" s="311" t="s">
        <v>136</v>
      </c>
      <c r="H57" s="319"/>
      <c r="I57" s="319" t="s">
        <v>36</v>
      </c>
      <c r="J57" s="312"/>
      <c r="K57" s="319" t="s">
        <v>22</v>
      </c>
      <c r="L57" s="319"/>
      <c r="M57" s="214" t="s">
        <v>149</v>
      </c>
      <c r="N57" s="319"/>
      <c r="O57" s="319" t="s">
        <v>139</v>
      </c>
      <c r="P57" s="319"/>
      <c r="Q57" s="319" t="s">
        <v>62</v>
      </c>
      <c r="R57" s="319"/>
      <c r="S57" s="319" t="s">
        <v>160</v>
      </c>
      <c r="T57" s="315"/>
      <c r="U57" s="319" t="s">
        <v>164</v>
      </c>
      <c r="V57" s="319"/>
      <c r="W57" s="319" t="s">
        <v>62</v>
      </c>
    </row>
    <row r="58" spans="1:23">
      <c r="A58" s="24"/>
      <c r="B58" s="312"/>
      <c r="C58" s="346" t="s">
        <v>21</v>
      </c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  <c r="Q58" s="346"/>
      <c r="R58" s="346"/>
      <c r="S58" s="346"/>
      <c r="T58" s="308"/>
      <c r="V58" s="165"/>
    </row>
    <row r="59" spans="1:23" ht="22">
      <c r="A59" s="309" t="s">
        <v>203</v>
      </c>
      <c r="B59" s="312"/>
      <c r="C59" s="312"/>
      <c r="D59" s="312"/>
      <c r="E59" s="312"/>
      <c r="F59" s="312"/>
      <c r="G59" s="312"/>
      <c r="H59" s="312"/>
      <c r="I59" s="312"/>
      <c r="J59" s="312"/>
      <c r="K59" s="312"/>
      <c r="L59" s="312"/>
      <c r="M59" s="312"/>
      <c r="N59" s="312"/>
      <c r="O59" s="312"/>
      <c r="P59" s="312"/>
      <c r="Q59" s="312"/>
      <c r="R59" s="312"/>
      <c r="S59" s="312"/>
      <c r="T59" s="308"/>
      <c r="V59" s="312"/>
    </row>
    <row r="60" spans="1:23" ht="22">
      <c r="A60" s="197" t="s">
        <v>204</v>
      </c>
      <c r="B60" s="198"/>
      <c r="C60" s="211">
        <v>847361</v>
      </c>
      <c r="D60" s="212"/>
      <c r="E60" s="211">
        <v>350872</v>
      </c>
      <c r="F60" s="212"/>
      <c r="G60" s="211">
        <v>52836</v>
      </c>
      <c r="H60" s="211"/>
      <c r="I60" s="211">
        <v>88000</v>
      </c>
      <c r="J60" s="213"/>
      <c r="K60" s="126">
        <v>2693247</v>
      </c>
      <c r="L60" s="211"/>
      <c r="M60" s="211">
        <v>70171</v>
      </c>
      <c r="N60" s="211"/>
      <c r="O60" s="211">
        <v>-4140</v>
      </c>
      <c r="P60" s="211"/>
      <c r="Q60" s="211">
        <v>66031</v>
      </c>
      <c r="R60" s="211"/>
      <c r="S60" s="211">
        <v>4098347</v>
      </c>
      <c r="T60" s="211"/>
      <c r="U60" s="127">
        <v>6445</v>
      </c>
      <c r="V60" s="127"/>
      <c r="W60" s="127">
        <v>4104792</v>
      </c>
    </row>
    <row r="61" spans="1:23" ht="10" customHeight="1">
      <c r="A61" s="29"/>
      <c r="B61" s="312"/>
      <c r="C61" s="127"/>
      <c r="D61" s="216"/>
      <c r="E61" s="127"/>
      <c r="F61" s="216"/>
      <c r="G61" s="126"/>
      <c r="H61" s="126"/>
      <c r="I61" s="126"/>
      <c r="J61" s="217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30"/>
      <c r="V61" s="130"/>
      <c r="W61" s="130"/>
    </row>
    <row r="62" spans="1:23" ht="22">
      <c r="A62" s="68" t="s">
        <v>81</v>
      </c>
      <c r="B62" s="312"/>
      <c r="C62" s="127"/>
      <c r="D62" s="125"/>
      <c r="E62" s="127"/>
      <c r="F62" s="125"/>
      <c r="G62" s="126"/>
      <c r="H62" s="126"/>
      <c r="I62" s="126"/>
      <c r="J62" s="128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30"/>
      <c r="V62" s="130"/>
      <c r="W62" s="130"/>
    </row>
    <row r="63" spans="1:23" ht="22">
      <c r="A63" s="107" t="s">
        <v>103</v>
      </c>
      <c r="B63" s="312"/>
      <c r="C63" s="127"/>
      <c r="D63" s="125"/>
      <c r="E63" s="127"/>
      <c r="F63" s="125"/>
      <c r="G63" s="126"/>
      <c r="H63" s="126"/>
      <c r="I63" s="126"/>
      <c r="J63" s="128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30"/>
      <c r="V63" s="130"/>
      <c r="W63" s="130"/>
    </row>
    <row r="64" spans="1:23">
      <c r="A64" s="199" t="s">
        <v>104</v>
      </c>
      <c r="B64" s="312">
        <v>8</v>
      </c>
      <c r="C64" s="239">
        <v>0</v>
      </c>
      <c r="D64" s="131"/>
      <c r="E64" s="140">
        <v>0</v>
      </c>
      <c r="F64" s="131"/>
      <c r="G64" s="140">
        <v>0</v>
      </c>
      <c r="H64" s="133"/>
      <c r="I64" s="140">
        <v>0</v>
      </c>
      <c r="J64" s="130"/>
      <c r="K64" s="140">
        <v>-525362</v>
      </c>
      <c r="L64" s="130"/>
      <c r="M64" s="140">
        <v>0</v>
      </c>
      <c r="N64" s="130"/>
      <c r="O64" s="140">
        <v>0</v>
      </c>
      <c r="P64" s="132"/>
      <c r="Q64" s="140">
        <f>SUM(M64,O64)</f>
        <v>0</v>
      </c>
      <c r="R64" s="132"/>
      <c r="S64" s="139">
        <f>SUM(C64,E64,G64,I64,K64,Q64)</f>
        <v>-525362</v>
      </c>
      <c r="T64" s="130"/>
      <c r="U64" s="130">
        <v>0</v>
      </c>
      <c r="V64" s="130"/>
      <c r="W64" s="139">
        <f>SUM(S64,U64)</f>
        <v>-525362</v>
      </c>
    </row>
    <row r="65" spans="1:23" ht="22">
      <c r="A65" s="200" t="s">
        <v>82</v>
      </c>
      <c r="B65" s="312"/>
      <c r="C65" s="137">
        <f>SUM(C64:C64)</f>
        <v>0</v>
      </c>
      <c r="D65" s="125"/>
      <c r="E65" s="137">
        <f>SUM(E64:E64)</f>
        <v>0</v>
      </c>
      <c r="F65" s="125"/>
      <c r="G65" s="137">
        <f>SUM(G64:G64)</f>
        <v>0</v>
      </c>
      <c r="H65" s="126"/>
      <c r="I65" s="137">
        <f>SUM(I64:I64)</f>
        <v>0</v>
      </c>
      <c r="J65" s="128"/>
      <c r="K65" s="137">
        <f>SUM(K64:K64)</f>
        <v>-525362</v>
      </c>
      <c r="L65" s="126"/>
      <c r="M65" s="137">
        <f>SUM(M64:M64)</f>
        <v>0</v>
      </c>
      <c r="N65" s="126"/>
      <c r="O65" s="137">
        <f>SUM(O64:O64)</f>
        <v>0</v>
      </c>
      <c r="P65" s="126"/>
      <c r="Q65" s="137">
        <f t="shared" ref="Q65" si="0">SUM(M65:O65)</f>
        <v>0</v>
      </c>
      <c r="R65" s="126"/>
      <c r="S65" s="137">
        <f>SUM(S64:S64)</f>
        <v>-525362</v>
      </c>
      <c r="T65" s="126"/>
      <c r="U65" s="129">
        <f>SUM(U64:U64)</f>
        <v>0</v>
      </c>
      <c r="V65" s="126"/>
      <c r="W65" s="137">
        <f>S65+U65</f>
        <v>-525362</v>
      </c>
    </row>
    <row r="66" spans="1:23" ht="10" customHeight="1">
      <c r="A66" s="309"/>
      <c r="B66" s="312"/>
      <c r="C66" s="127"/>
      <c r="D66" s="125"/>
      <c r="E66" s="127"/>
      <c r="F66" s="125"/>
      <c r="G66" s="127"/>
      <c r="H66" s="127"/>
      <c r="I66" s="127"/>
      <c r="J66" s="125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30"/>
      <c r="V66" s="130"/>
      <c r="W66" s="130"/>
    </row>
    <row r="67" spans="1:23" ht="22">
      <c r="A67" s="309" t="s">
        <v>85</v>
      </c>
      <c r="B67" s="312"/>
      <c r="C67" s="127"/>
      <c r="D67" s="125"/>
      <c r="E67" s="127"/>
      <c r="F67" s="125"/>
      <c r="G67" s="127"/>
      <c r="H67" s="127"/>
      <c r="I67" s="127"/>
      <c r="J67" s="125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30"/>
      <c r="V67" s="130"/>
      <c r="W67" s="130"/>
    </row>
    <row r="68" spans="1:23">
      <c r="A68" s="201" t="s">
        <v>130</v>
      </c>
      <c r="B68" s="312"/>
      <c r="C68" s="132">
        <v>0</v>
      </c>
      <c r="D68" s="131"/>
      <c r="E68" s="132">
        <v>0</v>
      </c>
      <c r="F68" s="131"/>
      <c r="G68" s="132">
        <v>0</v>
      </c>
      <c r="H68" s="133"/>
      <c r="I68" s="132">
        <v>0</v>
      </c>
      <c r="J68" s="131"/>
      <c r="K68" s="132">
        <f>'PL (6-9)'!C126</f>
        <v>365344</v>
      </c>
      <c r="L68" s="132"/>
      <c r="M68" s="132">
        <v>0</v>
      </c>
      <c r="N68" s="132"/>
      <c r="O68" s="132">
        <v>0</v>
      </c>
      <c r="P68" s="132"/>
      <c r="Q68" s="132">
        <f>SUM(M68,O68)</f>
        <v>0</v>
      </c>
      <c r="R68" s="132"/>
      <c r="S68" s="130">
        <f>SUM(C68,E68,G68,I68,K68,Q68)</f>
        <v>365344</v>
      </c>
      <c r="T68" s="130"/>
      <c r="U68" s="130">
        <f>'PL (6-9)'!C127</f>
        <v>-720</v>
      </c>
      <c r="V68" s="130"/>
      <c r="W68" s="130">
        <f>SUM(S68,U68)</f>
        <v>364624</v>
      </c>
    </row>
    <row r="69" spans="1:23">
      <c r="A69" s="201" t="s">
        <v>131</v>
      </c>
      <c r="B69" s="312"/>
      <c r="C69" s="132">
        <v>0</v>
      </c>
      <c r="D69" s="131"/>
      <c r="E69" s="132">
        <v>0</v>
      </c>
      <c r="F69" s="131"/>
      <c r="G69" s="132">
        <v>0</v>
      </c>
      <c r="H69" s="133"/>
      <c r="I69" s="132">
        <v>0</v>
      </c>
      <c r="J69" s="131"/>
      <c r="K69" s="132">
        <v>0</v>
      </c>
      <c r="L69" s="132"/>
      <c r="M69" s="132">
        <f>'PL (6-9)'!C121</f>
        <v>-11096</v>
      </c>
      <c r="N69" s="132"/>
      <c r="O69" s="132">
        <f>'PL (6-9)'!C106</f>
        <v>1261</v>
      </c>
      <c r="P69" s="132"/>
      <c r="Q69" s="132">
        <f>SUM(M69,O69)</f>
        <v>-9835</v>
      </c>
      <c r="R69" s="132"/>
      <c r="S69" s="130">
        <f>SUM(C69,E69,G69,I69,K69,Q69)</f>
        <v>-9835</v>
      </c>
      <c r="T69" s="130"/>
      <c r="U69" s="130">
        <v>0</v>
      </c>
      <c r="V69" s="130"/>
      <c r="W69" s="130">
        <f>SUM(S69,U69)</f>
        <v>-9835</v>
      </c>
    </row>
    <row r="70" spans="1:23" ht="22">
      <c r="A70" s="23" t="s">
        <v>228</v>
      </c>
      <c r="B70" s="38"/>
      <c r="C70" s="129">
        <f>SUM(C68:C69)</f>
        <v>0</v>
      </c>
      <c r="D70" s="125"/>
      <c r="E70" s="129">
        <f>SUM(E68:E69)</f>
        <v>0</v>
      </c>
      <c r="F70" s="125"/>
      <c r="G70" s="129">
        <f>SUM(G68:G69)</f>
        <v>0</v>
      </c>
      <c r="H70" s="126"/>
      <c r="I70" s="129">
        <f>SUM(I68:I69)</f>
        <v>0</v>
      </c>
      <c r="J70" s="125"/>
      <c r="K70" s="129">
        <f>SUM(K68:K69)</f>
        <v>365344</v>
      </c>
      <c r="L70" s="126"/>
      <c r="M70" s="129">
        <f>SUM(M68:M69)</f>
        <v>-11096</v>
      </c>
      <c r="N70" s="126"/>
      <c r="O70" s="129">
        <f>SUM(O68:O69)</f>
        <v>1261</v>
      </c>
      <c r="P70" s="126"/>
      <c r="Q70" s="129">
        <f t="shared" ref="Q70" si="1">SUM(M70:O70)</f>
        <v>-9835</v>
      </c>
      <c r="R70" s="126"/>
      <c r="S70" s="129">
        <f>SUM(S68:S69)</f>
        <v>355509</v>
      </c>
      <c r="T70" s="126"/>
      <c r="U70" s="129">
        <f>SUM(U68:U69)</f>
        <v>-720</v>
      </c>
      <c r="V70" s="126"/>
      <c r="W70" s="129">
        <f>S70+U70</f>
        <v>354789</v>
      </c>
    </row>
    <row r="71" spans="1:23" ht="10" customHeight="1">
      <c r="A71" s="236"/>
      <c r="B71" s="198"/>
      <c r="C71" s="230"/>
      <c r="D71" s="229"/>
      <c r="E71" s="230"/>
      <c r="F71" s="229"/>
      <c r="G71" s="230"/>
      <c r="H71" s="230"/>
      <c r="I71" s="230"/>
      <c r="J71" s="229"/>
      <c r="K71" s="133"/>
      <c r="L71" s="230"/>
      <c r="M71" s="230"/>
      <c r="N71" s="230"/>
      <c r="O71" s="230"/>
      <c r="P71" s="229"/>
      <c r="Q71" s="230"/>
      <c r="R71" s="230"/>
      <c r="S71" s="230"/>
      <c r="T71" s="244"/>
      <c r="U71" s="175"/>
      <c r="V71" s="230"/>
      <c r="W71" s="175"/>
    </row>
    <row r="72" spans="1:23" ht="22.25" customHeight="1">
      <c r="A72" s="236" t="s">
        <v>158</v>
      </c>
      <c r="B72" s="198"/>
      <c r="C72" s="140">
        <v>0</v>
      </c>
      <c r="D72" s="132"/>
      <c r="E72" s="140">
        <v>0</v>
      </c>
      <c r="F72" s="132"/>
      <c r="G72" s="140">
        <v>0</v>
      </c>
      <c r="H72" s="132"/>
      <c r="I72" s="140">
        <v>0</v>
      </c>
      <c r="J72" s="331"/>
      <c r="K72" s="140">
        <v>2466</v>
      </c>
      <c r="L72" s="132"/>
      <c r="M72" s="140">
        <v>-2466</v>
      </c>
      <c r="N72" s="132"/>
      <c r="O72" s="140">
        <v>0</v>
      </c>
      <c r="P72" s="132"/>
      <c r="Q72" s="140">
        <f>SUM(M72,O72)</f>
        <v>-2466</v>
      </c>
      <c r="R72" s="132"/>
      <c r="S72" s="140">
        <f>SUM(C72,E72,G72,I72,K72,Q72)</f>
        <v>0</v>
      </c>
      <c r="T72" s="132"/>
      <c r="U72" s="140">
        <v>0</v>
      </c>
      <c r="V72" s="132"/>
      <c r="W72" s="140">
        <f>SUM(S72,U72)</f>
        <v>0</v>
      </c>
    </row>
    <row r="73" spans="1:23" ht="22.5" thickBot="1">
      <c r="A73" s="309" t="s">
        <v>202</v>
      </c>
      <c r="B73" s="38"/>
      <c r="C73" s="124">
        <f>SUM(C60,C65,C70,C72)</f>
        <v>847361</v>
      </c>
      <c r="D73" s="125"/>
      <c r="E73" s="124">
        <f>SUM(E60,E65,E70,E72)</f>
        <v>350872</v>
      </c>
      <c r="F73" s="125"/>
      <c r="G73" s="124">
        <f>SUM(G60,G65,G70,G72)</f>
        <v>52836</v>
      </c>
      <c r="H73" s="127"/>
      <c r="I73" s="124">
        <f>SUM(I60,I65,I70,I72)</f>
        <v>88000</v>
      </c>
      <c r="J73" s="125"/>
      <c r="K73" s="124">
        <f>SUM(K60,K65,K70,K72)</f>
        <v>2535695</v>
      </c>
      <c r="L73" s="126"/>
      <c r="M73" s="124">
        <f>SUM(M60,M65,M70,M72)</f>
        <v>56609</v>
      </c>
      <c r="N73" s="126"/>
      <c r="O73" s="124">
        <f>SUM(O60,O65,O70,O72)</f>
        <v>-2879</v>
      </c>
      <c r="P73" s="126"/>
      <c r="Q73" s="124">
        <f>SUM(Q60,Q65,Q70,Q72)</f>
        <v>53730</v>
      </c>
      <c r="R73" s="126"/>
      <c r="S73" s="124">
        <f>SUM(S60,S65,S70,S72)</f>
        <v>3928494</v>
      </c>
      <c r="T73" s="126"/>
      <c r="U73" s="124">
        <f>SUM(U60,U65,U70,U72)</f>
        <v>5725</v>
      </c>
      <c r="V73" s="126"/>
      <c r="W73" s="124">
        <f>SUM(S73,U73)</f>
        <v>3934219</v>
      </c>
    </row>
    <row r="74" spans="1:23" ht="22" thickTop="1"/>
    <row r="75" spans="1:23">
      <c r="C75" s="332"/>
      <c r="E75" s="332"/>
      <c r="G75" s="332"/>
      <c r="I75" s="332"/>
      <c r="K75" s="333"/>
      <c r="M75" s="332"/>
      <c r="Q75" s="334"/>
      <c r="S75" s="332"/>
      <c r="U75" s="235"/>
      <c r="W75" s="235"/>
    </row>
  </sheetData>
  <mergeCells count="12">
    <mergeCell ref="C58:S58"/>
    <mergeCell ref="A47:F47"/>
    <mergeCell ref="C50:W50"/>
    <mergeCell ref="M51:Q51"/>
    <mergeCell ref="I52:K52"/>
    <mergeCell ref="M52:Q52"/>
    <mergeCell ref="C12:S12"/>
    <mergeCell ref="A1:F1"/>
    <mergeCell ref="M5:Q5"/>
    <mergeCell ref="I6:K6"/>
    <mergeCell ref="M6:Q6"/>
    <mergeCell ref="C4:W4"/>
  </mergeCells>
  <pageMargins left="0.8" right="0.8" top="0.48" bottom="0.5" header="0.5" footer="0.5"/>
  <pageSetup paperSize="9" scale="6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7"/>
  <sheetViews>
    <sheetView view="pageBreakPreview" topLeftCell="A36" zoomScale="85" zoomScaleNormal="85" zoomScaleSheetLayoutView="85" workbookViewId="0">
      <selection activeCell="C29" sqref="C29"/>
    </sheetView>
  </sheetViews>
  <sheetFormatPr defaultColWidth="8.8984375" defaultRowHeight="23.25" customHeight="1"/>
  <cols>
    <col min="1" max="1" width="50.3984375" style="122" customWidth="1"/>
    <col min="2" max="2" width="10.19921875" style="122" customWidth="1"/>
    <col min="3" max="3" width="12.19921875" style="122" customWidth="1"/>
    <col min="4" max="4" width="1.19921875" style="122" customWidth="1"/>
    <col min="5" max="5" width="12.19921875" style="122" customWidth="1"/>
    <col min="6" max="6" width="1.19921875" style="122" customWidth="1"/>
    <col min="7" max="7" width="12.19921875" style="122" customWidth="1"/>
    <col min="8" max="8" width="1.19921875" style="122" customWidth="1"/>
    <col min="9" max="9" width="12.19921875" style="122" customWidth="1"/>
    <col min="10" max="10" width="1.19921875" style="122" customWidth="1"/>
    <col min="11" max="11" width="14.59765625" style="122" customWidth="1"/>
    <col min="12" max="12" width="1.19921875" style="122" customWidth="1"/>
    <col min="13" max="13" width="19.8984375" style="122" customWidth="1"/>
    <col min="14" max="14" width="1.19921875" style="122" customWidth="1"/>
    <col min="15" max="15" width="14.5" style="122" customWidth="1"/>
    <col min="16" max="241" width="9.09765625" style="122" customWidth="1"/>
    <col min="242" max="242" width="47" style="122" customWidth="1"/>
    <col min="243" max="16384" width="8.8984375" style="122"/>
  </cols>
  <sheetData>
    <row r="1" spans="1:15" ht="23.25" customHeight="1">
      <c r="A1" s="347" t="s">
        <v>40</v>
      </c>
      <c r="B1" s="347"/>
      <c r="C1" s="347"/>
      <c r="D1" s="347"/>
      <c r="E1" s="347"/>
      <c r="F1" s="347"/>
      <c r="G1" s="168"/>
      <c r="H1" s="168"/>
      <c r="I1" s="168"/>
      <c r="J1" s="169"/>
      <c r="K1" s="170"/>
      <c r="L1" s="169"/>
      <c r="M1" s="170"/>
      <c r="N1" s="169"/>
      <c r="O1" s="170"/>
    </row>
    <row r="2" spans="1:15" ht="23.25" customHeight="1">
      <c r="A2" s="19" t="s">
        <v>84</v>
      </c>
      <c r="B2" s="171"/>
      <c r="C2" s="144"/>
      <c r="D2" s="145"/>
      <c r="E2" s="144"/>
      <c r="F2" s="145"/>
      <c r="G2" s="170"/>
      <c r="H2" s="170"/>
      <c r="I2" s="170"/>
      <c r="J2" s="170"/>
      <c r="K2" s="170"/>
      <c r="L2" s="170"/>
      <c r="M2" s="170"/>
      <c r="N2" s="170"/>
      <c r="O2" s="170"/>
    </row>
    <row r="3" spans="1:15" ht="14" customHeight="1">
      <c r="A3" s="341"/>
      <c r="B3" s="341"/>
      <c r="C3" s="341"/>
      <c r="D3" s="341"/>
      <c r="E3" s="341"/>
      <c r="F3" s="341"/>
      <c r="G3" s="23"/>
      <c r="H3" s="23"/>
      <c r="I3" s="52"/>
      <c r="J3" s="23"/>
      <c r="K3" s="52"/>
      <c r="L3" s="23"/>
      <c r="M3" s="52"/>
      <c r="N3" s="23"/>
      <c r="O3" s="52"/>
    </row>
    <row r="4" spans="1:15" ht="21.75" customHeight="1">
      <c r="A4" s="55"/>
      <c r="B4" s="56"/>
      <c r="C4" s="352" t="s">
        <v>34</v>
      </c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</row>
    <row r="5" spans="1:15" ht="21.75" customHeight="1">
      <c r="A5" s="55"/>
      <c r="B5" s="55"/>
      <c r="C5" s="52"/>
      <c r="D5" s="56"/>
      <c r="E5" s="52"/>
      <c r="F5" s="56"/>
      <c r="G5" s="262"/>
      <c r="H5" s="262"/>
      <c r="I5" s="57"/>
      <c r="J5" s="56"/>
      <c r="K5" s="57"/>
      <c r="L5" s="56"/>
      <c r="M5" s="262" t="s">
        <v>46</v>
      </c>
      <c r="N5" s="56"/>
      <c r="O5" s="257"/>
    </row>
    <row r="6" spans="1:15" ht="21.75" customHeight="1">
      <c r="A6" s="55"/>
      <c r="B6" s="55"/>
      <c r="C6" s="52"/>
      <c r="D6" s="56"/>
      <c r="E6" s="52"/>
      <c r="F6" s="56"/>
      <c r="G6" s="262"/>
      <c r="H6" s="262"/>
      <c r="I6" s="350" t="s">
        <v>13</v>
      </c>
      <c r="J6" s="350"/>
      <c r="K6" s="350"/>
      <c r="L6" s="56"/>
      <c r="M6" s="259" t="s">
        <v>47</v>
      </c>
      <c r="N6" s="56"/>
      <c r="O6" s="257"/>
    </row>
    <row r="7" spans="1:15" ht="21.75" customHeight="1">
      <c r="A7" s="55"/>
      <c r="B7" s="266"/>
      <c r="C7" s="336" t="s">
        <v>212</v>
      </c>
      <c r="D7" s="260"/>
      <c r="E7" s="266" t="s">
        <v>74</v>
      </c>
      <c r="F7" s="260"/>
      <c r="G7" s="266" t="s">
        <v>72</v>
      </c>
      <c r="H7" s="266"/>
      <c r="I7" s="57"/>
      <c r="J7" s="260"/>
      <c r="K7" s="57"/>
      <c r="L7" s="260"/>
      <c r="M7" s="214" t="s">
        <v>147</v>
      </c>
      <c r="N7" s="260"/>
      <c r="O7" s="266" t="s">
        <v>132</v>
      </c>
    </row>
    <row r="8" spans="1:15" ht="21.75" customHeight="1">
      <c r="A8" s="55"/>
      <c r="B8" s="266"/>
      <c r="C8" s="266" t="s">
        <v>44</v>
      </c>
      <c r="D8" s="260"/>
      <c r="E8" s="262" t="s">
        <v>135</v>
      </c>
      <c r="F8" s="260"/>
      <c r="G8" s="58" t="s">
        <v>137</v>
      </c>
      <c r="H8" s="262"/>
      <c r="I8" s="266" t="s">
        <v>35</v>
      </c>
      <c r="J8" s="260"/>
      <c r="K8" s="24"/>
      <c r="L8" s="260"/>
      <c r="M8" s="214" t="s">
        <v>148</v>
      </c>
      <c r="N8" s="260"/>
      <c r="O8" s="266" t="s">
        <v>133</v>
      </c>
    </row>
    <row r="9" spans="1:15" ht="21.75" customHeight="1">
      <c r="A9" s="55"/>
      <c r="B9" s="260" t="s">
        <v>19</v>
      </c>
      <c r="C9" s="266" t="s">
        <v>45</v>
      </c>
      <c r="D9" s="260"/>
      <c r="E9" s="258" t="s">
        <v>134</v>
      </c>
      <c r="F9" s="260"/>
      <c r="G9" s="258" t="s">
        <v>136</v>
      </c>
      <c r="H9" s="266"/>
      <c r="I9" s="266" t="s">
        <v>36</v>
      </c>
      <c r="J9" s="260"/>
      <c r="K9" s="266" t="s">
        <v>22</v>
      </c>
      <c r="L9" s="260"/>
      <c r="M9" s="214" t="s">
        <v>149</v>
      </c>
      <c r="N9" s="260"/>
      <c r="O9" s="258" t="s">
        <v>62</v>
      </c>
    </row>
    <row r="10" spans="1:15" ht="21.75" customHeight="1">
      <c r="A10" s="55"/>
      <c r="B10" s="260"/>
      <c r="C10" s="346" t="s">
        <v>21</v>
      </c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</row>
    <row r="11" spans="1:15" ht="21.75" customHeight="1">
      <c r="A11" s="256" t="s">
        <v>175</v>
      </c>
      <c r="B11" s="260"/>
    </row>
    <row r="12" spans="1:15" ht="21.75" customHeight="1">
      <c r="A12" s="197" t="s">
        <v>176</v>
      </c>
      <c r="B12" s="198"/>
      <c r="C12" s="215">
        <v>847361</v>
      </c>
      <c r="D12" s="215"/>
      <c r="E12" s="215">
        <v>350872</v>
      </c>
      <c r="F12" s="215"/>
      <c r="G12" s="215">
        <v>52836</v>
      </c>
      <c r="H12" s="215"/>
      <c r="I12" s="215">
        <v>88000</v>
      </c>
      <c r="J12" s="215"/>
      <c r="K12" s="215">
        <v>2334900</v>
      </c>
      <c r="L12" s="215"/>
      <c r="M12" s="215">
        <v>125436</v>
      </c>
      <c r="N12" s="215"/>
      <c r="O12" s="215">
        <v>3799405</v>
      </c>
    </row>
    <row r="13" spans="1:15" ht="8" customHeight="1">
      <c r="A13" s="29"/>
      <c r="B13" s="260"/>
      <c r="C13" s="51"/>
      <c r="D13" s="257"/>
      <c r="E13" s="51"/>
      <c r="F13" s="257"/>
      <c r="G13" s="51"/>
      <c r="H13" s="51"/>
      <c r="I13" s="51"/>
      <c r="J13" s="257"/>
      <c r="K13" s="51"/>
      <c r="L13" s="257"/>
      <c r="M13" s="51"/>
      <c r="N13" s="257"/>
      <c r="O13" s="51"/>
    </row>
    <row r="14" spans="1:15" ht="21.75" customHeight="1">
      <c r="A14" s="2" t="s">
        <v>81</v>
      </c>
      <c r="B14" s="260"/>
      <c r="C14" s="51"/>
      <c r="D14" s="257"/>
      <c r="E14" s="51"/>
      <c r="F14" s="257"/>
      <c r="G14" s="51"/>
      <c r="H14" s="51"/>
      <c r="I14" s="51"/>
      <c r="J14" s="257"/>
      <c r="K14" s="51"/>
      <c r="L14" s="257"/>
      <c r="M14" s="51"/>
      <c r="N14" s="257"/>
      <c r="O14" s="51"/>
    </row>
    <row r="15" spans="1:15" ht="21.75" customHeight="1">
      <c r="A15" s="107" t="s">
        <v>103</v>
      </c>
      <c r="B15" s="260"/>
      <c r="C15" s="108"/>
      <c r="D15" s="50"/>
      <c r="E15" s="108"/>
      <c r="F15" s="50"/>
      <c r="G15" s="108"/>
      <c r="H15" s="50"/>
      <c r="I15" s="108"/>
      <c r="J15" s="50"/>
      <c r="K15" s="108"/>
      <c r="L15" s="50"/>
      <c r="M15" s="108"/>
      <c r="N15" s="50"/>
      <c r="O15" s="108"/>
    </row>
    <row r="16" spans="1:15" ht="21.75" customHeight="1">
      <c r="A16" s="109" t="s">
        <v>104</v>
      </c>
      <c r="B16" s="260">
        <v>8</v>
      </c>
      <c r="C16" s="119">
        <v>0</v>
      </c>
      <c r="D16" s="50"/>
      <c r="E16" s="121">
        <v>0</v>
      </c>
      <c r="F16" s="50"/>
      <c r="G16" s="121">
        <v>0</v>
      </c>
      <c r="H16" s="50"/>
      <c r="I16" s="121">
        <v>0</v>
      </c>
      <c r="J16" s="50"/>
      <c r="K16" s="119">
        <v>-593149</v>
      </c>
      <c r="L16" s="50"/>
      <c r="M16" s="110">
        <v>0</v>
      </c>
      <c r="N16" s="50"/>
      <c r="O16" s="120">
        <f>SUM(C16:M16)</f>
        <v>-593149</v>
      </c>
    </row>
    <row r="17" spans="1:15" ht="21.75" customHeight="1">
      <c r="A17" s="200" t="s">
        <v>82</v>
      </c>
      <c r="B17" s="260"/>
      <c r="C17" s="111">
        <f>SUM(C16)</f>
        <v>0</v>
      </c>
      <c r="D17" s="257"/>
      <c r="E17" s="111">
        <f>SUM(E16)</f>
        <v>0</v>
      </c>
      <c r="F17" s="257"/>
      <c r="G17" s="111">
        <f>SUM(G16)</f>
        <v>0</v>
      </c>
      <c r="H17" s="112"/>
      <c r="I17" s="111">
        <f>SUM(I16)</f>
        <v>0</v>
      </c>
      <c r="J17" s="113"/>
      <c r="K17" s="111">
        <f>SUM(K16)</f>
        <v>-593149</v>
      </c>
      <c r="L17" s="257"/>
      <c r="M17" s="111">
        <f>SUM(M16)</f>
        <v>0</v>
      </c>
      <c r="N17" s="257"/>
      <c r="O17" s="111">
        <f>SUM(O16)</f>
        <v>-593149</v>
      </c>
    </row>
    <row r="18" spans="1:15" ht="8" customHeight="1">
      <c r="A18" s="29"/>
      <c r="B18" s="260"/>
      <c r="C18" s="51"/>
      <c r="D18" s="257"/>
      <c r="E18" s="51"/>
      <c r="F18" s="257"/>
      <c r="G18" s="112"/>
      <c r="H18" s="112"/>
      <c r="I18" s="112"/>
      <c r="J18" s="113"/>
      <c r="K18" s="112"/>
      <c r="L18" s="257"/>
      <c r="M18" s="114"/>
      <c r="N18" s="257"/>
      <c r="O18" s="112"/>
    </row>
    <row r="19" spans="1:15" ht="21.75" customHeight="1">
      <c r="A19" s="256" t="s">
        <v>85</v>
      </c>
      <c r="B19" s="260"/>
      <c r="C19" s="51"/>
      <c r="D19" s="257"/>
      <c r="E19" s="51"/>
      <c r="F19" s="257"/>
      <c r="G19" s="51"/>
      <c r="H19" s="51"/>
      <c r="I19" s="51"/>
      <c r="J19" s="257"/>
      <c r="K19" s="51"/>
      <c r="L19" s="257"/>
      <c r="M19" s="51"/>
      <c r="N19" s="257"/>
      <c r="O19" s="51"/>
    </row>
    <row r="20" spans="1:15" ht="21.75" customHeight="1">
      <c r="A20" s="201" t="s">
        <v>130</v>
      </c>
      <c r="B20" s="260"/>
      <c r="C20" s="65">
        <v>0</v>
      </c>
      <c r="D20" s="257"/>
      <c r="E20" s="65">
        <v>0</v>
      </c>
      <c r="F20" s="257"/>
      <c r="G20" s="65">
        <v>0</v>
      </c>
      <c r="H20" s="108"/>
      <c r="I20" s="65">
        <v>0</v>
      </c>
      <c r="J20" s="257"/>
      <c r="K20" s="90">
        <v>615423</v>
      </c>
      <c r="L20" s="257"/>
      <c r="M20" s="108">
        <v>0</v>
      </c>
      <c r="N20" s="257"/>
      <c r="O20" s="90">
        <f>SUM(C20:M20)</f>
        <v>615423</v>
      </c>
    </row>
    <row r="21" spans="1:15" ht="21.75" customHeight="1">
      <c r="A21" s="201" t="s">
        <v>131</v>
      </c>
      <c r="B21" s="260"/>
      <c r="C21" s="121">
        <v>0</v>
      </c>
      <c r="D21" s="257"/>
      <c r="E21" s="121">
        <v>0</v>
      </c>
      <c r="F21" s="257"/>
      <c r="G21" s="121">
        <v>0</v>
      </c>
      <c r="H21" s="108"/>
      <c r="I21" s="121">
        <v>0</v>
      </c>
      <c r="J21" s="257"/>
      <c r="K21" s="108">
        <v>0</v>
      </c>
      <c r="L21" s="257"/>
      <c r="M21" s="20">
        <v>-56800</v>
      </c>
      <c r="N21" s="257"/>
      <c r="O21" s="90">
        <f>SUM(C21:M21)</f>
        <v>-56800</v>
      </c>
    </row>
    <row r="22" spans="1:15" ht="21.75" customHeight="1">
      <c r="A22" s="256" t="s">
        <v>228</v>
      </c>
      <c r="B22" s="38"/>
      <c r="C22" s="115">
        <f>SUM(C20:C21)</f>
        <v>0</v>
      </c>
      <c r="D22" s="257"/>
      <c r="E22" s="115">
        <f>SUM(E20:E21)</f>
        <v>0</v>
      </c>
      <c r="F22" s="257"/>
      <c r="G22" s="115">
        <f>SUM(G20:G21)</f>
        <v>0</v>
      </c>
      <c r="H22" s="114"/>
      <c r="I22" s="115">
        <f>SUM(I20:I21)</f>
        <v>0</v>
      </c>
      <c r="J22" s="257"/>
      <c r="K22" s="115">
        <f>SUM(K20:K21)</f>
        <v>615423</v>
      </c>
      <c r="L22" s="257">
        <v>0</v>
      </c>
      <c r="M22" s="101">
        <f>SUM(M20:M21)</f>
        <v>-56800</v>
      </c>
      <c r="N22" s="257"/>
      <c r="O22" s="115">
        <f>SUM(O20:O21)</f>
        <v>558623</v>
      </c>
    </row>
    <row r="23" spans="1:15" s="175" customFormat="1" ht="7" hidden="1" customHeight="1">
      <c r="A23" s="23"/>
      <c r="B23" s="38"/>
      <c r="C23" s="126"/>
      <c r="D23" s="125"/>
      <c r="E23" s="126"/>
      <c r="F23" s="125"/>
      <c r="G23" s="126"/>
      <c r="H23" s="126"/>
      <c r="I23" s="126"/>
      <c r="J23" s="125"/>
      <c r="K23" s="126"/>
      <c r="L23" s="126"/>
      <c r="M23" s="126"/>
      <c r="N23" s="125"/>
      <c r="O23" s="126"/>
    </row>
    <row r="24" spans="1:15" s="175" customFormat="1" ht="23.25" hidden="1" customHeight="1">
      <c r="A24" s="73" t="s">
        <v>118</v>
      </c>
      <c r="B24" s="260"/>
      <c r="C24" s="121">
        <v>0</v>
      </c>
      <c r="D24" s="142"/>
      <c r="E24" s="121">
        <v>0</v>
      </c>
      <c r="F24" s="142"/>
      <c r="G24" s="121">
        <v>0</v>
      </c>
      <c r="H24" s="132"/>
      <c r="I24" s="140"/>
      <c r="J24" s="142"/>
      <c r="K24" s="140"/>
      <c r="L24" s="132"/>
      <c r="M24" s="140">
        <v>0</v>
      </c>
      <c r="N24" s="142"/>
      <c r="O24" s="140">
        <v>0</v>
      </c>
    </row>
    <row r="25" spans="1:15" ht="8" customHeight="1">
      <c r="A25" s="256"/>
      <c r="B25" s="260"/>
      <c r="C25" s="116"/>
      <c r="D25" s="264"/>
      <c r="E25" s="116"/>
      <c r="F25" s="264"/>
      <c r="G25" s="116"/>
      <c r="H25" s="116"/>
      <c r="I25" s="116"/>
      <c r="J25" s="264"/>
      <c r="K25" s="117"/>
      <c r="L25" s="264"/>
      <c r="M25" s="117"/>
      <c r="N25" s="264"/>
      <c r="O25" s="117"/>
    </row>
    <row r="26" spans="1:15" s="175" customFormat="1" ht="21.5" hidden="1">
      <c r="A26" s="226" t="s">
        <v>158</v>
      </c>
      <c r="B26" s="227"/>
      <c r="C26" s="228">
        <v>0</v>
      </c>
      <c r="D26" s="229"/>
      <c r="E26" s="228">
        <v>0</v>
      </c>
      <c r="F26" s="229"/>
      <c r="G26" s="228">
        <v>0</v>
      </c>
      <c r="H26" s="230"/>
      <c r="I26" s="228">
        <v>0</v>
      </c>
      <c r="J26" s="229"/>
      <c r="K26" s="228"/>
      <c r="L26" s="230"/>
      <c r="M26" s="228"/>
      <c r="N26" s="229"/>
      <c r="O26" s="228">
        <v>0</v>
      </c>
    </row>
    <row r="27" spans="1:15" s="175" customFormat="1" ht="7" hidden="1" customHeight="1">
      <c r="A27" s="231"/>
      <c r="B27" s="227"/>
      <c r="C27" s="230"/>
      <c r="D27" s="232"/>
      <c r="E27" s="230"/>
      <c r="F27" s="232"/>
      <c r="G27" s="230"/>
      <c r="H27" s="230"/>
      <c r="I27" s="230"/>
      <c r="J27" s="232"/>
      <c r="K27" s="233"/>
      <c r="L27" s="233"/>
      <c r="M27" s="233"/>
      <c r="N27" s="232"/>
      <c r="O27" s="233"/>
    </row>
    <row r="28" spans="1:15" ht="22" customHeight="1" thickBot="1">
      <c r="A28" s="29" t="s">
        <v>177</v>
      </c>
      <c r="B28" s="38"/>
      <c r="C28" s="118">
        <f>SUM(C12,C17,C22)</f>
        <v>847361</v>
      </c>
      <c r="D28" s="257"/>
      <c r="E28" s="118">
        <f>SUM(E12,E17,E22)</f>
        <v>350872</v>
      </c>
      <c r="F28" s="257"/>
      <c r="G28" s="118">
        <f>SUM(G12,G17,G22)</f>
        <v>52836</v>
      </c>
      <c r="H28" s="51"/>
      <c r="I28" s="118">
        <f>SUM(I12,I17,I22)</f>
        <v>88000</v>
      </c>
      <c r="J28" s="257"/>
      <c r="K28" s="118">
        <f>SUM(K12,K17,K22)</f>
        <v>2357174</v>
      </c>
      <c r="L28" s="257"/>
      <c r="M28" s="118">
        <f>SUM(M12,M17,M22)</f>
        <v>68636</v>
      </c>
      <c r="N28" s="257"/>
      <c r="O28" s="118">
        <f>SUM(O12,O17,O22)</f>
        <v>3764879</v>
      </c>
    </row>
    <row r="29" spans="1:15" ht="23.25" customHeight="1" thickTop="1"/>
    <row r="31" spans="1:15" ht="23.25" customHeight="1">
      <c r="A31" s="347" t="s">
        <v>40</v>
      </c>
      <c r="B31" s="347"/>
      <c r="C31" s="347"/>
      <c r="D31" s="347"/>
      <c r="E31" s="347"/>
      <c r="F31" s="347"/>
      <c r="G31" s="168"/>
      <c r="H31" s="168"/>
      <c r="I31" s="168"/>
      <c r="J31" s="169"/>
      <c r="K31" s="170"/>
      <c r="L31" s="169"/>
      <c r="M31" s="170"/>
      <c r="N31" s="169"/>
      <c r="O31" s="170"/>
    </row>
    <row r="32" spans="1:15" ht="23.25" customHeight="1">
      <c r="A32" s="19" t="s">
        <v>84</v>
      </c>
      <c r="B32" s="171"/>
      <c r="C32" s="144"/>
      <c r="D32" s="145"/>
      <c r="E32" s="144"/>
      <c r="F32" s="145"/>
      <c r="G32" s="170"/>
      <c r="H32" s="170"/>
      <c r="I32" s="170"/>
      <c r="J32" s="170"/>
      <c r="K32" s="170"/>
      <c r="L32" s="170"/>
      <c r="M32" s="170"/>
      <c r="N32" s="170"/>
      <c r="O32" s="170"/>
    </row>
    <row r="33" spans="1:15" ht="23.25" customHeight="1">
      <c r="A33" s="341"/>
      <c r="B33" s="341"/>
      <c r="C33" s="341"/>
      <c r="D33" s="341"/>
      <c r="E33" s="341"/>
      <c r="F33" s="341"/>
      <c r="G33" s="23"/>
      <c r="H33" s="23"/>
      <c r="I33" s="52"/>
      <c r="J33" s="23"/>
      <c r="K33" s="52"/>
      <c r="L33" s="23"/>
      <c r="M33" s="52"/>
      <c r="N33" s="23"/>
      <c r="O33" s="52"/>
    </row>
    <row r="34" spans="1:15" ht="23.25" customHeight="1">
      <c r="A34" s="55"/>
      <c r="B34" s="56"/>
      <c r="C34" s="352" t="s">
        <v>34</v>
      </c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</row>
    <row r="35" spans="1:15" ht="23.25" customHeight="1">
      <c r="A35" s="55"/>
      <c r="B35" s="55"/>
      <c r="C35" s="52"/>
      <c r="D35" s="56"/>
      <c r="E35" s="52"/>
      <c r="F35" s="56"/>
      <c r="G35" s="315"/>
      <c r="H35" s="315"/>
      <c r="I35" s="57"/>
      <c r="J35" s="56"/>
      <c r="K35" s="57"/>
      <c r="L35" s="56"/>
      <c r="M35" s="315" t="s">
        <v>46</v>
      </c>
      <c r="N35" s="56"/>
      <c r="O35" s="310"/>
    </row>
    <row r="36" spans="1:15" ht="23.25" customHeight="1">
      <c r="A36" s="55"/>
      <c r="B36" s="55"/>
      <c r="C36" s="52"/>
      <c r="D36" s="56"/>
      <c r="E36" s="52"/>
      <c r="F36" s="56"/>
      <c r="G36" s="315"/>
      <c r="H36" s="315"/>
      <c r="I36" s="350" t="s">
        <v>13</v>
      </c>
      <c r="J36" s="350"/>
      <c r="K36" s="350"/>
      <c r="L36" s="56"/>
      <c r="M36" s="316" t="s">
        <v>47</v>
      </c>
      <c r="N36" s="56"/>
      <c r="O36" s="310"/>
    </row>
    <row r="37" spans="1:15" ht="23.25" customHeight="1">
      <c r="A37" s="55"/>
      <c r="B37" s="319"/>
      <c r="C37" s="336" t="s">
        <v>212</v>
      </c>
      <c r="D37" s="312"/>
      <c r="E37" s="319" t="s">
        <v>74</v>
      </c>
      <c r="F37" s="312"/>
      <c r="G37" s="319" t="s">
        <v>72</v>
      </c>
      <c r="H37" s="319"/>
      <c r="I37" s="57"/>
      <c r="J37" s="312"/>
      <c r="K37" s="57"/>
      <c r="L37" s="312"/>
      <c r="M37" s="214" t="s">
        <v>147</v>
      </c>
      <c r="N37" s="312"/>
      <c r="O37" s="319" t="s">
        <v>132</v>
      </c>
    </row>
    <row r="38" spans="1:15" ht="23.25" customHeight="1">
      <c r="A38" s="55"/>
      <c r="B38" s="319"/>
      <c r="C38" s="319" t="s">
        <v>44</v>
      </c>
      <c r="D38" s="312"/>
      <c r="E38" s="315" t="s">
        <v>135</v>
      </c>
      <c r="F38" s="312"/>
      <c r="G38" s="58" t="s">
        <v>137</v>
      </c>
      <c r="H38" s="315"/>
      <c r="I38" s="319" t="s">
        <v>35</v>
      </c>
      <c r="J38" s="312"/>
      <c r="K38" s="24"/>
      <c r="L38" s="312"/>
      <c r="M38" s="214" t="s">
        <v>148</v>
      </c>
      <c r="N38" s="312"/>
      <c r="O38" s="319" t="s">
        <v>133</v>
      </c>
    </row>
    <row r="39" spans="1:15" ht="23.25" customHeight="1">
      <c r="A39" s="55"/>
      <c r="B39" s="312" t="s">
        <v>19</v>
      </c>
      <c r="C39" s="319" t="s">
        <v>45</v>
      </c>
      <c r="D39" s="312"/>
      <c r="E39" s="311" t="s">
        <v>134</v>
      </c>
      <c r="F39" s="312"/>
      <c r="G39" s="311" t="s">
        <v>136</v>
      </c>
      <c r="H39" s="319"/>
      <c r="I39" s="319" t="s">
        <v>36</v>
      </c>
      <c r="J39" s="312"/>
      <c r="K39" s="319" t="s">
        <v>22</v>
      </c>
      <c r="L39" s="312"/>
      <c r="M39" s="214" t="s">
        <v>149</v>
      </c>
      <c r="N39" s="312"/>
      <c r="O39" s="311" t="s">
        <v>62</v>
      </c>
    </row>
    <row r="40" spans="1:15" ht="23.25" customHeight="1">
      <c r="A40" s="55"/>
      <c r="B40" s="312"/>
      <c r="C40" s="346" t="s">
        <v>21</v>
      </c>
      <c r="D40" s="346"/>
      <c r="E40" s="346"/>
      <c r="F40" s="346"/>
      <c r="G40" s="346"/>
      <c r="H40" s="346"/>
      <c r="I40" s="346"/>
      <c r="J40" s="346"/>
      <c r="K40" s="346"/>
      <c r="L40" s="346"/>
      <c r="M40" s="346"/>
      <c r="N40" s="346"/>
      <c r="O40" s="346"/>
    </row>
    <row r="41" spans="1:15" ht="23.25" customHeight="1">
      <c r="A41" s="309" t="s">
        <v>203</v>
      </c>
      <c r="B41" s="312"/>
    </row>
    <row r="42" spans="1:15" ht="23.25" customHeight="1">
      <c r="A42" s="197" t="s">
        <v>204</v>
      </c>
      <c r="B42" s="198"/>
      <c r="C42" s="215">
        <v>847361</v>
      </c>
      <c r="D42" s="215"/>
      <c r="E42" s="215">
        <v>350872</v>
      </c>
      <c r="F42" s="215"/>
      <c r="G42" s="215">
        <v>52836</v>
      </c>
      <c r="H42" s="215"/>
      <c r="I42" s="215">
        <v>88000</v>
      </c>
      <c r="J42" s="215"/>
      <c r="K42" s="215">
        <v>2538172</v>
      </c>
      <c r="L42" s="215"/>
      <c r="M42" s="215">
        <v>70171</v>
      </c>
      <c r="N42" s="215"/>
      <c r="O42" s="215">
        <v>3947412</v>
      </c>
    </row>
    <row r="43" spans="1:15" ht="8.5" customHeight="1">
      <c r="A43" s="29"/>
      <c r="B43" s="312"/>
      <c r="C43" s="51"/>
      <c r="D43" s="310"/>
      <c r="E43" s="51"/>
      <c r="F43" s="310"/>
      <c r="G43" s="51"/>
      <c r="H43" s="51"/>
      <c r="I43" s="51"/>
      <c r="J43" s="310"/>
      <c r="K43" s="51"/>
      <c r="L43" s="310"/>
      <c r="M43" s="51"/>
      <c r="N43" s="310"/>
      <c r="O43" s="51"/>
    </row>
    <row r="44" spans="1:15" ht="23.25" customHeight="1">
      <c r="A44" s="2" t="s">
        <v>81</v>
      </c>
      <c r="B44" s="312"/>
      <c r="C44" s="51"/>
      <c r="D44" s="310"/>
      <c r="E44" s="51"/>
      <c r="F44" s="310"/>
      <c r="G44" s="51"/>
      <c r="H44" s="51"/>
      <c r="I44" s="51"/>
      <c r="J44" s="310"/>
      <c r="K44" s="51"/>
      <c r="L44" s="310"/>
      <c r="M44" s="51"/>
      <c r="N44" s="310"/>
      <c r="O44" s="51"/>
    </row>
    <row r="45" spans="1:15" ht="23.25" customHeight="1">
      <c r="A45" s="107" t="s">
        <v>103</v>
      </c>
      <c r="B45" s="312"/>
      <c r="C45" s="108"/>
      <c r="D45" s="50"/>
      <c r="E45" s="108"/>
      <c r="F45" s="50"/>
      <c r="G45" s="108"/>
      <c r="H45" s="50"/>
      <c r="I45" s="108"/>
      <c r="J45" s="50"/>
      <c r="K45" s="108"/>
      <c r="L45" s="50"/>
      <c r="M45" s="108"/>
      <c r="N45" s="50"/>
      <c r="O45" s="108"/>
    </row>
    <row r="46" spans="1:15" ht="23.25" customHeight="1">
      <c r="A46" s="109" t="s">
        <v>104</v>
      </c>
      <c r="B46" s="312">
        <v>8</v>
      </c>
      <c r="C46" s="119">
        <v>0</v>
      </c>
      <c r="D46" s="50"/>
      <c r="E46" s="121">
        <v>0</v>
      </c>
      <c r="F46" s="50"/>
      <c r="G46" s="121">
        <v>0</v>
      </c>
      <c r="H46" s="50"/>
      <c r="I46" s="121">
        <v>0</v>
      </c>
      <c r="J46" s="50"/>
      <c r="K46" s="119">
        <v>-525362</v>
      </c>
      <c r="L46" s="50"/>
      <c r="M46" s="110">
        <v>0</v>
      </c>
      <c r="N46" s="50"/>
      <c r="O46" s="120">
        <f>SUM(C46:M46)</f>
        <v>-525362</v>
      </c>
    </row>
    <row r="47" spans="1:15" ht="23.25" customHeight="1">
      <c r="A47" s="200" t="s">
        <v>82</v>
      </c>
      <c r="B47" s="312"/>
      <c r="C47" s="111">
        <f>SUM(C46:C46)</f>
        <v>0</v>
      </c>
      <c r="D47" s="310"/>
      <c r="E47" s="111">
        <f>SUM(E46:E46)</f>
        <v>0</v>
      </c>
      <c r="F47" s="310"/>
      <c r="G47" s="111">
        <f>SUM(G46:G46)</f>
        <v>0</v>
      </c>
      <c r="H47" s="112"/>
      <c r="I47" s="111">
        <f>SUM(I46:I46)</f>
        <v>0</v>
      </c>
      <c r="J47" s="113"/>
      <c r="K47" s="111">
        <f>SUM(K46:K46)</f>
        <v>-525362</v>
      </c>
      <c r="L47" s="310"/>
      <c r="M47" s="111">
        <f>SUM(M46:M46)</f>
        <v>0</v>
      </c>
      <c r="N47" s="310"/>
      <c r="O47" s="111">
        <f>SUM(O46:O46)</f>
        <v>-525362</v>
      </c>
    </row>
    <row r="48" spans="1:15" ht="8.5" customHeight="1">
      <c r="A48" s="29"/>
      <c r="B48" s="312"/>
      <c r="C48" s="51"/>
      <c r="D48" s="310"/>
      <c r="E48" s="51"/>
      <c r="F48" s="310"/>
      <c r="G48" s="112"/>
      <c r="H48" s="112"/>
      <c r="I48" s="112"/>
      <c r="J48" s="113"/>
      <c r="K48" s="112"/>
      <c r="L48" s="310"/>
      <c r="M48" s="114"/>
      <c r="N48" s="310"/>
      <c r="O48" s="112"/>
    </row>
    <row r="49" spans="1:15" ht="23.25" customHeight="1">
      <c r="A49" s="309" t="s">
        <v>85</v>
      </c>
      <c r="B49" s="312"/>
      <c r="C49" s="51"/>
      <c r="D49" s="310"/>
      <c r="E49" s="51"/>
      <c r="F49" s="310"/>
      <c r="G49" s="51"/>
      <c r="H49" s="51"/>
      <c r="I49" s="51"/>
      <c r="J49" s="310"/>
      <c r="K49" s="51"/>
      <c r="L49" s="310"/>
      <c r="M49" s="51"/>
      <c r="N49" s="310"/>
      <c r="O49" s="51"/>
    </row>
    <row r="50" spans="1:15" ht="23.25" customHeight="1">
      <c r="A50" s="201" t="s">
        <v>130</v>
      </c>
      <c r="B50" s="312"/>
      <c r="C50" s="65">
        <v>0</v>
      </c>
      <c r="D50" s="310"/>
      <c r="E50" s="65">
        <v>0</v>
      </c>
      <c r="F50" s="310"/>
      <c r="G50" s="65">
        <v>0</v>
      </c>
      <c r="H50" s="108"/>
      <c r="I50" s="65">
        <v>0</v>
      </c>
      <c r="J50" s="310"/>
      <c r="K50" s="90">
        <f>'PL (6-9)'!G98</f>
        <v>307651</v>
      </c>
      <c r="L50" s="310"/>
      <c r="M50" s="108">
        <v>0</v>
      </c>
      <c r="N50" s="310"/>
      <c r="O50" s="90">
        <f>SUM(C50:M50)</f>
        <v>307651</v>
      </c>
    </row>
    <row r="51" spans="1:15" ht="23.25" customHeight="1">
      <c r="A51" s="201" t="s">
        <v>131</v>
      </c>
      <c r="B51" s="312"/>
      <c r="C51" s="121">
        <v>0</v>
      </c>
      <c r="D51" s="310"/>
      <c r="E51" s="121">
        <v>0</v>
      </c>
      <c r="F51" s="310"/>
      <c r="G51" s="121">
        <v>0</v>
      </c>
      <c r="H51" s="108"/>
      <c r="I51" s="121">
        <v>0</v>
      </c>
      <c r="J51" s="310"/>
      <c r="K51" s="108">
        <v>0</v>
      </c>
      <c r="L51" s="310"/>
      <c r="M51" s="20">
        <f>'PL (6-9)'!G122</f>
        <v>-11096</v>
      </c>
      <c r="N51" s="310"/>
      <c r="O51" s="120">
        <f>SUM(C51:M51)</f>
        <v>-11096</v>
      </c>
    </row>
    <row r="52" spans="1:15" ht="23.25" customHeight="1">
      <c r="A52" s="309" t="s">
        <v>228</v>
      </c>
      <c r="B52" s="38"/>
      <c r="C52" s="115">
        <f>SUM(C49:C51)</f>
        <v>0</v>
      </c>
      <c r="D52" s="310"/>
      <c r="E52" s="115">
        <f>SUM(E49:E51)</f>
        <v>0</v>
      </c>
      <c r="F52" s="310"/>
      <c r="G52" s="115">
        <f>SUM(G49:G51)</f>
        <v>0</v>
      </c>
      <c r="H52" s="114"/>
      <c r="I52" s="115">
        <f>SUM(I49:I51)</f>
        <v>0</v>
      </c>
      <c r="J52" s="310"/>
      <c r="K52" s="115">
        <f>K50+K51</f>
        <v>307651</v>
      </c>
      <c r="L52" s="310">
        <f>SUM(L50:L51)</f>
        <v>0</v>
      </c>
      <c r="M52" s="101">
        <f>SUM(M50:M51)</f>
        <v>-11096</v>
      </c>
      <c r="N52" s="310"/>
      <c r="O52" s="115">
        <f>SUM(O50:O51)</f>
        <v>296555</v>
      </c>
    </row>
    <row r="53" spans="1:15" ht="8.4" customHeight="1">
      <c r="A53" s="231"/>
      <c r="B53" s="227"/>
      <c r="C53" s="230"/>
      <c r="D53" s="232"/>
      <c r="E53" s="230"/>
      <c r="F53" s="232"/>
      <c r="G53" s="230"/>
      <c r="H53" s="230"/>
      <c r="I53" s="230"/>
      <c r="J53" s="232"/>
      <c r="K53" s="233"/>
      <c r="L53" s="233"/>
      <c r="M53" s="233"/>
      <c r="N53" s="232"/>
      <c r="O53" s="233"/>
    </row>
    <row r="54" spans="1:15" ht="22.75" customHeight="1">
      <c r="A54" s="329" t="s">
        <v>158</v>
      </c>
      <c r="B54" s="227"/>
      <c r="C54" s="337">
        <v>0</v>
      </c>
      <c r="D54" s="229"/>
      <c r="E54" s="337">
        <v>0</v>
      </c>
      <c r="F54" s="229"/>
      <c r="G54" s="337">
        <v>0</v>
      </c>
      <c r="H54" s="230"/>
      <c r="I54" s="337">
        <v>0</v>
      </c>
      <c r="J54" s="229"/>
      <c r="K54" s="228">
        <f>-M54</f>
        <v>2466</v>
      </c>
      <c r="L54" s="230"/>
      <c r="M54" s="228">
        <v>-2466</v>
      </c>
      <c r="N54" s="229"/>
      <c r="O54" s="228">
        <f>SUM(C54:M54)</f>
        <v>0</v>
      </c>
    </row>
    <row r="55" spans="1:15" ht="23.25" customHeight="1" thickBot="1">
      <c r="A55" s="29" t="s">
        <v>202</v>
      </c>
      <c r="B55" s="38"/>
      <c r="C55" s="118">
        <f>SUM(C42,C47,C52,C54)</f>
        <v>847361</v>
      </c>
      <c r="D55" s="310"/>
      <c r="E55" s="118">
        <f>SUM(E42,E47,E52,E54)</f>
        <v>350872</v>
      </c>
      <c r="F55" s="310"/>
      <c r="G55" s="118">
        <f>SUM(G42,G47,G52,G54)</f>
        <v>52836</v>
      </c>
      <c r="H55" s="51"/>
      <c r="I55" s="118">
        <f>SUM(I42,I47,I52,I54)</f>
        <v>88000</v>
      </c>
      <c r="J55" s="310"/>
      <c r="K55" s="118">
        <f>SUM(K42,K47,K52,K54)</f>
        <v>2322927</v>
      </c>
      <c r="L55" s="310"/>
      <c r="M55" s="118">
        <f>SUM(M42,M47,M52,M54)</f>
        <v>56609</v>
      </c>
      <c r="N55" s="310"/>
      <c r="O55" s="118">
        <f>SUM(O42,O47,O52)</f>
        <v>3718605</v>
      </c>
    </row>
    <row r="56" spans="1:15" ht="23.25" customHeight="1" thickTop="1"/>
    <row r="57" spans="1:15" ht="23.25" customHeight="1">
      <c r="C57" s="330"/>
      <c r="E57" s="330"/>
      <c r="G57" s="330"/>
      <c r="I57" s="330"/>
      <c r="K57" s="330"/>
      <c r="M57" s="330"/>
      <c r="O57" s="330"/>
    </row>
  </sheetData>
  <mergeCells count="10">
    <mergeCell ref="A31:F31"/>
    <mergeCell ref="A33:F33"/>
    <mergeCell ref="C34:O34"/>
    <mergeCell ref="I36:K36"/>
    <mergeCell ref="C40:O40"/>
    <mergeCell ref="A1:F1"/>
    <mergeCell ref="A3:F3"/>
    <mergeCell ref="C4:O4"/>
    <mergeCell ref="I6:K6"/>
    <mergeCell ref="C10:O10"/>
  </mergeCells>
  <pageMargins left="0.8" right="0.8" top="0.48" bottom="0.5" header="0.5" footer="0.5"/>
  <pageSetup paperSize="9" scale="88" firstPageNumber="1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93"/>
  <sheetViews>
    <sheetView tabSelected="1" view="pageBreakPreview" topLeftCell="A75" zoomScaleNormal="90" zoomScaleSheetLayoutView="100" workbookViewId="0">
      <selection activeCell="K87" sqref="K87"/>
    </sheetView>
  </sheetViews>
  <sheetFormatPr defaultColWidth="10.3984375" defaultRowHeight="23.25" customHeight="1"/>
  <cols>
    <col min="1" max="3" width="2.69921875" style="24" customWidth="1"/>
    <col min="4" max="4" width="60.69921875" style="24" customWidth="1"/>
    <col min="5" max="5" width="12.69921875" style="53" customWidth="1"/>
    <col min="6" max="6" width="1.19921875" style="54" customWidth="1"/>
    <col min="7" max="7" width="12.69921875" style="53" customWidth="1"/>
    <col min="8" max="8" width="1.19921875" style="54" customWidth="1"/>
    <col min="9" max="9" width="12.69921875" style="53" customWidth="1"/>
    <col min="10" max="10" width="1.19921875" style="54" customWidth="1"/>
    <col min="11" max="11" width="12.69921875" style="53" customWidth="1"/>
    <col min="12" max="16384" width="10.3984375" style="24"/>
  </cols>
  <sheetData>
    <row r="1" spans="1:11" ht="23.25" customHeight="1">
      <c r="A1" s="347" t="s">
        <v>40</v>
      </c>
      <c r="B1" s="347"/>
      <c r="C1" s="347"/>
      <c r="D1" s="347"/>
      <c r="E1" s="347"/>
      <c r="F1" s="347"/>
      <c r="G1" s="347"/>
      <c r="H1" s="23"/>
      <c r="I1" s="23"/>
      <c r="J1" s="23"/>
      <c r="K1" s="23"/>
    </row>
    <row r="2" spans="1:11" ht="23.25" customHeight="1">
      <c r="A2" s="147" t="s">
        <v>73</v>
      </c>
      <c r="F2" s="60"/>
      <c r="H2" s="60"/>
      <c r="J2" s="60"/>
    </row>
    <row r="3" spans="1:11" ht="18.5" customHeight="1">
      <c r="A3" s="151"/>
      <c r="F3" s="60"/>
      <c r="H3" s="60"/>
      <c r="J3" s="60"/>
    </row>
    <row r="4" spans="1:11" ht="21" customHeight="1">
      <c r="A4" s="37"/>
      <c r="E4" s="342" t="s">
        <v>33</v>
      </c>
      <c r="F4" s="342"/>
      <c r="G4" s="342"/>
      <c r="H4" s="23"/>
      <c r="I4" s="342" t="s">
        <v>34</v>
      </c>
      <c r="J4" s="342"/>
      <c r="K4" s="342"/>
    </row>
    <row r="5" spans="1:11" ht="21" customHeight="1">
      <c r="A5" s="37"/>
      <c r="E5" s="353" t="s">
        <v>102</v>
      </c>
      <c r="F5" s="354"/>
      <c r="G5" s="354"/>
      <c r="H5" s="52"/>
      <c r="I5" s="353" t="s">
        <v>102</v>
      </c>
      <c r="J5" s="354"/>
      <c r="K5" s="354"/>
    </row>
    <row r="6" spans="1:11" ht="21" customHeight="1">
      <c r="A6" s="37"/>
      <c r="E6" s="344" t="s">
        <v>101</v>
      </c>
      <c r="F6" s="344"/>
      <c r="G6" s="344"/>
      <c r="H6" s="23"/>
      <c r="I6" s="344" t="s">
        <v>101</v>
      </c>
      <c r="J6" s="344"/>
      <c r="K6" s="344"/>
    </row>
    <row r="7" spans="1:11" ht="21" customHeight="1">
      <c r="A7" s="52"/>
      <c r="E7" s="202">
        <v>2566</v>
      </c>
      <c r="F7" s="183"/>
      <c r="G7" s="183">
        <v>2565</v>
      </c>
      <c r="H7" s="181"/>
      <c r="I7" s="202">
        <v>2566</v>
      </c>
      <c r="J7" s="183"/>
      <c r="K7" s="183">
        <v>2565</v>
      </c>
    </row>
    <row r="8" spans="1:11" ht="21" customHeight="1">
      <c r="A8" s="52"/>
      <c r="E8" s="345" t="s">
        <v>21</v>
      </c>
      <c r="F8" s="345"/>
      <c r="G8" s="345"/>
      <c r="H8" s="345"/>
      <c r="I8" s="345"/>
      <c r="J8" s="345"/>
      <c r="K8" s="345"/>
    </row>
    <row r="9" spans="1:11" ht="21" customHeight="1">
      <c r="A9" s="61" t="s">
        <v>9</v>
      </c>
      <c r="E9" s="62"/>
      <c r="F9" s="52"/>
      <c r="G9" s="62"/>
      <c r="H9" s="52"/>
      <c r="I9" s="62"/>
      <c r="J9" s="52"/>
      <c r="K9" s="62"/>
    </row>
    <row r="10" spans="1:11" ht="21" customHeight="1">
      <c r="A10" s="52" t="s">
        <v>28</v>
      </c>
      <c r="E10" s="77">
        <v>364624</v>
      </c>
      <c r="F10" s="77"/>
      <c r="G10" s="77">
        <v>621861</v>
      </c>
      <c r="H10" s="77"/>
      <c r="I10" s="77">
        <v>307651</v>
      </c>
      <c r="J10" s="77"/>
      <c r="K10" s="77">
        <v>615423</v>
      </c>
    </row>
    <row r="11" spans="1:11" ht="21" customHeight="1">
      <c r="A11" s="56" t="s">
        <v>108</v>
      </c>
      <c r="E11" s="77"/>
      <c r="F11" s="78"/>
      <c r="G11" s="77"/>
      <c r="H11" s="78"/>
      <c r="I11" s="77"/>
      <c r="J11" s="78"/>
      <c r="K11" s="77"/>
    </row>
    <row r="12" spans="1:11" ht="21" customHeight="1">
      <c r="A12" s="73" t="s">
        <v>39</v>
      </c>
      <c r="E12" s="83">
        <v>96036</v>
      </c>
      <c r="F12" s="80"/>
      <c r="G12" s="83">
        <v>148443</v>
      </c>
      <c r="H12" s="80"/>
      <c r="I12" s="83">
        <v>94776</v>
      </c>
      <c r="J12" s="80"/>
      <c r="K12" s="152">
        <v>150599</v>
      </c>
    </row>
    <row r="13" spans="1:11" ht="21" customHeight="1">
      <c r="A13" s="52" t="s">
        <v>30</v>
      </c>
      <c r="E13" s="33">
        <v>103495</v>
      </c>
      <c r="F13" s="80"/>
      <c r="G13" s="33">
        <v>27631</v>
      </c>
      <c r="H13" s="80"/>
      <c r="I13" s="33">
        <v>104331</v>
      </c>
      <c r="J13" s="80"/>
      <c r="K13" s="152">
        <v>27631</v>
      </c>
    </row>
    <row r="14" spans="1:11" ht="21" customHeight="1">
      <c r="A14" s="52" t="s">
        <v>76</v>
      </c>
      <c r="E14" s="77">
        <v>35509</v>
      </c>
      <c r="F14" s="78"/>
      <c r="G14" s="77">
        <v>34483</v>
      </c>
      <c r="H14" s="78"/>
      <c r="I14" s="77">
        <v>33135</v>
      </c>
      <c r="J14" s="78"/>
      <c r="K14" s="77">
        <v>32544</v>
      </c>
    </row>
    <row r="15" spans="1:11" ht="21" customHeight="1">
      <c r="A15" s="73" t="s">
        <v>197</v>
      </c>
      <c r="E15" s="77">
        <v>3357</v>
      </c>
      <c r="F15" s="78"/>
      <c r="G15" s="77">
        <v>3677</v>
      </c>
      <c r="H15" s="78"/>
      <c r="I15" s="77">
        <v>3126</v>
      </c>
      <c r="J15" s="78"/>
      <c r="K15" s="76">
        <v>3194</v>
      </c>
    </row>
    <row r="16" spans="1:11" ht="21" hidden="1" customHeight="1">
      <c r="A16" s="153" t="s">
        <v>90</v>
      </c>
      <c r="E16" s="79"/>
      <c r="F16" s="81"/>
      <c r="G16" s="79"/>
      <c r="H16" s="81"/>
      <c r="I16" s="79"/>
      <c r="J16" s="81"/>
      <c r="K16" s="82"/>
    </row>
    <row r="17" spans="1:11" ht="22.5" customHeight="1">
      <c r="A17" s="73" t="s">
        <v>193</v>
      </c>
      <c r="E17" s="77">
        <v>37581</v>
      </c>
      <c r="F17" s="78"/>
      <c r="G17" s="77">
        <v>51533</v>
      </c>
      <c r="H17" s="78"/>
      <c r="I17" s="77">
        <v>37581</v>
      </c>
      <c r="J17" s="78"/>
      <c r="K17" s="77">
        <v>59984</v>
      </c>
    </row>
    <row r="18" spans="1:11" ht="22.5" customHeight="1">
      <c r="A18" s="73" t="s">
        <v>126</v>
      </c>
      <c r="E18" s="77">
        <v>99</v>
      </c>
      <c r="F18" s="78"/>
      <c r="G18" s="77">
        <v>2258</v>
      </c>
      <c r="H18" s="78"/>
      <c r="I18" s="77">
        <v>99</v>
      </c>
      <c r="J18" s="78"/>
      <c r="K18" s="77">
        <v>2258</v>
      </c>
    </row>
    <row r="19" spans="1:11" ht="22.5" customHeight="1">
      <c r="A19" s="73" t="s">
        <v>225</v>
      </c>
      <c r="E19" s="77">
        <v>-87955</v>
      </c>
      <c r="F19" s="78"/>
      <c r="G19" s="77">
        <v>-56896</v>
      </c>
      <c r="H19" s="78"/>
      <c r="I19" s="77">
        <v>-87955</v>
      </c>
      <c r="J19" s="78"/>
      <c r="K19" s="77">
        <v>-60436</v>
      </c>
    </row>
    <row r="20" spans="1:11" ht="22.5" customHeight="1">
      <c r="A20" s="73" t="s">
        <v>205</v>
      </c>
      <c r="E20" s="77">
        <v>-53000</v>
      </c>
      <c r="F20" s="78"/>
      <c r="G20" s="77">
        <v>-20732</v>
      </c>
      <c r="H20" s="78"/>
      <c r="I20" s="82">
        <v>0</v>
      </c>
      <c r="J20" s="78"/>
      <c r="K20" s="95">
        <v>0</v>
      </c>
    </row>
    <row r="21" spans="1:11" ht="22.5" customHeight="1">
      <c r="A21" s="73" t="s">
        <v>181</v>
      </c>
      <c r="E21" s="79">
        <v>16440</v>
      </c>
      <c r="F21" s="78"/>
      <c r="G21" s="79">
        <v>-8130</v>
      </c>
      <c r="H21" s="78"/>
      <c r="I21" s="79">
        <v>16440</v>
      </c>
      <c r="J21" s="78"/>
      <c r="K21" s="79">
        <v>-8000</v>
      </c>
    </row>
    <row r="22" spans="1:11" ht="21" customHeight="1">
      <c r="A22" s="153" t="s">
        <v>217</v>
      </c>
      <c r="E22" s="79">
        <v>35582</v>
      </c>
      <c r="F22" s="80"/>
      <c r="G22" s="79">
        <v>66614</v>
      </c>
      <c r="H22" s="80"/>
      <c r="I22" s="79">
        <v>35582</v>
      </c>
      <c r="J22" s="80"/>
      <c r="K22" s="77">
        <v>66614</v>
      </c>
    </row>
    <row r="23" spans="1:11" ht="21" customHeight="1">
      <c r="A23" s="52" t="s">
        <v>63</v>
      </c>
      <c r="E23" s="79">
        <v>5374</v>
      </c>
      <c r="F23" s="78"/>
      <c r="G23" s="79">
        <v>18128</v>
      </c>
      <c r="H23" s="78"/>
      <c r="I23" s="79">
        <v>5374</v>
      </c>
      <c r="J23" s="78"/>
      <c r="K23" s="79">
        <v>18128</v>
      </c>
    </row>
    <row r="24" spans="1:11" ht="21" customHeight="1">
      <c r="A24" s="153" t="s">
        <v>98</v>
      </c>
      <c r="E24" s="79">
        <v>-100</v>
      </c>
      <c r="F24" s="81"/>
      <c r="G24" s="79">
        <v>-483</v>
      </c>
      <c r="H24" s="81"/>
      <c r="I24" s="79">
        <v>-75</v>
      </c>
      <c r="J24" s="81"/>
      <c r="K24" s="79">
        <v>-465</v>
      </c>
    </row>
    <row r="25" spans="1:11" ht="21" customHeight="1">
      <c r="A25" s="153" t="s">
        <v>213</v>
      </c>
      <c r="E25" s="79">
        <v>-441</v>
      </c>
      <c r="F25" s="81"/>
      <c r="G25" s="79">
        <v>0</v>
      </c>
      <c r="H25" s="81"/>
      <c r="I25" s="79">
        <v>0</v>
      </c>
      <c r="J25" s="81"/>
      <c r="K25" s="79">
        <v>0</v>
      </c>
    </row>
    <row r="26" spans="1:11" ht="21" customHeight="1">
      <c r="A26" s="153" t="s">
        <v>83</v>
      </c>
      <c r="E26" s="79">
        <v>-8381</v>
      </c>
      <c r="F26" s="78"/>
      <c r="G26" s="79">
        <v>-2763</v>
      </c>
      <c r="H26" s="78"/>
      <c r="I26" s="79">
        <v>-7926</v>
      </c>
      <c r="J26" s="78"/>
      <c r="K26" s="77">
        <v>-2808</v>
      </c>
    </row>
    <row r="27" spans="1:11" ht="21" customHeight="1">
      <c r="A27" s="153" t="s">
        <v>97</v>
      </c>
      <c r="E27" s="79">
        <v>-4605</v>
      </c>
      <c r="F27" s="78"/>
      <c r="G27" s="79">
        <v>-4605</v>
      </c>
      <c r="H27" s="78"/>
      <c r="I27" s="79">
        <v>-4605</v>
      </c>
      <c r="J27" s="78"/>
      <c r="K27" s="77">
        <v>-4605</v>
      </c>
    </row>
    <row r="28" spans="1:11" ht="22.5" hidden="1" customHeight="1">
      <c r="A28" s="153" t="s">
        <v>105</v>
      </c>
      <c r="E28" s="79">
        <v>0</v>
      </c>
      <c r="F28" s="81"/>
      <c r="G28" s="79">
        <v>0</v>
      </c>
      <c r="H28" s="81"/>
      <c r="I28" s="79">
        <v>0</v>
      </c>
      <c r="J28" s="81"/>
      <c r="K28" s="79">
        <v>0</v>
      </c>
    </row>
    <row r="29" spans="1:11" ht="19.5" customHeight="1">
      <c r="A29" s="52"/>
      <c r="E29" s="283">
        <f>SUM(E10:E28)</f>
        <v>543615</v>
      </c>
      <c r="F29" s="78"/>
      <c r="G29" s="283">
        <f>SUM(G10:G28)</f>
        <v>881019</v>
      </c>
      <c r="H29" s="78"/>
      <c r="I29" s="283">
        <f>SUM(I10:I28)</f>
        <v>537534</v>
      </c>
      <c r="J29" s="78"/>
      <c r="K29" s="283">
        <f>SUM(K10:K28)</f>
        <v>900061</v>
      </c>
    </row>
    <row r="30" spans="1:11" ht="21.5">
      <c r="A30" s="56" t="s">
        <v>25</v>
      </c>
      <c r="E30" s="78"/>
      <c r="F30" s="78"/>
      <c r="G30" s="78"/>
      <c r="H30" s="78"/>
      <c r="I30" s="78"/>
      <c r="J30" s="78"/>
      <c r="K30" s="78"/>
    </row>
    <row r="31" spans="1:11" ht="21" customHeight="1">
      <c r="A31" s="52" t="s">
        <v>17</v>
      </c>
      <c r="E31" s="84">
        <v>-350931</v>
      </c>
      <c r="F31" s="78"/>
      <c r="G31" s="84">
        <v>-349762</v>
      </c>
      <c r="H31" s="78"/>
      <c r="I31" s="84">
        <v>-349349</v>
      </c>
      <c r="J31" s="78"/>
      <c r="K31" s="84">
        <v>-362038</v>
      </c>
    </row>
    <row r="32" spans="1:11" ht="21" customHeight="1">
      <c r="A32" s="73" t="s">
        <v>109</v>
      </c>
      <c r="E32" s="84">
        <v>162485</v>
      </c>
      <c r="F32" s="78"/>
      <c r="G32" s="84">
        <v>-173932</v>
      </c>
      <c r="H32" s="78"/>
      <c r="I32" s="84">
        <v>175289</v>
      </c>
      <c r="J32" s="78"/>
      <c r="K32" s="84">
        <v>-176344</v>
      </c>
    </row>
    <row r="33" spans="1:11" ht="21" customHeight="1">
      <c r="A33" s="52" t="s">
        <v>18</v>
      </c>
      <c r="E33" s="84">
        <v>142204</v>
      </c>
      <c r="F33" s="78"/>
      <c r="G33" s="84">
        <v>-582920</v>
      </c>
      <c r="H33" s="78"/>
      <c r="I33" s="84">
        <v>147761</v>
      </c>
      <c r="J33" s="78"/>
      <c r="K33" s="84">
        <v>-582989</v>
      </c>
    </row>
    <row r="34" spans="1:11" ht="21" customHeight="1">
      <c r="A34" s="52" t="s">
        <v>41</v>
      </c>
      <c r="E34" s="78">
        <v>-287544</v>
      </c>
      <c r="F34" s="78"/>
      <c r="G34" s="78">
        <v>-273050</v>
      </c>
      <c r="H34" s="78"/>
      <c r="I34" s="78">
        <v>-287544</v>
      </c>
      <c r="J34" s="78"/>
      <c r="K34" s="78">
        <v>-273050</v>
      </c>
    </row>
    <row r="35" spans="1:11" ht="21" customHeight="1">
      <c r="A35" s="73" t="s">
        <v>92</v>
      </c>
      <c r="E35" s="78">
        <v>-123709</v>
      </c>
      <c r="F35" s="78"/>
      <c r="G35" s="78">
        <v>25602</v>
      </c>
      <c r="H35" s="78"/>
      <c r="I35" s="78">
        <v>-123585</v>
      </c>
      <c r="J35" s="78"/>
      <c r="K35" s="78">
        <v>25602</v>
      </c>
    </row>
    <row r="36" spans="1:11" ht="21" customHeight="1">
      <c r="A36" s="52" t="s">
        <v>12</v>
      </c>
      <c r="E36" s="78">
        <v>412</v>
      </c>
      <c r="F36" s="78"/>
      <c r="G36" s="78">
        <v>-239</v>
      </c>
      <c r="H36" s="78"/>
      <c r="I36" s="78">
        <v>412</v>
      </c>
      <c r="J36" s="78"/>
      <c r="K36" s="78">
        <v>-168</v>
      </c>
    </row>
    <row r="37" spans="1:11" ht="21.5">
      <c r="A37" s="52" t="s">
        <v>8</v>
      </c>
      <c r="E37" s="78">
        <v>1083014</v>
      </c>
      <c r="F37" s="78"/>
      <c r="G37" s="78">
        <v>327848</v>
      </c>
      <c r="H37" s="78"/>
      <c r="I37" s="78">
        <v>1079853</v>
      </c>
      <c r="J37" s="78"/>
      <c r="K37" s="78">
        <v>325572</v>
      </c>
    </row>
    <row r="38" spans="1:11" ht="21.5">
      <c r="A38" s="52" t="s">
        <v>99</v>
      </c>
      <c r="E38" s="78">
        <v>3271</v>
      </c>
      <c r="F38" s="78"/>
      <c r="G38" s="78">
        <v>-18575</v>
      </c>
      <c r="H38" s="78"/>
      <c r="I38" s="78">
        <v>6727</v>
      </c>
      <c r="J38" s="78"/>
      <c r="K38" s="78">
        <v>-13481</v>
      </c>
    </row>
    <row r="39" spans="1:11" ht="21.5">
      <c r="A39" s="52" t="s">
        <v>32</v>
      </c>
      <c r="E39" s="78">
        <f>22093-3</f>
        <v>22090</v>
      </c>
      <c r="F39" s="78"/>
      <c r="G39" s="78">
        <v>-83304</v>
      </c>
      <c r="H39" s="78"/>
      <c r="I39" s="78">
        <v>21311</v>
      </c>
      <c r="J39" s="78"/>
      <c r="K39" s="78">
        <v>-65166</v>
      </c>
    </row>
    <row r="40" spans="1:11" ht="21.5">
      <c r="A40" s="153" t="s">
        <v>172</v>
      </c>
      <c r="E40" s="85">
        <v>0</v>
      </c>
      <c r="F40" s="43"/>
      <c r="G40" s="85">
        <v>-1680</v>
      </c>
      <c r="H40" s="43"/>
      <c r="I40" s="85">
        <v>0</v>
      </c>
      <c r="J40" s="43"/>
      <c r="K40" s="85">
        <v>-1680</v>
      </c>
    </row>
    <row r="41" spans="1:11" ht="21.5">
      <c r="A41" s="74" t="s">
        <v>182</v>
      </c>
      <c r="E41" s="78">
        <f>SUM(E29:E40)</f>
        <v>1194907</v>
      </c>
      <c r="F41" s="43"/>
      <c r="G41" s="78">
        <f>SUM(G29:G40)</f>
        <v>-248993</v>
      </c>
      <c r="H41" s="43"/>
      <c r="I41" s="78">
        <f>SUM(I29:I40)</f>
        <v>1208409</v>
      </c>
      <c r="J41" s="43"/>
      <c r="K41" s="78">
        <f>SUM(K29:K40)</f>
        <v>-223681</v>
      </c>
    </row>
    <row r="42" spans="1:11" ht="21.5">
      <c r="A42" s="24" t="s">
        <v>23</v>
      </c>
      <c r="E42" s="79">
        <v>-130577</v>
      </c>
      <c r="F42" s="43"/>
      <c r="G42" s="79">
        <v>-209673</v>
      </c>
      <c r="H42" s="43"/>
      <c r="I42" s="79">
        <v>-129301</v>
      </c>
      <c r="J42" s="43"/>
      <c r="K42" s="79">
        <v>-209673</v>
      </c>
    </row>
    <row r="43" spans="1:11" ht="22">
      <c r="A43" s="4" t="s">
        <v>183</v>
      </c>
      <c r="E43" s="86">
        <f>SUM(E41:E42)</f>
        <v>1064330</v>
      </c>
      <c r="F43" s="87"/>
      <c r="G43" s="86">
        <v>-458666</v>
      </c>
      <c r="H43" s="87"/>
      <c r="I43" s="86">
        <f>SUM(I41:I42)</f>
        <v>1079108</v>
      </c>
      <c r="J43" s="87"/>
      <c r="K43" s="86">
        <v>-433354</v>
      </c>
    </row>
    <row r="44" spans="1:11" ht="21" customHeight="1">
      <c r="A44" s="4"/>
      <c r="E44" s="94"/>
      <c r="F44" s="87"/>
      <c r="G44" s="94"/>
      <c r="H44" s="87"/>
      <c r="I44" s="94"/>
      <c r="J44" s="87"/>
      <c r="K44" s="94"/>
    </row>
    <row r="45" spans="1:11" ht="23.25" customHeight="1">
      <c r="A45" s="347" t="s">
        <v>40</v>
      </c>
      <c r="B45" s="347"/>
      <c r="C45" s="347"/>
      <c r="D45" s="347"/>
      <c r="E45" s="347"/>
      <c r="F45" s="347"/>
      <c r="G45" s="347"/>
      <c r="H45" s="23"/>
      <c r="I45" s="23"/>
      <c r="J45" s="23"/>
      <c r="K45" s="23"/>
    </row>
    <row r="46" spans="1:11" ht="23.25" customHeight="1">
      <c r="A46" s="238" t="s">
        <v>73</v>
      </c>
      <c r="F46" s="60"/>
      <c r="H46" s="60"/>
      <c r="J46" s="60"/>
    </row>
    <row r="47" spans="1:11" ht="9" customHeight="1">
      <c r="A47" s="154"/>
      <c r="B47" s="155"/>
      <c r="C47" s="155"/>
      <c r="D47" s="155"/>
      <c r="F47" s="60"/>
      <c r="H47" s="60"/>
      <c r="J47" s="60"/>
    </row>
    <row r="48" spans="1:11" ht="21.5" customHeight="1">
      <c r="A48" s="237"/>
      <c r="E48" s="342" t="s">
        <v>33</v>
      </c>
      <c r="F48" s="342"/>
      <c r="G48" s="342"/>
      <c r="H48" s="23"/>
      <c r="I48" s="342" t="s">
        <v>34</v>
      </c>
      <c r="J48" s="342"/>
      <c r="K48" s="342"/>
    </row>
    <row r="49" spans="1:11" ht="21.5" customHeight="1">
      <c r="A49" s="237"/>
      <c r="E49" s="353" t="s">
        <v>102</v>
      </c>
      <c r="F49" s="354"/>
      <c r="G49" s="354"/>
      <c r="H49" s="52"/>
      <c r="I49" s="353" t="s">
        <v>102</v>
      </c>
      <c r="J49" s="354"/>
      <c r="K49" s="354"/>
    </row>
    <row r="50" spans="1:11" ht="21.5" customHeight="1">
      <c r="A50" s="237"/>
      <c r="E50" s="344" t="s">
        <v>101</v>
      </c>
      <c r="F50" s="344"/>
      <c r="G50" s="344"/>
      <c r="H50" s="23"/>
      <c r="I50" s="344" t="s">
        <v>101</v>
      </c>
      <c r="J50" s="344"/>
      <c r="K50" s="344"/>
    </row>
    <row r="51" spans="1:11" ht="21.5" customHeight="1">
      <c r="A51" s="52"/>
      <c r="E51" s="202">
        <v>2566</v>
      </c>
      <c r="F51" s="183"/>
      <c r="G51" s="183">
        <v>2565</v>
      </c>
      <c r="H51" s="181"/>
      <c r="I51" s="202">
        <v>2566</v>
      </c>
      <c r="J51" s="183"/>
      <c r="K51" s="183">
        <v>2565</v>
      </c>
    </row>
    <row r="52" spans="1:11" ht="21.5" customHeight="1">
      <c r="A52" s="52"/>
      <c r="E52" s="345" t="s">
        <v>21</v>
      </c>
      <c r="F52" s="345"/>
      <c r="G52" s="345"/>
      <c r="H52" s="345"/>
      <c r="I52" s="345"/>
      <c r="J52" s="345"/>
      <c r="K52" s="345"/>
    </row>
    <row r="53" spans="1:11" ht="21.5" customHeight="1">
      <c r="A53" s="61" t="s">
        <v>10</v>
      </c>
      <c r="E53" s="63"/>
      <c r="F53" s="63"/>
      <c r="G53" s="63"/>
      <c r="H53" s="63"/>
      <c r="I53" s="63"/>
      <c r="J53" s="63"/>
      <c r="K53" s="63"/>
    </row>
    <row r="54" spans="1:11" ht="21.5" customHeight="1">
      <c r="A54" s="240" t="s">
        <v>184</v>
      </c>
      <c r="E54" s="76">
        <v>0</v>
      </c>
      <c r="F54" s="78"/>
      <c r="G54" s="76">
        <v>0</v>
      </c>
      <c r="H54" s="43"/>
      <c r="I54" s="76">
        <v>0</v>
      </c>
      <c r="J54" s="80"/>
      <c r="K54" s="156">
        <v>-320000</v>
      </c>
    </row>
    <row r="55" spans="1:11" ht="21.5" customHeight="1">
      <c r="A55" s="240" t="s">
        <v>189</v>
      </c>
      <c r="E55" s="76">
        <v>56273</v>
      </c>
      <c r="F55" s="78"/>
      <c r="G55" s="76">
        <v>0</v>
      </c>
      <c r="H55" s="43"/>
      <c r="I55" s="76">
        <v>0</v>
      </c>
      <c r="J55" s="80"/>
      <c r="K55" s="76">
        <v>0</v>
      </c>
    </row>
    <row r="56" spans="1:11" ht="21.5" customHeight="1">
      <c r="A56" s="240" t="s">
        <v>190</v>
      </c>
      <c r="E56" s="76">
        <v>0</v>
      </c>
      <c r="F56" s="78"/>
      <c r="G56" s="76">
        <v>-67040</v>
      </c>
      <c r="H56" s="43"/>
      <c r="I56" s="95">
        <v>0</v>
      </c>
      <c r="J56" s="80"/>
      <c r="K56" s="76">
        <v>0</v>
      </c>
    </row>
    <row r="57" spans="1:11" ht="21.5" customHeight="1">
      <c r="A57" s="240" t="s">
        <v>187</v>
      </c>
      <c r="E57" s="76">
        <v>2858</v>
      </c>
      <c r="F57" s="78"/>
      <c r="G57" s="76">
        <v>0</v>
      </c>
      <c r="H57" s="43"/>
      <c r="I57" s="76">
        <v>2858</v>
      </c>
      <c r="J57" s="80"/>
      <c r="K57" s="76">
        <v>0</v>
      </c>
    </row>
    <row r="58" spans="1:11" ht="21.5" hidden="1" customHeight="1">
      <c r="A58" s="240" t="s">
        <v>188</v>
      </c>
      <c r="E58" s="76"/>
      <c r="F58" s="78"/>
      <c r="G58" s="76">
        <v>0</v>
      </c>
      <c r="H58" s="43"/>
      <c r="I58" s="76"/>
      <c r="J58" s="80"/>
      <c r="K58" s="76">
        <v>0</v>
      </c>
    </row>
    <row r="59" spans="1:11" ht="21.5" customHeight="1">
      <c r="A59" s="240" t="s">
        <v>185</v>
      </c>
      <c r="E59" s="76">
        <v>0</v>
      </c>
      <c r="F59" s="78"/>
      <c r="G59" s="76">
        <v>-613775</v>
      </c>
      <c r="H59" s="43"/>
      <c r="I59" s="76">
        <v>0</v>
      </c>
      <c r="J59" s="80"/>
      <c r="K59" s="76">
        <v>-558775</v>
      </c>
    </row>
    <row r="60" spans="1:11" ht="21.5" hidden="1" customHeight="1">
      <c r="A60" s="240" t="s">
        <v>173</v>
      </c>
      <c r="E60" s="76"/>
      <c r="F60" s="24"/>
      <c r="G60" s="24"/>
      <c r="H60" s="24"/>
      <c r="I60" s="24"/>
      <c r="J60" s="24"/>
      <c r="K60" s="24"/>
    </row>
    <row r="61" spans="1:11" ht="21.5" hidden="1" customHeight="1">
      <c r="A61" s="240" t="s">
        <v>167</v>
      </c>
      <c r="B61" s="172"/>
      <c r="E61" s="76"/>
      <c r="F61" s="78"/>
      <c r="G61" s="76">
        <v>0</v>
      </c>
      <c r="H61" s="43"/>
      <c r="I61" s="76"/>
      <c r="J61" s="80"/>
      <c r="K61" s="76">
        <v>0</v>
      </c>
    </row>
    <row r="62" spans="1:11" ht="21.5" hidden="1" customHeight="1">
      <c r="A62" s="240" t="s">
        <v>174</v>
      </c>
      <c r="E62" s="76"/>
      <c r="F62" s="78"/>
      <c r="G62" s="76">
        <v>0</v>
      </c>
      <c r="H62" s="43"/>
      <c r="I62" s="76"/>
      <c r="J62" s="80"/>
      <c r="K62" s="76">
        <v>0</v>
      </c>
    </row>
    <row r="63" spans="1:11" ht="21.5" customHeight="1">
      <c r="A63" s="73" t="s">
        <v>110</v>
      </c>
      <c r="E63" s="76">
        <v>1073</v>
      </c>
      <c r="F63" s="78"/>
      <c r="G63" s="76">
        <v>614</v>
      </c>
      <c r="H63" s="43"/>
      <c r="I63" s="76">
        <v>381</v>
      </c>
      <c r="J63" s="80"/>
      <c r="K63" s="11">
        <v>555</v>
      </c>
    </row>
    <row r="64" spans="1:11" ht="21.5" customHeight="1">
      <c r="A64" s="73" t="s">
        <v>111</v>
      </c>
      <c r="E64" s="88">
        <v>-13810</v>
      </c>
      <c r="F64" s="63"/>
      <c r="G64" s="88">
        <v>-27990</v>
      </c>
      <c r="H64" s="63"/>
      <c r="I64" s="88">
        <v>-13425</v>
      </c>
      <c r="J64" s="63"/>
      <c r="K64" s="77">
        <v>-27074</v>
      </c>
    </row>
    <row r="65" spans="1:11" ht="21.5" customHeight="1">
      <c r="A65" s="73" t="s">
        <v>192</v>
      </c>
      <c r="E65" s="88">
        <v>-9675</v>
      </c>
      <c r="F65" s="63"/>
      <c r="G65" s="156">
        <v>-7929</v>
      </c>
      <c r="H65" s="82"/>
      <c r="I65" s="76">
        <v>-9675</v>
      </c>
      <c r="J65" s="82"/>
      <c r="K65" s="82">
        <v>0</v>
      </c>
    </row>
    <row r="66" spans="1:11" ht="21.5" customHeight="1">
      <c r="A66" s="73" t="s">
        <v>219</v>
      </c>
      <c r="E66" s="88">
        <v>-225674</v>
      </c>
      <c r="F66" s="63"/>
      <c r="G66" s="88">
        <v>-28409</v>
      </c>
      <c r="H66" s="63"/>
      <c r="I66" s="88">
        <v>-225674</v>
      </c>
      <c r="J66" s="63"/>
      <c r="K66" s="77">
        <v>-23409</v>
      </c>
    </row>
    <row r="67" spans="1:11" ht="21.5" customHeight="1">
      <c r="A67" s="74" t="s">
        <v>112</v>
      </c>
      <c r="B67" s="52"/>
      <c r="C67" s="52"/>
      <c r="D67" s="52"/>
      <c r="E67" s="79">
        <v>4605</v>
      </c>
      <c r="F67" s="63"/>
      <c r="G67" s="79">
        <v>4605</v>
      </c>
      <c r="H67" s="63"/>
      <c r="I67" s="79">
        <v>4605</v>
      </c>
      <c r="J67" s="63"/>
      <c r="K67" s="79">
        <v>4605</v>
      </c>
    </row>
    <row r="68" spans="1:11" ht="21.5" customHeight="1">
      <c r="A68" s="74" t="s">
        <v>157</v>
      </c>
      <c r="B68" s="52"/>
      <c r="C68" s="52"/>
      <c r="D68" s="52"/>
      <c r="E68" s="79">
        <v>8381</v>
      </c>
      <c r="F68" s="63"/>
      <c r="G68" s="79">
        <v>2544</v>
      </c>
      <c r="H68" s="63"/>
      <c r="I68" s="79">
        <v>7817</v>
      </c>
      <c r="J68" s="63"/>
      <c r="K68" s="77">
        <v>2590</v>
      </c>
    </row>
    <row r="69" spans="1:11" ht="21.5" customHeight="1">
      <c r="A69" s="23" t="s">
        <v>220</v>
      </c>
      <c r="E69" s="86">
        <f>SUM(E53:E68)</f>
        <v>-175969</v>
      </c>
      <c r="F69" s="87"/>
      <c r="G69" s="86">
        <f>SUM(G53:G68)</f>
        <v>-737380</v>
      </c>
      <c r="H69" s="87"/>
      <c r="I69" s="86">
        <f>SUM(I53:I68)</f>
        <v>-233113</v>
      </c>
      <c r="J69" s="87"/>
      <c r="K69" s="86">
        <f>SUM(K53:K68)</f>
        <v>-921508</v>
      </c>
    </row>
    <row r="70" spans="1:11" ht="10" customHeight="1">
      <c r="A70" s="23"/>
      <c r="E70" s="80"/>
      <c r="F70" s="78"/>
      <c r="G70" s="80"/>
      <c r="H70" s="78"/>
      <c r="I70" s="80"/>
      <c r="J70" s="78"/>
      <c r="K70" s="80"/>
    </row>
    <row r="71" spans="1:11" ht="21.5" customHeight="1">
      <c r="A71" s="61" t="s">
        <v>11</v>
      </c>
      <c r="E71" s="78"/>
      <c r="F71" s="78"/>
      <c r="G71" s="78"/>
      <c r="H71" s="78"/>
      <c r="I71" s="78"/>
      <c r="J71" s="78"/>
      <c r="K71" s="78"/>
    </row>
    <row r="72" spans="1:11" ht="21.5" customHeight="1">
      <c r="A72" s="73" t="s">
        <v>223</v>
      </c>
      <c r="E72" s="76">
        <v>-263072</v>
      </c>
      <c r="F72" s="63"/>
      <c r="G72" s="76">
        <v>960383</v>
      </c>
      <c r="H72" s="63"/>
      <c r="I72" s="156">
        <v>-263072</v>
      </c>
      <c r="J72" s="63"/>
      <c r="K72" s="76">
        <v>960383</v>
      </c>
    </row>
    <row r="73" spans="1:11" ht="21.5" customHeight="1">
      <c r="A73" s="153" t="s">
        <v>224</v>
      </c>
      <c r="E73" s="82">
        <v>0</v>
      </c>
      <c r="F73" s="78"/>
      <c r="G73" s="78">
        <v>1000000</v>
      </c>
      <c r="H73" s="78"/>
      <c r="I73" s="78">
        <v>0</v>
      </c>
      <c r="J73" s="78"/>
      <c r="K73" s="78">
        <v>1000000</v>
      </c>
    </row>
    <row r="74" spans="1:11" ht="21.5" customHeight="1">
      <c r="A74" s="153" t="s">
        <v>186</v>
      </c>
      <c r="E74" s="78">
        <v>-168690</v>
      </c>
      <c r="F74" s="78"/>
      <c r="G74" s="157">
        <v>-20820</v>
      </c>
      <c r="H74" s="78"/>
      <c r="I74" s="78">
        <v>-168690</v>
      </c>
      <c r="J74" s="78"/>
      <c r="K74" s="78">
        <v>-20820</v>
      </c>
    </row>
    <row r="75" spans="1:11" ht="21.5" customHeight="1">
      <c r="A75" s="73" t="s">
        <v>218</v>
      </c>
      <c r="E75" s="82">
        <v>0</v>
      </c>
      <c r="F75" s="78"/>
      <c r="G75" s="78">
        <v>0</v>
      </c>
      <c r="H75" s="78"/>
      <c r="I75" s="78">
        <v>237000</v>
      </c>
      <c r="J75" s="78"/>
      <c r="K75" s="78">
        <v>0</v>
      </c>
    </row>
    <row r="76" spans="1:11" ht="21.5" customHeight="1">
      <c r="A76" s="153" t="s">
        <v>127</v>
      </c>
      <c r="E76" s="78">
        <v>-4049</v>
      </c>
      <c r="F76" s="81"/>
      <c r="G76" s="78">
        <v>-3906</v>
      </c>
      <c r="H76" s="81"/>
      <c r="I76" s="78">
        <v>-3983</v>
      </c>
      <c r="J76" s="81"/>
      <c r="K76" s="78">
        <v>-4774</v>
      </c>
    </row>
    <row r="77" spans="1:11" ht="21.5" customHeight="1">
      <c r="A77" s="73" t="s">
        <v>113</v>
      </c>
      <c r="E77" s="78">
        <v>-525362</v>
      </c>
      <c r="F77" s="78"/>
      <c r="G77" s="78">
        <v>-593149</v>
      </c>
      <c r="H77" s="43"/>
      <c r="I77" s="78">
        <v>-525362</v>
      </c>
      <c r="J77" s="90"/>
      <c r="K77" s="157">
        <v>-593149</v>
      </c>
    </row>
    <row r="78" spans="1:11" ht="21.5" customHeight="1">
      <c r="A78" s="73" t="s">
        <v>128</v>
      </c>
      <c r="E78" s="89">
        <v>-101865</v>
      </c>
      <c r="F78" s="78"/>
      <c r="G78" s="89">
        <v>-27217</v>
      </c>
      <c r="H78" s="43"/>
      <c r="I78" s="89">
        <v>-102472</v>
      </c>
      <c r="J78" s="90"/>
      <c r="K78" s="78">
        <v>-27217</v>
      </c>
    </row>
    <row r="79" spans="1:11" ht="21.5" customHeight="1">
      <c r="A79" s="4" t="s">
        <v>191</v>
      </c>
      <c r="E79" s="86">
        <f>SUM(E72:E78)</f>
        <v>-1063038</v>
      </c>
      <c r="F79" s="87"/>
      <c r="G79" s="86">
        <f>SUM(G72:G78)</f>
        <v>1315291</v>
      </c>
      <c r="H79" s="87"/>
      <c r="I79" s="86">
        <f>SUM(I72:I78)</f>
        <v>-826579</v>
      </c>
      <c r="J79" s="87"/>
      <c r="K79" s="86">
        <f>SUM(K72:K78)</f>
        <v>1314423</v>
      </c>
    </row>
    <row r="80" spans="1:11" ht="10" customHeight="1">
      <c r="A80" s="23"/>
      <c r="E80" s="80"/>
      <c r="F80" s="78"/>
      <c r="G80" s="80"/>
      <c r="H80" s="78"/>
      <c r="I80" s="80"/>
      <c r="J80" s="78"/>
      <c r="K80" s="80"/>
    </row>
    <row r="81" spans="1:11" s="52" customFormat="1" ht="21.5" customHeight="1">
      <c r="A81" s="52" t="s">
        <v>114</v>
      </c>
    </row>
    <row r="82" spans="1:11" s="52" customFormat="1" ht="21.5" customHeight="1">
      <c r="A82" s="74" t="s">
        <v>115</v>
      </c>
      <c r="B82" s="24"/>
      <c r="E82" s="174">
        <f>SUM(E43,E69,E79)</f>
        <v>-174677</v>
      </c>
      <c r="F82" s="78"/>
      <c r="G82" s="174">
        <f>SUM(G43,G69,G79)</f>
        <v>119245</v>
      </c>
      <c r="H82" s="78"/>
      <c r="I82" s="174">
        <f>SUM(I43,I69,I79)</f>
        <v>19416</v>
      </c>
      <c r="J82" s="78"/>
      <c r="K82" s="174">
        <f>SUM(K43,K69,K79)</f>
        <v>-40439</v>
      </c>
    </row>
    <row r="83" spans="1:11" s="52" customFormat="1" ht="21.5" customHeight="1">
      <c r="A83" s="100" t="s">
        <v>116</v>
      </c>
      <c r="B83" s="24"/>
      <c r="E83" s="91"/>
      <c r="F83" s="87"/>
      <c r="G83" s="91"/>
      <c r="H83" s="87"/>
      <c r="I83" s="91"/>
      <c r="J83" s="87"/>
      <c r="K83" s="91"/>
    </row>
    <row r="84" spans="1:11" s="52" customFormat="1" ht="21.5" customHeight="1">
      <c r="A84" s="100" t="s">
        <v>117</v>
      </c>
      <c r="B84" s="24"/>
      <c r="E84" s="174">
        <v>223</v>
      </c>
      <c r="F84" s="78"/>
      <c r="G84" s="174">
        <v>-169</v>
      </c>
      <c r="H84" s="78"/>
      <c r="I84" s="174">
        <v>223</v>
      </c>
      <c r="J84" s="78"/>
      <c r="K84" s="174">
        <v>-169</v>
      </c>
    </row>
    <row r="85" spans="1:11" s="52" customFormat="1" ht="21.5" customHeight="1">
      <c r="A85" s="23" t="s">
        <v>114</v>
      </c>
      <c r="B85" s="24"/>
      <c r="E85" s="173">
        <f>SUM(E82:E84)</f>
        <v>-174454</v>
      </c>
      <c r="F85" s="87"/>
      <c r="G85" s="173">
        <f>SUM(G82:G84)</f>
        <v>119076</v>
      </c>
      <c r="H85" s="87"/>
      <c r="I85" s="173">
        <f>SUM(I82:I84)</f>
        <v>19639</v>
      </c>
      <c r="J85" s="87"/>
      <c r="K85" s="173">
        <f>SUM(K82:K84)</f>
        <v>-40608</v>
      </c>
    </row>
    <row r="86" spans="1:11" ht="21.5" customHeight="1">
      <c r="A86" s="73" t="s">
        <v>214</v>
      </c>
      <c r="E86" s="92">
        <v>304243</v>
      </c>
      <c r="F86" s="78"/>
      <c r="G86" s="92">
        <v>233608</v>
      </c>
      <c r="H86" s="43"/>
      <c r="I86" s="92">
        <v>103509</v>
      </c>
      <c r="J86" s="80"/>
      <c r="K86" s="249">
        <v>183174</v>
      </c>
    </row>
    <row r="87" spans="1:11" ht="21.5" customHeight="1" thickBot="1">
      <c r="A87" s="23" t="s">
        <v>215</v>
      </c>
      <c r="E87" s="93">
        <f>SUM(E85:E86)</f>
        <v>129789</v>
      </c>
      <c r="F87" s="87"/>
      <c r="G87" s="93">
        <f>SUM(G85:G86)</f>
        <v>352684</v>
      </c>
      <c r="H87" s="87"/>
      <c r="I87" s="93">
        <f>SUM(I85:I86)</f>
        <v>123148</v>
      </c>
      <c r="J87" s="87"/>
      <c r="K87" s="93">
        <f>SUM(K85:K86)</f>
        <v>142566</v>
      </c>
    </row>
    <row r="88" spans="1:11" ht="8" customHeight="1" thickTop="1">
      <c r="A88" s="23"/>
      <c r="E88" s="94"/>
      <c r="F88" s="87"/>
      <c r="G88" s="94"/>
      <c r="H88" s="87"/>
      <c r="I88" s="94"/>
      <c r="J88" s="87"/>
      <c r="K88" s="94"/>
    </row>
    <row r="89" spans="1:11" ht="21.5" customHeight="1">
      <c r="A89" s="64" t="s">
        <v>94</v>
      </c>
      <c r="E89" s="94"/>
      <c r="F89" s="87"/>
      <c r="G89" s="94"/>
      <c r="H89" s="87"/>
      <c r="I89" s="94"/>
      <c r="J89" s="87"/>
      <c r="K89" s="94"/>
    </row>
    <row r="90" spans="1:11" ht="21.5" customHeight="1">
      <c r="A90" s="153" t="s">
        <v>216</v>
      </c>
      <c r="E90" s="94"/>
      <c r="F90" s="87"/>
      <c r="G90" s="94"/>
      <c r="H90" s="87"/>
      <c r="I90" s="94"/>
      <c r="J90" s="87"/>
      <c r="K90" s="94"/>
    </row>
    <row r="91" spans="1:11" ht="21.5" customHeight="1">
      <c r="A91" s="153"/>
      <c r="B91" s="172" t="s">
        <v>129</v>
      </c>
      <c r="E91" s="80">
        <v>-14486</v>
      </c>
      <c r="F91" s="78"/>
      <c r="G91" s="80">
        <v>-71000</v>
      </c>
      <c r="H91" s="78"/>
      <c r="I91" s="80">
        <v>-14486</v>
      </c>
      <c r="J91" s="78"/>
      <c r="K91" s="80">
        <v>-71000</v>
      </c>
    </row>
    <row r="92" spans="1:11" ht="22.5" customHeight="1">
      <c r="A92" s="158"/>
      <c r="B92" s="155"/>
      <c r="C92" s="155"/>
      <c r="D92" s="155"/>
      <c r="E92" s="159"/>
      <c r="F92" s="160"/>
      <c r="G92" s="80"/>
      <c r="H92" s="160"/>
      <c r="I92" s="159"/>
      <c r="J92" s="161"/>
      <c r="K92" s="159"/>
    </row>
    <row r="93" spans="1:11" ht="23.25" customHeight="1">
      <c r="E93" s="250"/>
      <c r="F93" s="251"/>
      <c r="G93" s="251"/>
      <c r="H93" s="251"/>
      <c r="I93" s="250"/>
      <c r="J93" s="251"/>
      <c r="K93" s="251"/>
    </row>
  </sheetData>
  <mergeCells count="16">
    <mergeCell ref="E6:G6"/>
    <mergeCell ref="I6:K6"/>
    <mergeCell ref="E50:G50"/>
    <mergeCell ref="I50:K50"/>
    <mergeCell ref="E52:K52"/>
    <mergeCell ref="E8:K8"/>
    <mergeCell ref="A45:G45"/>
    <mergeCell ref="E48:G48"/>
    <mergeCell ref="I48:K48"/>
    <mergeCell ref="E49:G49"/>
    <mergeCell ref="I49:K49"/>
    <mergeCell ref="A1:G1"/>
    <mergeCell ref="E4:G4"/>
    <mergeCell ref="I4:K4"/>
    <mergeCell ref="E5:G5"/>
    <mergeCell ref="I5:K5"/>
  </mergeCells>
  <pageMargins left="0.8" right="0.8" top="0.48" bottom="0.5" header="0.5" footer="0.5"/>
  <pageSetup paperSize="9" scale="78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 (6-9)</vt:lpstr>
      <vt:lpstr>SH Conso 10-11</vt:lpstr>
      <vt:lpstr>SH Seperate (12-13)</vt:lpstr>
      <vt:lpstr>CF(14-15)</vt:lpstr>
      <vt:lpstr>'BS3-5'!Print_Area</vt:lpstr>
      <vt:lpstr>'CF(14-15)'!Print_Area</vt:lpstr>
      <vt:lpstr>'PL (6-9)'!Print_Area</vt:lpstr>
      <vt:lpstr>'SH Conso 10-11'!Print_Area</vt:lpstr>
      <vt:lpstr>'SH Seperate (12-13)'!Print_Area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Yanisa, Vasunan</cp:lastModifiedBy>
  <cp:lastPrinted>2023-11-11T20:35:57Z</cp:lastPrinted>
  <dcterms:created xsi:type="dcterms:W3CDTF">1999-03-03T01:16:58Z</dcterms:created>
  <dcterms:modified xsi:type="dcterms:W3CDTF">2023-11-13T07:23:18Z</dcterms:modified>
</cp:coreProperties>
</file>