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417153 - 2023 Dec FSA Synnex (Thailand) PCL\Working Folder\Q3\SET file\"/>
    </mc:Choice>
  </mc:AlternateContent>
  <xr:revisionPtr revIDLastSave="0" documentId="13_ncr:1_{C3E8459C-8A7A-45F6-91B9-C153A796C8DA}" xr6:coauthVersionLast="47" xr6:coauthVersionMax="47" xr10:uidLastSave="{00000000-0000-0000-0000-000000000000}"/>
  <bookViews>
    <workbookView xWindow="-110" yWindow="-110" windowWidth="19420" windowHeight="10420" tabRatio="840" xr2:uid="{00000000-000D-0000-FFFF-FFFF00000000}"/>
  </bookViews>
  <sheets>
    <sheet name="BS 2-3" sheetId="41" r:id="rId1"/>
    <sheet name="PL 4-7" sheetId="23" r:id="rId2"/>
    <sheet name="SH 8-9 Conso" sheetId="42" r:id="rId3"/>
    <sheet name="SH 10  Separate" sheetId="43" r:id="rId4"/>
    <sheet name="SH 11 Separate" sheetId="37" r:id="rId5"/>
    <sheet name="CF 12-13" sheetId="3" r:id="rId6"/>
  </sheets>
  <definedNames>
    <definedName name="_xlnm._FilterDatabase" localSheetId="1" hidden="1">'PL 4-7'!$A$4:$I$27</definedName>
    <definedName name="_xlnm.Print_Area" localSheetId="0">'BS 2-3'!$A$1:$M$88</definedName>
    <definedName name="_xlnm.Print_Area" localSheetId="1">'PL 4-7'!$A$1:$I$146</definedName>
    <definedName name="_xlnm.Print_Area" localSheetId="4">'SH 11 Separate'!$A$1:$O$27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7" i="3" l="1"/>
  <c r="O87" i="3"/>
  <c r="K87" i="3"/>
  <c r="G83" i="3"/>
  <c r="Q85" i="3"/>
  <c r="K85" i="3"/>
  <c r="Q83" i="3"/>
  <c r="K83" i="3"/>
  <c r="Q80" i="3"/>
  <c r="K80" i="3"/>
  <c r="Q68" i="3"/>
  <c r="K68" i="3"/>
  <c r="Q44" i="3"/>
  <c r="K44" i="3"/>
  <c r="Q30" i="3"/>
  <c r="Q42" i="3" s="1"/>
  <c r="K30" i="3"/>
  <c r="K42" i="3"/>
  <c r="O22" i="43"/>
  <c r="O17" i="43"/>
  <c r="O21" i="43"/>
  <c r="M26" i="43"/>
  <c r="K26" i="43"/>
  <c r="I26" i="43"/>
  <c r="G26" i="43"/>
  <c r="E26" i="43"/>
  <c r="C26" i="43"/>
  <c r="O23" i="43"/>
  <c r="M23" i="43"/>
  <c r="K23" i="43"/>
  <c r="I23" i="43"/>
  <c r="G23" i="43"/>
  <c r="E23" i="43"/>
  <c r="C23" i="43"/>
  <c r="O18" i="43"/>
  <c r="M18" i="43"/>
  <c r="K18" i="43"/>
  <c r="I18" i="43"/>
  <c r="G18" i="43"/>
  <c r="E18" i="43"/>
  <c r="C18" i="43"/>
  <c r="W58" i="42"/>
  <c r="W37" i="42"/>
  <c r="U37" i="42"/>
  <c r="S37" i="42"/>
  <c r="Q37" i="42"/>
  <c r="O37" i="42"/>
  <c r="M37" i="42"/>
  <c r="K37" i="42"/>
  <c r="I37" i="42"/>
  <c r="G37" i="42"/>
  <c r="E37" i="42"/>
  <c r="C37" i="42"/>
  <c r="W34" i="42"/>
  <c r="U34" i="42"/>
  <c r="S34" i="42"/>
  <c r="Q34" i="42"/>
  <c r="O34" i="42"/>
  <c r="M34" i="42"/>
  <c r="K34" i="42"/>
  <c r="I34" i="42"/>
  <c r="G34" i="42"/>
  <c r="E34" i="42"/>
  <c r="C34" i="42"/>
  <c r="W32" i="42"/>
  <c r="W19" i="42"/>
  <c r="E20" i="42"/>
  <c r="W20" i="42"/>
  <c r="U20" i="42"/>
  <c r="S20" i="42"/>
  <c r="Q20" i="42"/>
  <c r="O20" i="42"/>
  <c r="M20" i="42"/>
  <c r="K20" i="42"/>
  <c r="I20" i="42"/>
  <c r="G20" i="42"/>
  <c r="C20" i="42"/>
  <c r="I142" i="23"/>
  <c r="G142" i="23"/>
  <c r="E142" i="23"/>
  <c r="C142" i="23"/>
  <c r="I137" i="23"/>
  <c r="G137" i="23"/>
  <c r="E137" i="23"/>
  <c r="C137" i="23"/>
  <c r="I132" i="23"/>
  <c r="E132" i="23"/>
  <c r="I131" i="23"/>
  <c r="E131" i="23"/>
  <c r="I129" i="23"/>
  <c r="E129" i="23"/>
  <c r="I104" i="23"/>
  <c r="E104" i="23"/>
  <c r="I102" i="23"/>
  <c r="E102" i="23"/>
  <c r="I100" i="23"/>
  <c r="E100" i="23"/>
  <c r="I90" i="23"/>
  <c r="I91" i="23" s="1"/>
  <c r="E90" i="23"/>
  <c r="E91" i="23" s="1"/>
  <c r="I86" i="23"/>
  <c r="E86" i="23"/>
  <c r="I69" i="23"/>
  <c r="G69" i="23"/>
  <c r="E69" i="23"/>
  <c r="C69" i="23"/>
  <c r="I64" i="23"/>
  <c r="G64" i="23"/>
  <c r="E64" i="23"/>
  <c r="C64" i="23"/>
  <c r="I58" i="23"/>
  <c r="E58" i="23"/>
  <c r="I56" i="23"/>
  <c r="E56" i="23"/>
  <c r="I29" i="23"/>
  <c r="E29" i="23"/>
  <c r="I27" i="23"/>
  <c r="E27" i="23"/>
  <c r="I23" i="23"/>
  <c r="E23" i="23"/>
  <c r="I18" i="23"/>
  <c r="E18" i="23"/>
  <c r="I17" i="23"/>
  <c r="E17" i="23"/>
  <c r="I13" i="23"/>
  <c r="E13" i="23"/>
  <c r="O25" i="37"/>
  <c r="O26" i="43" l="1"/>
  <c r="G68" i="3"/>
  <c r="O17" i="37"/>
  <c r="Q66" i="42"/>
  <c r="I67" i="42"/>
  <c r="G67" i="42"/>
  <c r="E67" i="42"/>
  <c r="C67" i="42"/>
  <c r="U62" i="42"/>
  <c r="Q62" i="42"/>
  <c r="S58" i="42"/>
  <c r="Q58" i="42"/>
  <c r="G56" i="41"/>
  <c r="S66" i="42" l="1"/>
  <c r="W66" i="42" s="1"/>
  <c r="V64" i="42" l="1"/>
  <c r="U64" i="42"/>
  <c r="U67" i="42" s="1"/>
  <c r="T64" i="42"/>
  <c r="R64" i="42"/>
  <c r="P64" i="42"/>
  <c r="N64" i="42"/>
  <c r="L64" i="42"/>
  <c r="J64" i="42"/>
  <c r="I64" i="42"/>
  <c r="H64" i="42"/>
  <c r="G64" i="42"/>
  <c r="E64" i="42"/>
  <c r="D64" i="42"/>
  <c r="C64" i="42"/>
  <c r="U59" i="42"/>
  <c r="O59" i="42"/>
  <c r="M59" i="42"/>
  <c r="K59" i="42"/>
  <c r="I59" i="42"/>
  <c r="G59" i="42"/>
  <c r="E59" i="42"/>
  <c r="C59" i="42"/>
  <c r="Q59" i="42"/>
  <c r="S59" i="42" l="1"/>
  <c r="W59" i="42"/>
  <c r="L86" i="41" l="1"/>
  <c r="J86" i="41"/>
  <c r="H86" i="41"/>
  <c r="M84" i="41"/>
  <c r="M86" i="41" s="1"/>
  <c r="K84" i="41"/>
  <c r="K86" i="41" s="1"/>
  <c r="I84" i="41"/>
  <c r="I86" i="41" s="1"/>
  <c r="G84" i="41"/>
  <c r="G86" i="41" s="1"/>
  <c r="M64" i="41"/>
  <c r="K64" i="41"/>
  <c r="I64" i="41"/>
  <c r="G64" i="41"/>
  <c r="M56" i="41"/>
  <c r="M66" i="41" s="1"/>
  <c r="K56" i="41"/>
  <c r="I56" i="41"/>
  <c r="I66" i="41" s="1"/>
  <c r="M32" i="41"/>
  <c r="K32" i="41"/>
  <c r="I32" i="41"/>
  <c r="G32" i="41"/>
  <c r="M19" i="41"/>
  <c r="K19" i="41"/>
  <c r="I19" i="41"/>
  <c r="G19" i="41"/>
  <c r="I34" i="41" l="1"/>
  <c r="M34" i="41"/>
  <c r="K66" i="41"/>
  <c r="K88" i="41" s="1"/>
  <c r="G66" i="41"/>
  <c r="G88" i="41" s="1"/>
  <c r="K34" i="41"/>
  <c r="G34" i="41"/>
  <c r="M88" i="41"/>
  <c r="I88" i="41"/>
  <c r="O80" i="3" l="1"/>
  <c r="G80" i="3"/>
  <c r="O68" i="3" l="1"/>
  <c r="G129" i="23" l="1"/>
  <c r="C129" i="23"/>
  <c r="M63" i="42" s="1"/>
  <c r="M64" i="42" s="1"/>
  <c r="M67" i="42" s="1"/>
  <c r="G113" i="23"/>
  <c r="C113" i="23"/>
  <c r="O63" i="42" s="1"/>
  <c r="G56" i="23"/>
  <c r="C56" i="23"/>
  <c r="G40" i="23"/>
  <c r="C40" i="23"/>
  <c r="Q63" i="42" l="1"/>
  <c r="O64" i="42"/>
  <c r="O67" i="42" s="1"/>
  <c r="G131" i="23"/>
  <c r="M22" i="37" s="1"/>
  <c r="O22" i="37" s="1"/>
  <c r="C131" i="23"/>
  <c r="G58" i="23"/>
  <c r="C58" i="23"/>
  <c r="S63" i="42" l="1"/>
  <c r="W63" i="42" s="1"/>
  <c r="Q64" i="42"/>
  <c r="Q67" i="42" s="1"/>
  <c r="J23" i="37"/>
  <c r="I23" i="37"/>
  <c r="H23" i="37"/>
  <c r="G23" i="37"/>
  <c r="E23" i="37"/>
  <c r="D23" i="37"/>
  <c r="C23" i="37"/>
  <c r="M23" i="37"/>
  <c r="M27" i="37" s="1"/>
  <c r="K18" i="37"/>
  <c r="I18" i="37"/>
  <c r="I27" i="37" s="1"/>
  <c r="G18" i="37"/>
  <c r="G27" i="37" s="1"/>
  <c r="E18" i="37"/>
  <c r="E27" i="37" s="1"/>
  <c r="C18" i="37"/>
  <c r="C27" i="37" s="1"/>
  <c r="O18" i="37"/>
  <c r="G30" i="3" l="1"/>
  <c r="G42" i="3" s="1"/>
  <c r="M80" i="3"/>
  <c r="I80" i="3"/>
  <c r="M68" i="3"/>
  <c r="I68" i="3"/>
  <c r="L44" i="3"/>
  <c r="O30" i="3"/>
  <c r="O42" i="3" s="1"/>
  <c r="O44" i="3" s="1"/>
  <c r="O83" i="3" s="1"/>
  <c r="M30" i="3"/>
  <c r="M44" i="3" s="1"/>
  <c r="I30" i="3"/>
  <c r="I44" i="3" s="1"/>
  <c r="G100" i="23"/>
  <c r="C100" i="23"/>
  <c r="G90" i="23"/>
  <c r="C90" i="23"/>
  <c r="G86" i="23"/>
  <c r="C86" i="23"/>
  <c r="G27" i="23"/>
  <c r="C27" i="23"/>
  <c r="G17" i="23"/>
  <c r="C17" i="23"/>
  <c r="G13" i="23"/>
  <c r="C13" i="23"/>
  <c r="M87" i="3"/>
  <c r="I87" i="3"/>
  <c r="O85" i="3" l="1"/>
  <c r="C18" i="23"/>
  <c r="G18" i="23"/>
  <c r="G44" i="3"/>
  <c r="G91" i="23"/>
  <c r="C91" i="23"/>
  <c r="C96" i="23" l="1"/>
  <c r="C102" i="23" s="1"/>
  <c r="C104" i="23" s="1"/>
  <c r="C132" i="23" s="1"/>
  <c r="G96" i="23"/>
  <c r="G102" i="23" s="1"/>
  <c r="G104" i="23" s="1"/>
  <c r="K21" i="37" s="1"/>
  <c r="G23" i="23"/>
  <c r="G29" i="23" s="1"/>
  <c r="G31" i="23" s="1"/>
  <c r="C23" i="23"/>
  <c r="C29" i="23" s="1"/>
  <c r="C31" i="23" s="1"/>
  <c r="G85" i="3"/>
  <c r="G87" i="3" s="1"/>
  <c r="O21" i="37" l="1"/>
  <c r="O23" i="37" s="1"/>
  <c r="O27" i="37" s="1"/>
  <c r="K23" i="37"/>
  <c r="K27" i="37" s="1"/>
  <c r="G132" i="23"/>
  <c r="C59" i="23"/>
  <c r="G59" i="23"/>
  <c r="G72" i="23" l="1"/>
  <c r="C72" i="23"/>
  <c r="K62" i="42"/>
  <c r="C145" i="23"/>
  <c r="G145" i="23"/>
  <c r="S62" i="42" l="1"/>
  <c r="K64" i="42"/>
  <c r="K67" i="42" s="1"/>
  <c r="W62" i="42" l="1"/>
  <c r="W64" i="42" s="1"/>
  <c r="S64" i="42"/>
  <c r="S67" i="42" s="1"/>
  <c r="W67" i="42" s="1"/>
</calcChain>
</file>

<file path=xl/sharedStrings.xml><?xml version="1.0" encoding="utf-8"?>
<sst xmlns="http://schemas.openxmlformats.org/spreadsheetml/2006/main" count="557" uniqueCount="238">
  <si>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</si>
  <si>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</si>
  <si>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</si>
  <si>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</si>
  <si>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</si>
  <si>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</si>
  <si>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</si>
  <si>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</si>
  <si>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</si>
  <si>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</si>
  <si>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</si>
  <si>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</si>
  <si>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</si>
  <si>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</si>
  <si>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</si>
  <si>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</si>
  <si>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</si>
  <si>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</si>
  <si>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</si>
  <si>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</si>
  <si>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</si>
  <si>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</si>
  <si>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</si>
  <si>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</si>
  <si>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</si>
  <si>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</si>
  <si>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</si>
  <si>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</si>
  <si>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</si>
  <si>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</si>
  <si>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</si>
  <si>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</si>
  <si>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</si>
  <si>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</si>
  <si>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</si>
  <si>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</si>
  <si>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</si>
  <si>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</si>
  <si>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</si>
  <si>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</si>
  <si>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</si>
  <si>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</si>
  <si>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</si>
  <si>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</si>
  <si>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</si>
  <si>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</si>
  <si>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</si>
  <si>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</si>
  <si>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</si>
  <si>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</si>
  <si>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</si>
  <si>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</si>
  <si>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</si>
  <si>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Total comprehensive income for the period</t>
  </si>
  <si>
    <t>(in thousand Baht)</t>
  </si>
  <si>
    <t>Comprehensive income for the period</t>
  </si>
  <si>
    <t xml:space="preserve">      Total income </t>
  </si>
  <si>
    <t>(Unaudited)</t>
  </si>
  <si>
    <t>Deferred tax assets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</si>
  <si>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</si>
  <si>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</si>
  <si>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</si>
  <si>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</si>
  <si>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</si>
  <si>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</si>
  <si>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</si>
  <si>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</si>
  <si>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Three-month period ended  </t>
  </si>
  <si>
    <t xml:space="preserve">   Non-controlling interests</t>
  </si>
  <si>
    <t>Depreciation and amortisation</t>
  </si>
  <si>
    <t>Interest received</t>
  </si>
  <si>
    <t>Dividend income</t>
  </si>
  <si>
    <t xml:space="preserve">Dividends paid to owners of the Company </t>
  </si>
  <si>
    <t>Total non-current liabilities</t>
  </si>
  <si>
    <t>Finance costs</t>
  </si>
  <si>
    <t>Rebate receivables</t>
  </si>
  <si>
    <t>Non-cash transaction</t>
  </si>
  <si>
    <t>2017</t>
  </si>
  <si>
    <t>Prepayment for goods</t>
  </si>
  <si>
    <t>Intangible assets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</si>
  <si>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</si>
  <si>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</si>
  <si>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</si>
  <si>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</si>
  <si>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</si>
  <si>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</si>
  <si>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</si>
  <si>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</si>
  <si>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Adjustments to reconcile profit to cash receipts (payments)</t>
  </si>
  <si>
    <t>Interest income</t>
  </si>
  <si>
    <t xml:space="preserve">Dividends received </t>
  </si>
  <si>
    <t>Cost of donated goods</t>
  </si>
  <si>
    <t xml:space="preserve">Proceeds from sale of plant and equipment  </t>
  </si>
  <si>
    <t xml:space="preserve">Acquisition of plant and equipment  </t>
  </si>
  <si>
    <t>Statement of financial position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</si>
  <si>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</si>
  <si>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</si>
  <si>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</si>
  <si>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</si>
  <si>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</si>
  <si>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</si>
  <si>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>Net increase (decrease) in cash and cash equivalents</t>
  </si>
  <si>
    <t>30 September</t>
  </si>
  <si>
    <t xml:space="preserve">      Total income</t>
  </si>
  <si>
    <t xml:space="preserve">   Cost of rendering of services</t>
  </si>
  <si>
    <t>Nine-month period ended</t>
  </si>
  <si>
    <t>Other comprehensive income for the period, net of tax</t>
  </si>
  <si>
    <t>Issued</t>
  </si>
  <si>
    <t>and paid-up</t>
  </si>
  <si>
    <t>premium on</t>
  </si>
  <si>
    <t>ordinary</t>
  </si>
  <si>
    <t xml:space="preserve">treasury </t>
  </si>
  <si>
    <t>Net increase (decrease) in cash and cash equivalents,</t>
  </si>
  <si>
    <t xml:space="preserve">   before effect of exchange rates</t>
  </si>
  <si>
    <t>Transfer to legal reserve</t>
  </si>
  <si>
    <t xml:space="preserve">   Cost of sales of goods</t>
  </si>
  <si>
    <t>of equity</t>
  </si>
  <si>
    <t>Other components</t>
  </si>
  <si>
    <t>Increase in loans receivable</t>
  </si>
  <si>
    <t>Cash and cash equivalents at 1 January</t>
  </si>
  <si>
    <t>Cash and cash equivalents at 30 September</t>
  </si>
  <si>
    <t>Right-of-use assets</t>
  </si>
  <si>
    <t>Current portion of lease liabilities</t>
  </si>
  <si>
    <t>Lease liabilities</t>
  </si>
  <si>
    <t>Items that will not be reclassified to profit or loss</t>
  </si>
  <si>
    <t>Income tax relating to items that will not be reclassified</t>
  </si>
  <si>
    <t xml:space="preserve">   Revenue from rendering of services</t>
  </si>
  <si>
    <t>comprehensive</t>
  </si>
  <si>
    <t>Dividends</t>
  </si>
  <si>
    <t xml:space="preserve">Profit </t>
  </si>
  <si>
    <t>Share-base payment</t>
  </si>
  <si>
    <t>Non-current provisions for employee benefit paid</t>
  </si>
  <si>
    <t>Effect of exchange rate changes on cash and cash equivalents</t>
  </si>
  <si>
    <t xml:space="preserve">   Revenue from sales of goods</t>
  </si>
  <si>
    <t>Operating costs</t>
  </si>
  <si>
    <t xml:space="preserve">      Total costs</t>
  </si>
  <si>
    <t>Transaction with owners, recorded directly in equity</t>
  </si>
  <si>
    <t>Distribution to owners of the parent</t>
  </si>
  <si>
    <t>Total distribution to owners of the parent</t>
  </si>
  <si>
    <t>Payment of lease liabilities</t>
  </si>
  <si>
    <t>other</t>
  </si>
  <si>
    <t xml:space="preserve"> components</t>
  </si>
  <si>
    <t>Share of other</t>
  </si>
  <si>
    <t>using equity</t>
  </si>
  <si>
    <t>method</t>
  </si>
  <si>
    <t>Items that will be reclassified subsequently to profit or loss</t>
  </si>
  <si>
    <t>accounted for using equity method</t>
  </si>
  <si>
    <t>Synnex (Thailand) Public Company Limited and its Subsidiaries</t>
  </si>
  <si>
    <t>2, 3</t>
  </si>
  <si>
    <t>2, 4</t>
  </si>
  <si>
    <t>Investment in subsidiaries</t>
  </si>
  <si>
    <t>Non-controlling interests</t>
  </si>
  <si>
    <t>Income tax relating to items that will be reclassified</t>
  </si>
  <si>
    <t>Total items that will not be reclassified to profit or loss</t>
  </si>
  <si>
    <t xml:space="preserve">Equity </t>
  </si>
  <si>
    <t>attributable to</t>
  </si>
  <si>
    <t>Non-</t>
  </si>
  <si>
    <t>owners of</t>
  </si>
  <si>
    <t xml:space="preserve">controlling </t>
  </si>
  <si>
    <t>the parent</t>
  </si>
  <si>
    <t>interests</t>
  </si>
  <si>
    <t>Fair value</t>
  </si>
  <si>
    <t>Transfer to retained earnings</t>
  </si>
  <si>
    <t>Proceeds from sale of other equity securities</t>
  </si>
  <si>
    <t>Equity attributable to owners of the parent</t>
  </si>
  <si>
    <t xml:space="preserve">   Acquisition of non-controlling interests </t>
  </si>
  <si>
    <t xml:space="preserve">Total transactions with owners, </t>
  </si>
  <si>
    <t xml:space="preserve">   recorded directly in equity</t>
  </si>
  <si>
    <t>Changes in ownership interests in subsidiary</t>
  </si>
  <si>
    <t>Share of other comprehensive income of associate</t>
  </si>
  <si>
    <t>Total items that will be reclassified</t>
  </si>
  <si>
    <t xml:space="preserve">   subsequently to profit or loss</t>
  </si>
  <si>
    <t>designated at FVOCI</t>
  </si>
  <si>
    <t xml:space="preserve">   designated at FVOCI</t>
  </si>
  <si>
    <t xml:space="preserve">   Owners of parent</t>
  </si>
  <si>
    <t xml:space="preserve">   Total changes in ownership interests </t>
  </si>
  <si>
    <t>Transactions with owners,</t>
  </si>
  <si>
    <t>Gains on disposal of plant and equipment</t>
  </si>
  <si>
    <t xml:space="preserve">income </t>
  </si>
  <si>
    <t>of associate</t>
  </si>
  <si>
    <t xml:space="preserve">   without a change in control</t>
  </si>
  <si>
    <t xml:space="preserve">   in subsidiary</t>
  </si>
  <si>
    <t>2022</t>
  </si>
  <si>
    <t xml:space="preserve">Bank overdrafts and short-term borrowings </t>
  </si>
  <si>
    <t>from financial institutions</t>
  </si>
  <si>
    <t>Nine-month period ended 30 September 2022</t>
  </si>
  <si>
    <t>Balance at 1 January 2022</t>
  </si>
  <si>
    <t>Balance at 30 September 2022</t>
  </si>
  <si>
    <t>Proceeds from long-term borrowings from financial instituitions</t>
  </si>
  <si>
    <t>Repayment of long-term borrowings from financial instituitions</t>
  </si>
  <si>
    <t xml:space="preserve">Loss on investments in equity instruments </t>
  </si>
  <si>
    <t xml:space="preserve">Gain (loss) on investments in equity instruments </t>
  </si>
  <si>
    <t>(Reversal of) expected credit loss</t>
  </si>
  <si>
    <t xml:space="preserve">Net cash from (used in) operating activities </t>
  </si>
  <si>
    <t>Net cash generated from (used in) operating activities</t>
  </si>
  <si>
    <t>Net cash from (used in) financing activities</t>
  </si>
  <si>
    <t>Profit (loss) attributable to:</t>
  </si>
  <si>
    <t>Total comprehensive income (expense) attributable to:</t>
  </si>
  <si>
    <t>Gain on fair value adjustment in other financial assets</t>
  </si>
  <si>
    <t>Acquisition of subsidiaries</t>
  </si>
  <si>
    <t>Acquisition of associates</t>
  </si>
  <si>
    <t>Proceeds from sale of debts securities</t>
  </si>
  <si>
    <t>Acquisition of debts securities</t>
  </si>
  <si>
    <t>2023</t>
  </si>
  <si>
    <t>Investment in associates</t>
  </si>
  <si>
    <t>Other non-current financial assets</t>
  </si>
  <si>
    <t>Corporate income tax payable</t>
  </si>
  <si>
    <t>Provisions for employee benefits</t>
  </si>
  <si>
    <t>(855,361,206 ordinary shares, par value at Baht 1 per share)</t>
  </si>
  <si>
    <t>(847,361,206 ordinary shares, par value at Baht 1 per share)</t>
  </si>
  <si>
    <t xml:space="preserve">Advance received for ordinary </t>
  </si>
  <si>
    <t xml:space="preserve">   share subscription fee</t>
  </si>
  <si>
    <t>Nine-month period ended 30 September 2023</t>
  </si>
  <si>
    <t>Balance at 1 January 2023</t>
  </si>
  <si>
    <t>Balance at 30 September 2023</t>
  </si>
  <si>
    <t>using equity method, net of tax</t>
  </si>
  <si>
    <t>Share of profit of associates accounted for</t>
  </si>
  <si>
    <t xml:space="preserve">   and other financial liabilities</t>
  </si>
  <si>
    <t>subsequently to profit or loss</t>
  </si>
  <si>
    <t>Share of profit of associates accounted for using equity method</t>
  </si>
  <si>
    <t xml:space="preserve">Gain on sale of debts securities </t>
  </si>
  <si>
    <t>Long-term loans</t>
  </si>
  <si>
    <t>Short-term borrowing from related parties</t>
  </si>
  <si>
    <t>Net cash receipts from short-term borrowings from</t>
  </si>
  <si>
    <t xml:space="preserve">   related parties</t>
  </si>
  <si>
    <t>Gain (loss) on exchange rate</t>
  </si>
  <si>
    <t>Unrealised loss on foreign exchange</t>
  </si>
  <si>
    <t>Net cash payments from loans receivable</t>
  </si>
  <si>
    <t xml:space="preserve">Net cash used in investing activities  </t>
  </si>
  <si>
    <t>Loss on inventories devaluation</t>
  </si>
  <si>
    <t xml:space="preserve">   from financial instituitions</t>
  </si>
  <si>
    <t>Net cash receipts (payments) from short-term borrowings</t>
  </si>
  <si>
    <t>Current portion of long-term borrowings from financial institutions</t>
  </si>
  <si>
    <t>Long-term borrowings from financial institutions</t>
  </si>
  <si>
    <t xml:space="preserve">   </t>
  </si>
  <si>
    <t>and other financial liabilities</t>
  </si>
  <si>
    <t>Short-term loans</t>
  </si>
  <si>
    <t>Total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</si>
</sst>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3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71" fontId="11" fillId="0" borderId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74" fontId="21" fillId="0" borderId="0"/>
    <xf numFmtId="181" fontId="30" fillId="0" borderId="0"/>
    <xf numFmtId="164" fontId="19" fillId="0" borderId="0" applyFont="0" applyFill="0" applyBorder="0" applyAlignment="0" applyProtection="0"/>
    <xf numFmtId="172" fontId="21" fillId="0" borderId="0"/>
    <xf numFmtId="180" fontId="30" fillId="0" borderId="0"/>
    <xf numFmtId="173" fontId="21" fillId="0" borderId="0"/>
    <xf numFmtId="178" fontId="30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71" fontId="11" fillId="0" borderId="0"/>
    <xf numFmtId="179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70" fontId="11" fillId="0" borderId="0"/>
  </cellStyleXfs>
  <cellXfs count="341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/>
    </xf>
    <xf numFmtId="0" fontId="3" fillId="0" borderId="0" xfId="0" applyFont="1"/>
    <xf numFmtId="0" fontId="5" fillId="0" borderId="0" xfId="0" applyFont="1"/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/>
    <xf numFmtId="167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10" fillId="0" borderId="0" xfId="0" applyFont="1" applyFill="1" applyAlignment="1">
      <alignment horizontal="left"/>
    </xf>
    <xf numFmtId="0" fontId="6" fillId="0" borderId="0" xfId="0" applyFont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167" fontId="8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8" fillId="0" borderId="0" xfId="0" applyFont="1" applyFill="1" applyAlignment="1"/>
    <xf numFmtId="0" fontId="26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37" fontId="0" fillId="0" borderId="0" xfId="0" applyNumberFormat="1" applyFont="1" applyFill="1" applyBorder="1"/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167" fontId="0" fillId="0" borderId="0" xfId="0" applyNumberFormat="1" applyFont="1" applyFill="1"/>
    <xf numFmtId="167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66" fontId="2" fillId="0" borderId="0" xfId="0" applyNumberFormat="1" applyFont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69" fontId="2" fillId="0" borderId="0" xfId="18" applyNumberFormat="1" applyFont="1" applyFill="1" applyBorder="1" applyAlignment="1">
      <alignment horizontal="right"/>
    </xf>
    <xf numFmtId="165" fontId="2" fillId="0" borderId="0" xfId="18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/>
    <xf numFmtId="167" fontId="3" fillId="0" borderId="0" xfId="0" applyNumberFormat="1" applyFont="1" applyFill="1"/>
    <xf numFmtId="167" fontId="3" fillId="0" borderId="0" xfId="0" applyNumberFormat="1" applyFont="1" applyBorder="1"/>
    <xf numFmtId="0" fontId="0" fillId="0" borderId="0" xfId="0" applyFill="1"/>
    <xf numFmtId="167" fontId="3" fillId="0" borderId="0" xfId="0" applyNumberFormat="1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Border="1"/>
    <xf numFmtId="0" fontId="3" fillId="0" borderId="0" xfId="0" applyFont="1" applyFill="1" applyBorder="1"/>
    <xf numFmtId="168" fontId="0" fillId="0" borderId="0" xfId="18" applyNumberFormat="1" applyFont="1" applyFill="1" applyAlignment="1"/>
    <xf numFmtId="169" fontId="2" fillId="0" borderId="3" xfId="18" applyNumberFormat="1" applyFont="1" applyFill="1" applyBorder="1" applyAlignment="1">
      <alignment horizontal="right"/>
    </xf>
    <xf numFmtId="176" fontId="2" fillId="0" borderId="0" xfId="0" applyNumberFormat="1" applyFont="1" applyFill="1" applyBorder="1" applyAlignment="1"/>
    <xf numFmtId="167" fontId="9" fillId="0" borderId="0" xfId="18" applyNumberFormat="1" applyFont="1" applyFill="1"/>
    <xf numFmtId="39" fontId="3" fillId="0" borderId="0" xfId="0" applyNumberFormat="1" applyFont="1" applyFill="1"/>
    <xf numFmtId="37" fontId="3" fillId="0" borderId="0" xfId="0" applyNumberFormat="1" applyFont="1" applyFill="1"/>
    <xf numFmtId="49" fontId="4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0" fontId="3" fillId="0" borderId="0" xfId="0" applyNumberFormat="1" applyFont="1" applyFill="1"/>
    <xf numFmtId="177" fontId="3" fillId="0" borderId="0" xfId="0" applyNumberFormat="1" applyFont="1" applyFill="1"/>
    <xf numFmtId="167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167" fontId="8" fillId="0" borderId="0" xfId="0" applyNumberFormat="1" applyFont="1" applyBorder="1"/>
    <xf numFmtId="0" fontId="0" fillId="0" borderId="0" xfId="0" applyFont="1" applyAlignment="1"/>
    <xf numFmtId="0" fontId="5" fillId="0" borderId="0" xfId="0" applyFont="1" applyAlignment="1"/>
    <xf numFmtId="167" fontId="0" fillId="0" borderId="0" xfId="0" applyNumberFormat="1" applyFont="1" applyBorder="1" applyAlignment="1"/>
    <xf numFmtId="168" fontId="0" fillId="0" borderId="0" xfId="0" applyNumberFormat="1" applyFont="1" applyBorder="1" applyAlignment="1"/>
    <xf numFmtId="0" fontId="4" fillId="0" borderId="0" xfId="0" applyFont="1" applyAlignment="1"/>
    <xf numFmtId="168" fontId="0" fillId="0" borderId="0" xfId="0" applyNumberFormat="1" applyFont="1"/>
    <xf numFmtId="0" fontId="2" fillId="0" borderId="0" xfId="0" applyFont="1" applyAlignment="1"/>
    <xf numFmtId="168" fontId="2" fillId="0" borderId="0" xfId="18" applyNumberFormat="1" applyFont="1" applyFill="1" applyBorder="1" applyAlignment="1"/>
    <xf numFmtId="168" fontId="2" fillId="0" borderId="0" xfId="0" applyNumberFormat="1" applyFont="1" applyBorder="1" applyAlignment="1"/>
    <xf numFmtId="176" fontId="2" fillId="0" borderId="0" xfId="0" applyNumberFormat="1" applyFont="1" applyBorder="1" applyAlignment="1"/>
    <xf numFmtId="176" fontId="0" fillId="0" borderId="0" xfId="0" applyNumberFormat="1" applyFont="1" applyAlignment="1"/>
    <xf numFmtId="166" fontId="2" fillId="0" borderId="0" xfId="0" applyNumberFormat="1" applyFont="1" applyBorder="1" applyAlignment="1"/>
    <xf numFmtId="169" fontId="8" fillId="0" borderId="0" xfId="0" applyNumberFormat="1" applyFont="1" applyFill="1" applyAlignment="1"/>
    <xf numFmtId="169" fontId="25" fillId="0" borderId="0" xfId="0" applyNumberFormat="1" applyFont="1" applyFill="1" applyAlignment="1"/>
    <xf numFmtId="168" fontId="0" fillId="0" borderId="0" xfId="17" applyNumberFormat="1" applyFont="1" applyFill="1" applyBorder="1" applyAlignment="1">
      <alignment horizontal="right"/>
    </xf>
    <xf numFmtId="168" fontId="0" fillId="0" borderId="4" xfId="17" applyNumberFormat="1" applyFont="1" applyFill="1" applyBorder="1" applyAlignment="1">
      <alignment horizontal="right"/>
    </xf>
    <xf numFmtId="168" fontId="2" fillId="0" borderId="0" xfId="17" applyNumberFormat="1" applyFont="1" applyFill="1" applyBorder="1" applyAlignment="1">
      <alignment horizontal="right"/>
    </xf>
    <xf numFmtId="175" fontId="2" fillId="0" borderId="0" xfId="18" applyNumberFormat="1" applyFont="1" applyFill="1" applyBorder="1" applyAlignment="1">
      <alignment horizontal="right"/>
    </xf>
    <xf numFmtId="175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>
      <alignment horizontal="right"/>
    </xf>
    <xf numFmtId="168" fontId="2" fillId="0" borderId="4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37" fontId="2" fillId="0" borderId="0" xfId="0" applyNumberFormat="1" applyFont="1" applyFill="1" applyBorder="1"/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37" fontId="0" fillId="0" borderId="0" xfId="0" applyNumberFormat="1" applyFont="1" applyBorder="1"/>
    <xf numFmtId="168" fontId="0" fillId="0" borderId="0" xfId="0" applyNumberFormat="1" applyFont="1" applyFill="1" applyBorder="1"/>
    <xf numFmtId="168" fontId="2" fillId="0" borderId="3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0" fillId="0" borderId="0" xfId="0" applyNumberFormat="1" applyFont="1" applyBorder="1"/>
    <xf numFmtId="168" fontId="0" fillId="0" borderId="0" xfId="18" applyNumberFormat="1" applyFont="1" applyBorder="1"/>
    <xf numFmtId="168" fontId="2" fillId="0" borderId="5" xfId="0" applyNumberFormat="1" applyFont="1" applyBorder="1"/>
    <xf numFmtId="168" fontId="2" fillId="0" borderId="0" xfId="0" applyNumberFormat="1" applyFont="1" applyBorder="1"/>
    <xf numFmtId="168" fontId="4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8" fontId="2" fillId="0" borderId="4" xfId="0" applyNumberFormat="1" applyFont="1" applyFill="1" applyBorder="1"/>
    <xf numFmtId="168" fontId="2" fillId="0" borderId="0" xfId="0" applyNumberFormat="1" applyFont="1"/>
    <xf numFmtId="168" fontId="0" fillId="0" borderId="0" xfId="0" applyNumberFormat="1" applyFont="1" applyAlignment="1"/>
    <xf numFmtId="168" fontId="2" fillId="0" borderId="4" xfId="18" applyNumberFormat="1" applyFont="1" applyFill="1" applyBorder="1" applyAlignment="1"/>
    <xf numFmtId="168" fontId="2" fillId="0" borderId="0" xfId="0" applyNumberFormat="1" applyFont="1" applyAlignment="1"/>
    <xf numFmtId="168" fontId="2" fillId="0" borderId="6" xfId="0" applyNumberFormat="1" applyFont="1" applyFill="1" applyBorder="1" applyAlignment="1"/>
    <xf numFmtId="168" fontId="2" fillId="0" borderId="6" xfId="18" applyNumberFormat="1" applyFont="1" applyFill="1" applyBorder="1" applyAlignment="1"/>
    <xf numFmtId="168" fontId="0" fillId="0" borderId="4" xfId="18" applyNumberFormat="1" applyFont="1" applyFill="1" applyBorder="1" applyAlignment="1">
      <alignment horizontal="right"/>
    </xf>
    <xf numFmtId="168" fontId="2" fillId="0" borderId="3" xfId="18" applyNumberFormat="1" applyFont="1" applyFill="1" applyBorder="1" applyAlignment="1"/>
    <xf numFmtId="167" fontId="0" fillId="0" borderId="0" xfId="0" applyNumberFormat="1" applyFont="1" applyFill="1" applyBorder="1"/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2" fillId="0" borderId="6" xfId="18" applyNumberFormat="1" applyFont="1" applyFill="1" applyBorder="1"/>
    <xf numFmtId="168" fontId="0" fillId="0" borderId="4" xfId="0" applyNumberFormat="1" applyFont="1" applyFill="1" applyBorder="1" applyAlignment="1"/>
    <xf numFmtId="168" fontId="2" fillId="0" borderId="0" xfId="18" applyNumberFormat="1" applyFont="1" applyFill="1" applyBorder="1"/>
    <xf numFmtId="168" fontId="0" fillId="0" borderId="0" xfId="18" applyNumberFormat="1" applyFont="1" applyFill="1" applyBorder="1" applyAlignment="1">
      <alignment horizontal="right"/>
    </xf>
    <xf numFmtId="168" fontId="2" fillId="0" borderId="4" xfId="18" applyNumberFormat="1" applyFont="1" applyFill="1" applyBorder="1"/>
    <xf numFmtId="168" fontId="2" fillId="0" borderId="0" xfId="18" applyNumberFormat="1" applyFont="1" applyFill="1"/>
    <xf numFmtId="168" fontId="2" fillId="0" borderId="0" xfId="18" applyNumberFormat="1" applyFont="1" applyBorder="1"/>
    <xf numFmtId="168" fontId="2" fillId="0" borderId="4" xfId="18" applyNumberFormat="1" applyFont="1" applyBorder="1"/>
    <xf numFmtId="168" fontId="2" fillId="0" borderId="0" xfId="18" applyNumberFormat="1" applyFont="1"/>
    <xf numFmtId="168" fontId="2" fillId="0" borderId="0" xfId="18" applyNumberFormat="1" applyFont="1" applyBorder="1" applyAlignment="1">
      <alignment horizontal="right"/>
    </xf>
    <xf numFmtId="168" fontId="2" fillId="0" borderId="3" xfId="18" applyNumberFormat="1" applyFont="1" applyFill="1" applyBorder="1"/>
    <xf numFmtId="168" fontId="2" fillId="0" borderId="5" xfId="18" applyNumberFormat="1" applyFont="1" applyBorder="1" applyAlignment="1"/>
    <xf numFmtId="39" fontId="2" fillId="0" borderId="3" xfId="0" applyNumberFormat="1" applyFont="1" applyFill="1" applyBorder="1"/>
    <xf numFmtId="168" fontId="2" fillId="0" borderId="0" xfId="0" applyNumberFormat="1" applyFont="1" applyFill="1"/>
    <xf numFmtId="168" fontId="0" fillId="0" borderId="4" xfId="0" applyNumberFormat="1" applyFont="1" applyFill="1" applyBorder="1"/>
    <xf numFmtId="43" fontId="2" fillId="0" borderId="3" xfId="0" applyNumberFormat="1" applyFont="1" applyFill="1" applyBorder="1"/>
    <xf numFmtId="43" fontId="2" fillId="0" borderId="0" xfId="0" applyNumberFormat="1" applyFont="1" applyFill="1" applyBorder="1"/>
    <xf numFmtId="168" fontId="2" fillId="0" borderId="0" xfId="18" applyNumberFormat="1" applyFont="1" applyFill="1" applyAlignment="1"/>
    <xf numFmtId="168" fontId="2" fillId="0" borderId="4" xfId="18" applyNumberFormat="1" applyFont="1" applyFill="1" applyBorder="1" applyAlignment="1">
      <alignment horizontal="right"/>
    </xf>
    <xf numFmtId="37" fontId="0" fillId="0" borderId="0" xfId="39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>
      <alignment horizontal="right"/>
    </xf>
    <xf numFmtId="0" fontId="2" fillId="0" borderId="0" xfId="39" applyFont="1" applyFill="1" applyAlignment="1">
      <alignment horizontal="center"/>
    </xf>
    <xf numFmtId="168" fontId="0" fillId="0" borderId="0" xfId="21" applyNumberFormat="1" applyFont="1" applyFill="1" applyAlignment="1">
      <alignment horizontal="right"/>
    </xf>
    <xf numFmtId="169" fontId="0" fillId="0" borderId="4" xfId="21" applyNumberFormat="1" applyFont="1" applyFill="1" applyBorder="1" applyAlignment="1">
      <alignment horizontal="right"/>
    </xf>
    <xf numFmtId="168" fontId="0" fillId="0" borderId="4" xfId="21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4" xfId="17" applyNumberFormat="1" applyFont="1" applyFill="1" applyBorder="1" applyAlignment="1">
      <alignment horizontal="right"/>
    </xf>
    <xf numFmtId="168" fontId="2" fillId="0" borderId="0" xfId="0" applyNumberFormat="1" applyFont="1" applyFill="1" applyAlignment="1"/>
    <xf numFmtId="168" fontId="0" fillId="0" borderId="0" xfId="0" applyNumberFormat="1" applyFont="1" applyFill="1" applyBorder="1" applyAlignment="1">
      <alignment horizontal="right"/>
    </xf>
    <xf numFmtId="168" fontId="2" fillId="0" borderId="7" xfId="18" applyNumberFormat="1" applyFont="1" applyFill="1" applyBorder="1" applyAlignment="1"/>
    <xf numFmtId="168" fontId="0" fillId="0" borderId="7" xfId="18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7" fillId="0" borderId="0" xfId="0" applyFont="1"/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/>
    </xf>
    <xf numFmtId="168" fontId="2" fillId="0" borderId="6" xfId="0" applyNumberFormat="1" applyFont="1" applyBorder="1"/>
    <xf numFmtId="37" fontId="2" fillId="0" borderId="0" xfId="0" applyNumberFormat="1" applyFont="1"/>
    <xf numFmtId="168" fontId="0" fillId="0" borderId="0" xfId="18" applyNumberFormat="1" applyFont="1"/>
    <xf numFmtId="37" fontId="0" fillId="0" borderId="0" xfId="0" applyNumberFormat="1"/>
    <xf numFmtId="168" fontId="0" fillId="0" borderId="0" xfId="0" applyNumberFormat="1"/>
    <xf numFmtId="168" fontId="2" fillId="0" borderId="3" xfId="0" applyNumberFormat="1" applyFont="1" applyBorder="1"/>
    <xf numFmtId="168" fontId="2" fillId="0" borderId="4" xfId="0" applyNumberFormat="1" applyFont="1" applyBorder="1"/>
    <xf numFmtId="168" fontId="2" fillId="0" borderId="6" xfId="18" applyNumberFormat="1" applyFont="1" applyBorder="1"/>
    <xf numFmtId="37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indent="1"/>
    </xf>
    <xf numFmtId="168" fontId="0" fillId="0" borderId="0" xfId="21" applyNumberFormat="1" applyFont="1" applyFill="1" applyAlignment="1"/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43" fontId="0" fillId="0" borderId="0" xfId="0" applyNumberFormat="1" applyFont="1" applyFill="1" applyBorder="1"/>
    <xf numFmtId="168" fontId="0" fillId="0" borderId="0" xfId="18" applyNumberFormat="1" applyFont="1" applyFill="1"/>
    <xf numFmtId="168" fontId="0" fillId="0" borderId="0" xfId="18" applyNumberFormat="1" applyFont="1" applyFill="1" applyBorder="1"/>
    <xf numFmtId="168" fontId="0" fillId="0" borderId="4" xfId="18" applyNumberFormat="1" applyFont="1" applyFill="1" applyBorder="1"/>
    <xf numFmtId="168" fontId="0" fillId="0" borderId="0" xfId="18" applyNumberFormat="1" applyFont="1" applyBorder="1" applyAlignment="1">
      <alignment horizontal="right"/>
    </xf>
    <xf numFmtId="168" fontId="0" fillId="0" borderId="0" xfId="18" applyNumberFormat="1" applyFont="1" applyFill="1" applyAlignment="1">
      <alignment horizontal="right"/>
    </xf>
    <xf numFmtId="168" fontId="0" fillId="0" borderId="0" xfId="21" applyNumberFormat="1" applyFont="1" applyFill="1" applyBorder="1"/>
    <xf numFmtId="168" fontId="0" fillId="0" borderId="4" xfId="21" applyNumberFormat="1" applyFont="1" applyFill="1" applyBorder="1"/>
    <xf numFmtId="168" fontId="32" fillId="0" borderId="0" xfId="21" applyNumberFormat="1" applyFont="1" applyFill="1" applyAlignment="1">
      <alignment horizontal="right"/>
    </xf>
    <xf numFmtId="168" fontId="32" fillId="0" borderId="4" xfId="21" applyNumberFormat="1" applyFont="1" applyFill="1" applyBorder="1" applyAlignment="1">
      <alignment horizontal="right"/>
    </xf>
    <xf numFmtId="168" fontId="0" fillId="0" borderId="4" xfId="39" applyNumberFormat="1" applyFont="1" applyBorder="1"/>
    <xf numFmtId="168" fontId="0" fillId="0" borderId="0" xfId="21" applyNumberFormat="1" applyFont="1" applyFill="1"/>
    <xf numFmtId="168" fontId="0" fillId="0" borderId="0" xfId="21" applyNumberFormat="1" applyFont="1" applyFill="1" applyAlignment="1">
      <alignment horizontal="center"/>
    </xf>
    <xf numFmtId="168" fontId="32" fillId="0" borderId="0" xfId="21" applyNumberFormat="1" applyFont="1" applyFill="1"/>
    <xf numFmtId="40" fontId="0" fillId="0" borderId="0" xfId="0" applyNumberFormat="1" applyFont="1" applyFill="1"/>
    <xf numFmtId="37" fontId="0" fillId="0" borderId="0" xfId="0" applyNumberFormat="1" applyFont="1" applyFill="1"/>
    <xf numFmtId="0" fontId="0" fillId="0" borderId="4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8" fontId="0" fillId="0" borderId="4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left" indent="1"/>
    </xf>
    <xf numFmtId="168" fontId="0" fillId="0" borderId="4" xfId="18" applyNumberFormat="1" applyFont="1" applyFill="1" applyBorder="1" applyAlignment="1">
      <alignment horizontal="left"/>
    </xf>
    <xf numFmtId="37" fontId="0" fillId="0" borderId="0" xfId="39" applyNumberFormat="1" applyFont="1"/>
    <xf numFmtId="169" fontId="0" fillId="0" borderId="0" xfId="21" applyNumberFormat="1" applyFont="1" applyFill="1" applyBorder="1"/>
    <xf numFmtId="168" fontId="0" fillId="0" borderId="0" xfId="39" applyNumberFormat="1" applyFont="1" applyAlignment="1">
      <alignment horizontal="center"/>
    </xf>
    <xf numFmtId="168" fontId="0" fillId="0" borderId="4" xfId="39" applyNumberFormat="1" applyFont="1" applyBorder="1" applyAlignment="1">
      <alignment horizontal="center"/>
    </xf>
    <xf numFmtId="166" fontId="0" fillId="0" borderId="0" xfId="39" applyNumberFormat="1" applyFont="1" applyAlignment="1">
      <alignment horizontal="right"/>
    </xf>
    <xf numFmtId="166" fontId="0" fillId="0" borderId="4" xfId="21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/>
    <xf numFmtId="168" fontId="32" fillId="0" borderId="4" xfId="21" applyNumberFormat="1" applyFont="1" applyFill="1" applyBorder="1"/>
    <xf numFmtId="168" fontId="0" fillId="0" borderId="4" xfId="21" applyNumberFormat="1" applyFont="1" applyFill="1" applyBorder="1" applyAlignment="1">
      <alignment horizontal="center"/>
    </xf>
    <xf numFmtId="43" fontId="0" fillId="0" borderId="0" xfId="17" applyNumberFormat="1" applyFont="1"/>
    <xf numFmtId="43" fontId="0" fillId="0" borderId="4" xfId="17" applyNumberFormat="1" applyFont="1" applyFill="1" applyBorder="1" applyAlignment="1">
      <alignment horizontal="right"/>
    </xf>
    <xf numFmtId="43" fontId="0" fillId="0" borderId="0" xfId="17" applyNumberFormat="1" applyFont="1" applyFill="1" applyBorder="1" applyAlignment="1">
      <alignment horizontal="right"/>
    </xf>
    <xf numFmtId="43" fontId="2" fillId="0" borderId="4" xfId="17" applyNumberFormat="1" applyFont="1" applyFill="1" applyBorder="1" applyAlignment="1">
      <alignment horizontal="right"/>
    </xf>
    <xf numFmtId="43" fontId="2" fillId="0" borderId="0" xfId="17" applyNumberFormat="1" applyFont="1" applyFill="1" applyBorder="1" applyAlignment="1">
      <alignment horizontal="right"/>
    </xf>
    <xf numFmtId="43" fontId="2" fillId="0" borderId="0" xfId="17" applyNumberFormat="1" applyFont="1" applyFill="1" applyAlignment="1"/>
    <xf numFmtId="43" fontId="2" fillId="0" borderId="4" xfId="17" applyNumberFormat="1" applyFont="1" applyFill="1" applyBorder="1" applyAlignment="1">
      <alignment horizontal="center"/>
    </xf>
    <xf numFmtId="43" fontId="2" fillId="0" borderId="0" xfId="17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right"/>
    </xf>
    <xf numFmtId="43" fontId="0" fillId="0" borderId="0" xfId="0" applyNumberFormat="1" applyFont="1"/>
    <xf numFmtId="43" fontId="0" fillId="0" borderId="4" xfId="18" applyNumberFormat="1" applyFont="1" applyFill="1" applyBorder="1" applyAlignment="1">
      <alignment horizontal="right"/>
    </xf>
    <xf numFmtId="43" fontId="0" fillId="0" borderId="0" xfId="18" applyNumberFormat="1" applyFont="1" applyFill="1" applyBorder="1" applyAlignment="1">
      <alignment horizontal="right"/>
    </xf>
    <xf numFmtId="43" fontId="2" fillId="0" borderId="4" xfId="18" applyNumberFormat="1" applyFont="1" applyFill="1" applyBorder="1" applyAlignment="1">
      <alignment horizontal="right"/>
    </xf>
    <xf numFmtId="43" fontId="2" fillId="0" borderId="0" xfId="18" applyNumberFormat="1" applyFont="1" applyFill="1" applyBorder="1" applyAlignment="1">
      <alignment horizontal="right"/>
    </xf>
    <xf numFmtId="43" fontId="0" fillId="0" borderId="0" xfId="21" applyNumberFormat="1" applyFont="1" applyFill="1" applyBorder="1" applyAlignment="1">
      <alignment horizontal="right"/>
    </xf>
    <xf numFmtId="43" fontId="2" fillId="0" borderId="0" xfId="39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right"/>
    </xf>
    <xf numFmtId="168" fontId="0" fillId="0" borderId="0" xfId="2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168" fontId="2" fillId="0" borderId="0" xfId="21" applyNumberFormat="1" applyFont="1" applyFill="1" applyBorder="1" applyAlignment="1">
      <alignment horizontal="right"/>
    </xf>
    <xf numFmtId="168" fontId="3" fillId="0" borderId="0" xfId="0" applyNumberFormat="1" applyFont="1" applyFill="1"/>
    <xf numFmtId="168" fontId="2" fillId="0" borderId="3" xfId="17" applyNumberFormat="1" applyFont="1" applyFill="1" applyBorder="1" applyAlignment="1">
      <alignment horizontal="right"/>
    </xf>
    <xf numFmtId="168" fontId="2" fillId="0" borderId="0" xfId="17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169" fontId="0" fillId="0" borderId="4" xfId="17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168" fontId="2" fillId="0" borderId="4" xfId="2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8" fontId="4" fillId="0" borderId="0" xfId="0" applyNumberFormat="1" applyFont="1" applyAlignment="1">
      <alignment horizontal="center"/>
    </xf>
    <xf numFmtId="169" fontId="2" fillId="0" borderId="0" xfId="17" applyNumberFormat="1" applyFont="1" applyFill="1" applyBorder="1" applyAlignment="1">
      <alignment horizontal="right"/>
    </xf>
    <xf numFmtId="0" fontId="0" fillId="4" borderId="0" xfId="0" applyFont="1" applyFill="1" applyAlignment="1"/>
    <xf numFmtId="0" fontId="0" fillId="4" borderId="0" xfId="0" applyFont="1" applyFill="1"/>
    <xf numFmtId="168" fontId="0" fillId="4" borderId="0" xfId="18" applyNumberFormat="1" applyFont="1" applyFill="1" applyBorder="1" applyAlignment="1">
      <alignment horizontal="left"/>
    </xf>
    <xf numFmtId="168" fontId="0" fillId="4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168" fontId="2" fillId="0" borderId="5" xfId="0" applyNumberFormat="1" applyFont="1" applyFill="1" applyBorder="1"/>
    <xf numFmtId="168" fontId="2" fillId="0" borderId="5" xfId="18" applyNumberFormat="1" applyFont="1" applyFill="1" applyBorder="1"/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7" fontId="3" fillId="0" borderId="0" xfId="0" applyNumberFormat="1" applyFont="1"/>
    <xf numFmtId="37" fontId="32" fillId="0" borderId="0" xfId="0" applyNumberFormat="1" applyFont="1" applyAlignment="1">
      <alignment horizontal="right"/>
    </xf>
    <xf numFmtId="168" fontId="32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0" fontId="32" fillId="0" borderId="0" xfId="0" applyFont="1"/>
    <xf numFmtId="166" fontId="3" fillId="0" borderId="0" xfId="0" applyNumberFormat="1" applyFont="1"/>
    <xf numFmtId="165" fontId="3" fillId="0" borderId="0" xfId="18" applyFont="1" applyFill="1" applyBorder="1" applyAlignment="1">
      <alignment horizontal="center"/>
    </xf>
    <xf numFmtId="165" fontId="3" fillId="0" borderId="0" xfId="18" applyFont="1" applyFill="1" applyBorder="1"/>
    <xf numFmtId="168" fontId="3" fillId="0" borderId="0" xfId="18" applyNumberFormat="1" applyFont="1" applyFill="1" applyBorder="1"/>
    <xf numFmtId="168" fontId="32" fillId="0" borderId="0" xfId="18" applyNumberFormat="1" applyFont="1" applyFill="1" applyBorder="1"/>
    <xf numFmtId="37" fontId="3" fillId="0" borderId="0" xfId="0" applyNumberFormat="1" applyFont="1"/>
    <xf numFmtId="168" fontId="3" fillId="0" borderId="0" xfId="0" applyNumberFormat="1" applyFont="1"/>
    <xf numFmtId="167" fontId="32" fillId="0" borderId="0" xfId="0" applyNumberFormat="1" applyFont="1"/>
    <xf numFmtId="41" fontId="32" fillId="0" borderId="0" xfId="18" applyNumberFormat="1" applyFont="1" applyFill="1" applyBorder="1"/>
    <xf numFmtId="41" fontId="32" fillId="0" borderId="0" xfId="18" applyNumberFormat="1" applyFont="1"/>
    <xf numFmtId="41" fontId="32" fillId="0" borderId="0" xfId="18" applyNumberFormat="1" applyFont="1" applyBorder="1"/>
    <xf numFmtId="0" fontId="32" fillId="0" borderId="0" xfId="0" applyFont="1" applyAlignment="1">
      <alignment vertical="center"/>
    </xf>
    <xf numFmtId="37" fontId="32" fillId="0" borderId="0" xfId="0" applyNumberFormat="1" applyFont="1"/>
    <xf numFmtId="0" fontId="3" fillId="0" borderId="0" xfId="0" applyFont="1" applyAlignment="1">
      <alignment vertical="center"/>
    </xf>
    <xf numFmtId="168" fontId="32" fillId="0" borderId="0" xfId="18" applyNumberFormat="1" applyFont="1" applyFill="1" applyBorder="1" applyAlignment="1">
      <alignment horizontal="center"/>
    </xf>
    <xf numFmtId="169" fontId="32" fillId="0" borderId="0" xfId="18" applyNumberFormat="1" applyFont="1" applyFill="1" applyBorder="1"/>
    <xf numFmtId="168" fontId="3" fillId="0" borderId="0" xfId="18" applyNumberFormat="1" applyFont="1" applyFill="1" applyBorder="1" applyAlignment="1">
      <alignment horizontal="center"/>
    </xf>
    <xf numFmtId="37" fontId="2" fillId="0" borderId="7" xfId="0" applyNumberFormat="1" applyFont="1" applyBorder="1"/>
    <xf numFmtId="168" fontId="2" fillId="0" borderId="7" xfId="0" applyNumberFormat="1" applyFont="1" applyBorder="1"/>
    <xf numFmtId="0" fontId="4" fillId="0" borderId="0" xfId="0" applyFont="1"/>
    <xf numFmtId="37" fontId="32" fillId="0" borderId="3" xfId="0" applyNumberFormat="1" applyFont="1" applyBorder="1"/>
    <xf numFmtId="0" fontId="32" fillId="0" borderId="0" xfId="0" applyFont="1" applyAlignment="1">
      <alignment horizontal="left"/>
    </xf>
    <xf numFmtId="37" fontId="32" fillId="0" borderId="4" xfId="0" applyNumberFormat="1" applyFont="1" applyBorder="1"/>
    <xf numFmtId="0" fontId="32" fillId="0" borderId="0" xfId="0" applyFont="1" applyAlignment="1">
      <alignment horizontal="center"/>
    </xf>
    <xf numFmtId="168" fontId="3" fillId="0" borderId="4" xfId="18" applyNumberFormat="1" applyFont="1" applyFill="1" applyBorder="1"/>
    <xf numFmtId="37" fontId="32" fillId="0" borderId="0" xfId="0" applyNumberFormat="1" applyFont="1" applyAlignment="1">
      <alignment horizontal="center"/>
    </xf>
    <xf numFmtId="37" fontId="32" fillId="0" borderId="0" xfId="18" applyNumberFormat="1" applyFont="1" applyFill="1" applyBorder="1" applyAlignment="1">
      <alignment horizontal="right"/>
    </xf>
    <xf numFmtId="39" fontId="2" fillId="0" borderId="3" xfId="0" applyNumberFormat="1" applyFont="1" applyBorder="1"/>
    <xf numFmtId="0" fontId="4" fillId="0" borderId="0" xfId="0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175" fontId="0" fillId="0" borderId="4" xfId="0" applyNumberFormat="1" applyFont="1" applyFill="1" applyBorder="1" applyAlignment="1">
      <alignment horizontal="center"/>
    </xf>
    <xf numFmtId="175" fontId="3" fillId="0" borderId="0" xfId="18" applyNumberFormat="1" applyFont="1" applyFill="1" applyBorder="1" applyAlignment="1">
      <alignment horizontal="right"/>
    </xf>
    <xf numFmtId="175" fontId="0" fillId="0" borderId="0" xfId="0" applyNumberFormat="1" applyFont="1" applyFill="1" applyBorder="1" applyAlignment="1">
      <alignment horizontal="center"/>
    </xf>
    <xf numFmtId="165" fontId="0" fillId="0" borderId="0" xfId="17" applyFont="1" applyAlignment="1">
      <alignment horizontal="right"/>
    </xf>
    <xf numFmtId="0" fontId="10" fillId="0" borderId="0" xfId="0" quotePrefix="1" applyFont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168" fontId="2" fillId="0" borderId="4" xfId="17" applyNumberFormat="1" applyFont="1" applyFill="1" applyBorder="1" applyAlignment="1">
      <alignment horizontal="center"/>
    </xf>
    <xf numFmtId="37" fontId="2" fillId="0" borderId="3" xfId="17" applyNumberFormat="1" applyFont="1" applyFill="1" applyBorder="1" applyAlignment="1">
      <alignment horizontal="right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1261-F027-449C-ACFE-0E4FA495A688}">
  <dimension ref="A1:M103"/>
  <sheetViews>
    <sheetView tabSelected="1" view="pageBreakPreview" topLeftCell="A69" zoomScale="70" zoomScaleNormal="89" zoomScaleSheetLayoutView="70" workbookViewId="0">
      <selection activeCell="K84" sqref="K84"/>
    </sheetView>
  </sheetViews>
  <sheetFormatPr defaultColWidth="9.1796875" defaultRowHeight="17" customHeight="1"/>
  <cols>
    <col min="1" max="3" width="2.453125" style="3" customWidth="1"/>
    <col min="4" max="4" width="45.90625" style="3" customWidth="1"/>
    <col min="5" max="5" width="6.36328125" style="69" customWidth="1"/>
    <col min="6" max="6" width="0.81640625" style="3" customWidth="1"/>
    <col min="7" max="7" width="13.1796875" style="276" customWidth="1"/>
    <col min="8" max="8" width="1.1796875" style="276" customWidth="1"/>
    <col min="9" max="9" width="13.1796875" style="276" customWidth="1"/>
    <col min="10" max="10" width="1.1796875" style="276" customWidth="1"/>
    <col min="11" max="11" width="13.1796875" style="276" customWidth="1"/>
    <col min="12" max="12" width="1.1796875" style="276" customWidth="1"/>
    <col min="13" max="13" width="13.1796875" style="276" customWidth="1"/>
    <col min="14" max="16384" width="9.1796875" style="3"/>
  </cols>
  <sheetData>
    <row r="1" spans="1:13" s="8" customFormat="1" ht="20.25" customHeight="1">
      <c r="A1" s="326" t="s">
        <v>147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</row>
    <row r="2" spans="1:13" s="8" customFormat="1" ht="20.25" customHeight="1">
      <c r="A2" s="325" t="s">
        <v>94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</row>
    <row r="3" spans="1:13" s="8" customFormat="1" ht="20.25" customHeight="1">
      <c r="A3" s="325"/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</row>
    <row r="4" spans="1:13" s="8" customFormat="1" ht="18" customHeight="1">
      <c r="A4" s="264"/>
      <c r="B4" s="264"/>
      <c r="C4" s="264"/>
      <c r="D4" s="264"/>
      <c r="E4" s="264"/>
      <c r="F4" s="264"/>
      <c r="G4" s="323" t="s">
        <v>27</v>
      </c>
      <c r="H4" s="323"/>
      <c r="I4" s="323"/>
      <c r="J4" s="323"/>
      <c r="K4" s="323" t="s">
        <v>29</v>
      </c>
      <c r="L4" s="323"/>
      <c r="M4" s="323"/>
    </row>
    <row r="5" spans="1:13" ht="18" customHeight="1">
      <c r="F5" s="274"/>
      <c r="G5" s="323" t="s">
        <v>28</v>
      </c>
      <c r="H5" s="323"/>
      <c r="I5" s="323"/>
      <c r="J5" s="323"/>
      <c r="K5" s="323" t="s">
        <v>28</v>
      </c>
      <c r="L5" s="323"/>
      <c r="M5" s="323"/>
    </row>
    <row r="6" spans="1:13" ht="18" customHeight="1">
      <c r="E6" s="3"/>
      <c r="F6" s="274"/>
      <c r="G6" s="161" t="s">
        <v>102</v>
      </c>
      <c r="H6" s="161"/>
      <c r="I6" s="161" t="s">
        <v>52</v>
      </c>
      <c r="J6" s="162"/>
      <c r="K6" s="161" t="s">
        <v>102</v>
      </c>
      <c r="L6" s="161"/>
      <c r="M6" s="161" t="s">
        <v>52</v>
      </c>
    </row>
    <row r="7" spans="1:13" ht="18" customHeight="1">
      <c r="A7" s="14" t="s">
        <v>5</v>
      </c>
      <c r="E7" s="263" t="s">
        <v>19</v>
      </c>
      <c r="G7" s="163" t="s">
        <v>203</v>
      </c>
      <c r="H7" s="163"/>
      <c r="I7" s="163" t="s">
        <v>182</v>
      </c>
      <c r="J7" s="163"/>
      <c r="K7" s="163" t="s">
        <v>203</v>
      </c>
      <c r="L7" s="163"/>
      <c r="M7" s="163" t="s">
        <v>182</v>
      </c>
    </row>
    <row r="8" spans="1:13" ht="18" customHeight="1">
      <c r="A8" s="14"/>
      <c r="E8" s="263"/>
      <c r="G8" s="163" t="s">
        <v>57</v>
      </c>
      <c r="H8" s="163"/>
      <c r="I8" s="163"/>
      <c r="J8" s="163"/>
      <c r="K8" s="163" t="s">
        <v>57</v>
      </c>
      <c r="L8" s="163"/>
      <c r="M8" s="163"/>
    </row>
    <row r="9" spans="1:13" ht="18" customHeight="1">
      <c r="E9" s="263"/>
      <c r="F9" s="275"/>
      <c r="G9" s="324" t="s">
        <v>54</v>
      </c>
      <c r="H9" s="324"/>
      <c r="I9" s="324"/>
      <c r="J9" s="324"/>
      <c r="K9" s="324"/>
      <c r="L9" s="324"/>
      <c r="M9" s="324"/>
    </row>
    <row r="10" spans="1:13" ht="18" customHeight="1">
      <c r="A10" s="4" t="s">
        <v>6</v>
      </c>
      <c r="E10" s="263"/>
      <c r="F10" s="275"/>
    </row>
    <row r="11" spans="1:13" ht="18" customHeight="1">
      <c r="A11" s="3" t="s">
        <v>4</v>
      </c>
      <c r="G11" s="277">
        <v>129789</v>
      </c>
      <c r="H11" s="277"/>
      <c r="I11" s="277">
        <v>304243</v>
      </c>
      <c r="J11" s="277"/>
      <c r="K11" s="278">
        <v>123148</v>
      </c>
      <c r="L11" s="277"/>
      <c r="M11" s="277">
        <v>103509</v>
      </c>
    </row>
    <row r="12" spans="1:13" ht="18" customHeight="1">
      <c r="A12" s="3" t="s">
        <v>2</v>
      </c>
      <c r="E12" s="69" t="s">
        <v>148</v>
      </c>
      <c r="G12" s="277">
        <v>6065543</v>
      </c>
      <c r="H12" s="277"/>
      <c r="I12" s="277">
        <v>5762413</v>
      </c>
      <c r="J12" s="277"/>
      <c r="K12" s="277">
        <v>6076016</v>
      </c>
      <c r="L12" s="277"/>
      <c r="M12" s="277">
        <v>5777301</v>
      </c>
    </row>
    <row r="13" spans="1:13" ht="18" customHeight="1">
      <c r="A13" s="3" t="s">
        <v>84</v>
      </c>
      <c r="E13" s="69">
        <v>2</v>
      </c>
      <c r="G13" s="277">
        <v>586823</v>
      </c>
      <c r="H13" s="277"/>
      <c r="I13" s="277">
        <v>728618</v>
      </c>
      <c r="J13" s="277"/>
      <c r="K13" s="277">
        <v>559312</v>
      </c>
      <c r="L13" s="277"/>
      <c r="M13" s="277">
        <v>712825</v>
      </c>
    </row>
    <row r="14" spans="1:13" ht="18" customHeight="1">
      <c r="A14" t="s">
        <v>236</v>
      </c>
      <c r="E14" s="69" t="s">
        <v>149</v>
      </c>
      <c r="G14" s="277">
        <v>123837</v>
      </c>
      <c r="H14" s="277"/>
      <c r="I14" s="277">
        <v>122613</v>
      </c>
      <c r="J14" s="277"/>
      <c r="K14" s="277">
        <v>123837</v>
      </c>
      <c r="L14" s="277"/>
      <c r="M14" s="277">
        <v>122613</v>
      </c>
    </row>
    <row r="15" spans="1:13" ht="18" customHeight="1">
      <c r="A15" s="279" t="s">
        <v>1</v>
      </c>
      <c r="E15" s="69">
        <v>5</v>
      </c>
      <c r="G15" s="277">
        <v>3364250</v>
      </c>
      <c r="H15" s="277"/>
      <c r="I15" s="277">
        <v>3547410</v>
      </c>
      <c r="J15" s="277"/>
      <c r="K15" s="277">
        <v>3356277</v>
      </c>
      <c r="L15" s="277"/>
      <c r="M15" s="277">
        <v>3544994</v>
      </c>
    </row>
    <row r="16" spans="1:13" ht="18" customHeight="1">
      <c r="A16" s="280" t="s">
        <v>75</v>
      </c>
      <c r="G16" s="277">
        <v>898508</v>
      </c>
      <c r="H16" s="277"/>
      <c r="I16" s="277">
        <v>610964</v>
      </c>
      <c r="J16" s="277"/>
      <c r="K16" s="277">
        <v>898508</v>
      </c>
      <c r="L16" s="277"/>
      <c r="M16" s="277">
        <v>610964</v>
      </c>
    </row>
    <row r="17" spans="1:13" ht="18" customHeight="1">
      <c r="A17" s="280" t="s">
        <v>78</v>
      </c>
      <c r="G17" s="277">
        <v>240362</v>
      </c>
      <c r="H17" s="277"/>
      <c r="I17" s="277">
        <v>107424</v>
      </c>
      <c r="J17" s="277"/>
      <c r="K17" s="277">
        <v>240238</v>
      </c>
      <c r="L17" s="277"/>
      <c r="M17" s="277">
        <v>107424</v>
      </c>
    </row>
    <row r="18" spans="1:13" ht="18" customHeight="1">
      <c r="A18" s="3" t="s">
        <v>0</v>
      </c>
      <c r="G18" s="277">
        <v>3</v>
      </c>
      <c r="H18" s="277"/>
      <c r="I18" s="277">
        <v>415</v>
      </c>
      <c r="J18" s="277"/>
      <c r="K18" s="277">
        <v>3</v>
      </c>
      <c r="L18" s="277"/>
      <c r="M18" s="277">
        <v>415</v>
      </c>
    </row>
    <row r="19" spans="1:13" s="1" customFormat="1" ht="18" customHeight="1">
      <c r="A19" s="1" t="s">
        <v>20</v>
      </c>
      <c r="E19" s="70"/>
      <c r="G19" s="164">
        <f>SUM(G11:G18)</f>
        <v>11409115</v>
      </c>
      <c r="H19" s="165"/>
      <c r="I19" s="164">
        <f>SUM(I11:I18)</f>
        <v>11184100</v>
      </c>
      <c r="J19" s="165"/>
      <c r="K19" s="164">
        <f>SUM(K11:K18)</f>
        <v>11377339</v>
      </c>
      <c r="L19" s="116"/>
      <c r="M19" s="164">
        <f>SUM(M11:M18)</f>
        <v>10980045</v>
      </c>
    </row>
    <row r="20" spans="1:13" ht="18" customHeight="1">
      <c r="A20" s="1"/>
      <c r="G20" s="281"/>
      <c r="H20" s="281"/>
      <c r="I20" s="281"/>
      <c r="J20" s="281"/>
      <c r="K20" s="281"/>
      <c r="L20" s="281"/>
      <c r="M20" s="281"/>
    </row>
    <row r="21" spans="1:13" ht="18" customHeight="1">
      <c r="A21" s="4" t="s">
        <v>7</v>
      </c>
      <c r="G21" s="281"/>
      <c r="H21" s="281"/>
      <c r="I21" s="281"/>
      <c r="J21" s="281"/>
      <c r="K21" s="281"/>
      <c r="L21" s="281"/>
      <c r="M21" s="281"/>
    </row>
    <row r="22" spans="1:13" ht="18" customHeight="1">
      <c r="A22" s="280" t="s">
        <v>150</v>
      </c>
      <c r="G22" s="282">
        <v>0</v>
      </c>
      <c r="H22" s="283"/>
      <c r="I22" s="282">
        <v>0</v>
      </c>
      <c r="J22" s="283"/>
      <c r="K22" s="277">
        <v>364400</v>
      </c>
      <c r="L22" s="284"/>
      <c r="M22" s="277">
        <v>364400</v>
      </c>
    </row>
    <row r="23" spans="1:13" ht="18" customHeight="1">
      <c r="A23" s="280" t="s">
        <v>204</v>
      </c>
      <c r="E23" s="69">
        <v>6</v>
      </c>
      <c r="G23" s="277">
        <v>1320253</v>
      </c>
      <c r="H23" s="283"/>
      <c r="I23" s="277">
        <v>1265678</v>
      </c>
      <c r="J23" s="283"/>
      <c r="K23" s="277">
        <v>1008523</v>
      </c>
      <c r="L23" s="284"/>
      <c r="M23" s="277">
        <v>1008523</v>
      </c>
    </row>
    <row r="24" spans="1:13" ht="18" customHeight="1">
      <c r="A24" s="280" t="s">
        <v>205</v>
      </c>
      <c r="E24" s="69">
        <v>9</v>
      </c>
      <c r="G24" s="277">
        <v>93514</v>
      </c>
      <c r="H24" s="283"/>
      <c r="I24" s="277">
        <v>155617</v>
      </c>
      <c r="J24" s="283"/>
      <c r="K24" s="277">
        <v>93514</v>
      </c>
      <c r="L24" s="284"/>
      <c r="M24" s="277">
        <v>99785</v>
      </c>
    </row>
    <row r="25" spans="1:13" ht="18" customHeight="1">
      <c r="A25" s="280" t="s">
        <v>2</v>
      </c>
      <c r="E25" s="69">
        <v>3</v>
      </c>
      <c r="G25" s="277">
        <v>189124</v>
      </c>
      <c r="H25" s="283"/>
      <c r="I25" s="277">
        <v>155640</v>
      </c>
      <c r="J25" s="283"/>
      <c r="K25" s="277">
        <v>189124</v>
      </c>
      <c r="L25" s="284"/>
      <c r="M25" s="277">
        <v>152807</v>
      </c>
    </row>
    <row r="26" spans="1:13" ht="18" customHeight="1">
      <c r="A26" s="280" t="s">
        <v>84</v>
      </c>
      <c r="G26" s="285">
        <v>20298</v>
      </c>
      <c r="H26" s="283"/>
      <c r="I26" s="285">
        <v>18837</v>
      </c>
      <c r="J26" s="283"/>
      <c r="K26" s="284">
        <v>17973</v>
      </c>
      <c r="L26" s="284"/>
      <c r="M26" s="284">
        <v>18494</v>
      </c>
    </row>
    <row r="27" spans="1:13" ht="18" customHeight="1">
      <c r="A27" s="280" t="s">
        <v>221</v>
      </c>
      <c r="E27" s="69" t="s">
        <v>149</v>
      </c>
      <c r="G27" s="285">
        <v>224450</v>
      </c>
      <c r="H27" s="283"/>
      <c r="I27" s="285">
        <v>0</v>
      </c>
      <c r="J27" s="283"/>
      <c r="K27" s="284">
        <v>224450</v>
      </c>
      <c r="L27" s="284"/>
      <c r="M27" s="284">
        <v>0</v>
      </c>
    </row>
    <row r="28" spans="1:13" ht="18" customHeight="1">
      <c r="A28" s="3" t="s">
        <v>34</v>
      </c>
      <c r="G28" s="277">
        <v>348803</v>
      </c>
      <c r="H28" s="286"/>
      <c r="I28" s="277">
        <v>365749</v>
      </c>
      <c r="J28" s="286"/>
      <c r="K28" s="277">
        <v>346886</v>
      </c>
      <c r="L28" s="287"/>
      <c r="M28" s="277">
        <v>361542</v>
      </c>
    </row>
    <row r="29" spans="1:13" ht="18" customHeight="1">
      <c r="A29" s="3" t="s">
        <v>121</v>
      </c>
      <c r="G29" s="277">
        <v>7381</v>
      </c>
      <c r="H29" s="283"/>
      <c r="I29" s="277">
        <v>7099</v>
      </c>
      <c r="J29" s="283"/>
      <c r="K29" s="277">
        <v>7381</v>
      </c>
      <c r="L29" s="284"/>
      <c r="M29" s="277">
        <v>7099</v>
      </c>
    </row>
    <row r="30" spans="1:13" ht="18" customHeight="1">
      <c r="A30" s="280" t="s">
        <v>79</v>
      </c>
      <c r="G30" s="277">
        <v>34626</v>
      </c>
      <c r="H30" s="286"/>
      <c r="I30" s="277">
        <v>27892</v>
      </c>
      <c r="J30" s="286"/>
      <c r="K30" s="277">
        <v>24212</v>
      </c>
      <c r="L30" s="287"/>
      <c r="M30" s="277">
        <v>16126</v>
      </c>
    </row>
    <row r="31" spans="1:13" ht="18" customHeight="1">
      <c r="A31" s="280" t="s">
        <v>58</v>
      </c>
      <c r="G31" s="277">
        <v>71281</v>
      </c>
      <c r="H31" s="286"/>
      <c r="I31" s="277">
        <v>64779</v>
      </c>
      <c r="J31" s="286"/>
      <c r="K31" s="277">
        <v>68522</v>
      </c>
      <c r="L31" s="287"/>
      <c r="M31" s="277">
        <v>61721</v>
      </c>
    </row>
    <row r="32" spans="1:13" s="1" customFormat="1" ht="18" customHeight="1">
      <c r="A32" s="1" t="s">
        <v>8</v>
      </c>
      <c r="E32" s="70"/>
      <c r="G32" s="164">
        <f>SUM(G22:G31)</f>
        <v>2309730</v>
      </c>
      <c r="H32" s="165"/>
      <c r="I32" s="164">
        <f>SUM(I22:I31)</f>
        <v>2061291</v>
      </c>
      <c r="J32" s="165"/>
      <c r="K32" s="164">
        <f>SUM(K22:K31)</f>
        <v>2344985</v>
      </c>
      <c r="L32" s="116"/>
      <c r="M32" s="164">
        <f>SUM(M22:M31)</f>
        <v>2090497</v>
      </c>
    </row>
    <row r="33" spans="1:13" ht="18" customHeight="1">
      <c r="G33" s="286"/>
      <c r="H33" s="286"/>
      <c r="I33" s="286"/>
      <c r="J33" s="286"/>
      <c r="K33" s="287"/>
      <c r="L33" s="287"/>
      <c r="M33" s="287"/>
    </row>
    <row r="34" spans="1:13" s="1" customFormat="1" ht="18" customHeight="1" thickBot="1">
      <c r="A34" s="1" t="s">
        <v>9</v>
      </c>
      <c r="E34" s="70"/>
      <c r="G34" s="169">
        <f>G32+G19</f>
        <v>13718845</v>
      </c>
      <c r="H34" s="165"/>
      <c r="I34" s="169">
        <f>I32+I19</f>
        <v>13245391</v>
      </c>
      <c r="J34" s="165"/>
      <c r="K34" s="169">
        <f>K32+K19</f>
        <v>13722324</v>
      </c>
      <c r="L34" s="116"/>
      <c r="M34" s="169">
        <f>M32+M19</f>
        <v>13070542</v>
      </c>
    </row>
    <row r="35" spans="1:13" ht="18" customHeight="1" thickTop="1"/>
    <row r="36" spans="1:13" s="8" customFormat="1" ht="20.25" customHeight="1">
      <c r="A36" s="159" t="s">
        <v>147</v>
      </c>
      <c r="B36" s="14"/>
      <c r="C36" s="14"/>
      <c r="D36" s="14"/>
      <c r="E36" s="160"/>
      <c r="F36" s="14"/>
      <c r="G36" s="14"/>
      <c r="H36" s="14"/>
      <c r="I36" s="14"/>
      <c r="J36" s="14"/>
      <c r="K36" s="14"/>
      <c r="L36" s="14"/>
      <c r="M36" s="14"/>
    </row>
    <row r="37" spans="1:13" s="8" customFormat="1" ht="20.25" customHeight="1">
      <c r="A37" s="325" t="s">
        <v>94</v>
      </c>
      <c r="B37" s="325"/>
      <c r="C37" s="325"/>
      <c r="D37" s="325"/>
      <c r="E37" s="325"/>
      <c r="F37" s="325"/>
      <c r="G37" s="325"/>
      <c r="H37" s="325"/>
      <c r="I37" s="325"/>
      <c r="J37" s="325"/>
      <c r="K37" s="325"/>
      <c r="L37" s="325"/>
      <c r="M37" s="325"/>
    </row>
    <row r="38" spans="1:13" s="8" customFormat="1" ht="16.5" customHeight="1">
      <c r="A38" s="325"/>
      <c r="B38" s="325"/>
      <c r="C38" s="325"/>
      <c r="D38" s="325"/>
      <c r="E38" s="325"/>
      <c r="F38" s="325"/>
      <c r="G38" s="325"/>
      <c r="H38" s="325"/>
      <c r="I38" s="325"/>
      <c r="J38" s="325"/>
      <c r="K38" s="325"/>
      <c r="L38" s="325"/>
      <c r="M38" s="325"/>
    </row>
    <row r="39" spans="1:13" s="8" customFormat="1" ht="18.75" customHeight="1">
      <c r="A39" s="264"/>
      <c r="B39" s="264"/>
      <c r="C39" s="264"/>
      <c r="D39" s="264"/>
      <c r="E39" s="264"/>
      <c r="F39" s="264"/>
      <c r="G39" s="323" t="s">
        <v>27</v>
      </c>
      <c r="H39" s="323"/>
      <c r="I39" s="323"/>
      <c r="J39" s="323"/>
      <c r="K39" s="323" t="s">
        <v>29</v>
      </c>
      <c r="L39" s="323"/>
      <c r="M39" s="323"/>
    </row>
    <row r="40" spans="1:13" ht="18.75" customHeight="1">
      <c r="F40" s="274"/>
      <c r="G40" s="323" t="s">
        <v>28</v>
      </c>
      <c r="H40" s="323"/>
      <c r="I40" s="323"/>
      <c r="J40" s="323"/>
      <c r="K40" s="323" t="s">
        <v>28</v>
      </c>
      <c r="L40" s="323"/>
      <c r="M40" s="323"/>
    </row>
    <row r="41" spans="1:13" ht="18.75" customHeight="1">
      <c r="E41" s="3"/>
      <c r="F41" s="274"/>
      <c r="G41" s="161" t="s">
        <v>102</v>
      </c>
      <c r="H41" s="161"/>
      <c r="I41" s="161" t="s">
        <v>52</v>
      </c>
      <c r="J41" s="162"/>
      <c r="K41" s="161" t="s">
        <v>102</v>
      </c>
      <c r="L41" s="161"/>
      <c r="M41" s="161" t="s">
        <v>52</v>
      </c>
    </row>
    <row r="42" spans="1:13" ht="18.75" customHeight="1">
      <c r="A42" s="264" t="s">
        <v>26</v>
      </c>
      <c r="E42" s="263" t="s">
        <v>19</v>
      </c>
      <c r="G42" s="163" t="s">
        <v>203</v>
      </c>
      <c r="H42" s="163"/>
      <c r="I42" s="163" t="s">
        <v>182</v>
      </c>
      <c r="J42" s="163"/>
      <c r="K42" s="163" t="s">
        <v>203</v>
      </c>
      <c r="L42" s="163"/>
      <c r="M42" s="163" t="s">
        <v>182</v>
      </c>
    </row>
    <row r="43" spans="1:13" ht="18.75" customHeight="1">
      <c r="A43" s="264"/>
      <c r="E43" s="263"/>
      <c r="G43" s="163" t="s">
        <v>57</v>
      </c>
      <c r="H43" s="163"/>
      <c r="I43" s="163"/>
      <c r="J43" s="163"/>
      <c r="K43" s="163" t="s">
        <v>57</v>
      </c>
      <c r="L43" s="163"/>
      <c r="M43" s="163"/>
    </row>
    <row r="44" spans="1:13" ht="18" customHeight="1">
      <c r="E44" s="263"/>
      <c r="F44" s="275"/>
      <c r="G44" s="324" t="s">
        <v>54</v>
      </c>
      <c r="H44" s="324"/>
      <c r="I44" s="324"/>
      <c r="J44" s="324"/>
      <c r="K44" s="324"/>
      <c r="L44" s="324"/>
      <c r="M44" s="324"/>
    </row>
    <row r="45" spans="1:13" ht="18.75" customHeight="1">
      <c r="A45" s="4" t="s">
        <v>10</v>
      </c>
      <c r="G45" s="3"/>
      <c r="H45" s="3"/>
      <c r="I45" s="3"/>
      <c r="J45" s="3"/>
      <c r="K45" s="3"/>
      <c r="L45" s="3"/>
      <c r="M45" s="3"/>
    </row>
    <row r="46" spans="1:13" ht="14" hidden="1" customHeight="1">
      <c r="A46" s="280"/>
      <c r="B46" s="280"/>
      <c r="C46" s="280"/>
      <c r="D46" s="280"/>
      <c r="F46" s="280"/>
      <c r="G46" s="288"/>
      <c r="H46" s="288"/>
      <c r="I46" s="288"/>
      <c r="J46" s="288"/>
      <c r="K46" s="288"/>
      <c r="L46" s="288"/>
      <c r="M46" s="288"/>
    </row>
    <row r="47" spans="1:13" ht="18.75" customHeight="1">
      <c r="A47" s="280" t="s">
        <v>183</v>
      </c>
      <c r="B47" s="280"/>
      <c r="C47" s="280"/>
      <c r="D47" s="280"/>
      <c r="F47" s="280"/>
      <c r="G47" s="289"/>
      <c r="H47" s="290"/>
      <c r="I47" s="289"/>
      <c r="J47" s="290"/>
      <c r="K47" s="289"/>
      <c r="L47" s="289"/>
      <c r="M47" s="289"/>
    </row>
    <row r="48" spans="1:13" ht="18.75" customHeight="1">
      <c r="A48" s="280"/>
      <c r="B48" s="280" t="s">
        <v>184</v>
      </c>
      <c r="C48" s="280"/>
      <c r="D48" s="280"/>
      <c r="F48" s="280"/>
      <c r="G48" s="289">
        <v>4389477</v>
      </c>
      <c r="H48" s="290"/>
      <c r="I48" s="289">
        <v>4652549</v>
      </c>
      <c r="J48" s="290"/>
      <c r="K48" s="289">
        <v>4389477</v>
      </c>
      <c r="L48" s="289"/>
      <c r="M48" s="289">
        <v>4652549</v>
      </c>
    </row>
    <row r="49" spans="1:13" ht="18" customHeight="1">
      <c r="A49" s="280" t="s">
        <v>222</v>
      </c>
      <c r="B49" s="280"/>
      <c r="C49" s="280"/>
      <c r="D49" s="280"/>
      <c r="E49" s="69">
        <v>2</v>
      </c>
      <c r="F49" s="280"/>
      <c r="G49" s="285">
        <v>0</v>
      </c>
      <c r="H49" s="291"/>
      <c r="I49" s="285">
        <v>0</v>
      </c>
      <c r="J49" s="291"/>
      <c r="K49" s="289">
        <v>237000</v>
      </c>
      <c r="L49" s="289"/>
      <c r="M49" s="285">
        <v>0</v>
      </c>
    </row>
    <row r="50" spans="1:13" ht="18" customHeight="1">
      <c r="A50" s="280" t="s">
        <v>3</v>
      </c>
      <c r="B50" s="280"/>
      <c r="C50" s="280"/>
      <c r="D50" s="280"/>
      <c r="E50" s="69">
        <v>2</v>
      </c>
      <c r="F50" s="280"/>
      <c r="G50" s="289">
        <v>3623455</v>
      </c>
      <c r="H50" s="291"/>
      <c r="I50" s="289">
        <v>2514905</v>
      </c>
      <c r="J50" s="291"/>
      <c r="K50" s="289">
        <v>3617948</v>
      </c>
      <c r="L50" s="289"/>
      <c r="M50" s="289">
        <v>2512559</v>
      </c>
    </row>
    <row r="51" spans="1:13" s="294" customFormat="1" ht="18.75" customHeight="1">
      <c r="A51" s="280" t="s">
        <v>43</v>
      </c>
      <c r="B51" s="292"/>
      <c r="C51" s="292"/>
      <c r="D51" s="292"/>
      <c r="E51" s="69">
        <v>2</v>
      </c>
      <c r="F51" s="280"/>
      <c r="G51" s="293">
        <v>337659</v>
      </c>
      <c r="H51" s="293"/>
      <c r="I51" s="293">
        <v>369718</v>
      </c>
      <c r="J51" s="293"/>
      <c r="K51" s="293">
        <v>339952</v>
      </c>
      <c r="L51" s="293"/>
      <c r="M51" s="293">
        <v>368554</v>
      </c>
    </row>
    <row r="52" spans="1:13" s="294" customFormat="1" ht="18.75" customHeight="1">
      <c r="A52" s="280" t="s">
        <v>232</v>
      </c>
      <c r="B52" s="292"/>
      <c r="C52" s="292"/>
      <c r="D52" s="292"/>
      <c r="E52" s="69"/>
      <c r="F52" s="280"/>
      <c r="G52" s="293">
        <v>226470</v>
      </c>
      <c r="H52" s="293"/>
      <c r="I52" s="293">
        <v>221253</v>
      </c>
      <c r="J52" s="293"/>
      <c r="K52" s="293">
        <v>226470</v>
      </c>
      <c r="L52" s="293"/>
      <c r="M52" s="293">
        <v>221253</v>
      </c>
    </row>
    <row r="53" spans="1:13" ht="18.75" customHeight="1">
      <c r="A53" s="280" t="s">
        <v>122</v>
      </c>
      <c r="B53" s="280"/>
      <c r="C53" s="280"/>
      <c r="D53" s="280"/>
      <c r="F53" s="280"/>
      <c r="G53" s="295">
        <v>4402</v>
      </c>
      <c r="H53" s="289"/>
      <c r="I53" s="295">
        <v>3998</v>
      </c>
      <c r="J53" s="289"/>
      <c r="K53" s="295">
        <v>4402</v>
      </c>
      <c r="L53" s="295"/>
      <c r="M53" s="295">
        <v>3998</v>
      </c>
    </row>
    <row r="54" spans="1:13" ht="18.75" customHeight="1">
      <c r="A54" s="280" t="s">
        <v>206</v>
      </c>
      <c r="B54" s="280"/>
      <c r="C54" s="280"/>
      <c r="D54" s="280"/>
      <c r="F54" s="280"/>
      <c r="G54" s="296">
        <v>4570</v>
      </c>
      <c r="H54" s="293"/>
      <c r="I54" s="296">
        <v>35684</v>
      </c>
      <c r="J54" s="293"/>
      <c r="K54" s="296">
        <v>4570</v>
      </c>
      <c r="L54" s="293"/>
      <c r="M54" s="296">
        <v>35684</v>
      </c>
    </row>
    <row r="55" spans="1:13" ht="18.75" customHeight="1">
      <c r="A55" s="280" t="s">
        <v>25</v>
      </c>
      <c r="B55" s="280"/>
      <c r="C55" s="280"/>
      <c r="D55" s="280"/>
      <c r="E55" s="69">
        <v>2</v>
      </c>
      <c r="F55" s="280"/>
      <c r="G55" s="293">
        <v>577656</v>
      </c>
      <c r="H55" s="293"/>
      <c r="I55" s="293">
        <v>554108</v>
      </c>
      <c r="J55" s="293"/>
      <c r="K55" s="293">
        <v>566300</v>
      </c>
      <c r="L55" s="293"/>
      <c r="M55" s="293">
        <v>543304</v>
      </c>
    </row>
    <row r="56" spans="1:13" s="1" customFormat="1" ht="18.75" customHeight="1">
      <c r="A56" s="1" t="s">
        <v>11</v>
      </c>
      <c r="E56" s="70"/>
      <c r="G56" s="164">
        <f>SUM(G47:G55)</f>
        <v>9163689</v>
      </c>
      <c r="H56" s="165"/>
      <c r="I56" s="164">
        <f>SUM(I47:I55)</f>
        <v>8352215</v>
      </c>
      <c r="J56" s="165"/>
      <c r="K56" s="164">
        <f>SUM(K47:K55)</f>
        <v>9386119</v>
      </c>
      <c r="L56" s="116"/>
      <c r="M56" s="164">
        <f>SUM(M47:M55)</f>
        <v>8337901</v>
      </c>
    </row>
    <row r="57" spans="1:13" ht="10.5" customHeight="1">
      <c r="G57" s="286"/>
      <c r="H57" s="286"/>
      <c r="I57" s="286"/>
      <c r="J57" s="286"/>
      <c r="K57" s="287"/>
      <c r="L57" s="287"/>
      <c r="M57" s="287"/>
    </row>
    <row r="58" spans="1:13" ht="18.75" customHeight="1">
      <c r="A58" s="4" t="s">
        <v>30</v>
      </c>
      <c r="G58" s="286"/>
      <c r="H58" s="286"/>
      <c r="I58" s="286"/>
      <c r="J58" s="286"/>
      <c r="K58" s="287"/>
      <c r="L58" s="287"/>
      <c r="M58" s="287"/>
    </row>
    <row r="59" spans="1:13" ht="18.75" customHeight="1">
      <c r="A59" s="280" t="s">
        <v>233</v>
      </c>
      <c r="G59" s="286">
        <v>533993</v>
      </c>
      <c r="H59" s="286"/>
      <c r="I59" s="286">
        <v>684280</v>
      </c>
      <c r="J59" s="286"/>
      <c r="K59" s="287">
        <v>533993</v>
      </c>
      <c r="L59" s="287"/>
      <c r="M59" s="287">
        <v>684280</v>
      </c>
    </row>
    <row r="60" spans="1:13" ht="18.75" customHeight="1">
      <c r="A60" s="280" t="s">
        <v>43</v>
      </c>
      <c r="G60" s="297">
        <v>32337</v>
      </c>
      <c r="H60" s="286"/>
      <c r="I60" s="297">
        <v>34022</v>
      </c>
      <c r="J60" s="286"/>
      <c r="K60" s="297">
        <v>32242</v>
      </c>
      <c r="L60" s="297"/>
      <c r="M60" s="297">
        <v>33927</v>
      </c>
    </row>
    <row r="61" spans="1:13" ht="18.75" customHeight="1">
      <c r="A61" s="280" t="s">
        <v>123</v>
      </c>
      <c r="G61" s="297">
        <v>3223</v>
      </c>
      <c r="H61" s="286"/>
      <c r="I61" s="297">
        <v>3383</v>
      </c>
      <c r="J61" s="286"/>
      <c r="K61" s="297">
        <v>3223</v>
      </c>
      <c r="L61" s="297"/>
      <c r="M61" s="297">
        <v>3383</v>
      </c>
    </row>
    <row r="62" spans="1:13" ht="18.5" customHeight="1">
      <c r="A62" s="280" t="s">
        <v>207</v>
      </c>
      <c r="G62" s="284">
        <v>51133</v>
      </c>
      <c r="H62" s="286"/>
      <c r="I62" s="284">
        <v>47776</v>
      </c>
      <c r="J62" s="286"/>
      <c r="K62" s="284">
        <v>47891</v>
      </c>
      <c r="L62" s="284"/>
      <c r="M62" s="284">
        <v>44716</v>
      </c>
    </row>
    <row r="63" spans="1:13" ht="18.5" customHeight="1">
      <c r="A63" s="3" t="s">
        <v>44</v>
      </c>
      <c r="G63" s="284">
        <v>251</v>
      </c>
      <c r="H63" s="3"/>
      <c r="I63" s="284">
        <v>18923</v>
      </c>
      <c r="J63" s="3"/>
      <c r="K63" s="284">
        <v>251</v>
      </c>
      <c r="L63" s="284"/>
      <c r="M63" s="284">
        <v>18923</v>
      </c>
    </row>
    <row r="64" spans="1:13" s="1" customFormat="1" ht="18.5" customHeight="1">
      <c r="A64" s="1" t="s">
        <v>73</v>
      </c>
      <c r="E64" s="70"/>
      <c r="G64" s="164">
        <f>SUM(G59:G63)</f>
        <v>620937</v>
      </c>
      <c r="H64" s="165"/>
      <c r="I64" s="164">
        <f>SUM(I59:I63)</f>
        <v>788384</v>
      </c>
      <c r="J64" s="165"/>
      <c r="K64" s="164">
        <f>SUM(K59:K63)</f>
        <v>617600</v>
      </c>
      <c r="L64" s="116"/>
      <c r="M64" s="164">
        <f>SUM(M59:M63)</f>
        <v>785229</v>
      </c>
    </row>
    <row r="65" spans="1:13" s="1" customFormat="1" ht="18.5" customHeight="1">
      <c r="E65" s="70"/>
      <c r="G65" s="298"/>
      <c r="H65" s="165"/>
      <c r="I65" s="298"/>
      <c r="J65" s="165"/>
      <c r="K65" s="299"/>
      <c r="L65" s="116"/>
      <c r="M65" s="299"/>
    </row>
    <row r="66" spans="1:13" ht="18.5" customHeight="1">
      <c r="A66" s="1" t="s">
        <v>12</v>
      </c>
      <c r="G66" s="170">
        <f>SUM(G56+G64)</f>
        <v>9784626</v>
      </c>
      <c r="H66" s="286"/>
      <c r="I66" s="170">
        <f>SUM(I56+I64)</f>
        <v>9140599</v>
      </c>
      <c r="J66" s="286"/>
      <c r="K66" s="170">
        <f>SUM(K56+K64)</f>
        <v>10003719</v>
      </c>
      <c r="L66" s="116"/>
      <c r="M66" s="170">
        <f>SUM(M56+M64)</f>
        <v>9123130</v>
      </c>
    </row>
    <row r="67" spans="1:13" ht="18.5" customHeight="1">
      <c r="A67" s="1"/>
      <c r="G67" s="286"/>
      <c r="H67" s="286"/>
      <c r="I67" s="286"/>
      <c r="J67" s="286"/>
      <c r="K67" s="286"/>
      <c r="L67" s="286"/>
      <c r="M67" s="286"/>
    </row>
    <row r="68" spans="1:13" ht="18.5" customHeight="1">
      <c r="A68" s="4" t="s">
        <v>95</v>
      </c>
      <c r="G68" s="286"/>
      <c r="H68" s="286"/>
      <c r="I68" s="286"/>
      <c r="J68" s="286"/>
      <c r="K68" s="286"/>
      <c r="L68" s="286"/>
      <c r="M68" s="286"/>
    </row>
    <row r="69" spans="1:13" s="280" customFormat="1" ht="18.5" customHeight="1">
      <c r="A69" s="280" t="s">
        <v>50</v>
      </c>
      <c r="E69" s="69"/>
      <c r="G69" s="293"/>
      <c r="H69" s="293"/>
      <c r="I69" s="293"/>
      <c r="J69" s="293"/>
      <c r="K69" s="293"/>
      <c r="L69" s="293"/>
      <c r="M69" s="293"/>
    </row>
    <row r="70" spans="1:13" s="280" customFormat="1" ht="18.5" customHeight="1">
      <c r="B70" s="280" t="s">
        <v>13</v>
      </c>
      <c r="E70" s="69"/>
      <c r="G70" s="293"/>
      <c r="H70" s="293"/>
      <c r="I70" s="293"/>
      <c r="J70" s="293"/>
      <c r="K70" s="293"/>
      <c r="L70" s="293"/>
      <c r="M70" s="293"/>
    </row>
    <row r="71" spans="1:13" s="280" customFormat="1" ht="18.5" customHeight="1" thickBot="1">
      <c r="B71" s="300" t="s">
        <v>208</v>
      </c>
      <c r="E71" s="69"/>
      <c r="G71" s="301">
        <v>855361</v>
      </c>
      <c r="H71" s="293"/>
      <c r="I71" s="301">
        <v>855361</v>
      </c>
      <c r="J71" s="293"/>
      <c r="K71" s="301">
        <v>855361</v>
      </c>
      <c r="L71" s="293"/>
      <c r="M71" s="301">
        <v>855361</v>
      </c>
    </row>
    <row r="72" spans="1:13" s="280" customFormat="1" ht="18.5" customHeight="1" thickTop="1">
      <c r="B72" s="280" t="s">
        <v>96</v>
      </c>
      <c r="E72" s="69"/>
      <c r="G72" s="293"/>
      <c r="H72" s="293"/>
      <c r="I72" s="293"/>
      <c r="J72" s="293"/>
      <c r="K72" s="293"/>
      <c r="L72" s="293"/>
      <c r="M72" s="293"/>
    </row>
    <row r="73" spans="1:13" s="280" customFormat="1" ht="18.5" customHeight="1">
      <c r="B73" s="300" t="s">
        <v>209</v>
      </c>
      <c r="E73" s="69"/>
      <c r="G73" s="293">
        <v>847361</v>
      </c>
      <c r="H73" s="293"/>
      <c r="I73" s="293">
        <v>847361</v>
      </c>
      <c r="J73" s="293"/>
      <c r="K73" s="293">
        <v>847361</v>
      </c>
      <c r="L73" s="293"/>
      <c r="M73" s="293">
        <v>847361</v>
      </c>
    </row>
    <row r="74" spans="1:13" s="280" customFormat="1" ht="18.75" customHeight="1">
      <c r="A74" s="280" t="s">
        <v>80</v>
      </c>
      <c r="E74" s="69"/>
      <c r="G74" s="293"/>
      <c r="H74" s="293"/>
      <c r="I74" s="293"/>
      <c r="J74" s="293"/>
      <c r="K74" s="293"/>
      <c r="L74" s="293"/>
      <c r="M74" s="293"/>
    </row>
    <row r="75" spans="1:13" s="280" customFormat="1" ht="18.75" customHeight="1">
      <c r="A75" s="280" t="s">
        <v>51</v>
      </c>
      <c r="B75" s="280" t="s">
        <v>81</v>
      </c>
      <c r="E75" s="69"/>
      <c r="G75" s="293">
        <v>350872</v>
      </c>
      <c r="H75" s="293"/>
      <c r="I75" s="293">
        <v>350872</v>
      </c>
      <c r="J75" s="293"/>
      <c r="K75" s="293">
        <v>350872</v>
      </c>
      <c r="L75" s="293"/>
      <c r="M75" s="293">
        <v>350872</v>
      </c>
    </row>
    <row r="76" spans="1:13" s="280" customFormat="1" ht="18.5" customHeight="1">
      <c r="B76" s="302" t="s">
        <v>82</v>
      </c>
      <c r="E76" s="69"/>
      <c r="G76" s="293">
        <v>52836</v>
      </c>
      <c r="H76" s="293"/>
      <c r="I76" s="293">
        <v>52836</v>
      </c>
      <c r="J76" s="293"/>
      <c r="K76" s="293">
        <v>52836</v>
      </c>
      <c r="L76" s="293"/>
      <c r="M76" s="293">
        <v>52836</v>
      </c>
    </row>
    <row r="77" spans="1:13" s="280" customFormat="1" ht="18.5" hidden="1" customHeight="1">
      <c r="A77" s="280" t="s">
        <v>210</v>
      </c>
      <c r="E77" s="69"/>
      <c r="G77" s="293"/>
      <c r="H77" s="293"/>
      <c r="I77" s="293"/>
      <c r="J77" s="293"/>
      <c r="K77" s="293"/>
      <c r="L77" s="293"/>
      <c r="M77" s="293"/>
    </row>
    <row r="78" spans="1:13" s="280" customFormat="1" ht="18.5" hidden="1" customHeight="1">
      <c r="A78" s="280" t="s">
        <v>211</v>
      </c>
      <c r="E78" s="69"/>
      <c r="G78" s="295"/>
      <c r="H78" s="293"/>
      <c r="I78" s="295"/>
      <c r="J78" s="293"/>
      <c r="K78" s="295"/>
      <c r="L78" s="295"/>
      <c r="M78" s="295"/>
    </row>
    <row r="79" spans="1:13" s="280" customFormat="1" ht="18.5" customHeight="1">
      <c r="A79" s="280" t="s">
        <v>15</v>
      </c>
      <c r="E79" s="69"/>
      <c r="G79" s="293"/>
      <c r="H79" s="293"/>
      <c r="I79" s="293"/>
      <c r="J79" s="293"/>
      <c r="K79" s="293"/>
      <c r="L79" s="293"/>
      <c r="M79" s="293"/>
    </row>
    <row r="80" spans="1:13" s="280" customFormat="1" ht="18.5" customHeight="1">
      <c r="B80" s="280" t="s">
        <v>23</v>
      </c>
      <c r="E80" s="69"/>
      <c r="G80" s="293"/>
      <c r="H80" s="293"/>
      <c r="I80" s="293"/>
      <c r="J80" s="293"/>
      <c r="K80" s="293"/>
      <c r="L80" s="293"/>
      <c r="M80" s="293"/>
    </row>
    <row r="81" spans="1:13" s="280" customFormat="1" ht="18.5" customHeight="1">
      <c r="B81" s="280" t="s">
        <v>24</v>
      </c>
      <c r="E81" s="69"/>
      <c r="G81" s="293">
        <v>88000</v>
      </c>
      <c r="H81" s="293"/>
      <c r="I81" s="293">
        <v>88000</v>
      </c>
      <c r="J81" s="293"/>
      <c r="K81" s="293">
        <v>88000</v>
      </c>
      <c r="L81" s="293"/>
      <c r="M81" s="293">
        <v>88000</v>
      </c>
    </row>
    <row r="82" spans="1:13" s="280" customFormat="1" ht="18.5" customHeight="1">
      <c r="A82" s="302" t="s">
        <v>97</v>
      </c>
      <c r="E82" s="69"/>
      <c r="G82" s="293">
        <v>2535695</v>
      </c>
      <c r="H82" s="293"/>
      <c r="I82" s="293">
        <v>2693247</v>
      </c>
      <c r="J82" s="293"/>
      <c r="K82" s="293">
        <v>2322927</v>
      </c>
      <c r="L82" s="293"/>
      <c r="M82" s="293">
        <v>2538172</v>
      </c>
    </row>
    <row r="83" spans="1:13" s="280" customFormat="1" ht="18.5" customHeight="1">
      <c r="A83" s="280" t="s">
        <v>98</v>
      </c>
      <c r="E83" s="69"/>
      <c r="G83" s="303">
        <v>53730</v>
      </c>
      <c r="H83" s="293"/>
      <c r="I83" s="303">
        <v>66031</v>
      </c>
      <c r="J83" s="293"/>
      <c r="K83" s="303">
        <v>56609</v>
      </c>
      <c r="L83" s="293"/>
      <c r="M83" s="303">
        <v>70171</v>
      </c>
    </row>
    <row r="84" spans="1:13" s="1" customFormat="1" ht="18.5" customHeight="1">
      <c r="A84" s="1" t="s">
        <v>164</v>
      </c>
      <c r="E84" s="70"/>
      <c r="F84" s="265"/>
      <c r="G84" s="129">
        <f>SUM(G72:G83)</f>
        <v>3928494</v>
      </c>
      <c r="H84" s="172"/>
      <c r="I84" s="129">
        <f>SUM(I72:I83)</f>
        <v>4098347</v>
      </c>
      <c r="J84" s="172"/>
      <c r="K84" s="129">
        <f>SUM(K72:K83)</f>
        <v>3718605</v>
      </c>
      <c r="L84" s="129"/>
      <c r="M84" s="129">
        <f>SUM(M72:M83)</f>
        <v>3947412</v>
      </c>
    </row>
    <row r="85" spans="1:13" s="1" customFormat="1" ht="18.5" customHeight="1">
      <c r="A85" s="280" t="s">
        <v>151</v>
      </c>
      <c r="B85" s="280"/>
      <c r="C85" s="280"/>
      <c r="D85" s="280"/>
      <c r="E85" s="69"/>
      <c r="F85" s="304"/>
      <c r="G85" s="305">
        <v>5725</v>
      </c>
      <c r="H85" s="306"/>
      <c r="I85" s="305">
        <v>6445</v>
      </c>
      <c r="J85" s="306"/>
      <c r="K85" s="305">
        <v>0</v>
      </c>
      <c r="L85" s="284"/>
      <c r="M85" s="305">
        <v>0</v>
      </c>
    </row>
    <row r="86" spans="1:13" s="1" customFormat="1" ht="18.5" customHeight="1">
      <c r="A86" s="1" t="s">
        <v>99</v>
      </c>
      <c r="B86" s="280"/>
      <c r="C86" s="280"/>
      <c r="D86" s="280"/>
      <c r="E86" s="69"/>
      <c r="F86" s="304"/>
      <c r="G86" s="127">
        <f>SUM(G84:G85)</f>
        <v>3934219</v>
      </c>
      <c r="H86" s="129">
        <f>SUM(H85:I85)</f>
        <v>6445</v>
      </c>
      <c r="I86" s="127">
        <f>SUM(I84:I85)</f>
        <v>4104792</v>
      </c>
      <c r="J86" s="129">
        <f>SUM(J85:K85)</f>
        <v>0</v>
      </c>
      <c r="K86" s="127">
        <f>SUM(K84:K85)</f>
        <v>3718605</v>
      </c>
      <c r="L86" s="129">
        <f>SUM(L85:M85)</f>
        <v>0</v>
      </c>
      <c r="M86" s="127">
        <f>SUM(M84:M85)</f>
        <v>3947412</v>
      </c>
    </row>
    <row r="87" spans="1:13" s="1" customFormat="1" ht="18.5" customHeight="1">
      <c r="B87" s="280"/>
      <c r="C87" s="280"/>
      <c r="D87" s="280"/>
      <c r="E87" s="69"/>
      <c r="F87" s="304"/>
      <c r="G87" s="285"/>
      <c r="H87" s="285"/>
      <c r="I87" s="285"/>
      <c r="J87" s="285"/>
      <c r="K87" s="285"/>
      <c r="L87" s="285"/>
      <c r="M87" s="285"/>
    </row>
    <row r="88" spans="1:13" s="1" customFormat="1" ht="18.5" customHeight="1" thickBot="1">
      <c r="A88" s="1" t="s">
        <v>100</v>
      </c>
      <c r="E88" s="70"/>
      <c r="F88" s="265"/>
      <c r="G88" s="106">
        <f>G86+G66</f>
        <v>13718845</v>
      </c>
      <c r="H88" s="172"/>
      <c r="I88" s="106">
        <f>I86+I66</f>
        <v>13245391</v>
      </c>
      <c r="J88" s="172"/>
      <c r="K88" s="106">
        <f>K66+K86</f>
        <v>13722324</v>
      </c>
      <c r="L88" s="96"/>
      <c r="M88" s="106">
        <f>M66+M86</f>
        <v>13070542</v>
      </c>
    </row>
    <row r="89" spans="1:13" s="1" customFormat="1" ht="18.5" customHeight="1" thickTop="1">
      <c r="E89" s="70"/>
      <c r="F89" s="265"/>
      <c r="G89" s="116"/>
      <c r="H89" s="116"/>
      <c r="I89" s="116"/>
      <c r="J89" s="116"/>
      <c r="K89" s="116"/>
      <c r="M89" s="116"/>
    </row>
    <row r="90" spans="1:13" ht="18.5" customHeight="1">
      <c r="G90" s="50"/>
      <c r="H90" s="306"/>
      <c r="I90" s="50"/>
      <c r="J90" s="306"/>
      <c r="K90" s="50"/>
      <c r="L90" s="307"/>
      <c r="M90" s="50"/>
    </row>
    <row r="91" spans="1:13" ht="18.5" customHeight="1"/>
    <row r="92" spans="1:13" ht="18.5" customHeight="1"/>
    <row r="93" spans="1:13" ht="14"/>
    <row r="94" spans="1:13" ht="14"/>
    <row r="95" spans="1:13" ht="14"/>
    <row r="96" spans="1:13" ht="14"/>
    <row r="97" ht="14"/>
    <row r="98" ht="14"/>
    <row r="99" ht="14"/>
    <row r="100" ht="14"/>
    <row r="101" ht="14"/>
    <row r="102" ht="14"/>
    <row r="103" ht="14"/>
  </sheetData>
  <mergeCells count="15">
    <mergeCell ref="A1:M1"/>
    <mergeCell ref="A2:M2"/>
    <mergeCell ref="A3:M3"/>
    <mergeCell ref="G4:J4"/>
    <mergeCell ref="K4:M4"/>
    <mergeCell ref="G40:J40"/>
    <mergeCell ref="K40:M40"/>
    <mergeCell ref="G44:M44"/>
    <mergeCell ref="G5:J5"/>
    <mergeCell ref="K5:M5"/>
    <mergeCell ref="G9:M9"/>
    <mergeCell ref="A37:M37"/>
    <mergeCell ref="A38:M38"/>
    <mergeCell ref="G39:J39"/>
    <mergeCell ref="K39:M39"/>
  </mergeCells>
  <pageMargins left="0.7" right="0.7" top="0.75" bottom="0.5" header="0.3" footer="0.5"/>
  <pageSetup paperSize="9" scale="75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5"/>
  <sheetViews>
    <sheetView view="pageBreakPreview" topLeftCell="A56" zoomScale="85" zoomScaleNormal="90" zoomScaleSheetLayoutView="85" workbookViewId="0">
      <selection activeCell="I72" sqref="I72"/>
    </sheetView>
  </sheetViews>
  <sheetFormatPr defaultColWidth="9.1796875" defaultRowHeight="20.25" customHeight="1"/>
  <cols>
    <col min="1" max="1" width="48" style="53" customWidth="1"/>
    <col min="2" max="2" width="7" style="21" customWidth="1"/>
    <col min="3" max="3" width="12" style="71" customWidth="1"/>
    <col min="4" max="4" width="1.1796875" style="66" customWidth="1"/>
    <col min="5" max="5" width="12" style="71" customWidth="1"/>
    <col min="6" max="6" width="1.1796875" style="66" customWidth="1"/>
    <col min="7" max="7" width="12" style="71" customWidth="1"/>
    <col min="8" max="8" width="1.1796875" style="66" customWidth="1"/>
    <col min="9" max="9" width="12" style="71" customWidth="1"/>
    <col min="10" max="12" width="9.1796875" style="53"/>
    <col min="13" max="13" width="11.453125" style="53" bestFit="1" customWidth="1"/>
    <col min="14" max="16384" width="9.1796875" style="53"/>
  </cols>
  <sheetData>
    <row r="1" spans="1:15" s="8" customFormat="1" ht="20" customHeight="1">
      <c r="A1" s="13" t="s">
        <v>147</v>
      </c>
      <c r="B1" s="7"/>
      <c r="C1" s="7"/>
      <c r="D1" s="7"/>
      <c r="E1" s="7"/>
      <c r="F1" s="7"/>
      <c r="G1" s="7"/>
      <c r="H1" s="7"/>
      <c r="I1" s="7"/>
      <c r="K1" s="64"/>
    </row>
    <row r="2" spans="1:15" s="8" customFormat="1" ht="20" customHeight="1">
      <c r="A2" s="328" t="s">
        <v>64</v>
      </c>
      <c r="B2" s="328"/>
      <c r="C2" s="328"/>
      <c r="D2" s="328"/>
      <c r="E2" s="328"/>
      <c r="F2" s="328"/>
      <c r="G2" s="328"/>
      <c r="H2" s="328"/>
      <c r="I2" s="328"/>
    </row>
    <row r="3" spans="1:15" ht="9" customHeight="1">
      <c r="B3" s="18"/>
      <c r="C3" s="2"/>
      <c r="D3" s="2"/>
      <c r="E3" s="2"/>
      <c r="F3" s="2"/>
      <c r="G3" s="2"/>
      <c r="H3" s="2"/>
      <c r="I3" s="2"/>
      <c r="J3" s="65"/>
      <c r="K3" s="65"/>
      <c r="L3" s="65"/>
    </row>
    <row r="4" spans="1:15" ht="19" customHeight="1">
      <c r="C4" s="327" t="s">
        <v>27</v>
      </c>
      <c r="D4" s="327"/>
      <c r="E4" s="327"/>
      <c r="F4" s="48"/>
      <c r="G4" s="327" t="s">
        <v>29</v>
      </c>
      <c r="H4" s="327"/>
      <c r="I4" s="327"/>
      <c r="J4" s="3"/>
      <c r="K4" s="67"/>
      <c r="L4" s="68"/>
      <c r="M4" s="15"/>
      <c r="N4" s="15"/>
      <c r="O4" s="15"/>
    </row>
    <row r="5" spans="1:15" ht="19" customHeight="1">
      <c r="C5" s="327" t="s">
        <v>28</v>
      </c>
      <c r="D5" s="327"/>
      <c r="E5" s="327"/>
      <c r="F5" s="48"/>
      <c r="G5" s="327" t="s">
        <v>28</v>
      </c>
      <c r="H5" s="327"/>
      <c r="I5" s="327"/>
      <c r="J5" s="3"/>
      <c r="K5" s="67"/>
      <c r="L5" s="68"/>
      <c r="M5" s="15"/>
      <c r="N5" s="15"/>
      <c r="O5" s="15"/>
    </row>
    <row r="6" spans="1:15" ht="19" customHeight="1">
      <c r="C6" s="330" t="s">
        <v>62</v>
      </c>
      <c r="D6" s="331"/>
      <c r="E6" s="331"/>
      <c r="F6" s="48"/>
      <c r="G6" s="330" t="s">
        <v>62</v>
      </c>
      <c r="H6" s="331"/>
      <c r="I6" s="331"/>
      <c r="J6" s="3"/>
      <c r="K6" s="67"/>
      <c r="L6" s="68"/>
      <c r="M6" s="15"/>
      <c r="N6" s="15"/>
      <c r="O6" s="15"/>
    </row>
    <row r="7" spans="1:15" ht="19" customHeight="1">
      <c r="C7" s="332" t="s">
        <v>102</v>
      </c>
      <c r="D7" s="333"/>
      <c r="E7" s="333"/>
      <c r="F7" s="48"/>
      <c r="G7" s="332" t="s">
        <v>102</v>
      </c>
      <c r="H7" s="333"/>
      <c r="I7" s="333"/>
      <c r="J7" s="3"/>
      <c r="K7" s="67"/>
      <c r="L7" s="68"/>
      <c r="M7" s="15"/>
      <c r="N7" s="15"/>
      <c r="O7" s="15"/>
    </row>
    <row r="8" spans="1:15" ht="19" customHeight="1">
      <c r="A8" s="33"/>
      <c r="C8" s="181" t="s">
        <v>203</v>
      </c>
      <c r="D8" s="40"/>
      <c r="E8" s="237" t="s">
        <v>182</v>
      </c>
      <c r="F8" s="40"/>
      <c r="G8" s="268" t="s">
        <v>203</v>
      </c>
      <c r="H8" s="40"/>
      <c r="I8" s="268" t="s">
        <v>182</v>
      </c>
      <c r="J8" s="3"/>
      <c r="K8" s="67"/>
      <c r="L8" s="68"/>
      <c r="M8" s="15"/>
      <c r="N8" s="15"/>
      <c r="O8" s="15"/>
    </row>
    <row r="9" spans="1:15" ht="19" customHeight="1">
      <c r="A9" s="33"/>
      <c r="C9" s="329" t="s">
        <v>54</v>
      </c>
      <c r="D9" s="329"/>
      <c r="E9" s="329"/>
      <c r="F9" s="329"/>
      <c r="G9" s="329"/>
      <c r="H9" s="329"/>
      <c r="I9" s="329"/>
      <c r="J9" s="3"/>
      <c r="K9" s="67"/>
      <c r="L9" s="68"/>
      <c r="M9" s="15"/>
      <c r="N9" s="15"/>
      <c r="O9" s="15"/>
    </row>
    <row r="10" spans="1:15" ht="19" customHeight="1">
      <c r="A10" s="12" t="s">
        <v>45</v>
      </c>
      <c r="C10" s="186"/>
      <c r="D10" s="33"/>
      <c r="E10" s="186"/>
      <c r="F10" s="33"/>
      <c r="G10" s="186"/>
      <c r="H10" s="33"/>
      <c r="I10" s="186"/>
      <c r="J10" s="3"/>
      <c r="K10" s="69"/>
      <c r="L10" s="3"/>
      <c r="M10" s="54"/>
      <c r="N10" s="55"/>
      <c r="O10" s="54"/>
    </row>
    <row r="11" spans="1:15" s="60" customFormat="1" ht="19" customHeight="1">
      <c r="A11" s="100" t="s">
        <v>133</v>
      </c>
      <c r="B11" s="183"/>
      <c r="C11" s="192">
        <v>9347384</v>
      </c>
      <c r="D11" s="187"/>
      <c r="E11" s="192">
        <v>10074175</v>
      </c>
      <c r="F11" s="187"/>
      <c r="G11" s="192">
        <v>9339143</v>
      </c>
      <c r="H11" s="110"/>
      <c r="I11" s="192">
        <v>10072001</v>
      </c>
      <c r="J11" s="3"/>
      <c r="K11" s="69"/>
      <c r="L11" s="3"/>
      <c r="M11" s="58"/>
      <c r="N11" s="59"/>
      <c r="O11" s="58"/>
    </row>
    <row r="12" spans="1:15" s="60" customFormat="1" ht="19" customHeight="1">
      <c r="A12" s="100" t="s">
        <v>126</v>
      </c>
      <c r="B12" s="183"/>
      <c r="C12" s="193">
        <v>22922</v>
      </c>
      <c r="D12" s="187"/>
      <c r="E12" s="193">
        <v>26682</v>
      </c>
      <c r="F12" s="187"/>
      <c r="G12" s="193">
        <v>4840</v>
      </c>
      <c r="H12" s="110"/>
      <c r="I12" s="193">
        <v>7414</v>
      </c>
      <c r="J12" s="3"/>
      <c r="K12" s="69"/>
      <c r="L12" s="3"/>
      <c r="M12" s="58"/>
      <c r="N12" s="59"/>
      <c r="O12" s="58"/>
    </row>
    <row r="13" spans="1:15" s="47" customFormat="1" ht="19" customHeight="1">
      <c r="A13" s="2" t="s">
        <v>103</v>
      </c>
      <c r="B13" s="183"/>
      <c r="C13" s="131">
        <f>SUM(C11:C12)</f>
        <v>9370306</v>
      </c>
      <c r="D13" s="132"/>
      <c r="E13" s="131">
        <f>SUM(E11:E12)</f>
        <v>10100857</v>
      </c>
      <c r="F13" s="132"/>
      <c r="G13" s="131">
        <f>SUM(G11:G12)</f>
        <v>9343983</v>
      </c>
      <c r="H13" s="133"/>
      <c r="I13" s="131">
        <f>SUM(I11:I12)</f>
        <v>10079415</v>
      </c>
      <c r="J13" s="1"/>
      <c r="K13" s="70"/>
      <c r="L13" s="1"/>
      <c r="M13" s="46"/>
      <c r="N13" s="45"/>
      <c r="O13" s="46"/>
    </row>
    <row r="14" spans="1:15" s="60" customFormat="1" ht="19" customHeight="1">
      <c r="A14" s="2" t="s">
        <v>134</v>
      </c>
      <c r="B14" s="183"/>
      <c r="C14" s="188"/>
      <c r="D14" s="187"/>
      <c r="E14" s="188"/>
      <c r="F14" s="187"/>
      <c r="G14" s="188"/>
      <c r="H14" s="110"/>
      <c r="I14" s="188"/>
      <c r="J14" s="3"/>
      <c r="K14" s="69"/>
      <c r="L14" s="3"/>
      <c r="M14" s="58"/>
      <c r="N14" s="59"/>
      <c r="O14" s="58"/>
    </row>
    <row r="15" spans="1:15" s="60" customFormat="1" ht="19" customHeight="1">
      <c r="A15" s="100" t="s">
        <v>115</v>
      </c>
      <c r="B15" s="183"/>
      <c r="C15" s="192">
        <v>8989195</v>
      </c>
      <c r="D15" s="187"/>
      <c r="E15" s="192">
        <v>9626378</v>
      </c>
      <c r="F15" s="187"/>
      <c r="G15" s="192">
        <v>8985393</v>
      </c>
      <c r="H15" s="110"/>
      <c r="I15" s="192">
        <v>9622813</v>
      </c>
      <c r="J15" s="3"/>
      <c r="K15" s="69"/>
      <c r="L15" s="3"/>
      <c r="M15" s="58"/>
      <c r="N15" s="59"/>
      <c r="O15" s="58"/>
    </row>
    <row r="16" spans="1:15" s="60" customFormat="1" ht="19" customHeight="1">
      <c r="A16" s="100" t="s">
        <v>104</v>
      </c>
      <c r="B16" s="183"/>
      <c r="C16" s="193">
        <v>16517</v>
      </c>
      <c r="D16" s="187"/>
      <c r="E16" s="193">
        <v>19634</v>
      </c>
      <c r="F16" s="187"/>
      <c r="G16" s="193">
        <v>2646</v>
      </c>
      <c r="H16" s="110"/>
      <c r="I16" s="193">
        <v>6833</v>
      </c>
      <c r="J16" s="3"/>
      <c r="K16" s="69"/>
      <c r="L16" s="3"/>
      <c r="M16" s="58"/>
      <c r="N16" s="59"/>
      <c r="O16" s="58"/>
    </row>
    <row r="17" spans="1:15" s="47" customFormat="1" ht="19" customHeight="1">
      <c r="A17" s="2" t="s">
        <v>135</v>
      </c>
      <c r="B17" s="17"/>
      <c r="C17" s="131">
        <f>SUM(C15:C16)</f>
        <v>9005712</v>
      </c>
      <c r="D17" s="132"/>
      <c r="E17" s="131">
        <f>SUM(E15:E16)</f>
        <v>9646012</v>
      </c>
      <c r="F17" s="132"/>
      <c r="G17" s="131">
        <f>SUM(G15:G16)</f>
        <v>8988039</v>
      </c>
      <c r="H17" s="133"/>
      <c r="I17" s="131">
        <f>SUM(I15:I16)</f>
        <v>9629646</v>
      </c>
      <c r="J17" s="1"/>
      <c r="K17" s="70"/>
      <c r="L17" s="1"/>
      <c r="M17" s="46"/>
      <c r="N17" s="45"/>
      <c r="O17" s="46"/>
    </row>
    <row r="18" spans="1:15" s="60" customFormat="1" ht="19" customHeight="1">
      <c r="A18" s="2" t="s">
        <v>46</v>
      </c>
      <c r="B18" s="183"/>
      <c r="C18" s="129">
        <f>C13-C17</f>
        <v>364594</v>
      </c>
      <c r="D18" s="132"/>
      <c r="E18" s="129">
        <f>E13-E17</f>
        <v>454845</v>
      </c>
      <c r="F18" s="132"/>
      <c r="G18" s="129">
        <f>G13-G17</f>
        <v>355944</v>
      </c>
      <c r="H18" s="133"/>
      <c r="I18" s="129">
        <f>I13-I17</f>
        <v>449769</v>
      </c>
      <c r="J18" s="3"/>
      <c r="K18" s="69"/>
      <c r="L18" s="3"/>
      <c r="M18" s="58"/>
      <c r="N18" s="59"/>
      <c r="O18" s="58"/>
    </row>
    <row r="19" spans="1:15" s="60" customFormat="1" ht="19" customHeight="1">
      <c r="A19" s="100" t="s">
        <v>225</v>
      </c>
      <c r="B19" s="183"/>
      <c r="C19" s="194">
        <v>17664</v>
      </c>
      <c r="D19" s="187"/>
      <c r="E19" s="194">
        <v>-40398</v>
      </c>
      <c r="F19" s="187"/>
      <c r="G19" s="194">
        <v>17666</v>
      </c>
      <c r="H19" s="110"/>
      <c r="I19" s="194">
        <v>-48827</v>
      </c>
      <c r="J19" s="3"/>
      <c r="K19" s="69"/>
      <c r="L19" s="3"/>
      <c r="M19" s="58"/>
      <c r="N19" s="59"/>
      <c r="O19" s="58"/>
    </row>
    <row r="20" spans="1:15" s="60" customFormat="1" ht="19" customHeight="1">
      <c r="A20" s="100" t="s">
        <v>198</v>
      </c>
      <c r="B20" s="309"/>
      <c r="C20" s="194"/>
      <c r="D20" s="187"/>
      <c r="E20" s="194"/>
      <c r="F20" s="187"/>
      <c r="G20" s="194"/>
      <c r="H20" s="110"/>
      <c r="I20" s="194"/>
      <c r="J20" s="3"/>
      <c r="K20" s="69"/>
      <c r="L20" s="3"/>
      <c r="M20" s="58"/>
      <c r="N20" s="59"/>
      <c r="O20" s="58"/>
    </row>
    <row r="21" spans="1:15" s="60" customFormat="1" ht="19" customHeight="1">
      <c r="A21" s="100" t="s">
        <v>217</v>
      </c>
      <c r="B21" s="309"/>
      <c r="C21" s="194">
        <v>7235</v>
      </c>
      <c r="D21" s="187"/>
      <c r="E21" s="194">
        <v>68290</v>
      </c>
      <c r="F21" s="187"/>
      <c r="G21" s="194">
        <v>7235</v>
      </c>
      <c r="H21" s="110"/>
      <c r="I21" s="194">
        <v>71150</v>
      </c>
      <c r="J21" s="3"/>
      <c r="K21" s="69"/>
      <c r="L21" s="3"/>
      <c r="M21" s="58"/>
      <c r="N21" s="59"/>
      <c r="O21" s="58"/>
    </row>
    <row r="22" spans="1:15" s="60" customFormat="1" ht="19" customHeight="1">
      <c r="A22" s="100" t="s">
        <v>22</v>
      </c>
      <c r="B22" s="260"/>
      <c r="C22" s="193">
        <v>13878</v>
      </c>
      <c r="D22" s="187"/>
      <c r="E22" s="193">
        <v>11883</v>
      </c>
      <c r="F22" s="187"/>
      <c r="G22" s="195">
        <v>18643</v>
      </c>
      <c r="H22" s="110"/>
      <c r="I22" s="195">
        <v>16909</v>
      </c>
      <c r="J22" s="3"/>
      <c r="K22" s="69"/>
      <c r="L22" s="3"/>
      <c r="M22" s="58"/>
      <c r="N22" s="59"/>
      <c r="O22" s="58"/>
    </row>
    <row r="23" spans="1:15" s="47" customFormat="1" ht="19" customHeight="1">
      <c r="A23" s="2" t="s">
        <v>47</v>
      </c>
      <c r="B23" s="17"/>
      <c r="C23" s="131">
        <f>SUM(C18:C22)</f>
        <v>403371</v>
      </c>
      <c r="D23" s="132"/>
      <c r="E23" s="131">
        <f>SUM(E18:E22)</f>
        <v>494620</v>
      </c>
      <c r="F23" s="132"/>
      <c r="G23" s="131">
        <f>SUM(G18:G22)</f>
        <v>399488</v>
      </c>
      <c r="H23" s="133"/>
      <c r="I23" s="131">
        <f>SUM(I18:I22)</f>
        <v>489001</v>
      </c>
      <c r="J23" s="1"/>
      <c r="K23" s="70"/>
      <c r="L23" s="1"/>
      <c r="M23" s="46"/>
      <c r="N23" s="45"/>
      <c r="O23" s="46"/>
    </row>
    <row r="24" spans="1:15" s="60" customFormat="1" ht="19" customHeight="1">
      <c r="A24" s="100" t="s">
        <v>87</v>
      </c>
      <c r="B24" s="183"/>
      <c r="C24" s="192">
        <v>113704</v>
      </c>
      <c r="D24" s="187"/>
      <c r="E24" s="192">
        <v>121748</v>
      </c>
      <c r="F24" s="187"/>
      <c r="G24" s="192">
        <v>112969</v>
      </c>
      <c r="H24" s="110"/>
      <c r="I24" s="192">
        <v>109926</v>
      </c>
      <c r="J24" s="3"/>
      <c r="K24" s="69"/>
      <c r="L24" s="3"/>
      <c r="M24" s="58"/>
      <c r="N24" s="59"/>
      <c r="O24" s="58"/>
    </row>
    <row r="25" spans="1:15" s="60" customFormat="1" ht="19" customHeight="1">
      <c r="A25" s="100" t="s">
        <v>31</v>
      </c>
      <c r="B25" s="183"/>
      <c r="C25" s="192">
        <v>79385</v>
      </c>
      <c r="D25" s="187"/>
      <c r="E25" s="192">
        <v>101367</v>
      </c>
      <c r="F25" s="187"/>
      <c r="G25" s="192">
        <v>76680</v>
      </c>
      <c r="H25" s="110"/>
      <c r="I25" s="192">
        <v>108827</v>
      </c>
      <c r="J25" s="3"/>
      <c r="K25" s="69"/>
      <c r="L25" s="3"/>
      <c r="M25" s="58"/>
      <c r="N25" s="59"/>
      <c r="O25" s="58"/>
    </row>
    <row r="26" spans="1:15" s="60" customFormat="1" ht="19" customHeight="1">
      <c r="A26" s="100" t="s">
        <v>74</v>
      </c>
      <c r="B26" s="183"/>
      <c r="C26" s="216">
        <v>40701</v>
      </c>
      <c r="D26" s="187"/>
      <c r="E26" s="216">
        <v>13832</v>
      </c>
      <c r="F26" s="187"/>
      <c r="G26" s="216">
        <v>41292</v>
      </c>
      <c r="H26" s="110"/>
      <c r="I26" s="216">
        <v>13832</v>
      </c>
      <c r="J26" s="3"/>
      <c r="K26" s="69"/>
      <c r="L26" s="3"/>
      <c r="M26" s="58"/>
      <c r="N26" s="59"/>
      <c r="O26" s="58"/>
    </row>
    <row r="27" spans="1:15" s="47" customFormat="1" ht="19" customHeight="1">
      <c r="A27" s="2" t="s">
        <v>14</v>
      </c>
      <c r="B27" s="17"/>
      <c r="C27" s="131">
        <f>SUM(C24:C26)</f>
        <v>233790</v>
      </c>
      <c r="D27" s="132"/>
      <c r="E27" s="131">
        <f>SUM(E24:E26)</f>
        <v>236947</v>
      </c>
      <c r="F27" s="132"/>
      <c r="G27" s="131">
        <f>SUM(G24:G26)</f>
        <v>230941</v>
      </c>
      <c r="H27" s="133"/>
      <c r="I27" s="131">
        <f>SUM(I24:I26)</f>
        <v>232585</v>
      </c>
      <c r="J27" s="1"/>
      <c r="K27" s="70"/>
      <c r="L27" s="1"/>
      <c r="M27" s="46"/>
      <c r="N27" s="45"/>
      <c r="O27" s="46"/>
    </row>
    <row r="28" spans="1:15" s="47" customFormat="1" ht="19" customHeight="1">
      <c r="A28" s="100" t="s">
        <v>219</v>
      </c>
      <c r="B28" s="247"/>
      <c r="C28" s="196">
        <v>7203</v>
      </c>
      <c r="D28" s="132"/>
      <c r="E28" s="196">
        <v>3459</v>
      </c>
      <c r="F28" s="132"/>
      <c r="G28" s="189">
        <v>0</v>
      </c>
      <c r="H28" s="133"/>
      <c r="I28" s="189">
        <v>0</v>
      </c>
      <c r="J28" s="1"/>
      <c r="K28" s="70"/>
      <c r="L28" s="1"/>
      <c r="M28" s="46"/>
      <c r="N28" s="45"/>
      <c r="O28" s="46"/>
    </row>
    <row r="29" spans="1:15" s="47" customFormat="1" ht="19" customHeight="1">
      <c r="A29" s="2" t="s">
        <v>59</v>
      </c>
      <c r="B29" s="183"/>
      <c r="C29" s="129">
        <f>C23-C27+C28</f>
        <v>176784</v>
      </c>
      <c r="D29" s="132"/>
      <c r="E29" s="129">
        <f>E23-E27+E28</f>
        <v>261132</v>
      </c>
      <c r="F29" s="132"/>
      <c r="G29" s="129">
        <f>G23-G27+G28</f>
        <v>168547</v>
      </c>
      <c r="H29" s="133"/>
      <c r="I29" s="129">
        <f>I23-I27+I28</f>
        <v>256416</v>
      </c>
      <c r="J29" s="1"/>
      <c r="K29" s="70"/>
      <c r="L29" s="1"/>
      <c r="M29" s="46"/>
      <c r="N29" s="45"/>
      <c r="O29" s="46"/>
    </row>
    <row r="30" spans="1:15" s="60" customFormat="1" ht="19" customHeight="1">
      <c r="A30" s="100" t="s">
        <v>83</v>
      </c>
      <c r="B30" s="183"/>
      <c r="C30" s="193">
        <v>-34561</v>
      </c>
      <c r="D30" s="197"/>
      <c r="E30" s="193">
        <v>-47531</v>
      </c>
      <c r="F30" s="197"/>
      <c r="G30" s="193">
        <v>-34169</v>
      </c>
      <c r="H30" s="192"/>
      <c r="I30" s="193">
        <v>-47588</v>
      </c>
      <c r="J30" s="3"/>
      <c r="K30" s="69"/>
      <c r="L30" s="3"/>
      <c r="M30" s="58"/>
      <c r="N30" s="59"/>
      <c r="O30" s="58"/>
    </row>
    <row r="31" spans="1:15" s="47" customFormat="1" ht="19" customHeight="1" thickBot="1">
      <c r="A31" s="2" t="s">
        <v>35</v>
      </c>
      <c r="B31" s="17"/>
      <c r="C31" s="262">
        <f>SUM(C29:C30)</f>
        <v>142223</v>
      </c>
      <c r="D31" s="132"/>
      <c r="E31" s="262">
        <v>213601</v>
      </c>
      <c r="F31" s="132"/>
      <c r="G31" s="262">
        <f>SUM(G29:G30)</f>
        <v>134378</v>
      </c>
      <c r="H31" s="133"/>
      <c r="I31" s="262">
        <v>208828</v>
      </c>
      <c r="J31" s="1"/>
      <c r="K31" s="70"/>
      <c r="L31" s="1"/>
      <c r="M31" s="46"/>
      <c r="N31" s="45"/>
      <c r="O31" s="46"/>
    </row>
    <row r="32" spans="1:15" s="60" customFormat="1" ht="9" customHeight="1" thickTop="1">
      <c r="A32" s="12"/>
      <c r="B32" s="183"/>
      <c r="C32" s="188"/>
      <c r="D32" s="110"/>
      <c r="E32" s="188"/>
      <c r="F32" s="110"/>
      <c r="G32" s="188"/>
      <c r="H32" s="110"/>
      <c r="I32" s="188"/>
      <c r="J32" s="3"/>
      <c r="K32" s="69"/>
      <c r="L32" s="3"/>
    </row>
    <row r="33" spans="1:10" ht="19" customHeight="1">
      <c r="A33" s="2" t="s">
        <v>36</v>
      </c>
      <c r="B33" s="37"/>
      <c r="C33" s="166"/>
      <c r="D33" s="166"/>
      <c r="E33" s="166"/>
      <c r="F33" s="190"/>
      <c r="G33" s="191"/>
      <c r="H33" s="190"/>
      <c r="I33" s="191"/>
    </row>
    <row r="34" spans="1:10" ht="19" customHeight="1">
      <c r="A34" s="18" t="s">
        <v>145</v>
      </c>
      <c r="B34" s="37"/>
      <c r="C34" s="166"/>
      <c r="D34" s="166"/>
      <c r="E34" s="166"/>
      <c r="F34" s="190"/>
      <c r="G34" s="191"/>
      <c r="H34" s="190"/>
      <c r="I34" s="191"/>
    </row>
    <row r="35" spans="1:10" ht="19" customHeight="1">
      <c r="A35" s="184" t="s">
        <v>169</v>
      </c>
      <c r="B35" s="37"/>
      <c r="C35" s="166"/>
      <c r="D35" s="166"/>
      <c r="E35" s="166"/>
      <c r="F35" s="190"/>
      <c r="G35" s="191"/>
      <c r="H35" s="190"/>
      <c r="I35" s="191"/>
    </row>
    <row r="36" spans="1:10" ht="19" customHeight="1">
      <c r="A36" s="207" t="s">
        <v>146</v>
      </c>
      <c r="B36" s="37"/>
      <c r="C36" s="235">
        <v>459</v>
      </c>
      <c r="D36" s="147"/>
      <c r="E36" s="235">
        <v>-231</v>
      </c>
      <c r="F36" s="147"/>
      <c r="G36" s="235">
        <v>0</v>
      </c>
      <c r="H36" s="147"/>
      <c r="I36" s="235">
        <v>0</v>
      </c>
    </row>
    <row r="37" spans="1:10" ht="19" customHeight="1">
      <c r="A37" s="184" t="s">
        <v>152</v>
      </c>
      <c r="B37" s="37"/>
      <c r="C37" s="235"/>
      <c r="D37" s="147"/>
      <c r="E37" s="235"/>
      <c r="F37" s="147"/>
      <c r="G37" s="235"/>
      <c r="H37" s="147"/>
      <c r="I37" s="235"/>
    </row>
    <row r="38" spans="1:10" ht="19" customHeight="1">
      <c r="A38" s="207" t="s">
        <v>218</v>
      </c>
      <c r="B38" s="37"/>
      <c r="C38" s="217">
        <v>-92</v>
      </c>
      <c r="D38" s="147"/>
      <c r="E38" s="217">
        <v>46</v>
      </c>
      <c r="F38" s="147"/>
      <c r="G38" s="217">
        <v>0</v>
      </c>
      <c r="H38" s="147"/>
      <c r="I38" s="217">
        <v>0</v>
      </c>
    </row>
    <row r="39" spans="1:10" ht="19" customHeight="1">
      <c r="A39" s="246" t="s">
        <v>170</v>
      </c>
      <c r="B39" s="37"/>
      <c r="C39" s="235"/>
      <c r="D39" s="147"/>
      <c r="E39" s="235"/>
      <c r="F39" s="147"/>
      <c r="G39" s="235"/>
      <c r="H39" s="147"/>
      <c r="I39" s="235"/>
    </row>
    <row r="40" spans="1:10" ht="19" customHeight="1">
      <c r="A40" s="239" t="s">
        <v>171</v>
      </c>
      <c r="B40" s="37"/>
      <c r="C40" s="248">
        <f>SUM(C36:C38)</f>
        <v>367</v>
      </c>
      <c r="D40" s="240"/>
      <c r="E40" s="248">
        <v>-185</v>
      </c>
      <c r="F40" s="240"/>
      <c r="G40" s="248">
        <f>SUM(G36:G38)</f>
        <v>0</v>
      </c>
      <c r="H40" s="240"/>
      <c r="I40" s="248">
        <v>0</v>
      </c>
    </row>
    <row r="41" spans="1:10" ht="9" customHeight="1">
      <c r="A41" s="23"/>
      <c r="B41" s="37"/>
      <c r="C41" s="133"/>
      <c r="D41" s="135"/>
      <c r="E41" s="133"/>
      <c r="F41" s="136"/>
      <c r="G41" s="133"/>
      <c r="H41" s="136"/>
      <c r="I41" s="133"/>
    </row>
    <row r="42" spans="1:10" ht="20.25" customHeight="1">
      <c r="A42" s="13" t="s">
        <v>147</v>
      </c>
      <c r="B42" s="7"/>
      <c r="C42" s="7"/>
      <c r="D42" s="7"/>
      <c r="E42" s="7"/>
      <c r="F42" s="7"/>
      <c r="G42" s="7"/>
      <c r="H42" s="7"/>
      <c r="I42" s="7"/>
    </row>
    <row r="43" spans="1:10" ht="20.25" customHeight="1">
      <c r="A43" s="6" t="s">
        <v>64</v>
      </c>
      <c r="B43" s="6"/>
      <c r="C43" s="6"/>
      <c r="D43" s="6"/>
      <c r="E43" s="238"/>
      <c r="F43" s="6"/>
      <c r="G43" s="6"/>
      <c r="H43" s="6"/>
      <c r="I43" s="238"/>
    </row>
    <row r="44" spans="1:10" ht="20.25" customHeight="1">
      <c r="A44" s="33"/>
      <c r="B44" s="18"/>
      <c r="C44" s="2"/>
      <c r="D44" s="2"/>
      <c r="E44" s="2"/>
      <c r="F44" s="2"/>
      <c r="G44" s="2"/>
      <c r="H44" s="2"/>
      <c r="I44" s="2"/>
    </row>
    <row r="45" spans="1:10" ht="20.25" customHeight="1">
      <c r="A45" s="33"/>
      <c r="B45" s="33"/>
      <c r="C45" s="327" t="s">
        <v>27</v>
      </c>
      <c r="D45" s="327"/>
      <c r="E45" s="327"/>
      <c r="F45" s="48"/>
      <c r="G45" s="327" t="s">
        <v>29</v>
      </c>
      <c r="H45" s="327"/>
      <c r="I45" s="327"/>
      <c r="J45" s="71"/>
    </row>
    <row r="46" spans="1:10" ht="20.25" customHeight="1">
      <c r="A46" s="33"/>
      <c r="B46" s="33"/>
      <c r="C46" s="327" t="s">
        <v>28</v>
      </c>
      <c r="D46" s="327"/>
      <c r="E46" s="327"/>
      <c r="F46" s="48"/>
      <c r="G46" s="327" t="s">
        <v>28</v>
      </c>
      <c r="H46" s="327"/>
      <c r="I46" s="327"/>
      <c r="J46" s="71"/>
    </row>
    <row r="47" spans="1:10" ht="20.25" customHeight="1">
      <c r="A47" s="33"/>
      <c r="B47" s="33"/>
      <c r="C47" s="334" t="s">
        <v>67</v>
      </c>
      <c r="D47" s="334"/>
      <c r="E47" s="334"/>
      <c r="F47" s="48"/>
      <c r="G47" s="334" t="s">
        <v>67</v>
      </c>
      <c r="H47" s="334"/>
      <c r="I47" s="334"/>
      <c r="J47" s="71"/>
    </row>
    <row r="48" spans="1:10" ht="20.25" customHeight="1">
      <c r="A48" s="33"/>
      <c r="B48" s="33"/>
      <c r="C48" s="333" t="s">
        <v>102</v>
      </c>
      <c r="D48" s="333"/>
      <c r="E48" s="333"/>
      <c r="F48" s="48"/>
      <c r="G48" s="333" t="s">
        <v>102</v>
      </c>
      <c r="H48" s="333"/>
      <c r="I48" s="333"/>
      <c r="J48" s="71"/>
    </row>
    <row r="49" spans="1:11" ht="20.25" customHeight="1">
      <c r="A49" s="33"/>
      <c r="C49" s="268" t="s">
        <v>203</v>
      </c>
      <c r="D49" s="40"/>
      <c r="E49" s="268" t="s">
        <v>182</v>
      </c>
      <c r="F49" s="40"/>
      <c r="G49" s="268" t="s">
        <v>203</v>
      </c>
      <c r="H49" s="40"/>
      <c r="I49" s="268" t="s">
        <v>182</v>
      </c>
      <c r="J49" s="71"/>
    </row>
    <row r="50" spans="1:11" ht="20.25" customHeight="1">
      <c r="A50" s="33"/>
      <c r="B50" s="33"/>
      <c r="C50" s="329" t="s">
        <v>54</v>
      </c>
      <c r="D50" s="329"/>
      <c r="E50" s="329"/>
      <c r="F50" s="329"/>
      <c r="G50" s="329"/>
      <c r="H50" s="329"/>
      <c r="I50" s="329"/>
      <c r="J50" s="71"/>
    </row>
    <row r="51" spans="1:11" ht="19" customHeight="1">
      <c r="A51" s="18" t="s">
        <v>124</v>
      </c>
      <c r="B51" s="37"/>
      <c r="C51" s="166"/>
      <c r="D51" s="166"/>
      <c r="E51" s="166"/>
      <c r="F51" s="190"/>
      <c r="G51" s="191"/>
      <c r="H51" s="190"/>
      <c r="I51" s="191"/>
    </row>
    <row r="52" spans="1:11" ht="19" customHeight="1">
      <c r="A52" s="100" t="s">
        <v>191</v>
      </c>
      <c r="B52" s="37"/>
      <c r="C52" s="166"/>
      <c r="D52" s="166"/>
      <c r="E52" s="166"/>
      <c r="F52" s="190"/>
      <c r="G52" s="191"/>
      <c r="H52" s="190"/>
      <c r="I52" s="191"/>
    </row>
    <row r="53" spans="1:11" ht="19" customHeight="1">
      <c r="A53" s="184" t="s">
        <v>173</v>
      </c>
      <c r="B53" s="37"/>
      <c r="C53" s="198">
        <v>18136</v>
      </c>
      <c r="D53" s="199"/>
      <c r="E53" s="198">
        <v>-3837</v>
      </c>
      <c r="F53" s="199"/>
      <c r="G53" s="198">
        <v>18136</v>
      </c>
      <c r="H53" s="199"/>
      <c r="I53" s="198">
        <v>-3837</v>
      </c>
    </row>
    <row r="54" spans="1:11" ht="19" customHeight="1">
      <c r="A54" s="184" t="s">
        <v>125</v>
      </c>
      <c r="B54" s="37"/>
      <c r="C54" s="198"/>
      <c r="D54" s="199"/>
      <c r="E54" s="198"/>
      <c r="F54" s="199"/>
      <c r="G54" s="198"/>
      <c r="H54" s="199"/>
      <c r="I54" s="198"/>
    </row>
    <row r="55" spans="1:11" ht="19" customHeight="1">
      <c r="A55" s="207" t="s">
        <v>218</v>
      </c>
      <c r="B55" s="37"/>
      <c r="C55" s="235">
        <v>-3135</v>
      </c>
      <c r="D55" s="147"/>
      <c r="E55" s="235">
        <v>-767</v>
      </c>
      <c r="F55" s="147"/>
      <c r="G55" s="235">
        <v>-3135</v>
      </c>
      <c r="H55" s="147"/>
      <c r="I55" s="235">
        <v>-767</v>
      </c>
    </row>
    <row r="56" spans="1:11" ht="19" customHeight="1">
      <c r="A56" s="246" t="s">
        <v>153</v>
      </c>
      <c r="B56" s="37"/>
      <c r="C56" s="171">
        <f>SUM(C52:C55)</f>
        <v>15001</v>
      </c>
      <c r="D56" s="135"/>
      <c r="E56" s="171">
        <f>SUM(E52:E55)</f>
        <v>-4604</v>
      </c>
      <c r="F56" s="136"/>
      <c r="G56" s="171">
        <f>SUM(G52:G55)</f>
        <v>15001</v>
      </c>
      <c r="H56" s="136"/>
      <c r="I56" s="171">
        <f>SUM(I52:I55)</f>
        <v>-4604</v>
      </c>
      <c r="K56" s="241"/>
    </row>
    <row r="57" spans="1:11" ht="9" customHeight="1">
      <c r="A57" s="184"/>
      <c r="B57" s="37"/>
      <c r="C57" s="235"/>
      <c r="D57" s="147"/>
      <c r="E57" s="235"/>
      <c r="F57" s="147"/>
      <c r="G57" s="235"/>
      <c r="H57" s="147"/>
      <c r="I57" s="235"/>
    </row>
    <row r="58" spans="1:11" ht="19" customHeight="1">
      <c r="A58" s="23" t="s">
        <v>106</v>
      </c>
      <c r="B58" s="37"/>
      <c r="C58" s="134">
        <f>C56+C40</f>
        <v>15368</v>
      </c>
      <c r="D58" s="135"/>
      <c r="E58" s="134">
        <f>E56+E40</f>
        <v>-4789</v>
      </c>
      <c r="F58" s="136"/>
      <c r="G58" s="134">
        <f>G56+G40</f>
        <v>15001</v>
      </c>
      <c r="H58" s="136"/>
      <c r="I58" s="134">
        <f>I56+I40</f>
        <v>-4604</v>
      </c>
    </row>
    <row r="59" spans="1:11" ht="19" customHeight="1" thickBot="1">
      <c r="A59" s="23" t="s">
        <v>53</v>
      </c>
      <c r="B59" s="183"/>
      <c r="C59" s="137">
        <f>SUM(C31,C58)</f>
        <v>157591</v>
      </c>
      <c r="D59" s="133"/>
      <c r="E59" s="137">
        <v>208812</v>
      </c>
      <c r="F59" s="129"/>
      <c r="G59" s="137">
        <f>SUM(G31,G58)</f>
        <v>149379</v>
      </c>
      <c r="H59" s="129"/>
      <c r="I59" s="137">
        <v>204224</v>
      </c>
    </row>
    <row r="60" spans="1:11" ht="20.25" customHeight="1" thickTop="1">
      <c r="A60" s="23"/>
      <c r="B60" s="312"/>
      <c r="C60" s="129"/>
      <c r="D60" s="133"/>
      <c r="E60" s="129"/>
      <c r="F60" s="129"/>
      <c r="G60" s="129"/>
      <c r="H60" s="129"/>
      <c r="I60" s="129"/>
    </row>
    <row r="61" spans="1:11" ht="20.25" customHeight="1">
      <c r="A61" s="12" t="s">
        <v>196</v>
      </c>
      <c r="B61" s="12"/>
      <c r="C61" s="179"/>
      <c r="D61" s="179"/>
      <c r="E61" s="236"/>
      <c r="F61" s="179"/>
      <c r="G61" s="179"/>
      <c r="H61" s="179"/>
      <c r="I61" s="236"/>
      <c r="J61" s="71"/>
    </row>
    <row r="62" spans="1:11" ht="20.25" customHeight="1">
      <c r="A62" s="33" t="s">
        <v>174</v>
      </c>
      <c r="B62" s="33"/>
      <c r="C62" s="192">
        <v>142518</v>
      </c>
      <c r="D62" s="109"/>
      <c r="E62" s="192">
        <v>215475</v>
      </c>
      <c r="F62" s="109"/>
      <c r="G62" s="192">
        <v>134378</v>
      </c>
      <c r="H62" s="109"/>
      <c r="I62" s="192">
        <v>208828</v>
      </c>
      <c r="J62" s="71"/>
    </row>
    <row r="63" spans="1:11" ht="20.25" customHeight="1">
      <c r="A63" s="33" t="s">
        <v>68</v>
      </c>
      <c r="B63" s="33"/>
      <c r="C63" s="109">
        <v>-295</v>
      </c>
      <c r="D63" s="109"/>
      <c r="E63" s="168">
        <v>-1874</v>
      </c>
      <c r="F63" s="110"/>
      <c r="G63" s="110">
        <v>0</v>
      </c>
      <c r="H63" s="110"/>
      <c r="I63" s="109">
        <v>0</v>
      </c>
      <c r="J63" s="71"/>
    </row>
    <row r="64" spans="1:11" ht="20.25" customHeight="1" thickBot="1">
      <c r="A64" s="12" t="s">
        <v>35</v>
      </c>
      <c r="B64" s="12"/>
      <c r="C64" s="138">
        <f>SUM(C62:C63)</f>
        <v>142223</v>
      </c>
      <c r="D64" s="112">
        <v>0</v>
      </c>
      <c r="E64" s="138">
        <f>SUM(E62:E63)</f>
        <v>213601</v>
      </c>
      <c r="F64" s="112">
        <v>0</v>
      </c>
      <c r="G64" s="138">
        <f>SUM(G62:G63)</f>
        <v>134378</v>
      </c>
      <c r="H64" s="112">
        <v>0</v>
      </c>
      <c r="I64" s="138">
        <f>SUM(I62:I63)</f>
        <v>208828</v>
      </c>
      <c r="J64" s="71"/>
    </row>
    <row r="65" spans="1:15" ht="20.25" customHeight="1" thickTop="1">
      <c r="A65" s="33"/>
      <c r="B65" s="33"/>
      <c r="C65" s="113"/>
      <c r="D65" s="113"/>
      <c r="E65" s="254"/>
      <c r="F65" s="113"/>
      <c r="G65" s="113"/>
      <c r="H65" s="113"/>
      <c r="I65" s="113"/>
      <c r="J65" s="71"/>
    </row>
    <row r="66" spans="1:15" ht="20.25" customHeight="1">
      <c r="A66" s="12" t="s">
        <v>197</v>
      </c>
      <c r="B66" s="12"/>
      <c r="C66" s="113"/>
      <c r="D66" s="113"/>
      <c r="E66" s="254"/>
      <c r="F66" s="113"/>
      <c r="G66" s="113"/>
      <c r="H66" s="113"/>
      <c r="I66" s="113"/>
      <c r="J66" s="71"/>
    </row>
    <row r="67" spans="1:15" ht="20.25" customHeight="1">
      <c r="A67" s="33" t="s">
        <v>174</v>
      </c>
      <c r="B67" s="33"/>
      <c r="C67" s="192">
        <v>157886</v>
      </c>
      <c r="D67" s="197"/>
      <c r="E67" s="192">
        <v>210686</v>
      </c>
      <c r="F67" s="197"/>
      <c r="G67" s="192">
        <v>149379</v>
      </c>
      <c r="H67" s="192"/>
      <c r="I67" s="192">
        <v>204224</v>
      </c>
      <c r="J67" s="71"/>
    </row>
    <row r="68" spans="1:15" ht="20.25" customHeight="1">
      <c r="A68" s="33" t="s">
        <v>68</v>
      </c>
      <c r="B68" s="33"/>
      <c r="C68" s="109">
        <v>-295</v>
      </c>
      <c r="D68" s="109"/>
      <c r="E68" s="168">
        <v>-1874</v>
      </c>
      <c r="F68" s="110"/>
      <c r="G68" s="110">
        <v>0</v>
      </c>
      <c r="H68" s="110"/>
      <c r="I68" s="109">
        <v>0</v>
      </c>
      <c r="J68" s="71"/>
    </row>
    <row r="69" spans="1:15" ht="20.25" customHeight="1" thickBot="1">
      <c r="A69" s="12" t="s">
        <v>53</v>
      </c>
      <c r="B69" s="12"/>
      <c r="C69" s="138">
        <f>SUM(C67:C68)</f>
        <v>157591</v>
      </c>
      <c r="D69" s="112"/>
      <c r="E69" s="138">
        <f>SUM(E67:E68)</f>
        <v>208812</v>
      </c>
      <c r="F69" s="112"/>
      <c r="G69" s="138">
        <f>SUM(G67:G68)</f>
        <v>149379</v>
      </c>
      <c r="H69" s="112"/>
      <c r="I69" s="138">
        <f>SUM(I67:I68)</f>
        <v>204224</v>
      </c>
      <c r="J69" s="71"/>
    </row>
    <row r="70" spans="1:15" ht="20.25" customHeight="1" thickTop="1">
      <c r="A70" s="37"/>
      <c r="B70" s="37"/>
      <c r="C70" s="34"/>
      <c r="D70" s="104"/>
      <c r="E70" s="167"/>
      <c r="F70" s="104"/>
      <c r="G70" s="34"/>
      <c r="H70" s="104"/>
      <c r="I70" s="34"/>
      <c r="J70" s="71"/>
    </row>
    <row r="71" spans="1:15" ht="20.25" hidden="1" customHeight="1">
      <c r="A71" s="12" t="s">
        <v>66</v>
      </c>
      <c r="B71" s="183"/>
      <c r="C71" s="34"/>
      <c r="D71" s="104"/>
      <c r="E71" s="167"/>
      <c r="F71" s="104"/>
      <c r="G71" s="34"/>
      <c r="H71" s="104"/>
      <c r="I71" s="34"/>
      <c r="J71" s="71"/>
    </row>
    <row r="72" spans="1:15" ht="20.25" customHeight="1" thickBot="1">
      <c r="A72" s="12" t="s">
        <v>66</v>
      </c>
      <c r="B72" s="183"/>
      <c r="C72" s="139">
        <f>C64/'BS 2-3'!G73</f>
        <v>0.16784227737646645</v>
      </c>
      <c r="D72" s="101"/>
      <c r="E72" s="308">
        <v>0.25</v>
      </c>
      <c r="F72" s="99"/>
      <c r="G72" s="139">
        <f>G64/'BS 2-3'!K73</f>
        <v>0.15858412176156325</v>
      </c>
      <c r="H72" s="99"/>
      <c r="I72" s="139">
        <v>0.25</v>
      </c>
      <c r="J72" s="71"/>
    </row>
    <row r="73" spans="1:15" ht="20.25" customHeight="1" thickTop="1">
      <c r="C73" s="66"/>
      <c r="E73" s="66"/>
      <c r="G73" s="66"/>
      <c r="I73" s="66"/>
    </row>
    <row r="74" spans="1:15" s="8" customFormat="1" ht="20.25" customHeight="1">
      <c r="A74" s="13" t="s">
        <v>147</v>
      </c>
      <c r="B74" s="7"/>
      <c r="C74" s="7"/>
      <c r="D74" s="7"/>
      <c r="E74" s="7"/>
      <c r="F74" s="7"/>
      <c r="G74" s="7"/>
      <c r="H74" s="7"/>
      <c r="I74" s="7"/>
      <c r="K74" s="64"/>
    </row>
    <row r="75" spans="1:15" s="8" customFormat="1" ht="20.25" customHeight="1">
      <c r="A75" s="328" t="s">
        <v>64</v>
      </c>
      <c r="B75" s="328"/>
      <c r="C75" s="328"/>
      <c r="D75" s="328"/>
      <c r="E75" s="328"/>
      <c r="F75" s="328"/>
      <c r="G75" s="328"/>
      <c r="H75" s="328"/>
      <c r="I75" s="328"/>
    </row>
    <row r="76" spans="1:15" ht="9" customHeight="1">
      <c r="B76" s="18"/>
      <c r="C76" s="2"/>
      <c r="D76" s="2"/>
      <c r="E76" s="2"/>
      <c r="F76" s="2"/>
      <c r="G76" s="2"/>
      <c r="H76" s="2"/>
      <c r="I76" s="2"/>
      <c r="J76" s="65"/>
      <c r="K76" s="65"/>
      <c r="L76" s="65"/>
    </row>
    <row r="77" spans="1:15" ht="19" customHeight="1">
      <c r="A77" s="33"/>
      <c r="C77" s="327" t="s">
        <v>27</v>
      </c>
      <c r="D77" s="327"/>
      <c r="E77" s="327"/>
      <c r="F77" s="48"/>
      <c r="G77" s="327" t="s">
        <v>29</v>
      </c>
      <c r="H77" s="327"/>
      <c r="I77" s="327"/>
      <c r="J77" s="3"/>
      <c r="K77" s="67"/>
      <c r="L77" s="68"/>
      <c r="M77" s="15"/>
      <c r="N77" s="15"/>
      <c r="O77" s="15"/>
    </row>
    <row r="78" spans="1:15" ht="19" customHeight="1">
      <c r="A78" s="33"/>
      <c r="C78" s="327" t="s">
        <v>28</v>
      </c>
      <c r="D78" s="327"/>
      <c r="E78" s="327"/>
      <c r="F78" s="48"/>
      <c r="G78" s="327" t="s">
        <v>28</v>
      </c>
      <c r="H78" s="327"/>
      <c r="I78" s="327"/>
      <c r="J78" s="3"/>
      <c r="K78" s="67"/>
      <c r="L78" s="68"/>
      <c r="M78" s="15"/>
      <c r="N78" s="15"/>
      <c r="O78" s="15"/>
    </row>
    <row r="79" spans="1:15" ht="19" customHeight="1">
      <c r="A79" s="33"/>
      <c r="C79" s="331" t="s">
        <v>105</v>
      </c>
      <c r="D79" s="331"/>
      <c r="E79" s="331"/>
      <c r="F79" s="48"/>
      <c r="G79" s="331" t="s">
        <v>105</v>
      </c>
      <c r="H79" s="331"/>
      <c r="I79" s="331"/>
      <c r="J79" s="3"/>
      <c r="K79" s="67"/>
      <c r="L79" s="68"/>
      <c r="M79" s="15"/>
      <c r="N79" s="15"/>
      <c r="O79" s="15"/>
    </row>
    <row r="80" spans="1:15" ht="19" customHeight="1">
      <c r="A80" s="33"/>
      <c r="C80" s="333" t="s">
        <v>102</v>
      </c>
      <c r="D80" s="333"/>
      <c r="E80" s="333"/>
      <c r="F80" s="48"/>
      <c r="G80" s="333" t="s">
        <v>102</v>
      </c>
      <c r="H80" s="333"/>
      <c r="I80" s="333"/>
      <c r="J80" s="3"/>
      <c r="K80" s="67"/>
      <c r="L80" s="68"/>
      <c r="M80" s="15"/>
      <c r="N80" s="15"/>
      <c r="O80" s="15"/>
    </row>
    <row r="81" spans="1:15" ht="19" customHeight="1">
      <c r="A81" s="33"/>
      <c r="B81" s="21" t="s">
        <v>19</v>
      </c>
      <c r="C81" s="268" t="s">
        <v>203</v>
      </c>
      <c r="D81" s="40"/>
      <c r="E81" s="268" t="s">
        <v>182</v>
      </c>
      <c r="F81" s="40"/>
      <c r="G81" s="268" t="s">
        <v>203</v>
      </c>
      <c r="H81" s="40"/>
      <c r="I81" s="268" t="s">
        <v>182</v>
      </c>
      <c r="J81" s="3"/>
      <c r="K81" s="67"/>
      <c r="L81" s="68"/>
      <c r="M81" s="15"/>
      <c r="N81" s="15"/>
      <c r="O81" s="15"/>
    </row>
    <row r="82" spans="1:15" ht="19" customHeight="1">
      <c r="A82" s="33"/>
      <c r="C82" s="329" t="s">
        <v>54</v>
      </c>
      <c r="D82" s="329"/>
      <c r="E82" s="329"/>
      <c r="F82" s="329"/>
      <c r="G82" s="329"/>
      <c r="H82" s="329"/>
      <c r="I82" s="329"/>
      <c r="J82" s="3"/>
      <c r="K82" s="67"/>
      <c r="L82" s="68"/>
      <c r="M82" s="15"/>
      <c r="N82" s="15"/>
      <c r="O82" s="15"/>
    </row>
    <row r="83" spans="1:15" ht="19" customHeight="1">
      <c r="A83" s="12" t="s">
        <v>45</v>
      </c>
      <c r="C83" s="186"/>
      <c r="D83" s="33"/>
      <c r="E83" s="186"/>
      <c r="F83" s="33"/>
      <c r="G83" s="186"/>
      <c r="H83" s="33"/>
      <c r="I83" s="186"/>
      <c r="J83" s="3"/>
      <c r="K83" s="69"/>
      <c r="L83" s="3"/>
      <c r="M83" s="54"/>
      <c r="N83" s="55"/>
      <c r="O83" s="54"/>
    </row>
    <row r="84" spans="1:15" s="60" customFormat="1" ht="19" customHeight="1">
      <c r="A84" s="100" t="s">
        <v>133</v>
      </c>
      <c r="B84" s="183"/>
      <c r="C84" s="105">
        <v>26951935</v>
      </c>
      <c r="D84" s="102"/>
      <c r="E84" s="105">
        <v>29573217</v>
      </c>
      <c r="F84" s="102"/>
      <c r="G84" s="105">
        <v>26939407</v>
      </c>
      <c r="H84" s="109"/>
      <c r="I84" s="105">
        <v>29570458</v>
      </c>
      <c r="J84" s="3"/>
      <c r="K84" s="69"/>
      <c r="L84" s="3"/>
      <c r="M84" s="58"/>
      <c r="N84" s="59"/>
      <c r="O84" s="58"/>
    </row>
    <row r="85" spans="1:15" s="60" customFormat="1" ht="19" customHeight="1">
      <c r="A85" s="100" t="s">
        <v>126</v>
      </c>
      <c r="B85" s="183"/>
      <c r="C85" s="141">
        <v>63814</v>
      </c>
      <c r="D85" s="102"/>
      <c r="E85" s="141">
        <v>78032</v>
      </c>
      <c r="F85" s="102"/>
      <c r="G85" s="141">
        <v>13625</v>
      </c>
      <c r="H85" s="109"/>
      <c r="I85" s="141">
        <v>27734</v>
      </c>
      <c r="J85" s="3"/>
      <c r="K85" s="69"/>
      <c r="L85" s="3"/>
      <c r="M85" s="58"/>
      <c r="N85" s="59"/>
      <c r="O85" s="58"/>
    </row>
    <row r="86" spans="1:15" s="47" customFormat="1" ht="19" customHeight="1">
      <c r="A86" s="2" t="s">
        <v>56</v>
      </c>
      <c r="B86" s="183">
        <v>7</v>
      </c>
      <c r="C86" s="115">
        <f>SUM(C84:C85)</f>
        <v>27015749</v>
      </c>
      <c r="D86" s="140"/>
      <c r="E86" s="115">
        <f>SUM(E84:E85)</f>
        <v>29651249</v>
      </c>
      <c r="F86" s="140"/>
      <c r="G86" s="115">
        <f>SUM(G84:G85)</f>
        <v>26953032</v>
      </c>
      <c r="H86" s="112"/>
      <c r="I86" s="115">
        <f>SUM(I84:I85)</f>
        <v>29598192</v>
      </c>
      <c r="J86" s="1"/>
      <c r="K86" s="70"/>
      <c r="L86" s="1"/>
      <c r="M86" s="46"/>
      <c r="N86" s="45"/>
      <c r="O86" s="46"/>
    </row>
    <row r="87" spans="1:15" s="60" customFormat="1" ht="19" customHeight="1">
      <c r="A87" s="12" t="s">
        <v>134</v>
      </c>
      <c r="B87" s="183"/>
      <c r="C87" s="105"/>
      <c r="D87" s="102"/>
      <c r="E87" s="105"/>
      <c r="F87" s="102"/>
      <c r="G87" s="105"/>
      <c r="H87" s="109"/>
      <c r="I87" s="105"/>
      <c r="J87" s="3"/>
      <c r="K87" s="69"/>
      <c r="L87" s="3"/>
      <c r="M87" s="58"/>
      <c r="N87" s="59"/>
      <c r="O87" s="58"/>
    </row>
    <row r="88" spans="1:15" s="60" customFormat="1" ht="19" customHeight="1">
      <c r="A88" s="100" t="s">
        <v>115</v>
      </c>
      <c r="B88" s="183">
        <v>5</v>
      </c>
      <c r="C88" s="105">
        <v>25896799</v>
      </c>
      <c r="D88" s="102"/>
      <c r="E88" s="105">
        <v>28274674</v>
      </c>
      <c r="F88" s="102"/>
      <c r="G88" s="105">
        <v>25902760</v>
      </c>
      <c r="H88" s="109"/>
      <c r="I88" s="105">
        <v>28269892</v>
      </c>
      <c r="J88" s="3"/>
      <c r="K88" s="69"/>
      <c r="L88" s="3"/>
      <c r="M88" s="58"/>
      <c r="N88" s="59"/>
      <c r="O88" s="58"/>
    </row>
    <row r="89" spans="1:15" s="60" customFormat="1" ht="19" customHeight="1">
      <c r="A89" s="100" t="s">
        <v>104</v>
      </c>
      <c r="B89" s="183"/>
      <c r="C89" s="141">
        <v>52019</v>
      </c>
      <c r="D89" s="102"/>
      <c r="E89" s="141">
        <v>55675</v>
      </c>
      <c r="F89" s="102"/>
      <c r="G89" s="141">
        <v>11764</v>
      </c>
      <c r="H89" s="109"/>
      <c r="I89" s="141">
        <v>21960</v>
      </c>
      <c r="J89" s="3"/>
      <c r="K89" s="69"/>
      <c r="L89" s="3"/>
      <c r="M89" s="58"/>
      <c r="N89" s="59"/>
      <c r="O89" s="58"/>
    </row>
    <row r="90" spans="1:15" s="47" customFormat="1" ht="19" customHeight="1">
      <c r="A90" s="2" t="s">
        <v>135</v>
      </c>
      <c r="B90" s="17"/>
      <c r="C90" s="115">
        <f>SUM(C88:C89)</f>
        <v>25948818</v>
      </c>
      <c r="D90" s="140"/>
      <c r="E90" s="115">
        <f>SUM(E88:E89)</f>
        <v>28330349</v>
      </c>
      <c r="F90" s="140"/>
      <c r="G90" s="115">
        <f>SUM(G88:G89)</f>
        <v>25914524</v>
      </c>
      <c r="H90" s="112"/>
      <c r="I90" s="115">
        <f>SUM(I88:I89)</f>
        <v>28291852</v>
      </c>
      <c r="J90" s="1"/>
      <c r="K90" s="70"/>
      <c r="L90" s="1"/>
      <c r="M90" s="46"/>
      <c r="N90" s="45"/>
      <c r="O90" s="46"/>
    </row>
    <row r="91" spans="1:15" s="60" customFormat="1" ht="19" customHeight="1">
      <c r="A91" s="2" t="s">
        <v>46</v>
      </c>
      <c r="B91" s="183"/>
      <c r="C91" s="114">
        <f>C86-C90</f>
        <v>1066931</v>
      </c>
      <c r="D91" s="140"/>
      <c r="E91" s="114">
        <f>E86-E90</f>
        <v>1320900</v>
      </c>
      <c r="F91" s="140"/>
      <c r="G91" s="114">
        <f>G86-G90</f>
        <v>1038508</v>
      </c>
      <c r="H91" s="112"/>
      <c r="I91" s="114">
        <f>I86-I90</f>
        <v>1306340</v>
      </c>
      <c r="J91" s="3"/>
      <c r="K91" s="69"/>
      <c r="L91" s="3"/>
      <c r="M91" s="58"/>
      <c r="N91" s="59"/>
      <c r="O91" s="58"/>
    </row>
    <row r="92" spans="1:15" s="60" customFormat="1" ht="19" customHeight="1">
      <c r="A92" s="100" t="s">
        <v>225</v>
      </c>
      <c r="B92" s="183"/>
      <c r="C92" s="105">
        <v>-19313</v>
      </c>
      <c r="D92" s="102"/>
      <c r="E92" s="105">
        <v>35845</v>
      </c>
      <c r="F92" s="102"/>
      <c r="G92" s="105">
        <v>-19765</v>
      </c>
      <c r="H92" s="109"/>
      <c r="I92" s="105">
        <v>27410</v>
      </c>
      <c r="J92" s="3"/>
      <c r="K92" s="69"/>
      <c r="L92" s="3"/>
      <c r="M92" s="58"/>
      <c r="N92" s="59"/>
      <c r="O92" s="58"/>
    </row>
    <row r="93" spans="1:15" s="60" customFormat="1" ht="19" customHeight="1">
      <c r="A93" s="100" t="s">
        <v>198</v>
      </c>
      <c r="B93" s="309"/>
      <c r="C93" s="105"/>
      <c r="D93" s="102"/>
      <c r="E93" s="105"/>
      <c r="F93" s="102"/>
      <c r="G93" s="105"/>
      <c r="H93" s="109"/>
      <c r="I93" s="105"/>
      <c r="J93" s="3"/>
      <c r="K93" s="69"/>
      <c r="L93" s="3"/>
      <c r="M93" s="58"/>
      <c r="N93" s="59"/>
      <c r="O93" s="58"/>
    </row>
    <row r="94" spans="1:15" s="60" customFormat="1" ht="19" customHeight="1">
      <c r="A94" s="100" t="s">
        <v>217</v>
      </c>
      <c r="B94" s="309"/>
      <c r="C94" s="105">
        <v>87955</v>
      </c>
      <c r="D94" s="102"/>
      <c r="E94" s="105">
        <v>56896</v>
      </c>
      <c r="F94" s="102"/>
      <c r="G94" s="105">
        <v>87955</v>
      </c>
      <c r="H94" s="109"/>
      <c r="I94" s="105">
        <v>60436</v>
      </c>
      <c r="J94" s="3"/>
      <c r="K94" s="69"/>
      <c r="L94" s="3"/>
      <c r="M94" s="58"/>
      <c r="N94" s="59"/>
      <c r="O94" s="58"/>
    </row>
    <row r="95" spans="1:15" s="60" customFormat="1" ht="19" customHeight="1">
      <c r="A95" s="100" t="s">
        <v>22</v>
      </c>
      <c r="B95" s="260"/>
      <c r="C95" s="141">
        <v>65045</v>
      </c>
      <c r="D95" s="102"/>
      <c r="E95" s="141">
        <v>46210</v>
      </c>
      <c r="F95" s="102"/>
      <c r="G95" s="141">
        <v>78921</v>
      </c>
      <c r="H95" s="109"/>
      <c r="I95" s="141">
        <v>60643</v>
      </c>
      <c r="J95" s="3"/>
      <c r="K95" s="69"/>
      <c r="L95" s="3"/>
      <c r="M95" s="58"/>
      <c r="N95" s="59"/>
      <c r="O95" s="58"/>
    </row>
    <row r="96" spans="1:15" s="47" customFormat="1" ht="19" customHeight="1">
      <c r="A96" s="2" t="s">
        <v>47</v>
      </c>
      <c r="B96" s="17"/>
      <c r="C96" s="115">
        <f>SUM(C91:C95)</f>
        <v>1200618</v>
      </c>
      <c r="D96" s="140"/>
      <c r="E96" s="115">
        <v>1459851</v>
      </c>
      <c r="F96" s="140"/>
      <c r="G96" s="115">
        <f>SUM(G91:G95)</f>
        <v>1185619</v>
      </c>
      <c r="H96" s="112"/>
      <c r="I96" s="115">
        <v>1454829</v>
      </c>
      <c r="J96" s="1"/>
      <c r="K96" s="70"/>
      <c r="L96" s="1"/>
      <c r="M96" s="46"/>
      <c r="N96" s="45"/>
      <c r="O96" s="46"/>
    </row>
    <row r="97" spans="1:15" s="60" customFormat="1" ht="19" customHeight="1">
      <c r="A97" s="100" t="s">
        <v>87</v>
      </c>
      <c r="B97" s="183"/>
      <c r="C97" s="105">
        <v>373914</v>
      </c>
      <c r="D97" s="102"/>
      <c r="E97" s="105">
        <v>396870</v>
      </c>
      <c r="F97" s="102"/>
      <c r="G97" s="105">
        <v>371699</v>
      </c>
      <c r="H97" s="109"/>
      <c r="I97" s="105">
        <v>383675</v>
      </c>
      <c r="J97" s="3"/>
      <c r="K97" s="69"/>
      <c r="L97" s="3"/>
      <c r="M97" s="58"/>
      <c r="N97" s="59"/>
      <c r="O97" s="58"/>
    </row>
    <row r="98" spans="1:15" s="60" customFormat="1" ht="19" customHeight="1">
      <c r="A98" s="100" t="s">
        <v>31</v>
      </c>
      <c r="B98" s="183"/>
      <c r="C98" s="105">
        <v>315549</v>
      </c>
      <c r="D98" s="102"/>
      <c r="E98" s="105">
        <v>285778</v>
      </c>
      <c r="F98" s="102"/>
      <c r="G98" s="105">
        <v>307162</v>
      </c>
      <c r="H98" s="109"/>
      <c r="I98" s="105">
        <v>277501</v>
      </c>
      <c r="J98" s="3"/>
      <c r="K98" s="69"/>
      <c r="L98" s="3"/>
      <c r="M98" s="58"/>
      <c r="N98" s="59"/>
      <c r="O98" s="58"/>
    </row>
    <row r="99" spans="1:15" s="60" customFormat="1" ht="19" customHeight="1">
      <c r="A99" s="100" t="s">
        <v>74</v>
      </c>
      <c r="B99" s="183"/>
      <c r="C99" s="141">
        <v>103495</v>
      </c>
      <c r="D99" s="102"/>
      <c r="E99" s="141">
        <v>27631</v>
      </c>
      <c r="F99" s="102"/>
      <c r="G99" s="141">
        <v>104331</v>
      </c>
      <c r="H99" s="109"/>
      <c r="I99" s="141">
        <v>27631</v>
      </c>
      <c r="J99" s="3"/>
      <c r="K99" s="69"/>
      <c r="L99" s="3"/>
      <c r="M99" s="58"/>
      <c r="N99" s="59"/>
      <c r="O99" s="58"/>
    </row>
    <row r="100" spans="1:15" s="47" customFormat="1" ht="19" customHeight="1">
      <c r="A100" s="2" t="s">
        <v>14</v>
      </c>
      <c r="B100" s="17"/>
      <c r="C100" s="115">
        <f>SUM(C97:C99)</f>
        <v>792958</v>
      </c>
      <c r="D100" s="140"/>
      <c r="E100" s="115">
        <f>SUM(E97:E99)</f>
        <v>710279</v>
      </c>
      <c r="F100" s="140"/>
      <c r="G100" s="115">
        <f>SUM(G97:G99)</f>
        <v>783192</v>
      </c>
      <c r="H100" s="112"/>
      <c r="I100" s="115">
        <f>SUM(I97:I99)</f>
        <v>688807</v>
      </c>
      <c r="J100" s="1"/>
      <c r="K100" s="70"/>
      <c r="L100" s="1"/>
      <c r="M100" s="46"/>
      <c r="N100" s="45"/>
      <c r="O100" s="46"/>
    </row>
    <row r="101" spans="1:15" s="47" customFormat="1" ht="19" customHeight="1">
      <c r="A101" s="100" t="s">
        <v>219</v>
      </c>
      <c r="B101" s="183"/>
      <c r="C101" s="141">
        <v>53000</v>
      </c>
      <c r="D101" s="114"/>
      <c r="E101" s="141">
        <v>20732</v>
      </c>
      <c r="F101" s="114"/>
      <c r="G101" s="141">
        <v>0</v>
      </c>
      <c r="H101" s="112"/>
      <c r="I101" s="141">
        <v>0</v>
      </c>
      <c r="J101" s="1"/>
      <c r="K101" s="70"/>
      <c r="L101" s="1"/>
      <c r="M101" s="46"/>
      <c r="N101" s="45"/>
      <c r="O101" s="46"/>
    </row>
    <row r="102" spans="1:15" s="47" customFormat="1" ht="19" customHeight="1">
      <c r="A102" s="2" t="s">
        <v>59</v>
      </c>
      <c r="B102" s="183"/>
      <c r="C102" s="114">
        <f>C96-C100+C101</f>
        <v>460660</v>
      </c>
      <c r="D102" s="140"/>
      <c r="E102" s="114">
        <f>E96-E100+E101</f>
        <v>770304</v>
      </c>
      <c r="F102" s="140"/>
      <c r="G102" s="114">
        <f>G96-G100+G101</f>
        <v>402427</v>
      </c>
      <c r="H102" s="112"/>
      <c r="I102" s="114">
        <f>I96-I100+I101</f>
        <v>766022</v>
      </c>
      <c r="J102" s="1"/>
      <c r="K102" s="70"/>
      <c r="L102" s="1"/>
      <c r="M102" s="46"/>
      <c r="N102" s="45"/>
      <c r="O102" s="46"/>
    </row>
    <row r="103" spans="1:15" s="60" customFormat="1" ht="19" customHeight="1">
      <c r="A103" s="100" t="s">
        <v>83</v>
      </c>
      <c r="B103" s="183"/>
      <c r="C103" s="141">
        <v>-96036</v>
      </c>
      <c r="D103" s="102"/>
      <c r="E103" s="141">
        <v>-148443</v>
      </c>
      <c r="F103" s="102"/>
      <c r="G103" s="141">
        <v>-94776</v>
      </c>
      <c r="H103" s="105"/>
      <c r="I103" s="141">
        <v>-150599</v>
      </c>
      <c r="J103" s="3"/>
      <c r="K103" s="69"/>
      <c r="L103" s="3"/>
      <c r="M103" s="58"/>
      <c r="N103" s="59"/>
      <c r="O103" s="58"/>
    </row>
    <row r="104" spans="1:15" s="47" customFormat="1" ht="19" customHeight="1" thickBot="1">
      <c r="A104" s="2" t="s">
        <v>35</v>
      </c>
      <c r="B104" s="17"/>
      <c r="C104" s="261">
        <f>SUM(C102:C103)</f>
        <v>364624</v>
      </c>
      <c r="D104" s="140"/>
      <c r="E104" s="261">
        <f>SUM(E102:E103)</f>
        <v>621861</v>
      </c>
      <c r="F104" s="140"/>
      <c r="G104" s="261">
        <f>SUM(G102:G103)</f>
        <v>307651</v>
      </c>
      <c r="H104" s="112"/>
      <c r="I104" s="261">
        <f>SUM(I102:I103)</f>
        <v>615423</v>
      </c>
      <c r="J104" s="1"/>
      <c r="K104" s="70"/>
      <c r="L104" s="1"/>
      <c r="M104" s="46"/>
      <c r="N104" s="45"/>
      <c r="O104" s="46"/>
    </row>
    <row r="105" spans="1:15" s="60" customFormat="1" ht="9" customHeight="1" thickTop="1">
      <c r="A105" s="12"/>
      <c r="B105" s="183"/>
      <c r="C105" s="105"/>
      <c r="D105" s="109"/>
      <c r="E105" s="105"/>
      <c r="F105" s="109"/>
      <c r="G105" s="105"/>
      <c r="H105" s="109"/>
      <c r="I105" s="105"/>
      <c r="J105" s="3"/>
      <c r="K105" s="69"/>
      <c r="L105" s="3"/>
    </row>
    <row r="106" spans="1:15" ht="19" customHeight="1">
      <c r="A106" s="2" t="s">
        <v>36</v>
      </c>
      <c r="B106" s="37"/>
      <c r="C106" s="166"/>
      <c r="D106" s="166"/>
      <c r="E106" s="166"/>
      <c r="F106" s="190"/>
      <c r="G106" s="191"/>
      <c r="H106" s="190"/>
      <c r="I106" s="191"/>
    </row>
    <row r="107" spans="1:15" ht="19" customHeight="1">
      <c r="A107" s="18" t="s">
        <v>145</v>
      </c>
      <c r="B107" s="37"/>
      <c r="C107" s="166"/>
      <c r="D107" s="166"/>
      <c r="E107" s="166"/>
      <c r="F107" s="190"/>
      <c r="G107" s="191"/>
      <c r="H107" s="190"/>
      <c r="I107" s="191"/>
    </row>
    <row r="108" spans="1:15" ht="19" customHeight="1">
      <c r="A108" s="184" t="s">
        <v>169</v>
      </c>
      <c r="B108" s="37"/>
      <c r="C108" s="166"/>
      <c r="D108" s="166"/>
      <c r="E108" s="166"/>
      <c r="F108" s="190"/>
      <c r="G108" s="191"/>
      <c r="H108" s="190"/>
      <c r="I108" s="191"/>
    </row>
    <row r="109" spans="1:15" ht="19" customHeight="1">
      <c r="A109" s="207" t="s">
        <v>146</v>
      </c>
      <c r="B109" s="37"/>
      <c r="C109" s="235">
        <v>1576</v>
      </c>
      <c r="D109" s="147"/>
      <c r="E109" s="235">
        <v>-7516</v>
      </c>
      <c r="F109" s="147"/>
      <c r="G109" s="235">
        <v>0</v>
      </c>
      <c r="H109" s="147"/>
      <c r="I109" s="235">
        <v>0</v>
      </c>
    </row>
    <row r="110" spans="1:15" ht="19" customHeight="1">
      <c r="A110" s="184" t="s">
        <v>152</v>
      </c>
      <c r="B110" s="37"/>
      <c r="C110" s="235"/>
      <c r="D110" s="147"/>
      <c r="E110" s="235"/>
      <c r="F110" s="147"/>
      <c r="G110" s="235"/>
      <c r="H110" s="147"/>
      <c r="I110" s="235"/>
    </row>
    <row r="111" spans="1:15" ht="19" customHeight="1">
      <c r="A111" s="207" t="s">
        <v>218</v>
      </c>
      <c r="B111" s="37"/>
      <c r="C111" s="217">
        <v>-315</v>
      </c>
      <c r="D111" s="147"/>
      <c r="E111" s="217">
        <v>1503</v>
      </c>
      <c r="F111" s="147"/>
      <c r="G111" s="217">
        <v>0</v>
      </c>
      <c r="H111" s="147"/>
      <c r="I111" s="217">
        <v>0</v>
      </c>
    </row>
    <row r="112" spans="1:15" ht="19" customHeight="1">
      <c r="A112" s="246" t="s">
        <v>170</v>
      </c>
      <c r="B112" s="37"/>
      <c r="C112" s="235"/>
      <c r="D112" s="147"/>
      <c r="E112" s="235"/>
      <c r="F112" s="147"/>
      <c r="G112" s="235"/>
      <c r="H112" s="147"/>
      <c r="I112" s="235"/>
    </row>
    <row r="113" spans="1:10" s="12" customFormat="1" ht="19" customHeight="1">
      <c r="A113" s="246" t="s">
        <v>171</v>
      </c>
      <c r="B113" s="1"/>
      <c r="C113" s="248">
        <f>SUM(C109:C111)</f>
        <v>1261</v>
      </c>
      <c r="D113" s="240"/>
      <c r="E113" s="248">
        <v>-6013</v>
      </c>
      <c r="F113" s="240"/>
      <c r="G113" s="248">
        <f>SUM(G109:G111)</f>
        <v>0</v>
      </c>
      <c r="H113" s="240"/>
      <c r="I113" s="248">
        <v>0</v>
      </c>
    </row>
    <row r="114" spans="1:10" ht="20.25" customHeight="1">
      <c r="A114" s="56"/>
      <c r="B114" s="16"/>
      <c r="C114" s="57"/>
      <c r="D114" s="55"/>
      <c r="E114" s="57"/>
      <c r="F114" s="55"/>
      <c r="G114" s="57"/>
      <c r="H114" s="55"/>
      <c r="I114" s="57"/>
    </row>
    <row r="115" spans="1:10" ht="20.25" customHeight="1">
      <c r="A115" s="13" t="s">
        <v>147</v>
      </c>
      <c r="B115" s="7"/>
      <c r="C115" s="7"/>
      <c r="D115" s="7"/>
      <c r="E115" s="7"/>
      <c r="F115" s="7"/>
      <c r="G115" s="7"/>
      <c r="H115" s="7"/>
      <c r="I115" s="7"/>
    </row>
    <row r="116" spans="1:10" ht="20.25" customHeight="1">
      <c r="A116" s="6" t="s">
        <v>64</v>
      </c>
      <c r="B116" s="6"/>
      <c r="C116" s="6"/>
      <c r="D116" s="6"/>
      <c r="E116" s="238"/>
      <c r="F116" s="6"/>
      <c r="G116" s="6"/>
      <c r="H116" s="6"/>
      <c r="I116" s="238"/>
    </row>
    <row r="117" spans="1:10" ht="20.25" customHeight="1">
      <c r="A117" s="33"/>
      <c r="B117" s="18"/>
      <c r="C117" s="2"/>
      <c r="D117" s="2"/>
      <c r="E117" s="2"/>
      <c r="F117" s="2"/>
      <c r="G117" s="2"/>
      <c r="H117" s="2"/>
      <c r="I117" s="2"/>
    </row>
    <row r="118" spans="1:10" ht="20.25" customHeight="1">
      <c r="A118" s="33"/>
      <c r="B118" s="33"/>
      <c r="C118" s="327" t="s">
        <v>27</v>
      </c>
      <c r="D118" s="327"/>
      <c r="E118" s="327"/>
      <c r="F118" s="48"/>
      <c r="G118" s="327" t="s">
        <v>29</v>
      </c>
      <c r="H118" s="327"/>
      <c r="I118" s="327"/>
      <c r="J118" s="71"/>
    </row>
    <row r="119" spans="1:10" ht="20.25" customHeight="1">
      <c r="A119" s="33"/>
      <c r="B119" s="33"/>
      <c r="C119" s="327" t="s">
        <v>28</v>
      </c>
      <c r="D119" s="327"/>
      <c r="E119" s="327"/>
      <c r="F119" s="48"/>
      <c r="G119" s="327" t="s">
        <v>28</v>
      </c>
      <c r="H119" s="327"/>
      <c r="I119" s="327"/>
      <c r="J119" s="71"/>
    </row>
    <row r="120" spans="1:10" ht="20.25" customHeight="1">
      <c r="A120" s="33"/>
      <c r="B120" s="33"/>
      <c r="C120" s="331" t="s">
        <v>105</v>
      </c>
      <c r="D120" s="331"/>
      <c r="E120" s="331"/>
      <c r="F120" s="48"/>
      <c r="G120" s="331" t="s">
        <v>105</v>
      </c>
      <c r="H120" s="331"/>
      <c r="I120" s="331"/>
      <c r="J120" s="71"/>
    </row>
    <row r="121" spans="1:10" ht="20.25" customHeight="1">
      <c r="A121" s="33"/>
      <c r="B121" s="33"/>
      <c r="C121" s="333" t="s">
        <v>102</v>
      </c>
      <c r="D121" s="333"/>
      <c r="E121" s="333"/>
      <c r="F121" s="48"/>
      <c r="G121" s="333" t="s">
        <v>102</v>
      </c>
      <c r="H121" s="333"/>
      <c r="I121" s="333"/>
      <c r="J121" s="71"/>
    </row>
    <row r="122" spans="1:10" ht="20.25" customHeight="1">
      <c r="A122" s="33"/>
      <c r="C122" s="268" t="s">
        <v>203</v>
      </c>
      <c r="D122" s="40"/>
      <c r="E122" s="268" t="s">
        <v>182</v>
      </c>
      <c r="F122" s="40"/>
      <c r="G122" s="268" t="s">
        <v>203</v>
      </c>
      <c r="H122" s="40"/>
      <c r="I122" s="268" t="s">
        <v>182</v>
      </c>
      <c r="J122" s="71"/>
    </row>
    <row r="123" spans="1:10" ht="20.25" customHeight="1">
      <c r="A123" s="33"/>
      <c r="B123" s="33"/>
      <c r="C123" s="329" t="s">
        <v>54</v>
      </c>
      <c r="D123" s="329"/>
      <c r="E123" s="329"/>
      <c r="F123" s="329"/>
      <c r="G123" s="329"/>
      <c r="H123" s="329"/>
      <c r="I123" s="329"/>
      <c r="J123" s="71"/>
    </row>
    <row r="124" spans="1:10" ht="19" customHeight="1">
      <c r="A124" s="18" t="s">
        <v>124</v>
      </c>
      <c r="B124" s="37"/>
      <c r="C124" s="166"/>
      <c r="D124" s="166"/>
      <c r="E124" s="166"/>
      <c r="F124" s="190"/>
      <c r="G124" s="191"/>
      <c r="H124" s="190"/>
      <c r="I124" s="191"/>
    </row>
    <row r="125" spans="1:10" ht="19" customHeight="1">
      <c r="A125" s="184" t="s">
        <v>190</v>
      </c>
      <c r="B125" s="37"/>
      <c r="C125" s="166"/>
      <c r="D125" s="166"/>
      <c r="E125" s="166"/>
      <c r="F125" s="190"/>
      <c r="G125" s="191"/>
      <c r="H125" s="190"/>
      <c r="I125" s="191"/>
    </row>
    <row r="126" spans="1:10" ht="19" customHeight="1">
      <c r="A126" s="184" t="s">
        <v>173</v>
      </c>
      <c r="B126" s="37"/>
      <c r="C126" s="198">
        <v>-14486</v>
      </c>
      <c r="D126" s="199"/>
      <c r="E126" s="198">
        <v>-71000</v>
      </c>
      <c r="F126" s="199"/>
      <c r="G126" s="198">
        <v>-14486</v>
      </c>
      <c r="H126" s="199"/>
      <c r="I126" s="198">
        <v>-71000</v>
      </c>
    </row>
    <row r="127" spans="1:10" ht="19" customHeight="1">
      <c r="A127" s="184" t="s">
        <v>125</v>
      </c>
      <c r="B127" s="37"/>
      <c r="C127" s="198"/>
      <c r="D127" s="199"/>
      <c r="E127" s="198"/>
      <c r="F127" s="199"/>
      <c r="G127" s="198"/>
      <c r="H127" s="199"/>
      <c r="I127" s="198"/>
    </row>
    <row r="128" spans="1:10" ht="19" customHeight="1">
      <c r="A128" s="207" t="s">
        <v>218</v>
      </c>
      <c r="B128" s="37"/>
      <c r="C128" s="235">
        <v>3390</v>
      </c>
      <c r="D128" s="147"/>
      <c r="E128" s="235">
        <v>14200</v>
      </c>
      <c r="F128" s="147"/>
      <c r="G128" s="235">
        <v>3390</v>
      </c>
      <c r="H128" s="147"/>
      <c r="I128" s="235">
        <v>14200</v>
      </c>
    </row>
    <row r="129" spans="1:10" ht="19" customHeight="1">
      <c r="A129" s="246" t="s">
        <v>153</v>
      </c>
      <c r="B129" s="37"/>
      <c r="C129" s="171">
        <f>SUM(C125:C128)</f>
        <v>-11096</v>
      </c>
      <c r="D129" s="135"/>
      <c r="E129" s="171">
        <f>SUM(E125:E128)</f>
        <v>-56800</v>
      </c>
      <c r="F129" s="136"/>
      <c r="G129" s="171">
        <f>SUM(G125:G128)</f>
        <v>-11096</v>
      </c>
      <c r="H129" s="136"/>
      <c r="I129" s="171">
        <f>SUM(I125:I128)</f>
        <v>-56800</v>
      </c>
    </row>
    <row r="130" spans="1:10" ht="9" customHeight="1">
      <c r="A130" s="184"/>
      <c r="B130" s="37"/>
      <c r="C130" s="235"/>
      <c r="D130" s="147"/>
      <c r="E130" s="235"/>
      <c r="F130" s="147"/>
      <c r="G130" s="235"/>
      <c r="H130" s="147"/>
      <c r="I130" s="235"/>
    </row>
    <row r="131" spans="1:10" ht="19" customHeight="1">
      <c r="A131" s="23" t="s">
        <v>106</v>
      </c>
      <c r="B131" s="37"/>
      <c r="C131" s="134">
        <f>C113+C129</f>
        <v>-9835</v>
      </c>
      <c r="D131" s="135"/>
      <c r="E131" s="134">
        <f>E113+E129</f>
        <v>-62813</v>
      </c>
      <c r="F131" s="136"/>
      <c r="G131" s="134">
        <f>G113+G129</f>
        <v>-11096</v>
      </c>
      <c r="H131" s="136"/>
      <c r="I131" s="134">
        <f>I113+I129</f>
        <v>-56800</v>
      </c>
    </row>
    <row r="132" spans="1:10" ht="19" customHeight="1" thickBot="1">
      <c r="A132" s="23" t="s">
        <v>53</v>
      </c>
      <c r="B132" s="183"/>
      <c r="C132" s="137">
        <f>SUM(C104,C131)</f>
        <v>354789</v>
      </c>
      <c r="D132" s="133"/>
      <c r="E132" s="137">
        <f>SUM(E104,E131)</f>
        <v>559048</v>
      </c>
      <c r="F132" s="129"/>
      <c r="G132" s="137">
        <f>SUM(G104,G131)</f>
        <v>296555</v>
      </c>
      <c r="H132" s="129"/>
      <c r="I132" s="137">
        <f>SUM(I104,I131)</f>
        <v>558623</v>
      </c>
    </row>
    <row r="133" spans="1:10" ht="19" customHeight="1" thickTop="1">
      <c r="A133" s="23"/>
      <c r="B133" s="312"/>
      <c r="C133" s="129"/>
      <c r="D133" s="133"/>
      <c r="E133" s="129"/>
      <c r="F133" s="129"/>
      <c r="G133" s="129"/>
      <c r="H133" s="129"/>
      <c r="I133" s="129"/>
    </row>
    <row r="134" spans="1:10" ht="20.25" customHeight="1">
      <c r="A134" s="12" t="s">
        <v>196</v>
      </c>
      <c r="B134" s="12"/>
      <c r="C134" s="179"/>
      <c r="D134" s="179"/>
      <c r="E134" s="236"/>
      <c r="F134" s="179"/>
      <c r="G134" s="179"/>
      <c r="H134" s="179"/>
      <c r="I134" s="236"/>
      <c r="J134" s="71"/>
    </row>
    <row r="135" spans="1:10" ht="20.25" customHeight="1">
      <c r="A135" s="33" t="s">
        <v>174</v>
      </c>
      <c r="B135" s="33"/>
      <c r="C135" s="109">
        <v>365344</v>
      </c>
      <c r="D135" s="109"/>
      <c r="E135" s="109">
        <v>630002</v>
      </c>
      <c r="F135" s="109"/>
      <c r="G135" s="109">
        <v>307651</v>
      </c>
      <c r="H135" s="109"/>
      <c r="I135" s="109">
        <v>615423</v>
      </c>
      <c r="J135" s="71"/>
    </row>
    <row r="136" spans="1:10" ht="20.25" customHeight="1">
      <c r="A136" s="33" t="s">
        <v>68</v>
      </c>
      <c r="B136" s="33"/>
      <c r="C136" s="109">
        <v>-720</v>
      </c>
      <c r="D136" s="109"/>
      <c r="E136" s="109">
        <v>-8141</v>
      </c>
      <c r="F136" s="110"/>
      <c r="G136" s="109">
        <v>0</v>
      </c>
      <c r="H136" s="110"/>
      <c r="I136" s="109">
        <v>0</v>
      </c>
      <c r="J136" s="71"/>
    </row>
    <row r="137" spans="1:10" ht="20.25" customHeight="1" thickBot="1">
      <c r="A137" s="12" t="s">
        <v>35</v>
      </c>
      <c r="B137" s="69"/>
      <c r="C137" s="111">
        <f>SUM(C135:C136)</f>
        <v>364624</v>
      </c>
      <c r="D137" s="112">
        <v>0</v>
      </c>
      <c r="E137" s="111">
        <f>SUM(E135:E136)</f>
        <v>621861</v>
      </c>
      <c r="F137" s="112">
        <v>0</v>
      </c>
      <c r="G137" s="111">
        <f>SUM(G135:G136)</f>
        <v>307651</v>
      </c>
      <c r="H137" s="112">
        <v>0</v>
      </c>
      <c r="I137" s="111">
        <f>SUM(I135:I136)</f>
        <v>615423</v>
      </c>
      <c r="J137" s="71"/>
    </row>
    <row r="138" spans="1:10" ht="20.25" customHeight="1" thickTop="1">
      <c r="A138" s="33"/>
      <c r="B138" s="33"/>
      <c r="C138" s="113"/>
      <c r="D138" s="113"/>
      <c r="E138" s="113"/>
      <c r="F138" s="113"/>
      <c r="G138" s="113"/>
      <c r="H138" s="113"/>
      <c r="I138" s="113"/>
      <c r="J138" s="71"/>
    </row>
    <row r="139" spans="1:10" ht="20.25" customHeight="1">
      <c r="A139" s="12" t="s">
        <v>197</v>
      </c>
      <c r="B139" s="12"/>
      <c r="C139" s="113"/>
      <c r="D139" s="113"/>
      <c r="E139" s="113"/>
      <c r="F139" s="113"/>
      <c r="G139" s="113"/>
      <c r="H139" s="113"/>
      <c r="I139" s="113"/>
      <c r="J139" s="71"/>
    </row>
    <row r="140" spans="1:10" ht="20.25" customHeight="1">
      <c r="A140" s="33" t="s">
        <v>174</v>
      </c>
      <c r="B140" s="33"/>
      <c r="C140" s="109">
        <v>355509</v>
      </c>
      <c r="D140" s="109"/>
      <c r="E140" s="109">
        <v>567189</v>
      </c>
      <c r="F140" s="109"/>
      <c r="G140" s="109">
        <v>296555</v>
      </c>
      <c r="H140" s="109"/>
      <c r="I140" s="109">
        <v>558623</v>
      </c>
      <c r="J140" s="71"/>
    </row>
    <row r="141" spans="1:10" ht="20.25" customHeight="1">
      <c r="A141" s="33" t="s">
        <v>68</v>
      </c>
      <c r="B141" s="33"/>
      <c r="C141" s="109">
        <v>-720</v>
      </c>
      <c r="D141" s="109"/>
      <c r="E141" s="109">
        <v>-8141</v>
      </c>
      <c r="F141" s="110"/>
      <c r="G141" s="109">
        <v>0</v>
      </c>
      <c r="H141" s="110"/>
      <c r="I141" s="109">
        <v>0</v>
      </c>
      <c r="J141" s="71"/>
    </row>
    <row r="142" spans="1:10" ht="20.25" customHeight="1" thickBot="1">
      <c r="A142" s="12" t="s">
        <v>53</v>
      </c>
      <c r="B142" s="12"/>
      <c r="C142" s="111">
        <f>SUM(C140:C141)</f>
        <v>354789</v>
      </c>
      <c r="D142" s="112"/>
      <c r="E142" s="111">
        <f>SUM(E140:E141)</f>
        <v>559048</v>
      </c>
      <c r="F142" s="112"/>
      <c r="G142" s="111">
        <f>SUM(G140:G141)</f>
        <v>296555</v>
      </c>
      <c r="H142" s="112"/>
      <c r="I142" s="111">
        <f>SUM(I140:I141)</f>
        <v>558623</v>
      </c>
      <c r="J142" s="71"/>
    </row>
    <row r="143" spans="1:10" ht="20.25" customHeight="1" thickTop="1">
      <c r="A143" s="37"/>
      <c r="B143" s="37"/>
      <c r="C143" s="105"/>
      <c r="D143" s="109"/>
      <c r="E143" s="105"/>
      <c r="F143" s="109"/>
      <c r="G143" s="105"/>
      <c r="H143" s="109"/>
      <c r="I143" s="105"/>
      <c r="J143" s="71"/>
    </row>
    <row r="144" spans="1:10" ht="20.25" hidden="1" customHeight="1">
      <c r="A144" s="12" t="s">
        <v>66</v>
      </c>
      <c r="C144" s="200"/>
      <c r="D144" s="201"/>
      <c r="E144" s="200"/>
      <c r="F144" s="201"/>
      <c r="G144" s="200"/>
      <c r="H144" s="201"/>
      <c r="I144" s="200"/>
      <c r="J144" s="71"/>
    </row>
    <row r="145" spans="1:9" ht="20.25" customHeight="1" thickBot="1">
      <c r="A145" s="12" t="s">
        <v>66</v>
      </c>
      <c r="B145" s="183"/>
      <c r="C145" s="142">
        <f>C137/'BS 2-3'!G73</f>
        <v>0.4303053834198175</v>
      </c>
      <c r="D145" s="114"/>
      <c r="E145" s="142">
        <v>0.74</v>
      </c>
      <c r="F145" s="143"/>
      <c r="G145" s="142">
        <f>G137/'BS 2-3'!K73</f>
        <v>0.36306957719319155</v>
      </c>
      <c r="H145" s="143"/>
      <c r="I145" s="142">
        <v>0.73</v>
      </c>
    </row>
    <row r="146" spans="1:9" ht="20.25" customHeight="1" thickTop="1">
      <c r="D146" s="72"/>
      <c r="F146" s="72"/>
      <c r="H146" s="72"/>
    </row>
    <row r="147" spans="1:9" ht="20.25" customHeight="1">
      <c r="D147" s="72"/>
      <c r="F147" s="72"/>
      <c r="H147" s="72"/>
    </row>
    <row r="148" spans="1:9" ht="20.25" customHeight="1">
      <c r="B148" s="53"/>
      <c r="C148" s="53"/>
      <c r="D148" s="72"/>
      <c r="E148" s="53"/>
      <c r="F148" s="72"/>
      <c r="H148" s="72"/>
    </row>
    <row r="149" spans="1:9" ht="20.25" customHeight="1">
      <c r="B149" s="53"/>
      <c r="C149" s="53"/>
      <c r="D149" s="72"/>
      <c r="E149" s="53"/>
      <c r="F149" s="72"/>
      <c r="H149" s="72"/>
    </row>
    <row r="150" spans="1:9" ht="20.25" customHeight="1">
      <c r="B150" s="53"/>
      <c r="C150" s="53"/>
      <c r="D150" s="72"/>
      <c r="E150" s="53"/>
      <c r="F150" s="72"/>
      <c r="H150" s="72"/>
    </row>
    <row r="151" spans="1:9" ht="20.25" customHeight="1">
      <c r="B151" s="53"/>
      <c r="C151" s="53"/>
      <c r="D151" s="72"/>
      <c r="E151" s="53"/>
      <c r="F151" s="72"/>
      <c r="H151" s="72"/>
    </row>
    <row r="152" spans="1:9" ht="20.25" customHeight="1">
      <c r="B152" s="53"/>
      <c r="C152" s="53"/>
      <c r="D152" s="72"/>
      <c r="E152" s="53"/>
      <c r="F152" s="72"/>
      <c r="H152" s="72"/>
    </row>
    <row r="153" spans="1:9" ht="20.25" customHeight="1">
      <c r="B153" s="53"/>
      <c r="C153" s="53"/>
      <c r="D153" s="72"/>
      <c r="E153" s="53"/>
      <c r="F153" s="72"/>
      <c r="H153" s="72"/>
    </row>
    <row r="154" spans="1:9" ht="20.25" customHeight="1">
      <c r="B154" s="53"/>
      <c r="C154" s="53"/>
      <c r="D154" s="72"/>
      <c r="E154" s="53"/>
      <c r="F154" s="72"/>
      <c r="H154" s="72"/>
    </row>
    <row r="155" spans="1:9" ht="20.25" customHeight="1">
      <c r="B155" s="53"/>
      <c r="C155" s="53"/>
      <c r="D155" s="72"/>
      <c r="E155" s="53"/>
      <c r="F155" s="72"/>
      <c r="H155" s="72"/>
    </row>
    <row r="156" spans="1:9" ht="20.25" customHeight="1">
      <c r="B156" s="53"/>
      <c r="C156" s="53"/>
      <c r="D156" s="72"/>
      <c r="E156" s="53"/>
      <c r="F156" s="72"/>
      <c r="H156" s="72"/>
    </row>
    <row r="157" spans="1:9" ht="20.25" customHeight="1">
      <c r="B157" s="53"/>
      <c r="C157" s="53"/>
      <c r="D157" s="72"/>
      <c r="E157" s="53"/>
      <c r="F157" s="72"/>
      <c r="H157" s="72"/>
    </row>
    <row r="158" spans="1:9" ht="20.25" customHeight="1">
      <c r="B158" s="53"/>
      <c r="C158" s="53"/>
      <c r="D158" s="72"/>
      <c r="E158" s="53"/>
      <c r="F158" s="72"/>
      <c r="H158" s="72"/>
    </row>
    <row r="159" spans="1:9" ht="20.25" customHeight="1">
      <c r="B159" s="53"/>
      <c r="C159" s="53"/>
      <c r="D159" s="72"/>
      <c r="E159" s="53"/>
      <c r="F159" s="72"/>
      <c r="H159" s="72"/>
    </row>
    <row r="160" spans="1:9" ht="20.25" customHeight="1">
      <c r="B160" s="53"/>
      <c r="C160" s="53"/>
      <c r="D160" s="72"/>
      <c r="E160" s="53"/>
      <c r="F160" s="72"/>
      <c r="H160" s="72"/>
    </row>
    <row r="161" spans="2:8" ht="20.25" customHeight="1">
      <c r="B161" s="53"/>
      <c r="C161" s="53"/>
      <c r="D161" s="72"/>
      <c r="E161" s="53"/>
      <c r="F161" s="72"/>
      <c r="H161" s="72"/>
    </row>
    <row r="162" spans="2:8" ht="20.25" customHeight="1">
      <c r="B162" s="53"/>
      <c r="C162" s="53"/>
      <c r="D162" s="72"/>
      <c r="E162" s="53"/>
      <c r="F162" s="72"/>
      <c r="H162" s="72"/>
    </row>
    <row r="163" spans="2:8" ht="20.25" customHeight="1">
      <c r="B163" s="53"/>
      <c r="C163" s="53"/>
      <c r="D163" s="72"/>
      <c r="E163" s="53"/>
      <c r="F163" s="72"/>
      <c r="H163" s="72"/>
    </row>
    <row r="164" spans="2:8" ht="20.25" customHeight="1">
      <c r="B164" s="53"/>
      <c r="C164" s="53"/>
      <c r="D164" s="72"/>
      <c r="E164" s="53"/>
      <c r="F164" s="72"/>
      <c r="H164" s="72"/>
    </row>
    <row r="165" spans="2:8" ht="20.25" customHeight="1">
      <c r="B165" s="53"/>
      <c r="C165" s="53"/>
      <c r="D165" s="72"/>
      <c r="E165" s="53"/>
      <c r="F165" s="72"/>
      <c r="H165" s="72"/>
    </row>
    <row r="166" spans="2:8" ht="20.25" customHeight="1">
      <c r="B166" s="53"/>
      <c r="C166" s="53"/>
      <c r="D166" s="72"/>
      <c r="E166" s="53"/>
      <c r="F166" s="72"/>
      <c r="H166" s="72"/>
    </row>
    <row r="167" spans="2:8" ht="20.25" customHeight="1">
      <c r="B167" s="53"/>
      <c r="C167" s="53"/>
      <c r="D167" s="72"/>
      <c r="E167" s="53"/>
      <c r="F167" s="72"/>
      <c r="H167" s="72"/>
    </row>
    <row r="168" spans="2:8" ht="20.25" customHeight="1">
      <c r="B168" s="53"/>
      <c r="C168" s="53"/>
      <c r="D168" s="72"/>
      <c r="E168" s="53"/>
      <c r="F168" s="72"/>
      <c r="H168" s="72"/>
    </row>
    <row r="169" spans="2:8" ht="20.25" customHeight="1">
      <c r="B169" s="53"/>
      <c r="C169" s="53"/>
      <c r="D169" s="72"/>
      <c r="E169" s="53"/>
      <c r="F169" s="72"/>
      <c r="H169" s="72"/>
    </row>
    <row r="170" spans="2:8" ht="20.25" customHeight="1">
      <c r="B170" s="53"/>
      <c r="C170" s="53"/>
      <c r="D170" s="72"/>
      <c r="E170" s="53"/>
      <c r="F170" s="72"/>
      <c r="H170" s="72"/>
    </row>
    <row r="171" spans="2:8" ht="20.25" customHeight="1">
      <c r="B171" s="53"/>
      <c r="C171" s="53"/>
      <c r="D171" s="72"/>
      <c r="E171" s="53"/>
      <c r="F171" s="72"/>
      <c r="H171" s="72"/>
    </row>
    <row r="172" spans="2:8" ht="20.25" customHeight="1">
      <c r="B172" s="53"/>
      <c r="C172" s="53"/>
      <c r="D172" s="72"/>
      <c r="E172" s="53"/>
      <c r="F172" s="72"/>
      <c r="H172" s="72"/>
    </row>
    <row r="173" spans="2:8" ht="20.25" customHeight="1">
      <c r="B173" s="53"/>
      <c r="C173" s="53"/>
      <c r="D173" s="72"/>
      <c r="E173" s="53"/>
      <c r="F173" s="72"/>
      <c r="H173" s="72"/>
    </row>
    <row r="174" spans="2:8" ht="20.25" customHeight="1">
      <c r="B174" s="53"/>
      <c r="C174" s="53"/>
      <c r="D174" s="72"/>
      <c r="E174" s="53"/>
      <c r="F174" s="72"/>
      <c r="H174" s="72"/>
    </row>
    <row r="175" spans="2:8" ht="20.25" customHeight="1">
      <c r="B175" s="53"/>
      <c r="C175" s="53"/>
      <c r="D175" s="72"/>
      <c r="E175" s="53"/>
      <c r="F175" s="72"/>
      <c r="H175" s="72"/>
    </row>
    <row r="176" spans="2:8" ht="20.25" customHeight="1">
      <c r="B176" s="53"/>
      <c r="C176" s="53"/>
      <c r="D176" s="72"/>
      <c r="E176" s="53"/>
      <c r="F176" s="72"/>
      <c r="H176" s="72"/>
    </row>
    <row r="177" spans="2:8" ht="20.25" customHeight="1">
      <c r="B177" s="53"/>
      <c r="C177" s="53"/>
      <c r="D177" s="72"/>
      <c r="E177" s="53"/>
      <c r="F177" s="72"/>
      <c r="H177" s="72"/>
    </row>
    <row r="178" spans="2:8" ht="20.25" customHeight="1">
      <c r="B178" s="53"/>
      <c r="C178" s="53"/>
      <c r="D178" s="72"/>
      <c r="E178" s="53"/>
      <c r="F178" s="72"/>
      <c r="H178" s="72"/>
    </row>
    <row r="179" spans="2:8" ht="20.25" customHeight="1">
      <c r="B179" s="53"/>
      <c r="C179" s="53"/>
      <c r="D179" s="72"/>
      <c r="E179" s="53"/>
      <c r="F179" s="72"/>
      <c r="H179" s="72"/>
    </row>
    <row r="180" spans="2:8" ht="20.25" customHeight="1">
      <c r="B180" s="53"/>
      <c r="C180" s="53"/>
      <c r="D180" s="72"/>
      <c r="E180" s="53"/>
      <c r="F180" s="72"/>
      <c r="H180" s="72"/>
    </row>
    <row r="181" spans="2:8" ht="20.25" customHeight="1">
      <c r="B181" s="53"/>
      <c r="C181" s="53"/>
      <c r="D181" s="72"/>
      <c r="E181" s="53"/>
      <c r="F181" s="72"/>
      <c r="H181" s="72"/>
    </row>
    <row r="182" spans="2:8" ht="20.25" customHeight="1">
      <c r="B182" s="53"/>
      <c r="C182" s="53"/>
      <c r="D182" s="72"/>
      <c r="E182" s="53"/>
      <c r="F182" s="72"/>
      <c r="H182" s="72"/>
    </row>
    <row r="183" spans="2:8" ht="20.25" customHeight="1">
      <c r="B183" s="53"/>
      <c r="C183" s="53"/>
      <c r="D183" s="72"/>
      <c r="E183" s="53"/>
      <c r="F183" s="72"/>
      <c r="H183" s="72"/>
    </row>
    <row r="184" spans="2:8" ht="20.25" customHeight="1">
      <c r="B184" s="53"/>
      <c r="C184" s="53"/>
      <c r="D184" s="72"/>
      <c r="E184" s="53"/>
      <c r="F184" s="72"/>
      <c r="H184" s="72"/>
    </row>
    <row r="185" spans="2:8" ht="20.25" customHeight="1">
      <c r="B185" s="53"/>
      <c r="C185" s="53"/>
      <c r="D185" s="72"/>
      <c r="E185" s="53"/>
      <c r="F185" s="72"/>
      <c r="H185" s="72"/>
    </row>
    <row r="186" spans="2:8" ht="20.25" customHeight="1">
      <c r="B186" s="53"/>
      <c r="C186" s="53"/>
      <c r="D186" s="72"/>
      <c r="E186" s="53"/>
      <c r="F186" s="72"/>
      <c r="H186" s="72"/>
    </row>
    <row r="187" spans="2:8" ht="20.25" customHeight="1">
      <c r="B187" s="53"/>
      <c r="C187" s="53"/>
      <c r="D187" s="72"/>
      <c r="E187" s="53"/>
      <c r="F187" s="72"/>
      <c r="H187" s="72"/>
    </row>
    <row r="188" spans="2:8" ht="20.25" customHeight="1">
      <c r="B188" s="53"/>
      <c r="C188" s="53"/>
      <c r="D188" s="72"/>
      <c r="E188" s="53"/>
      <c r="F188" s="72"/>
      <c r="H188" s="72"/>
    </row>
    <row r="189" spans="2:8" ht="20.25" customHeight="1">
      <c r="B189" s="53"/>
      <c r="C189" s="53"/>
      <c r="D189" s="72"/>
      <c r="E189" s="53"/>
      <c r="F189" s="72"/>
      <c r="H189" s="72"/>
    </row>
    <row r="190" spans="2:8" ht="20.25" customHeight="1">
      <c r="B190" s="53"/>
      <c r="C190" s="53"/>
      <c r="D190" s="72"/>
      <c r="E190" s="53"/>
      <c r="F190" s="72"/>
      <c r="H190" s="72"/>
    </row>
    <row r="191" spans="2:8" ht="20.25" customHeight="1">
      <c r="B191" s="53"/>
      <c r="C191" s="53"/>
      <c r="D191" s="72"/>
      <c r="E191" s="53"/>
      <c r="F191" s="72"/>
      <c r="H191" s="72"/>
    </row>
    <row r="192" spans="2:8" ht="20.25" customHeight="1">
      <c r="B192" s="53"/>
      <c r="C192" s="53"/>
      <c r="D192" s="72"/>
      <c r="E192" s="53"/>
      <c r="F192" s="72"/>
      <c r="H192" s="72"/>
    </row>
    <row r="193" spans="2:8" ht="20.25" customHeight="1">
      <c r="B193" s="53"/>
      <c r="C193" s="53"/>
      <c r="D193" s="72"/>
      <c r="E193" s="53"/>
      <c r="F193" s="72"/>
      <c r="H193" s="72"/>
    </row>
    <row r="194" spans="2:8" ht="20.25" customHeight="1">
      <c r="B194" s="53"/>
      <c r="C194" s="53"/>
      <c r="D194" s="72"/>
      <c r="E194" s="53"/>
      <c r="F194" s="72"/>
      <c r="H194" s="72"/>
    </row>
    <row r="195" spans="2:8" ht="20.25" customHeight="1">
      <c r="B195" s="53"/>
      <c r="C195" s="53"/>
      <c r="D195" s="72"/>
      <c r="E195" s="53"/>
      <c r="F195" s="72"/>
      <c r="H195" s="72"/>
    </row>
    <row r="196" spans="2:8" ht="20.25" customHeight="1">
      <c r="B196" s="53"/>
      <c r="C196" s="53"/>
      <c r="D196" s="72"/>
      <c r="E196" s="53"/>
      <c r="F196" s="72"/>
      <c r="H196" s="72"/>
    </row>
    <row r="197" spans="2:8" ht="20.25" customHeight="1">
      <c r="B197" s="53"/>
      <c r="C197" s="53"/>
      <c r="D197" s="72"/>
      <c r="E197" s="53"/>
      <c r="F197" s="72"/>
      <c r="H197" s="72"/>
    </row>
    <row r="198" spans="2:8" ht="20.25" customHeight="1">
      <c r="B198" s="53"/>
      <c r="C198" s="53"/>
      <c r="D198" s="72"/>
      <c r="E198" s="53"/>
      <c r="F198" s="72"/>
      <c r="H198" s="72"/>
    </row>
    <row r="199" spans="2:8" ht="20.25" customHeight="1">
      <c r="B199" s="53"/>
      <c r="C199" s="53"/>
      <c r="D199" s="72"/>
      <c r="E199" s="53"/>
      <c r="F199" s="72"/>
      <c r="H199" s="72"/>
    </row>
    <row r="200" spans="2:8" ht="20.25" customHeight="1">
      <c r="B200" s="53"/>
      <c r="C200" s="53"/>
      <c r="D200" s="72"/>
      <c r="E200" s="53"/>
      <c r="F200" s="72"/>
      <c r="H200" s="72"/>
    </row>
    <row r="201" spans="2:8" ht="20.25" customHeight="1">
      <c r="B201" s="53"/>
      <c r="C201" s="53"/>
      <c r="D201" s="72"/>
      <c r="E201" s="53"/>
      <c r="F201" s="72"/>
      <c r="H201" s="72"/>
    </row>
    <row r="202" spans="2:8" ht="20.25" customHeight="1">
      <c r="B202" s="53"/>
      <c r="C202" s="53"/>
      <c r="D202" s="72"/>
      <c r="E202" s="53"/>
      <c r="F202" s="72"/>
      <c r="H202" s="72"/>
    </row>
    <row r="203" spans="2:8" ht="20.25" customHeight="1">
      <c r="B203" s="53"/>
      <c r="C203" s="53"/>
      <c r="D203" s="72"/>
      <c r="E203" s="53"/>
      <c r="F203" s="72"/>
      <c r="H203" s="72"/>
    </row>
    <row r="204" spans="2:8" ht="20.25" customHeight="1">
      <c r="B204" s="53"/>
      <c r="C204" s="53"/>
      <c r="D204" s="72"/>
      <c r="E204" s="53"/>
      <c r="F204" s="72"/>
      <c r="H204" s="72"/>
    </row>
    <row r="205" spans="2:8" ht="20.25" customHeight="1">
      <c r="B205" s="53"/>
      <c r="C205" s="53"/>
      <c r="D205" s="72"/>
      <c r="E205" s="53"/>
      <c r="F205" s="72"/>
      <c r="H205" s="72"/>
    </row>
    <row r="206" spans="2:8" ht="20.25" customHeight="1">
      <c r="B206" s="53"/>
      <c r="C206" s="53"/>
      <c r="D206" s="72"/>
      <c r="E206" s="53"/>
      <c r="F206" s="72"/>
      <c r="H206" s="72"/>
    </row>
    <row r="207" spans="2:8" ht="20.25" customHeight="1">
      <c r="B207" s="53"/>
      <c r="C207" s="53"/>
      <c r="D207" s="72"/>
      <c r="E207" s="53"/>
      <c r="F207" s="72"/>
      <c r="H207" s="72"/>
    </row>
    <row r="208" spans="2:8" ht="20.25" customHeight="1">
      <c r="B208" s="53"/>
      <c r="C208" s="53"/>
      <c r="D208" s="72"/>
      <c r="E208" s="53"/>
      <c r="F208" s="72"/>
      <c r="H208" s="72"/>
    </row>
    <row r="209" spans="2:8" ht="20.25" customHeight="1">
      <c r="B209" s="53"/>
      <c r="C209" s="53"/>
      <c r="D209" s="72"/>
      <c r="E209" s="53"/>
      <c r="F209" s="72"/>
      <c r="H209" s="72"/>
    </row>
    <row r="210" spans="2:8" ht="20.25" customHeight="1">
      <c r="B210" s="53"/>
      <c r="C210" s="53"/>
      <c r="D210" s="72"/>
      <c r="E210" s="53"/>
      <c r="F210" s="72"/>
      <c r="H210" s="72"/>
    </row>
    <row r="211" spans="2:8" ht="20.25" customHeight="1">
      <c r="B211" s="53"/>
      <c r="C211" s="53"/>
      <c r="D211" s="72"/>
      <c r="E211" s="53"/>
      <c r="F211" s="72"/>
      <c r="H211" s="72"/>
    </row>
    <row r="212" spans="2:8" ht="20.25" customHeight="1">
      <c r="B212" s="53"/>
      <c r="C212" s="53"/>
      <c r="D212" s="72"/>
      <c r="E212" s="53"/>
      <c r="F212" s="72"/>
      <c r="H212" s="72"/>
    </row>
    <row r="213" spans="2:8" ht="20.25" customHeight="1">
      <c r="B213" s="53"/>
      <c r="C213" s="53"/>
      <c r="D213" s="72"/>
      <c r="E213" s="53"/>
      <c r="F213" s="72"/>
      <c r="H213" s="72"/>
    </row>
    <row r="214" spans="2:8" ht="20.25" customHeight="1">
      <c r="B214" s="53"/>
      <c r="C214" s="53"/>
      <c r="D214" s="72"/>
      <c r="E214" s="53"/>
      <c r="F214" s="72"/>
      <c r="H214" s="72"/>
    </row>
    <row r="215" spans="2:8" ht="20.25" customHeight="1">
      <c r="B215" s="53"/>
      <c r="C215" s="53"/>
      <c r="D215" s="72"/>
      <c r="E215" s="53"/>
      <c r="F215" s="72"/>
      <c r="H215" s="72"/>
    </row>
    <row r="216" spans="2:8" ht="20.25" customHeight="1">
      <c r="B216" s="53"/>
      <c r="C216" s="53"/>
      <c r="D216" s="72"/>
      <c r="E216" s="53"/>
      <c r="F216" s="72"/>
      <c r="H216" s="72"/>
    </row>
    <row r="217" spans="2:8" ht="20.25" customHeight="1">
      <c r="B217" s="53"/>
      <c r="C217" s="53"/>
      <c r="D217" s="72"/>
      <c r="E217" s="53"/>
      <c r="F217" s="72"/>
      <c r="H217" s="72"/>
    </row>
    <row r="218" spans="2:8" ht="20.25" customHeight="1">
      <c r="B218" s="53"/>
      <c r="C218" s="53"/>
      <c r="D218" s="72"/>
      <c r="E218" s="53"/>
      <c r="F218" s="72"/>
      <c r="H218" s="72"/>
    </row>
    <row r="219" spans="2:8" ht="20.25" customHeight="1">
      <c r="B219" s="53"/>
      <c r="C219" s="53"/>
      <c r="D219" s="72"/>
      <c r="E219" s="53"/>
      <c r="F219" s="72"/>
      <c r="H219" s="72"/>
    </row>
    <row r="220" spans="2:8" ht="20.25" customHeight="1">
      <c r="B220" s="53"/>
      <c r="C220" s="53"/>
      <c r="D220" s="72"/>
      <c r="E220" s="53"/>
      <c r="F220" s="72"/>
      <c r="H220" s="72"/>
    </row>
    <row r="221" spans="2:8" ht="20.25" customHeight="1">
      <c r="B221" s="53"/>
      <c r="C221" s="53"/>
      <c r="D221" s="72"/>
      <c r="E221" s="53"/>
      <c r="F221" s="72"/>
      <c r="H221" s="72"/>
    </row>
    <row r="222" spans="2:8" ht="20.25" customHeight="1">
      <c r="B222" s="53"/>
      <c r="C222" s="53"/>
      <c r="D222" s="72"/>
      <c r="E222" s="53"/>
      <c r="F222" s="72"/>
      <c r="H222" s="72"/>
    </row>
    <row r="223" spans="2:8" ht="20.25" customHeight="1">
      <c r="B223" s="53"/>
      <c r="C223" s="53"/>
      <c r="D223" s="72"/>
      <c r="E223" s="53"/>
      <c r="F223" s="72"/>
      <c r="H223" s="72"/>
    </row>
    <row r="224" spans="2:8" ht="20.25" customHeight="1">
      <c r="B224" s="53"/>
      <c r="C224" s="53"/>
      <c r="D224" s="72"/>
      <c r="E224" s="53"/>
      <c r="F224" s="72"/>
      <c r="H224" s="72"/>
    </row>
    <row r="225" spans="2:8" ht="20.25" customHeight="1">
      <c r="B225" s="53"/>
      <c r="C225" s="53"/>
      <c r="D225" s="72"/>
      <c r="E225" s="53"/>
      <c r="F225" s="72"/>
      <c r="H225" s="72"/>
    </row>
    <row r="226" spans="2:8" ht="20.25" customHeight="1">
      <c r="B226" s="53"/>
      <c r="C226" s="53"/>
      <c r="D226" s="72"/>
      <c r="E226" s="53"/>
      <c r="F226" s="72"/>
      <c r="H226" s="72"/>
    </row>
    <row r="227" spans="2:8" ht="20.25" customHeight="1">
      <c r="B227" s="53"/>
      <c r="C227" s="53"/>
      <c r="D227" s="72"/>
      <c r="E227" s="53"/>
      <c r="F227" s="72"/>
      <c r="H227" s="72"/>
    </row>
    <row r="228" spans="2:8" ht="20.25" customHeight="1">
      <c r="B228" s="53"/>
      <c r="C228" s="53"/>
      <c r="D228" s="72"/>
      <c r="E228" s="53"/>
      <c r="F228" s="72"/>
      <c r="H228" s="72"/>
    </row>
    <row r="229" spans="2:8" ht="20.25" customHeight="1">
      <c r="B229" s="53"/>
      <c r="C229" s="53"/>
      <c r="D229" s="72"/>
      <c r="E229" s="53"/>
      <c r="F229" s="72"/>
      <c r="H229" s="72"/>
    </row>
    <row r="230" spans="2:8" ht="20.25" customHeight="1">
      <c r="B230" s="53"/>
      <c r="C230" s="53"/>
      <c r="D230" s="72"/>
      <c r="E230" s="53"/>
      <c r="F230" s="72"/>
      <c r="H230" s="72"/>
    </row>
    <row r="231" spans="2:8" ht="20.25" customHeight="1">
      <c r="B231" s="53"/>
      <c r="C231" s="53"/>
      <c r="D231" s="72"/>
      <c r="E231" s="53"/>
      <c r="F231" s="72"/>
      <c r="H231" s="72"/>
    </row>
    <row r="232" spans="2:8" ht="20.25" customHeight="1">
      <c r="B232" s="53"/>
      <c r="C232" s="53"/>
      <c r="D232" s="72"/>
      <c r="E232" s="53"/>
      <c r="F232" s="72"/>
      <c r="H232" s="72"/>
    </row>
    <row r="233" spans="2:8" ht="20.25" customHeight="1">
      <c r="B233" s="53"/>
      <c r="C233" s="53"/>
      <c r="D233" s="72"/>
      <c r="E233" s="53"/>
      <c r="F233" s="72"/>
      <c r="H233" s="72"/>
    </row>
    <row r="234" spans="2:8" ht="20.25" customHeight="1">
      <c r="B234" s="53"/>
      <c r="C234" s="53"/>
      <c r="D234" s="72"/>
      <c r="E234" s="53"/>
      <c r="F234" s="72"/>
      <c r="H234" s="72"/>
    </row>
    <row r="235" spans="2:8" ht="20.25" customHeight="1">
      <c r="B235" s="53"/>
      <c r="C235" s="53"/>
      <c r="D235" s="72"/>
      <c r="E235" s="53"/>
      <c r="F235" s="72"/>
      <c r="H235" s="72"/>
    </row>
    <row r="236" spans="2:8" ht="20.25" customHeight="1">
      <c r="B236" s="53"/>
      <c r="C236" s="53"/>
      <c r="D236" s="72"/>
      <c r="E236" s="53"/>
      <c r="F236" s="72"/>
      <c r="H236" s="72"/>
    </row>
    <row r="237" spans="2:8" ht="20.25" customHeight="1">
      <c r="B237" s="53"/>
      <c r="C237" s="53"/>
      <c r="D237" s="72"/>
      <c r="E237" s="53"/>
      <c r="F237" s="72"/>
      <c r="H237" s="72"/>
    </row>
    <row r="238" spans="2:8" ht="20.25" customHeight="1">
      <c r="B238" s="53"/>
      <c r="C238" s="53"/>
      <c r="D238" s="72"/>
      <c r="E238" s="53"/>
      <c r="F238" s="72"/>
      <c r="H238" s="72"/>
    </row>
    <row r="239" spans="2:8" ht="20.25" customHeight="1">
      <c r="B239" s="53"/>
      <c r="C239" s="53"/>
      <c r="D239" s="72"/>
      <c r="E239" s="53"/>
      <c r="F239" s="72"/>
      <c r="H239" s="72"/>
    </row>
    <row r="240" spans="2:8" ht="20.25" customHeight="1">
      <c r="B240" s="53"/>
      <c r="C240" s="53"/>
      <c r="D240" s="72"/>
      <c r="E240" s="53"/>
      <c r="F240" s="72"/>
      <c r="H240" s="72"/>
    </row>
    <row r="241" spans="2:8" ht="20.25" customHeight="1">
      <c r="B241" s="53"/>
      <c r="C241" s="53"/>
      <c r="D241" s="72"/>
      <c r="E241" s="53"/>
      <c r="F241" s="72"/>
      <c r="H241" s="72"/>
    </row>
    <row r="242" spans="2:8" ht="20.25" customHeight="1">
      <c r="B242" s="53"/>
      <c r="C242" s="53"/>
      <c r="D242" s="72"/>
      <c r="E242" s="53"/>
      <c r="F242" s="72"/>
      <c r="H242" s="72"/>
    </row>
    <row r="243" spans="2:8" ht="20.25" customHeight="1">
      <c r="B243" s="53"/>
      <c r="C243" s="53"/>
      <c r="D243" s="72"/>
      <c r="E243" s="53"/>
      <c r="F243" s="72"/>
      <c r="H243" s="72"/>
    </row>
    <row r="244" spans="2:8" ht="20.25" customHeight="1">
      <c r="B244" s="53"/>
      <c r="C244" s="53"/>
      <c r="D244" s="72"/>
      <c r="E244" s="53"/>
      <c r="F244" s="72"/>
      <c r="H244" s="72"/>
    </row>
    <row r="245" spans="2:8" ht="20.25" customHeight="1">
      <c r="B245" s="53"/>
      <c r="C245" s="53"/>
      <c r="D245" s="72"/>
      <c r="E245" s="53"/>
      <c r="F245" s="72"/>
      <c r="H245" s="72"/>
    </row>
    <row r="246" spans="2:8" ht="20.25" customHeight="1">
      <c r="B246" s="53"/>
      <c r="C246" s="53"/>
      <c r="D246" s="72"/>
      <c r="E246" s="53"/>
      <c r="F246" s="72"/>
      <c r="H246" s="72"/>
    </row>
    <row r="247" spans="2:8" ht="20.25" customHeight="1">
      <c r="B247" s="53"/>
      <c r="C247" s="53"/>
      <c r="D247" s="72"/>
      <c r="E247" s="53"/>
      <c r="F247" s="72"/>
      <c r="H247" s="72"/>
    </row>
    <row r="248" spans="2:8" ht="20.25" customHeight="1">
      <c r="B248" s="53"/>
      <c r="C248" s="53"/>
      <c r="D248" s="72"/>
      <c r="E248" s="53"/>
      <c r="F248" s="72"/>
      <c r="H248" s="72"/>
    </row>
    <row r="249" spans="2:8" ht="20.25" customHeight="1">
      <c r="B249" s="53"/>
      <c r="C249" s="53"/>
      <c r="D249" s="72"/>
      <c r="E249" s="53"/>
      <c r="F249" s="72"/>
      <c r="H249" s="72"/>
    </row>
    <row r="250" spans="2:8" ht="20.25" customHeight="1">
      <c r="B250" s="53"/>
      <c r="C250" s="53"/>
      <c r="D250" s="72"/>
      <c r="E250" s="53"/>
      <c r="F250" s="72"/>
      <c r="H250" s="72"/>
    </row>
    <row r="251" spans="2:8" ht="20.25" customHeight="1">
      <c r="B251" s="53"/>
      <c r="C251" s="53"/>
      <c r="D251" s="72"/>
      <c r="E251" s="53"/>
      <c r="F251" s="72"/>
      <c r="H251" s="72"/>
    </row>
    <row r="252" spans="2:8" ht="20.25" customHeight="1">
      <c r="B252" s="53"/>
      <c r="C252" s="53"/>
      <c r="D252" s="72"/>
      <c r="E252" s="53"/>
      <c r="F252" s="72"/>
      <c r="H252" s="72"/>
    </row>
    <row r="253" spans="2:8" ht="20.25" customHeight="1">
      <c r="B253" s="53"/>
      <c r="C253" s="53"/>
      <c r="D253" s="72"/>
      <c r="E253" s="53"/>
      <c r="F253" s="72"/>
      <c r="H253" s="72"/>
    </row>
    <row r="254" spans="2:8" ht="20.25" customHeight="1">
      <c r="B254" s="53"/>
      <c r="C254" s="53"/>
      <c r="D254" s="72"/>
      <c r="E254" s="53"/>
      <c r="F254" s="72"/>
      <c r="H254" s="72"/>
    </row>
    <row r="255" spans="2:8" ht="20.25" customHeight="1">
      <c r="B255" s="53"/>
      <c r="C255" s="53"/>
      <c r="D255" s="72"/>
      <c r="E255" s="53"/>
      <c r="F255" s="72"/>
      <c r="H255" s="72"/>
    </row>
    <row r="256" spans="2:8" ht="20.25" customHeight="1">
      <c r="B256" s="53"/>
      <c r="C256" s="53"/>
      <c r="D256" s="72"/>
      <c r="E256" s="53"/>
      <c r="F256" s="72"/>
      <c r="H256" s="72"/>
    </row>
    <row r="257" spans="2:8" ht="20.25" customHeight="1">
      <c r="B257" s="53"/>
      <c r="C257" s="53"/>
      <c r="D257" s="72"/>
      <c r="E257" s="53"/>
      <c r="F257" s="72"/>
      <c r="H257" s="72"/>
    </row>
    <row r="258" spans="2:8" ht="20.25" customHeight="1">
      <c r="B258" s="53"/>
      <c r="C258" s="53"/>
      <c r="D258" s="72"/>
      <c r="E258" s="53"/>
      <c r="F258" s="72"/>
      <c r="H258" s="72"/>
    </row>
    <row r="259" spans="2:8" ht="20.25" customHeight="1">
      <c r="B259" s="53"/>
      <c r="C259" s="53"/>
      <c r="D259" s="72"/>
      <c r="E259" s="53"/>
      <c r="F259" s="72"/>
      <c r="H259" s="72"/>
    </row>
    <row r="260" spans="2:8" ht="20.25" customHeight="1">
      <c r="B260" s="53"/>
      <c r="C260" s="53"/>
      <c r="D260" s="72"/>
      <c r="E260" s="53"/>
      <c r="F260" s="72"/>
      <c r="H260" s="72"/>
    </row>
    <row r="261" spans="2:8" ht="20.25" customHeight="1">
      <c r="B261" s="53"/>
      <c r="C261" s="53"/>
      <c r="D261" s="72"/>
      <c r="E261" s="53"/>
      <c r="F261" s="72"/>
      <c r="H261" s="72"/>
    </row>
    <row r="262" spans="2:8" ht="20.25" customHeight="1">
      <c r="B262" s="53"/>
      <c r="C262" s="53"/>
      <c r="D262" s="72"/>
      <c r="E262" s="53"/>
      <c r="F262" s="72"/>
      <c r="H262" s="72"/>
    </row>
    <row r="263" spans="2:8" ht="20.25" customHeight="1">
      <c r="B263" s="53"/>
      <c r="C263" s="53"/>
      <c r="D263" s="72"/>
      <c r="E263" s="53"/>
      <c r="F263" s="72"/>
      <c r="H263" s="72"/>
    </row>
    <row r="264" spans="2:8" ht="20.25" customHeight="1">
      <c r="B264" s="53"/>
      <c r="C264" s="53"/>
      <c r="D264" s="72"/>
      <c r="E264" s="53"/>
      <c r="F264" s="72"/>
      <c r="H264" s="72"/>
    </row>
    <row r="265" spans="2:8" ht="20.25" customHeight="1">
      <c r="B265" s="53"/>
      <c r="C265" s="53"/>
      <c r="D265" s="72"/>
      <c r="E265" s="53"/>
      <c r="F265" s="72"/>
      <c r="H265" s="72"/>
    </row>
    <row r="266" spans="2:8" ht="20.25" customHeight="1">
      <c r="B266" s="53"/>
      <c r="C266" s="53"/>
      <c r="D266" s="72"/>
      <c r="E266" s="53"/>
      <c r="F266" s="72"/>
      <c r="H266" s="72"/>
    </row>
    <row r="267" spans="2:8" ht="20.25" customHeight="1">
      <c r="B267" s="53"/>
      <c r="C267" s="53"/>
      <c r="D267" s="72"/>
      <c r="E267" s="53"/>
      <c r="F267" s="72"/>
      <c r="H267" s="72"/>
    </row>
    <row r="268" spans="2:8" ht="20.25" customHeight="1">
      <c r="B268" s="53"/>
      <c r="C268" s="53"/>
      <c r="D268" s="72"/>
      <c r="E268" s="53"/>
      <c r="F268" s="72"/>
      <c r="H268" s="72"/>
    </row>
    <row r="269" spans="2:8" ht="20.25" customHeight="1">
      <c r="B269" s="53"/>
      <c r="C269" s="53"/>
      <c r="D269" s="72"/>
      <c r="E269" s="53"/>
      <c r="F269" s="72"/>
      <c r="H269" s="72"/>
    </row>
    <row r="270" spans="2:8" ht="20.25" customHeight="1">
      <c r="B270" s="53"/>
      <c r="C270" s="53"/>
      <c r="D270" s="72"/>
      <c r="E270" s="53"/>
      <c r="F270" s="72"/>
      <c r="H270" s="72"/>
    </row>
    <row r="271" spans="2:8" ht="20.25" customHeight="1">
      <c r="B271" s="53"/>
      <c r="C271" s="53"/>
      <c r="D271" s="72"/>
      <c r="E271" s="53"/>
      <c r="F271" s="72"/>
      <c r="H271" s="72"/>
    </row>
    <row r="272" spans="2:8" ht="20.25" customHeight="1">
      <c r="B272" s="53"/>
      <c r="C272" s="53"/>
      <c r="D272" s="72"/>
      <c r="E272" s="53"/>
      <c r="F272" s="72"/>
      <c r="H272" s="72"/>
    </row>
    <row r="273" spans="2:8" ht="20.25" customHeight="1">
      <c r="B273" s="53"/>
      <c r="C273" s="53"/>
      <c r="D273" s="72"/>
      <c r="E273" s="53"/>
      <c r="F273" s="72"/>
      <c r="H273" s="72"/>
    </row>
    <row r="274" spans="2:8" ht="20.25" customHeight="1">
      <c r="B274" s="53"/>
      <c r="C274" s="53"/>
      <c r="D274" s="72"/>
      <c r="E274" s="53"/>
      <c r="F274" s="72"/>
      <c r="H274" s="72"/>
    </row>
    <row r="275" spans="2:8" ht="20.25" customHeight="1">
      <c r="B275" s="53"/>
      <c r="C275" s="53"/>
      <c r="D275" s="72"/>
      <c r="E275" s="53"/>
      <c r="F275" s="72"/>
      <c r="H275" s="72"/>
    </row>
    <row r="276" spans="2:8" ht="20.25" customHeight="1">
      <c r="B276" s="53"/>
      <c r="C276" s="53"/>
      <c r="D276" s="72"/>
      <c r="E276" s="53"/>
      <c r="F276" s="72"/>
      <c r="H276" s="72"/>
    </row>
    <row r="277" spans="2:8" ht="20.25" customHeight="1">
      <c r="B277" s="53"/>
      <c r="C277" s="53"/>
      <c r="D277" s="72"/>
      <c r="E277" s="53"/>
      <c r="F277" s="72"/>
      <c r="H277" s="72"/>
    </row>
    <row r="278" spans="2:8" ht="20.25" customHeight="1">
      <c r="B278" s="53"/>
      <c r="C278" s="53"/>
      <c r="D278" s="72"/>
      <c r="E278" s="53"/>
      <c r="F278" s="72"/>
      <c r="H278" s="72"/>
    </row>
    <row r="279" spans="2:8" ht="20.25" customHeight="1">
      <c r="B279" s="53"/>
      <c r="C279" s="53"/>
      <c r="D279" s="72"/>
      <c r="E279" s="53"/>
      <c r="F279" s="72"/>
      <c r="H279" s="72"/>
    </row>
    <row r="280" spans="2:8" ht="20.25" customHeight="1">
      <c r="B280" s="53"/>
      <c r="C280" s="53"/>
      <c r="D280" s="72"/>
      <c r="E280" s="53"/>
      <c r="F280" s="72"/>
      <c r="H280" s="72"/>
    </row>
    <row r="281" spans="2:8" ht="20.25" customHeight="1">
      <c r="B281" s="53"/>
      <c r="C281" s="53"/>
      <c r="D281" s="72"/>
      <c r="E281" s="53"/>
      <c r="F281" s="72"/>
      <c r="H281" s="72"/>
    </row>
    <row r="282" spans="2:8" ht="20.25" customHeight="1">
      <c r="B282" s="53"/>
      <c r="C282" s="53"/>
      <c r="D282" s="72"/>
      <c r="E282" s="53"/>
      <c r="F282" s="72"/>
      <c r="H282" s="72"/>
    </row>
    <row r="283" spans="2:8" ht="20.25" customHeight="1">
      <c r="B283" s="53"/>
      <c r="C283" s="53"/>
      <c r="D283" s="72"/>
      <c r="E283" s="53"/>
      <c r="F283" s="72"/>
      <c r="H283" s="72"/>
    </row>
    <row r="284" spans="2:8" ht="20.25" customHeight="1">
      <c r="B284" s="53"/>
      <c r="C284" s="53"/>
      <c r="D284" s="72"/>
      <c r="E284" s="53"/>
      <c r="F284" s="72"/>
      <c r="H284" s="72"/>
    </row>
    <row r="285" spans="2:8" ht="20.25" customHeight="1">
      <c r="B285" s="53"/>
      <c r="C285" s="53"/>
      <c r="D285" s="72"/>
      <c r="E285" s="53"/>
      <c r="F285" s="72"/>
      <c r="H285" s="72"/>
    </row>
  </sheetData>
  <mergeCells count="38">
    <mergeCell ref="C82:I82"/>
    <mergeCell ref="C118:E118"/>
    <mergeCell ref="G118:I118"/>
    <mergeCell ref="C79:E79"/>
    <mergeCell ref="C123:I123"/>
    <mergeCell ref="C119:E119"/>
    <mergeCell ref="G119:I119"/>
    <mergeCell ref="C120:E120"/>
    <mergeCell ref="G120:I120"/>
    <mergeCell ref="C121:E121"/>
    <mergeCell ref="G121:I121"/>
    <mergeCell ref="C78:E78"/>
    <mergeCell ref="G78:I78"/>
    <mergeCell ref="G79:I79"/>
    <mergeCell ref="C80:E80"/>
    <mergeCell ref="G80:I80"/>
    <mergeCell ref="C47:E47"/>
    <mergeCell ref="G47:I47"/>
    <mergeCell ref="C50:I50"/>
    <mergeCell ref="A75:I75"/>
    <mergeCell ref="C77:E77"/>
    <mergeCell ref="G77:I77"/>
    <mergeCell ref="C48:E48"/>
    <mergeCell ref="G48:I48"/>
    <mergeCell ref="C46:E46"/>
    <mergeCell ref="G46:I46"/>
    <mergeCell ref="C45:E45"/>
    <mergeCell ref="A2:I2"/>
    <mergeCell ref="C4:E4"/>
    <mergeCell ref="G4:I4"/>
    <mergeCell ref="C5:E5"/>
    <mergeCell ref="G5:I5"/>
    <mergeCell ref="C9:I9"/>
    <mergeCell ref="C6:E6"/>
    <mergeCell ref="C7:E7"/>
    <mergeCell ref="G7:I7"/>
    <mergeCell ref="G6:I6"/>
    <mergeCell ref="G45:I45"/>
  </mergeCells>
  <pageMargins left="0.7" right="0.7" top="0.75" bottom="0.5" header="0.3" footer="0.5"/>
  <pageSetup paperSize="9" scale="83" firstPageNumber="4" fitToHeight="2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41" max="16383" man="1"/>
    <brk id="73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3288-E0A6-44B0-83AC-7971E2DED6CF}">
  <dimension ref="A1:Y68"/>
  <sheetViews>
    <sheetView view="pageBreakPreview" zoomScale="80" zoomScaleNormal="89" zoomScaleSheetLayoutView="80" workbookViewId="0">
      <selection activeCell="X60" sqref="X60"/>
    </sheetView>
  </sheetViews>
  <sheetFormatPr defaultRowHeight="14"/>
  <cols>
    <col min="1" max="1" width="47.453125" customWidth="1"/>
    <col min="2" max="2" width="6.81640625" customWidth="1"/>
    <col min="3" max="3" width="11.1796875" customWidth="1"/>
    <col min="4" max="4" width="0.81640625" customWidth="1"/>
    <col min="5" max="5" width="11.6328125" customWidth="1"/>
    <col min="6" max="6" width="0.81640625" customWidth="1"/>
    <col min="7" max="7" width="11.6328125" customWidth="1"/>
    <col min="8" max="8" width="0.81640625" customWidth="1"/>
    <col min="9" max="9" width="9.6328125" customWidth="1"/>
    <col min="10" max="10" width="0.81640625" customWidth="1"/>
    <col min="11" max="11" width="12.453125" customWidth="1"/>
    <col min="12" max="12" width="0.81640625" customWidth="1"/>
    <col min="13" max="13" width="10.54296875" customWidth="1"/>
    <col min="14" max="14" width="0.81640625" customWidth="1"/>
    <col min="15" max="15" width="13.36328125" customWidth="1"/>
    <col min="16" max="16" width="0.81640625" customWidth="1"/>
    <col min="17" max="17" width="9.08984375" customWidth="1"/>
    <col min="18" max="18" width="0.81640625" customWidth="1"/>
    <col min="19" max="19" width="11" customWidth="1"/>
    <col min="20" max="20" width="0.81640625" customWidth="1"/>
    <col min="21" max="21" width="10.81640625" customWidth="1"/>
    <col min="22" max="22" width="0.81640625" customWidth="1"/>
    <col min="23" max="23" width="11.36328125" customWidth="1"/>
    <col min="24" max="24" width="16.453125" customWidth="1"/>
    <col min="25" max="25" width="1" customWidth="1"/>
    <col min="26" max="26" width="12" customWidth="1"/>
  </cols>
  <sheetData>
    <row r="1" spans="1:25" ht="18.75" customHeight="1">
      <c r="A1" s="335" t="s">
        <v>147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25"/>
      <c r="S1" s="25"/>
      <c r="T1" s="25"/>
      <c r="U1" s="25"/>
      <c r="V1" s="25"/>
      <c r="W1" s="25"/>
      <c r="X1" s="25"/>
      <c r="Y1" s="25"/>
    </row>
    <row r="2" spans="1:25" ht="18.75" customHeight="1">
      <c r="A2" s="32" t="s">
        <v>63</v>
      </c>
      <c r="B2" s="27"/>
      <c r="C2" s="26"/>
      <c r="D2" s="26"/>
      <c r="E2" s="26"/>
      <c r="F2" s="26"/>
      <c r="G2" s="26"/>
      <c r="H2" s="28"/>
      <c r="I2" s="28"/>
      <c r="J2" s="28"/>
      <c r="K2" s="26"/>
      <c r="L2" s="28"/>
      <c r="M2" s="26"/>
      <c r="N2" s="28"/>
      <c r="O2" s="26"/>
      <c r="P2" s="28"/>
      <c r="Q2" s="26"/>
      <c r="R2" s="28"/>
      <c r="S2" s="26"/>
      <c r="T2" s="28"/>
      <c r="U2" s="26"/>
      <c r="V2" s="28"/>
      <c r="W2" s="26"/>
      <c r="X2" s="28"/>
      <c r="Y2" s="28"/>
    </row>
    <row r="3" spans="1:25" ht="18.75" customHeight="1">
      <c r="A3" s="252"/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8"/>
      <c r="M3" s="26"/>
      <c r="N3" s="28"/>
      <c r="O3" s="26"/>
      <c r="P3" s="28"/>
      <c r="Q3" s="26"/>
      <c r="R3" s="28"/>
      <c r="S3" s="26"/>
      <c r="T3" s="28"/>
      <c r="U3" s="26"/>
      <c r="V3" s="28"/>
      <c r="W3" s="26"/>
      <c r="X3" s="28"/>
      <c r="Y3" s="28"/>
    </row>
    <row r="4" spans="1:25" ht="18.75" customHeight="1">
      <c r="A4" s="100"/>
      <c r="B4" s="29"/>
      <c r="C4" s="327" t="s">
        <v>60</v>
      </c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44"/>
      <c r="Y4" s="44"/>
    </row>
    <row r="5" spans="1:25" ht="18.75" customHeight="1">
      <c r="A5" s="100"/>
      <c r="B5" s="100"/>
      <c r="C5" s="35"/>
      <c r="D5" s="35"/>
      <c r="E5" s="35"/>
      <c r="F5" s="35"/>
      <c r="G5" s="35"/>
      <c r="H5" s="249"/>
      <c r="I5" s="336" t="s">
        <v>37</v>
      </c>
      <c r="J5" s="336"/>
      <c r="K5" s="336"/>
      <c r="L5" s="250"/>
      <c r="M5" s="337" t="s">
        <v>98</v>
      </c>
      <c r="N5" s="337"/>
      <c r="O5" s="337"/>
      <c r="P5" s="337"/>
      <c r="Q5" s="337"/>
      <c r="R5" s="203"/>
      <c r="S5" s="250"/>
      <c r="T5" s="203"/>
      <c r="U5" s="250"/>
      <c r="V5" s="203"/>
      <c r="W5" s="250"/>
    </row>
    <row r="6" spans="1:25" ht="14" customHeight="1">
      <c r="A6" s="100"/>
      <c r="B6" s="100"/>
      <c r="C6" s="35"/>
      <c r="D6" s="35"/>
      <c r="E6" s="35"/>
      <c r="F6" s="35"/>
      <c r="G6" s="35"/>
      <c r="H6" s="249"/>
      <c r="I6" s="250"/>
      <c r="J6" s="250"/>
      <c r="K6" s="250"/>
      <c r="L6" s="250"/>
      <c r="M6" s="251"/>
      <c r="N6" s="203"/>
      <c r="O6" s="251" t="s">
        <v>142</v>
      </c>
      <c r="P6" s="203"/>
      <c r="Q6" s="251"/>
      <c r="R6" s="203"/>
      <c r="S6" s="250"/>
      <c r="T6" s="203"/>
      <c r="U6" s="250"/>
      <c r="V6" s="203"/>
      <c r="W6" s="250"/>
    </row>
    <row r="7" spans="1:25" ht="14" customHeight="1">
      <c r="A7" s="100"/>
      <c r="B7" s="100"/>
      <c r="C7" s="35"/>
      <c r="D7" s="35"/>
      <c r="E7" s="35"/>
      <c r="F7" s="35"/>
      <c r="G7" s="35"/>
      <c r="H7" s="249"/>
      <c r="I7" s="250"/>
      <c r="J7" s="250"/>
      <c r="K7" s="250"/>
      <c r="L7" s="250"/>
      <c r="M7" s="251"/>
      <c r="N7" s="203"/>
      <c r="O7" s="251" t="s">
        <v>127</v>
      </c>
      <c r="P7" s="203"/>
      <c r="Q7" s="251"/>
      <c r="R7" s="203"/>
      <c r="S7" s="250"/>
      <c r="T7" s="203"/>
      <c r="U7" s="250"/>
      <c r="V7" s="203"/>
      <c r="W7" s="250"/>
    </row>
    <row r="8" spans="1:25" ht="14" customHeight="1">
      <c r="A8" s="100"/>
      <c r="B8" s="100"/>
      <c r="C8" s="35"/>
      <c r="D8" s="35"/>
      <c r="E8" s="52" t="s">
        <v>49</v>
      </c>
      <c r="F8" s="35"/>
      <c r="G8" s="52" t="s">
        <v>49</v>
      </c>
      <c r="H8" s="249"/>
      <c r="I8" s="250"/>
      <c r="J8" s="250"/>
      <c r="K8" s="250"/>
      <c r="L8" s="250"/>
      <c r="M8" s="52"/>
      <c r="N8" s="250"/>
      <c r="O8" s="52" t="s">
        <v>178</v>
      </c>
      <c r="P8" s="250"/>
      <c r="Q8" s="52" t="s">
        <v>38</v>
      </c>
      <c r="R8" s="250"/>
      <c r="S8" s="52" t="s">
        <v>154</v>
      </c>
      <c r="T8" s="250"/>
      <c r="U8" s="52"/>
      <c r="V8" s="250"/>
      <c r="W8" s="52"/>
    </row>
    <row r="9" spans="1:25" ht="14" customHeight="1">
      <c r="A9" s="100"/>
      <c r="B9" s="52"/>
      <c r="C9" s="52" t="s">
        <v>107</v>
      </c>
      <c r="D9" s="52"/>
      <c r="E9" s="52" t="s">
        <v>109</v>
      </c>
      <c r="F9" s="52"/>
      <c r="G9" s="185" t="s">
        <v>109</v>
      </c>
      <c r="H9" s="203"/>
      <c r="I9" s="52"/>
      <c r="J9" s="203"/>
      <c r="K9" s="203"/>
      <c r="L9" s="203"/>
      <c r="M9" s="52"/>
      <c r="N9" s="250"/>
      <c r="O9" s="52" t="s">
        <v>179</v>
      </c>
      <c r="P9" s="250"/>
      <c r="Q9" s="52" t="s">
        <v>140</v>
      </c>
      <c r="R9" s="250"/>
      <c r="S9" s="52" t="s">
        <v>155</v>
      </c>
      <c r="T9" s="250"/>
      <c r="U9" s="52" t="s">
        <v>156</v>
      </c>
      <c r="V9" s="250"/>
      <c r="W9" s="52"/>
    </row>
    <row r="10" spans="1:25" ht="14" customHeight="1">
      <c r="A10" s="100"/>
      <c r="B10" s="52"/>
      <c r="C10" s="52" t="s">
        <v>108</v>
      </c>
      <c r="D10" s="52"/>
      <c r="E10" s="52" t="s">
        <v>110</v>
      </c>
      <c r="F10" s="250"/>
      <c r="G10" s="52" t="s">
        <v>111</v>
      </c>
      <c r="H10" s="203"/>
      <c r="I10" s="52" t="s">
        <v>32</v>
      </c>
      <c r="J10" s="250"/>
      <c r="K10" s="250"/>
      <c r="L10" s="250"/>
      <c r="M10" s="52" t="s">
        <v>161</v>
      </c>
      <c r="N10" s="250"/>
      <c r="O10" s="52" t="s">
        <v>143</v>
      </c>
      <c r="P10" s="250"/>
      <c r="Q10" s="52" t="s">
        <v>141</v>
      </c>
      <c r="R10" s="250"/>
      <c r="S10" s="52" t="s">
        <v>157</v>
      </c>
      <c r="T10" s="250"/>
      <c r="U10" s="52" t="s">
        <v>158</v>
      </c>
      <c r="V10" s="250"/>
      <c r="W10" s="52" t="s">
        <v>38</v>
      </c>
    </row>
    <row r="11" spans="1:25" ht="14" customHeight="1">
      <c r="A11" s="100"/>
      <c r="B11" s="253" t="s">
        <v>19</v>
      </c>
      <c r="C11" s="52" t="s">
        <v>40</v>
      </c>
      <c r="D11" s="52"/>
      <c r="E11" s="52" t="s">
        <v>48</v>
      </c>
      <c r="F11" s="52"/>
      <c r="G11" s="52" t="s">
        <v>48</v>
      </c>
      <c r="H11" s="203"/>
      <c r="I11" s="52" t="s">
        <v>41</v>
      </c>
      <c r="J11" s="250"/>
      <c r="K11" s="52" t="s">
        <v>39</v>
      </c>
      <c r="L11" s="250"/>
      <c r="M11" s="52" t="s">
        <v>41</v>
      </c>
      <c r="N11" s="250"/>
      <c r="O11" s="52" t="s">
        <v>144</v>
      </c>
      <c r="P11" s="250"/>
      <c r="Q11" s="52" t="s">
        <v>116</v>
      </c>
      <c r="R11" s="250"/>
      <c r="S11" s="52" t="s">
        <v>159</v>
      </c>
      <c r="T11" s="250"/>
      <c r="U11" s="52" t="s">
        <v>160</v>
      </c>
      <c r="V11" s="250"/>
      <c r="W11" s="52" t="s">
        <v>42</v>
      </c>
    </row>
    <row r="12" spans="1:25" ht="14" customHeight="1">
      <c r="A12" s="37"/>
      <c r="B12" s="253"/>
      <c r="C12" s="338" t="s">
        <v>54</v>
      </c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29"/>
    </row>
    <row r="13" spans="1:25" ht="14" customHeight="1">
      <c r="A13" s="12" t="s">
        <v>185</v>
      </c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</row>
    <row r="14" spans="1:25" ht="14" customHeight="1">
      <c r="A14" s="12" t="s">
        <v>186</v>
      </c>
      <c r="B14" s="253"/>
      <c r="C14" s="92">
        <v>847361</v>
      </c>
      <c r="D14" s="31"/>
      <c r="E14" s="92">
        <v>350872</v>
      </c>
      <c r="F14" s="31"/>
      <c r="G14" s="92">
        <v>52836</v>
      </c>
      <c r="H14" s="31"/>
      <c r="I14" s="92">
        <v>88000</v>
      </c>
      <c r="J14" s="31"/>
      <c r="K14" s="92">
        <v>2470325</v>
      </c>
      <c r="L14" s="31"/>
      <c r="M14" s="92">
        <v>125436</v>
      </c>
      <c r="N14" s="92"/>
      <c r="O14" s="92">
        <v>-10178</v>
      </c>
      <c r="P14" s="92"/>
      <c r="Q14" s="92">
        <v>115258</v>
      </c>
      <c r="R14" s="92"/>
      <c r="S14" s="31">
        <v>3924652</v>
      </c>
      <c r="T14" s="92"/>
      <c r="U14" s="255">
        <v>16339</v>
      </c>
      <c r="V14" s="92"/>
      <c r="W14" s="31">
        <v>3940991</v>
      </c>
    </row>
    <row r="15" spans="1:25" ht="14" customHeight="1">
      <c r="A15" s="12"/>
      <c r="B15" s="253"/>
      <c r="C15" s="49"/>
      <c r="D15" s="49"/>
      <c r="E15" s="49"/>
      <c r="F15" s="49"/>
      <c r="G15" s="204"/>
      <c r="H15" s="31"/>
      <c r="I15" s="49"/>
      <c r="J15" s="31"/>
      <c r="K15" s="49"/>
      <c r="L15" s="31"/>
      <c r="M15" s="49"/>
      <c r="N15" s="31"/>
      <c r="O15" s="234"/>
      <c r="P15" s="31"/>
      <c r="Q15" s="49"/>
      <c r="R15" s="31"/>
      <c r="S15" s="49"/>
      <c r="T15" s="31"/>
      <c r="U15" s="49"/>
      <c r="V15" s="31"/>
      <c r="W15" s="49"/>
    </row>
    <row r="16" spans="1:25" ht="14" customHeight="1">
      <c r="A16" s="12" t="s">
        <v>176</v>
      </c>
      <c r="B16" s="253"/>
      <c r="C16" s="31"/>
      <c r="D16" s="31"/>
      <c r="E16" s="31"/>
      <c r="F16" s="31"/>
      <c r="G16" s="31"/>
      <c r="H16" s="31"/>
      <c r="I16" s="51"/>
      <c r="J16" s="31"/>
      <c r="K16" s="31"/>
      <c r="L16" s="31"/>
      <c r="M16" s="226"/>
      <c r="N16" s="226"/>
      <c r="O16" s="226"/>
      <c r="P16" s="226"/>
      <c r="Q16" s="226"/>
      <c r="R16" s="31"/>
      <c r="S16" s="31"/>
      <c r="T16" s="31"/>
      <c r="U16" s="31"/>
      <c r="V16" s="31"/>
      <c r="W16" s="31"/>
    </row>
    <row r="17" spans="1:23" ht="14" customHeight="1">
      <c r="A17" s="12" t="s">
        <v>167</v>
      </c>
      <c r="B17" s="253"/>
      <c r="C17" s="31"/>
      <c r="D17" s="31"/>
      <c r="E17" s="31"/>
      <c r="F17" s="31"/>
      <c r="G17" s="31"/>
      <c r="H17" s="31"/>
      <c r="I17" s="51"/>
      <c r="J17" s="31"/>
      <c r="K17" s="31"/>
      <c r="L17" s="31"/>
      <c r="M17" s="226"/>
      <c r="N17" s="226"/>
      <c r="O17" s="226"/>
      <c r="P17" s="226"/>
      <c r="Q17" s="226"/>
      <c r="R17" s="31"/>
      <c r="S17" s="31"/>
      <c r="T17" s="31"/>
      <c r="U17" s="31"/>
      <c r="V17" s="31"/>
      <c r="W17" s="31"/>
    </row>
    <row r="18" spans="1:23" ht="14" customHeight="1">
      <c r="A18" s="175" t="s">
        <v>137</v>
      </c>
      <c r="B18" s="37"/>
      <c r="C18" s="218"/>
      <c r="D18" s="218"/>
      <c r="E18" s="218"/>
      <c r="F18" s="218"/>
      <c r="G18" s="218"/>
      <c r="H18" s="218"/>
      <c r="I18" s="218"/>
      <c r="J18" s="37"/>
      <c r="K18" s="37"/>
      <c r="L18" s="37"/>
      <c r="M18" s="227"/>
      <c r="N18" s="227"/>
      <c r="O18" s="227"/>
      <c r="P18" s="227"/>
      <c r="Q18" s="227"/>
      <c r="R18" s="37"/>
      <c r="S18" s="37"/>
      <c r="T18" s="37"/>
      <c r="U18" s="37"/>
      <c r="V18" s="37"/>
      <c r="W18" s="37"/>
    </row>
    <row r="19" spans="1:23" ht="14" customHeight="1">
      <c r="A19" s="174" t="s">
        <v>128</v>
      </c>
      <c r="B19" s="253">
        <v>8</v>
      </c>
      <c r="C19" s="219">
        <v>0</v>
      </c>
      <c r="D19" s="220"/>
      <c r="E19" s="219">
        <v>0</v>
      </c>
      <c r="F19" s="220"/>
      <c r="G19" s="219">
        <v>0</v>
      </c>
      <c r="H19" s="220"/>
      <c r="I19" s="219">
        <v>0</v>
      </c>
      <c r="J19" s="130"/>
      <c r="K19" s="122">
        <v>-593149</v>
      </c>
      <c r="L19" s="130"/>
      <c r="M19" s="228">
        <v>0</v>
      </c>
      <c r="N19" s="229"/>
      <c r="O19" s="228">
        <v>0</v>
      </c>
      <c r="P19" s="229"/>
      <c r="Q19" s="228">
        <v>0</v>
      </c>
      <c r="R19" s="130"/>
      <c r="S19" s="122">
        <v>-593149</v>
      </c>
      <c r="T19" s="130"/>
      <c r="U19" s="122">
        <v>0</v>
      </c>
      <c r="V19" s="130"/>
      <c r="W19" s="122">
        <f>S19+U19</f>
        <v>-593149</v>
      </c>
    </row>
    <row r="20" spans="1:23" ht="14" customHeight="1">
      <c r="A20" s="173" t="s">
        <v>138</v>
      </c>
      <c r="B20" s="253"/>
      <c r="C20" s="221">
        <f>SUM(C19)</f>
        <v>0</v>
      </c>
      <c r="D20" s="222"/>
      <c r="E20" s="221">
        <f>SUM(E19)</f>
        <v>0</v>
      </c>
      <c r="F20" s="221"/>
      <c r="G20" s="221">
        <f t="shared" ref="E20:W20" si="0">SUM(G19)</f>
        <v>0</v>
      </c>
      <c r="H20" s="221"/>
      <c r="I20" s="221">
        <f t="shared" si="0"/>
        <v>0</v>
      </c>
      <c r="J20" s="221"/>
      <c r="K20" s="153">
        <f t="shared" si="0"/>
        <v>-593149</v>
      </c>
      <c r="L20" s="221"/>
      <c r="M20" s="221">
        <f t="shared" si="0"/>
        <v>0</v>
      </c>
      <c r="N20" s="221"/>
      <c r="O20" s="221">
        <f t="shared" si="0"/>
        <v>0</v>
      </c>
      <c r="P20" s="221"/>
      <c r="Q20" s="221">
        <f t="shared" si="0"/>
        <v>0</v>
      </c>
      <c r="R20" s="221"/>
      <c r="S20" s="153">
        <f t="shared" si="0"/>
        <v>-593149</v>
      </c>
      <c r="T20" s="221"/>
      <c r="U20" s="221">
        <f t="shared" si="0"/>
        <v>0</v>
      </c>
      <c r="V20" s="221"/>
      <c r="W20" s="153">
        <f t="shared" si="0"/>
        <v>-593149</v>
      </c>
    </row>
    <row r="21" spans="1:23" ht="14" hidden="1" customHeight="1">
      <c r="A21" s="12"/>
      <c r="B21" s="253"/>
      <c r="C21" s="222"/>
      <c r="D21" s="222"/>
      <c r="E21" s="222"/>
      <c r="F21" s="222"/>
      <c r="G21" s="222"/>
      <c r="H21" s="222"/>
      <c r="I21" s="223"/>
      <c r="J21" s="31"/>
      <c r="K21" s="31"/>
      <c r="L21" s="31"/>
      <c r="M21" s="226"/>
      <c r="N21" s="226"/>
      <c r="O21" s="226"/>
      <c r="P21" s="226"/>
      <c r="Q21" s="226"/>
      <c r="R21" s="31"/>
      <c r="S21" s="31"/>
      <c r="T21" s="31"/>
      <c r="U21" s="31"/>
      <c r="V21" s="31"/>
      <c r="W21" s="31"/>
    </row>
    <row r="22" spans="1:23" ht="14" hidden="1" customHeight="1">
      <c r="A22" s="175" t="s">
        <v>168</v>
      </c>
      <c r="B22" s="253"/>
      <c r="C22" s="222"/>
      <c r="D22" s="222"/>
      <c r="E22" s="222"/>
      <c r="F22" s="222"/>
      <c r="G22" s="222"/>
      <c r="H22" s="222"/>
      <c r="I22" s="223"/>
      <c r="J22" s="31"/>
      <c r="K22" s="31"/>
      <c r="L22" s="31"/>
      <c r="M22" s="226"/>
      <c r="N22" s="226"/>
      <c r="O22" s="226"/>
      <c r="P22" s="226"/>
      <c r="Q22" s="226"/>
      <c r="R22" s="31"/>
      <c r="S22" s="31"/>
      <c r="T22" s="31"/>
      <c r="U22" s="31"/>
      <c r="V22" s="31"/>
      <c r="W22" s="31"/>
    </row>
    <row r="23" spans="1:23" ht="14" hidden="1" customHeight="1">
      <c r="A23" s="35" t="s">
        <v>165</v>
      </c>
      <c r="B23" s="253"/>
      <c r="C23" s="222"/>
      <c r="D23" s="222"/>
      <c r="E23" s="222"/>
      <c r="F23" s="222"/>
      <c r="G23" s="222"/>
      <c r="H23" s="222"/>
      <c r="I23" s="223"/>
      <c r="J23" s="31"/>
      <c r="K23" s="31"/>
      <c r="L23" s="31"/>
      <c r="M23" s="226"/>
      <c r="N23" s="226"/>
      <c r="O23" s="226"/>
      <c r="P23" s="226"/>
      <c r="Q23" s="226"/>
      <c r="R23" s="31"/>
      <c r="S23" s="31"/>
      <c r="T23" s="31"/>
      <c r="U23" s="31"/>
      <c r="V23" s="31"/>
      <c r="W23" s="31"/>
    </row>
    <row r="24" spans="1:23" ht="14" hidden="1" customHeight="1">
      <c r="A24" s="35" t="s">
        <v>180</v>
      </c>
      <c r="B24" s="253"/>
      <c r="C24" s="219">
        <v>0</v>
      </c>
      <c r="D24" s="220"/>
      <c r="E24" s="219">
        <v>0</v>
      </c>
      <c r="F24" s="220"/>
      <c r="G24" s="219">
        <v>0</v>
      </c>
      <c r="H24" s="220"/>
      <c r="I24" s="219">
        <v>0</v>
      </c>
      <c r="J24" s="130"/>
      <c r="K24" s="122">
        <v>0</v>
      </c>
      <c r="L24" s="130"/>
      <c r="M24" s="228">
        <v>0</v>
      </c>
      <c r="N24" s="229"/>
      <c r="O24" s="228">
        <v>0</v>
      </c>
      <c r="P24" s="229"/>
      <c r="Q24" s="228">
        <v>0</v>
      </c>
      <c r="R24" s="130"/>
      <c r="S24" s="122">
        <v>0</v>
      </c>
      <c r="T24" s="130"/>
      <c r="U24" s="122"/>
      <c r="V24" s="130"/>
      <c r="W24" s="122"/>
    </row>
    <row r="25" spans="1:23" ht="14" hidden="1" customHeight="1">
      <c r="A25" s="23" t="s">
        <v>175</v>
      </c>
      <c r="B25" s="253"/>
      <c r="C25" s="220"/>
      <c r="D25" s="220"/>
      <c r="E25" s="220"/>
      <c r="F25" s="220"/>
      <c r="G25" s="220"/>
      <c r="H25" s="220"/>
      <c r="I25" s="220"/>
      <c r="J25" s="130"/>
      <c r="K25" s="130"/>
      <c r="L25" s="130"/>
      <c r="M25" s="229"/>
      <c r="N25" s="229"/>
      <c r="O25" s="229"/>
      <c r="P25" s="229"/>
      <c r="Q25" s="229"/>
      <c r="R25" s="130"/>
      <c r="S25" s="130"/>
      <c r="T25" s="130"/>
      <c r="U25" s="130"/>
      <c r="V25" s="130"/>
      <c r="W25" s="130"/>
    </row>
    <row r="26" spans="1:23" ht="14" hidden="1" customHeight="1">
      <c r="A26" s="12" t="s">
        <v>181</v>
      </c>
      <c r="B26" s="253"/>
      <c r="C26" s="221">
        <v>0</v>
      </c>
      <c r="D26" s="222"/>
      <c r="E26" s="221">
        <v>0</v>
      </c>
      <c r="F26" s="222"/>
      <c r="G26" s="221">
        <v>0</v>
      </c>
      <c r="H26" s="222"/>
      <c r="I26" s="221">
        <v>0</v>
      </c>
      <c r="J26" s="96"/>
      <c r="K26" s="145">
        <v>0</v>
      </c>
      <c r="L26" s="96"/>
      <c r="M26" s="230">
        <v>0</v>
      </c>
      <c r="N26" s="231"/>
      <c r="O26" s="230">
        <v>0</v>
      </c>
      <c r="P26" s="231"/>
      <c r="Q26" s="230">
        <v>0</v>
      </c>
      <c r="R26" s="96"/>
      <c r="S26" s="145">
        <v>0</v>
      </c>
      <c r="T26" s="96"/>
      <c r="U26" s="145">
        <v>0</v>
      </c>
      <c r="V26" s="96"/>
      <c r="W26" s="145">
        <v>0</v>
      </c>
    </row>
    <row r="27" spans="1:23" ht="14" hidden="1" customHeight="1">
      <c r="A27" s="12"/>
      <c r="B27" s="253"/>
      <c r="C27" s="222"/>
      <c r="D27" s="222"/>
      <c r="E27" s="222"/>
      <c r="F27" s="222"/>
      <c r="G27" s="222"/>
      <c r="H27" s="222"/>
      <c r="I27" s="223"/>
      <c r="J27" s="31"/>
      <c r="K27" s="31"/>
      <c r="L27" s="31"/>
      <c r="M27" s="226"/>
      <c r="N27" s="226"/>
      <c r="O27" s="226"/>
      <c r="P27" s="226"/>
      <c r="Q27" s="226"/>
      <c r="R27" s="31"/>
      <c r="S27" s="31"/>
      <c r="T27" s="31"/>
      <c r="U27" s="31"/>
      <c r="V27" s="31"/>
      <c r="W27" s="31"/>
    </row>
    <row r="28" spans="1:23" ht="14" hidden="1" customHeight="1">
      <c r="A28" s="12" t="s">
        <v>166</v>
      </c>
      <c r="B28" s="253"/>
      <c r="C28" s="222"/>
      <c r="D28" s="222"/>
      <c r="E28" s="222"/>
      <c r="F28" s="222"/>
      <c r="G28" s="222"/>
      <c r="H28" s="222"/>
      <c r="I28" s="223"/>
      <c r="J28" s="31"/>
      <c r="K28" s="31"/>
      <c r="L28" s="31"/>
      <c r="M28" s="226"/>
      <c r="N28" s="226"/>
      <c r="O28" s="226"/>
      <c r="P28" s="226"/>
      <c r="Q28" s="226"/>
      <c r="R28" s="31"/>
      <c r="S28" s="31"/>
      <c r="T28" s="31"/>
      <c r="U28" s="31"/>
      <c r="V28" s="31"/>
      <c r="W28" s="31"/>
    </row>
    <row r="29" spans="1:23" ht="14" hidden="1" customHeight="1">
      <c r="A29" s="12" t="s">
        <v>167</v>
      </c>
      <c r="B29" s="253"/>
      <c r="C29" s="221">
        <v>0</v>
      </c>
      <c r="D29" s="222"/>
      <c r="E29" s="221">
        <v>0</v>
      </c>
      <c r="F29" s="222"/>
      <c r="G29" s="221">
        <v>0</v>
      </c>
      <c r="H29" s="222"/>
      <c r="I29" s="221">
        <v>0</v>
      </c>
      <c r="J29" s="96"/>
      <c r="K29" s="145">
        <v>-593149</v>
      </c>
      <c r="L29" s="96"/>
      <c r="M29" s="230">
        <v>0</v>
      </c>
      <c r="N29" s="231"/>
      <c r="O29" s="230">
        <v>0</v>
      </c>
      <c r="P29" s="231"/>
      <c r="Q29" s="230">
        <v>0</v>
      </c>
      <c r="R29" s="96"/>
      <c r="S29" s="145">
        <v>-593149</v>
      </c>
      <c r="T29" s="96"/>
      <c r="U29" s="145">
        <v>0</v>
      </c>
      <c r="V29" s="96"/>
      <c r="W29" s="145">
        <v>-593149</v>
      </c>
    </row>
    <row r="30" spans="1:23" ht="14" customHeight="1">
      <c r="A30" s="12"/>
      <c r="B30" s="253"/>
      <c r="C30" s="222"/>
      <c r="D30" s="222"/>
      <c r="E30" s="222"/>
      <c r="F30" s="222"/>
      <c r="G30" s="222"/>
      <c r="H30" s="222"/>
      <c r="I30" s="223"/>
      <c r="J30" s="31"/>
      <c r="K30" s="31"/>
      <c r="L30" s="31"/>
      <c r="M30" s="226"/>
      <c r="N30" s="226"/>
      <c r="O30" s="226"/>
      <c r="P30" s="226"/>
      <c r="Q30" s="226"/>
      <c r="R30" s="31"/>
      <c r="S30" s="31"/>
      <c r="T30" s="31"/>
      <c r="U30" s="31"/>
      <c r="V30" s="31"/>
      <c r="W30" s="31"/>
    </row>
    <row r="31" spans="1:23" ht="14" customHeight="1">
      <c r="A31" s="2" t="s">
        <v>55</v>
      </c>
      <c r="B31" s="253"/>
      <c r="C31" s="222"/>
      <c r="D31" s="222"/>
      <c r="E31" s="222"/>
      <c r="F31" s="222"/>
      <c r="G31" s="222"/>
      <c r="H31" s="222"/>
      <c r="I31" s="222"/>
      <c r="J31" s="31"/>
      <c r="K31" s="31"/>
      <c r="L31" s="31"/>
      <c r="M31" s="226"/>
      <c r="N31" s="226"/>
      <c r="O31" s="226"/>
      <c r="P31" s="226"/>
      <c r="Q31" s="226"/>
      <c r="R31" s="31"/>
      <c r="S31" s="31"/>
      <c r="T31" s="31"/>
      <c r="U31" s="31"/>
      <c r="V31" s="31"/>
      <c r="W31" s="31"/>
    </row>
    <row r="32" spans="1:23" ht="14" customHeight="1">
      <c r="A32" s="174" t="s">
        <v>129</v>
      </c>
      <c r="B32" s="253"/>
      <c r="C32" s="220">
        <v>0</v>
      </c>
      <c r="D32" s="220"/>
      <c r="E32" s="220">
        <v>0</v>
      </c>
      <c r="F32" s="220"/>
      <c r="G32" s="220">
        <v>0</v>
      </c>
      <c r="H32" s="220"/>
      <c r="I32" s="220">
        <v>0</v>
      </c>
      <c r="J32" s="146"/>
      <c r="K32" s="147">
        <v>630002</v>
      </c>
      <c r="L32" s="148"/>
      <c r="M32" s="232">
        <v>0</v>
      </c>
      <c r="N32" s="233"/>
      <c r="O32" s="232">
        <v>0</v>
      </c>
      <c r="P32" s="233"/>
      <c r="Q32" s="232">
        <v>0</v>
      </c>
      <c r="R32" s="148"/>
      <c r="S32" s="149">
        <v>630002</v>
      </c>
      <c r="T32" s="148"/>
      <c r="U32" s="149">
        <v>-8141</v>
      </c>
      <c r="V32" s="148"/>
      <c r="W32" s="149">
        <f>S32+U32</f>
        <v>621861</v>
      </c>
    </row>
    <row r="33" spans="1:24" ht="14" customHeight="1">
      <c r="A33" s="174" t="s">
        <v>36</v>
      </c>
      <c r="B33" s="253"/>
      <c r="C33" s="219">
        <v>0</v>
      </c>
      <c r="D33" s="220"/>
      <c r="E33" s="219">
        <v>0</v>
      </c>
      <c r="F33" s="220"/>
      <c r="G33" s="219">
        <v>0</v>
      </c>
      <c r="H33" s="220"/>
      <c r="I33" s="219">
        <v>0</v>
      </c>
      <c r="J33" s="146"/>
      <c r="K33" s="245">
        <v>0</v>
      </c>
      <c r="L33" s="148"/>
      <c r="M33" s="151">
        <v>-56800</v>
      </c>
      <c r="N33" s="148"/>
      <c r="O33" s="151">
        <v>-6013</v>
      </c>
      <c r="P33" s="148"/>
      <c r="Q33" s="151">
        <v>-62813</v>
      </c>
      <c r="R33" s="148"/>
      <c r="S33" s="151">
        <v>-62813</v>
      </c>
      <c r="T33" s="148"/>
      <c r="U33" s="151">
        <v>0</v>
      </c>
      <c r="V33" s="148"/>
      <c r="W33" s="151">
        <v>-62813</v>
      </c>
    </row>
    <row r="34" spans="1:24" ht="14" customHeight="1">
      <c r="A34" s="2" t="s">
        <v>237</v>
      </c>
      <c r="B34" s="17"/>
      <c r="C34" s="224">
        <f>SUM(C32:C33)</f>
        <v>0</v>
      </c>
      <c r="D34" s="222">
        <v>0</v>
      </c>
      <c r="E34" s="224">
        <f>SUM(E32:E33)</f>
        <v>0</v>
      </c>
      <c r="F34" s="225"/>
      <c r="G34" s="224">
        <f>SUM(G32:G33)</f>
        <v>0</v>
      </c>
      <c r="H34" s="222">
        <v>0</v>
      </c>
      <c r="I34" s="224">
        <f>SUM(I32:I33)</f>
        <v>0</v>
      </c>
      <c r="J34" s="93">
        <v>0</v>
      </c>
      <c r="K34" s="339">
        <f>SUM(K32:K33)</f>
        <v>630002</v>
      </c>
      <c r="L34" s="93">
        <v>0</v>
      </c>
      <c r="M34" s="339">
        <f>SUM(M32:M33)</f>
        <v>-56800</v>
      </c>
      <c r="N34" s="96">
        <v>0</v>
      </c>
      <c r="O34" s="339">
        <f>SUM(O32:O33)</f>
        <v>-6013</v>
      </c>
      <c r="P34" s="339">
        <v>0</v>
      </c>
      <c r="Q34" s="339">
        <f>SUM(Q32:Q33)</f>
        <v>-62813</v>
      </c>
      <c r="R34" s="339">
        <v>0</v>
      </c>
      <c r="S34" s="339">
        <f>SUM(S32:S33)</f>
        <v>567189</v>
      </c>
      <c r="T34" s="339">
        <v>0</v>
      </c>
      <c r="U34" s="339">
        <f>SUM(U32:U33)</f>
        <v>-8141</v>
      </c>
      <c r="V34" s="339">
        <v>0</v>
      </c>
      <c r="W34" s="339">
        <f>SUM(W32:W33)</f>
        <v>559048</v>
      </c>
    </row>
    <row r="35" spans="1:24" ht="14" customHeight="1">
      <c r="A35" s="2"/>
      <c r="B35" s="17"/>
      <c r="C35" s="94"/>
      <c r="D35" s="93"/>
      <c r="E35" s="94"/>
      <c r="F35" s="94"/>
      <c r="G35" s="94"/>
      <c r="H35" s="93"/>
      <c r="I35" s="94"/>
      <c r="J35" s="93"/>
      <c r="K35" s="98"/>
      <c r="L35" s="93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50"/>
    </row>
    <row r="36" spans="1:24" ht="14" hidden="1" customHeight="1">
      <c r="A36" s="100" t="s">
        <v>162</v>
      </c>
      <c r="B36" s="253"/>
      <c r="C36" s="150">
        <v>0</v>
      </c>
      <c r="D36" s="146"/>
      <c r="E36" s="150">
        <v>0</v>
      </c>
      <c r="F36" s="146"/>
      <c r="G36" s="150">
        <v>0</v>
      </c>
      <c r="H36" s="146"/>
      <c r="I36" s="150">
        <v>0</v>
      </c>
      <c r="J36" s="146"/>
      <c r="K36" s="151"/>
      <c r="L36" s="148"/>
      <c r="M36" s="151"/>
      <c r="N36" s="148"/>
      <c r="O36" s="151">
        <v>0</v>
      </c>
      <c r="P36" s="148"/>
      <c r="Q36" s="151"/>
      <c r="R36" s="148"/>
      <c r="S36" s="151">
        <v>0</v>
      </c>
      <c r="T36" s="148"/>
      <c r="U36" s="151">
        <v>0</v>
      </c>
      <c r="V36" s="148"/>
      <c r="W36" s="151">
        <v>0</v>
      </c>
      <c r="X36" s="50"/>
    </row>
    <row r="37" spans="1:24" ht="16" customHeight="1" thickBot="1">
      <c r="A37" s="12" t="s">
        <v>187</v>
      </c>
      <c r="B37" s="253"/>
      <c r="C37" s="62">
        <f>SUM(C14,C20,C34)</f>
        <v>847361</v>
      </c>
      <c r="D37" s="50"/>
      <c r="E37" s="62">
        <f>SUM(E14,E20,E34)</f>
        <v>350872</v>
      </c>
      <c r="F37" s="50"/>
      <c r="G37" s="62">
        <f>SUM(G14,G20,G34)</f>
        <v>52836</v>
      </c>
      <c r="H37" s="50"/>
      <c r="I37" s="62">
        <f>SUM(I14,I20,I34)</f>
        <v>88000</v>
      </c>
      <c r="J37" s="50"/>
      <c r="K37" s="62">
        <f>SUM(K14,K20,K34)</f>
        <v>2507178</v>
      </c>
      <c r="L37" s="35"/>
      <c r="M37" s="62">
        <f>SUM(M14,M20,M34)</f>
        <v>68636</v>
      </c>
      <c r="N37" s="50"/>
      <c r="O37" s="340">
        <f>SUM(O14,O20,O34)</f>
        <v>-16191</v>
      </c>
      <c r="P37" s="50"/>
      <c r="Q37" s="62">
        <f>SUM(Q14,Q20,Q34)</f>
        <v>52445</v>
      </c>
      <c r="R37" s="50"/>
      <c r="S37" s="62">
        <f>SUM(S14,S20,S34)</f>
        <v>3898692</v>
      </c>
      <c r="T37" s="50"/>
      <c r="U37" s="62">
        <f>SUM(U14,U20,U34)</f>
        <v>8198</v>
      </c>
      <c r="V37" s="50"/>
      <c r="W37" s="62">
        <f>SUM(W14,W20,W34)</f>
        <v>3906890</v>
      </c>
    </row>
    <row r="38" spans="1:24" ht="14.5" thickTop="1"/>
    <row r="40" spans="1:24" ht="18">
      <c r="A40" s="335" t="s">
        <v>147</v>
      </c>
      <c r="B40" s="335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335"/>
      <c r="P40" s="335"/>
      <c r="Q40" s="335"/>
      <c r="R40" s="25"/>
      <c r="S40" s="25"/>
      <c r="T40" s="25"/>
      <c r="U40" s="25"/>
      <c r="V40" s="25"/>
      <c r="W40" s="25"/>
    </row>
    <row r="41" spans="1:24" ht="15.5">
      <c r="A41" s="32" t="s">
        <v>63</v>
      </c>
      <c r="B41" s="27"/>
      <c r="C41" s="26"/>
      <c r="D41" s="26"/>
      <c r="E41" s="26"/>
      <c r="F41" s="26"/>
      <c r="G41" s="26"/>
      <c r="H41" s="28"/>
      <c r="I41" s="28"/>
      <c r="J41" s="28"/>
      <c r="K41" s="26"/>
      <c r="L41" s="28"/>
      <c r="M41" s="26"/>
      <c r="N41" s="28"/>
      <c r="O41" s="26"/>
      <c r="P41" s="28"/>
      <c r="Q41" s="26"/>
      <c r="R41" s="28"/>
      <c r="S41" s="26"/>
      <c r="T41" s="28"/>
      <c r="U41" s="26"/>
      <c r="V41" s="28"/>
      <c r="W41" s="26"/>
    </row>
    <row r="42" spans="1:24" ht="15.5">
      <c r="A42" s="270"/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8"/>
      <c r="M42" s="26"/>
      <c r="N42" s="28"/>
      <c r="O42" s="26"/>
      <c r="P42" s="28"/>
      <c r="Q42" s="26"/>
      <c r="R42" s="28"/>
      <c r="S42" s="26"/>
      <c r="T42" s="28"/>
      <c r="U42" s="26"/>
      <c r="V42" s="28"/>
      <c r="W42" s="26"/>
    </row>
    <row r="43" spans="1:24">
      <c r="A43" s="100"/>
      <c r="B43" s="29"/>
      <c r="C43" s="327" t="s">
        <v>60</v>
      </c>
      <c r="D43" s="327"/>
      <c r="E43" s="327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  <c r="R43" s="327"/>
      <c r="S43" s="327"/>
      <c r="T43" s="327"/>
      <c r="U43" s="327"/>
      <c r="V43" s="327"/>
      <c r="W43" s="327"/>
    </row>
    <row r="44" spans="1:24">
      <c r="A44" s="100"/>
      <c r="B44" s="100"/>
      <c r="C44" s="35"/>
      <c r="D44" s="35"/>
      <c r="E44" s="35"/>
      <c r="F44" s="35"/>
      <c r="G44" s="35"/>
      <c r="H44" s="266"/>
      <c r="I44" s="336" t="s">
        <v>37</v>
      </c>
      <c r="J44" s="336"/>
      <c r="K44" s="336"/>
      <c r="L44" s="267"/>
      <c r="M44" s="337" t="s">
        <v>98</v>
      </c>
      <c r="N44" s="337"/>
      <c r="O44" s="337"/>
      <c r="P44" s="337"/>
      <c r="Q44" s="337"/>
      <c r="R44" s="203"/>
      <c r="S44" s="267"/>
      <c r="T44" s="203"/>
      <c r="U44" s="267"/>
      <c r="V44" s="203"/>
      <c r="W44" s="267"/>
    </row>
    <row r="45" spans="1:24">
      <c r="A45" s="100"/>
      <c r="B45" s="100"/>
      <c r="C45" s="35"/>
      <c r="D45" s="35"/>
      <c r="E45" s="35"/>
      <c r="F45" s="35"/>
      <c r="G45" s="35"/>
      <c r="H45" s="266"/>
      <c r="I45" s="267"/>
      <c r="J45" s="267"/>
      <c r="K45" s="267"/>
      <c r="L45" s="267"/>
      <c r="M45" s="269"/>
      <c r="N45" s="203"/>
      <c r="O45" s="269" t="s">
        <v>142</v>
      </c>
      <c r="P45" s="203"/>
      <c r="Q45" s="269"/>
      <c r="R45" s="203"/>
      <c r="S45" s="267"/>
      <c r="T45" s="203"/>
      <c r="U45" s="267"/>
      <c r="V45" s="203"/>
      <c r="W45" s="267"/>
    </row>
    <row r="46" spans="1:24">
      <c r="A46" s="100"/>
      <c r="B46" s="100"/>
      <c r="C46" s="35"/>
      <c r="D46" s="35"/>
      <c r="E46" s="35"/>
      <c r="F46" s="35"/>
      <c r="G46" s="35"/>
      <c r="H46" s="266"/>
      <c r="I46" s="267"/>
      <c r="J46" s="267"/>
      <c r="K46" s="267"/>
      <c r="L46" s="267"/>
      <c r="M46" s="269"/>
      <c r="N46" s="203"/>
      <c r="O46" s="269" t="s">
        <v>127</v>
      </c>
      <c r="P46" s="203"/>
      <c r="Q46" s="269"/>
      <c r="R46" s="203"/>
      <c r="S46" s="267"/>
      <c r="T46" s="203"/>
      <c r="U46" s="267"/>
      <c r="V46" s="203"/>
      <c r="W46" s="267"/>
    </row>
    <row r="47" spans="1:24">
      <c r="A47" s="100"/>
      <c r="B47" s="100"/>
      <c r="C47" s="35"/>
      <c r="D47" s="35"/>
      <c r="E47" s="52" t="s">
        <v>49</v>
      </c>
      <c r="F47" s="35"/>
      <c r="G47" s="52" t="s">
        <v>49</v>
      </c>
      <c r="H47" s="266"/>
      <c r="I47" s="267"/>
      <c r="J47" s="267"/>
      <c r="K47" s="267"/>
      <c r="L47" s="267"/>
      <c r="M47" s="52"/>
      <c r="N47" s="267"/>
      <c r="O47" s="52" t="s">
        <v>178</v>
      </c>
      <c r="P47" s="267"/>
      <c r="Q47" s="52" t="s">
        <v>38</v>
      </c>
      <c r="R47" s="267"/>
      <c r="S47" s="52" t="s">
        <v>154</v>
      </c>
      <c r="T47" s="267"/>
      <c r="U47" s="52"/>
      <c r="V47" s="267"/>
      <c r="W47" s="52"/>
    </row>
    <row r="48" spans="1:24">
      <c r="A48" s="100"/>
      <c r="B48" s="52"/>
      <c r="C48" s="52" t="s">
        <v>107</v>
      </c>
      <c r="D48" s="52"/>
      <c r="E48" s="52" t="s">
        <v>109</v>
      </c>
      <c r="F48" s="52"/>
      <c r="G48" s="185" t="s">
        <v>109</v>
      </c>
      <c r="H48" s="203"/>
      <c r="I48" s="52"/>
      <c r="J48" s="203"/>
      <c r="K48" s="203"/>
      <c r="L48" s="203"/>
      <c r="M48" s="52"/>
      <c r="N48" s="267"/>
      <c r="O48" s="52" t="s">
        <v>179</v>
      </c>
      <c r="P48" s="267"/>
      <c r="Q48" s="52" t="s">
        <v>140</v>
      </c>
      <c r="R48" s="267"/>
      <c r="S48" s="52" t="s">
        <v>155</v>
      </c>
      <c r="T48" s="267"/>
      <c r="U48" s="52" t="s">
        <v>156</v>
      </c>
      <c r="V48" s="267"/>
      <c r="W48" s="52"/>
    </row>
    <row r="49" spans="1:23">
      <c r="A49" s="100"/>
      <c r="B49" s="52"/>
      <c r="C49" s="52" t="s">
        <v>108</v>
      </c>
      <c r="D49" s="52"/>
      <c r="E49" s="52" t="s">
        <v>110</v>
      </c>
      <c r="F49" s="267"/>
      <c r="G49" s="52" t="s">
        <v>111</v>
      </c>
      <c r="H49" s="203"/>
      <c r="I49" s="52" t="s">
        <v>32</v>
      </c>
      <c r="J49" s="267"/>
      <c r="K49" s="267"/>
      <c r="L49" s="267"/>
      <c r="M49" s="52" t="s">
        <v>161</v>
      </c>
      <c r="N49" s="267"/>
      <c r="O49" s="52" t="s">
        <v>143</v>
      </c>
      <c r="P49" s="267"/>
      <c r="Q49" s="52" t="s">
        <v>141</v>
      </c>
      <c r="R49" s="267"/>
      <c r="S49" s="52" t="s">
        <v>157</v>
      </c>
      <c r="T49" s="267"/>
      <c r="U49" s="52" t="s">
        <v>158</v>
      </c>
      <c r="V49" s="267"/>
      <c r="W49" s="52" t="s">
        <v>38</v>
      </c>
    </row>
    <row r="50" spans="1:23">
      <c r="A50" s="100"/>
      <c r="B50" s="273" t="s">
        <v>19</v>
      </c>
      <c r="C50" s="52" t="s">
        <v>40</v>
      </c>
      <c r="D50" s="52"/>
      <c r="E50" s="52" t="s">
        <v>48</v>
      </c>
      <c r="F50" s="52"/>
      <c r="G50" s="52" t="s">
        <v>48</v>
      </c>
      <c r="H50" s="203"/>
      <c r="I50" s="52" t="s">
        <v>41</v>
      </c>
      <c r="J50" s="267"/>
      <c r="K50" s="52" t="s">
        <v>39</v>
      </c>
      <c r="L50" s="267"/>
      <c r="M50" s="52" t="s">
        <v>41</v>
      </c>
      <c r="N50" s="267"/>
      <c r="O50" s="52" t="s">
        <v>144</v>
      </c>
      <c r="P50" s="267"/>
      <c r="Q50" s="52" t="s">
        <v>116</v>
      </c>
      <c r="R50" s="267"/>
      <c r="S50" s="52" t="s">
        <v>159</v>
      </c>
      <c r="T50" s="267"/>
      <c r="U50" s="52" t="s">
        <v>160</v>
      </c>
      <c r="V50" s="267"/>
      <c r="W50" s="52" t="s">
        <v>42</v>
      </c>
    </row>
    <row r="51" spans="1:23">
      <c r="A51" s="37"/>
      <c r="B51" s="273"/>
      <c r="C51" s="338" t="s">
        <v>54</v>
      </c>
      <c r="D51" s="338"/>
      <c r="E51" s="338"/>
      <c r="F51" s="338"/>
      <c r="G51" s="338"/>
      <c r="H51" s="338"/>
      <c r="I51" s="338"/>
      <c r="J51" s="338"/>
      <c r="K51" s="338"/>
      <c r="L51" s="338"/>
      <c r="M51" s="338"/>
      <c r="N51" s="338"/>
      <c r="O51" s="338"/>
      <c r="P51" s="338"/>
      <c r="Q51" s="338"/>
      <c r="R51" s="338"/>
      <c r="S51" s="338"/>
      <c r="T51" s="338"/>
      <c r="U51" s="338"/>
      <c r="V51" s="338"/>
      <c r="W51" s="338"/>
    </row>
    <row r="52" spans="1:23">
      <c r="A52" s="12" t="s">
        <v>212</v>
      </c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3"/>
      <c r="U52" s="273"/>
      <c r="V52" s="273"/>
      <c r="W52" s="273"/>
    </row>
    <row r="53" spans="1:23">
      <c r="A53" s="12" t="s">
        <v>213</v>
      </c>
      <c r="B53" s="273"/>
      <c r="C53" s="92">
        <v>847361</v>
      </c>
      <c r="D53" s="31"/>
      <c r="E53" s="92">
        <v>350872</v>
      </c>
      <c r="F53" s="31"/>
      <c r="G53" s="92">
        <v>52836</v>
      </c>
      <c r="H53" s="31"/>
      <c r="I53" s="92">
        <v>88000</v>
      </c>
      <c r="J53" s="31"/>
      <c r="K53" s="92">
        <v>2693247</v>
      </c>
      <c r="L53" s="31"/>
      <c r="M53" s="92">
        <v>70171</v>
      </c>
      <c r="N53" s="92"/>
      <c r="O53" s="92">
        <v>-4140</v>
      </c>
      <c r="P53" s="92"/>
      <c r="Q53" s="92">
        <v>66031</v>
      </c>
      <c r="R53" s="92"/>
      <c r="S53" s="31">
        <v>4098347</v>
      </c>
      <c r="T53" s="92"/>
      <c r="U53" s="255">
        <v>6445</v>
      </c>
      <c r="V53" s="92"/>
      <c r="W53" s="31">
        <v>4104792</v>
      </c>
    </row>
    <row r="54" spans="1:23">
      <c r="A54" s="12"/>
      <c r="B54" s="273"/>
      <c r="C54" s="49"/>
      <c r="D54" s="49"/>
      <c r="E54" s="49"/>
      <c r="F54" s="49"/>
      <c r="G54" s="204"/>
      <c r="H54" s="31"/>
      <c r="I54" s="49"/>
      <c r="J54" s="31"/>
      <c r="K54" s="49"/>
      <c r="L54" s="31"/>
      <c r="M54" s="49"/>
      <c r="N54" s="31"/>
      <c r="O54" s="234"/>
      <c r="P54" s="31"/>
      <c r="Q54" s="49"/>
      <c r="R54" s="31"/>
      <c r="S54" s="49"/>
      <c r="T54" s="31"/>
      <c r="U54" s="49"/>
      <c r="V54" s="31"/>
      <c r="W54" s="49"/>
    </row>
    <row r="55" spans="1:23">
      <c r="A55" s="12" t="s">
        <v>176</v>
      </c>
      <c r="B55" s="273"/>
      <c r="C55" s="31"/>
      <c r="D55" s="31"/>
      <c r="E55" s="31"/>
      <c r="F55" s="31"/>
      <c r="G55" s="31"/>
      <c r="H55" s="31"/>
      <c r="I55" s="51"/>
      <c r="J55" s="31"/>
      <c r="K55" s="31"/>
      <c r="L55" s="31"/>
      <c r="M55" s="226"/>
      <c r="N55" s="226"/>
      <c r="O55" s="226"/>
      <c r="P55" s="226"/>
      <c r="Q55" s="226"/>
      <c r="R55" s="31"/>
      <c r="S55" s="31"/>
      <c r="T55" s="31"/>
      <c r="U55" s="31"/>
      <c r="V55" s="31"/>
      <c r="W55" s="31"/>
    </row>
    <row r="56" spans="1:23">
      <c r="A56" s="12" t="s">
        <v>167</v>
      </c>
      <c r="B56" s="273"/>
      <c r="C56" s="31"/>
      <c r="D56" s="31"/>
      <c r="E56" s="31"/>
      <c r="F56" s="31"/>
      <c r="G56" s="31"/>
      <c r="H56" s="31"/>
      <c r="I56" s="51"/>
      <c r="J56" s="31"/>
      <c r="K56" s="31"/>
      <c r="L56" s="31"/>
      <c r="M56" s="226"/>
      <c r="N56" s="226"/>
      <c r="O56" s="226"/>
      <c r="P56" s="226"/>
      <c r="Q56" s="226"/>
      <c r="R56" s="31"/>
      <c r="S56" s="31"/>
      <c r="T56" s="31"/>
      <c r="U56" s="31"/>
      <c r="V56" s="31"/>
      <c r="W56" s="31"/>
    </row>
    <row r="57" spans="1:23">
      <c r="A57" s="175" t="s">
        <v>137</v>
      </c>
      <c r="B57" s="37"/>
      <c r="C57" s="218"/>
      <c r="D57" s="218"/>
      <c r="E57" s="218"/>
      <c r="F57" s="218"/>
      <c r="G57" s="218"/>
      <c r="H57" s="218"/>
      <c r="I57" s="218"/>
      <c r="J57" s="37"/>
      <c r="K57" s="37"/>
      <c r="L57" s="37"/>
      <c r="M57" s="227"/>
      <c r="N57" s="227"/>
      <c r="O57" s="227"/>
      <c r="P57" s="227"/>
      <c r="Q57" s="227"/>
      <c r="R57" s="37"/>
      <c r="S57" s="37"/>
      <c r="T57" s="37"/>
      <c r="U57" s="37"/>
      <c r="V57" s="37"/>
      <c r="W57" s="37"/>
    </row>
    <row r="58" spans="1:23">
      <c r="A58" s="174" t="s">
        <v>128</v>
      </c>
      <c r="B58" s="273">
        <v>8</v>
      </c>
      <c r="C58" s="219">
        <v>0</v>
      </c>
      <c r="D58" s="220"/>
      <c r="E58" s="219">
        <v>0</v>
      </c>
      <c r="F58" s="220"/>
      <c r="G58" s="219">
        <v>0</v>
      </c>
      <c r="H58" s="220"/>
      <c r="I58" s="219">
        <v>0</v>
      </c>
      <c r="J58" s="130"/>
      <c r="K58" s="122">
        <v>-525362</v>
      </c>
      <c r="L58" s="130"/>
      <c r="M58" s="228">
        <v>0</v>
      </c>
      <c r="N58" s="229"/>
      <c r="O58" s="228">
        <v>0</v>
      </c>
      <c r="P58" s="229"/>
      <c r="Q58" s="228">
        <f>SUM(M58,O58)</f>
        <v>0</v>
      </c>
      <c r="R58" s="130"/>
      <c r="S58" s="122">
        <f>SUM(C58,E58,G58,I58,K58,Q58)</f>
        <v>-525362</v>
      </c>
      <c r="T58" s="130"/>
      <c r="U58" s="122">
        <v>0</v>
      </c>
      <c r="V58" s="130"/>
      <c r="W58" s="122">
        <f>SUM(S58,U58)</f>
        <v>-525362</v>
      </c>
    </row>
    <row r="59" spans="1:23">
      <c r="A59" s="173" t="s">
        <v>138</v>
      </c>
      <c r="B59" s="273"/>
      <c r="C59" s="221">
        <f>SUM(C58:C58)</f>
        <v>0</v>
      </c>
      <c r="D59" s="222"/>
      <c r="E59" s="221">
        <f>SUM(E58:E58)</f>
        <v>0</v>
      </c>
      <c r="F59" s="222"/>
      <c r="G59" s="221">
        <f>SUM(G58:G58)</f>
        <v>0</v>
      </c>
      <c r="H59" s="222"/>
      <c r="I59" s="221">
        <f>SUM(I58:I58)</f>
        <v>0</v>
      </c>
      <c r="J59" s="96"/>
      <c r="K59" s="145">
        <f>SUM(K58:K58)</f>
        <v>-525362</v>
      </c>
      <c r="L59" s="96"/>
      <c r="M59" s="230">
        <f>SUM(M58:M58)</f>
        <v>0</v>
      </c>
      <c r="N59" s="231"/>
      <c r="O59" s="230">
        <f>SUM(O58:O58)</f>
        <v>0</v>
      </c>
      <c r="P59" s="231"/>
      <c r="Q59" s="230">
        <f>SUM(Q58:Q58)</f>
        <v>0</v>
      </c>
      <c r="R59" s="96"/>
      <c r="S59" s="145">
        <f>SUM(S58)</f>
        <v>-525362</v>
      </c>
      <c r="T59" s="96"/>
      <c r="U59" s="145">
        <f>SUM(U58)</f>
        <v>0</v>
      </c>
      <c r="V59" s="96"/>
      <c r="W59" s="145">
        <f>SUM(W58)</f>
        <v>-525362</v>
      </c>
    </row>
    <row r="60" spans="1:23">
      <c r="A60" s="12"/>
      <c r="B60" s="273"/>
      <c r="C60" s="222"/>
      <c r="D60" s="222"/>
      <c r="E60" s="222"/>
      <c r="F60" s="222"/>
      <c r="G60" s="222"/>
      <c r="H60" s="222"/>
      <c r="I60" s="223"/>
      <c r="J60" s="31"/>
      <c r="K60" s="31"/>
      <c r="L60" s="31"/>
      <c r="M60" s="226"/>
      <c r="N60" s="226"/>
      <c r="O60" s="226"/>
      <c r="P60" s="226"/>
      <c r="Q60" s="226"/>
      <c r="R60" s="31"/>
      <c r="S60" s="31"/>
      <c r="T60" s="31"/>
      <c r="U60" s="31"/>
      <c r="V60" s="31"/>
      <c r="W60" s="31"/>
    </row>
    <row r="61" spans="1:23">
      <c r="A61" s="2" t="s">
        <v>55</v>
      </c>
      <c r="B61" s="273"/>
      <c r="C61" s="222"/>
      <c r="D61" s="222"/>
      <c r="E61" s="222"/>
      <c r="F61" s="222"/>
      <c r="G61" s="222"/>
      <c r="H61" s="222"/>
      <c r="I61" s="222"/>
      <c r="J61" s="31"/>
      <c r="K61" s="31"/>
      <c r="L61" s="31"/>
      <c r="M61" s="226"/>
      <c r="N61" s="226"/>
      <c r="O61" s="226"/>
      <c r="P61" s="226"/>
      <c r="Q61" s="226"/>
      <c r="R61" s="31"/>
      <c r="S61" s="31"/>
      <c r="T61" s="31"/>
      <c r="U61" s="31"/>
      <c r="V61" s="31"/>
      <c r="W61" s="31"/>
    </row>
    <row r="62" spans="1:23">
      <c r="A62" s="174" t="s">
        <v>129</v>
      </c>
      <c r="B62" s="273"/>
      <c r="C62" s="220">
        <v>0</v>
      </c>
      <c r="D62" s="220"/>
      <c r="E62" s="220">
        <v>0</v>
      </c>
      <c r="F62" s="220"/>
      <c r="G62" s="220">
        <v>0</v>
      </c>
      <c r="H62" s="220"/>
      <c r="I62" s="220">
        <v>0</v>
      </c>
      <c r="J62" s="146"/>
      <c r="K62" s="147">
        <f>'PL 4-7'!C135</f>
        <v>365344</v>
      </c>
      <c r="L62" s="148"/>
      <c r="M62" s="232">
        <v>0</v>
      </c>
      <c r="N62" s="233"/>
      <c r="O62" s="232">
        <v>0</v>
      </c>
      <c r="P62" s="233"/>
      <c r="Q62" s="232">
        <f t="shared" ref="Q62:Q63" si="1">SUM(M62,O62)</f>
        <v>0</v>
      </c>
      <c r="R62" s="148"/>
      <c r="S62" s="149">
        <f>SUM(C62,E62,G62,I62,K62,Q62)</f>
        <v>365344</v>
      </c>
      <c r="T62" s="148"/>
      <c r="U62" s="149">
        <f>'PL 4-7'!C136</f>
        <v>-720</v>
      </c>
      <c r="V62" s="148"/>
      <c r="W62" s="149">
        <f>SUM(S62,U62)</f>
        <v>364624</v>
      </c>
    </row>
    <row r="63" spans="1:23">
      <c r="A63" s="174" t="s">
        <v>36</v>
      </c>
      <c r="B63" s="273"/>
      <c r="C63" s="219">
        <v>0</v>
      </c>
      <c r="D63" s="220"/>
      <c r="E63" s="219">
        <v>0</v>
      </c>
      <c r="F63" s="220"/>
      <c r="G63" s="219">
        <v>0</v>
      </c>
      <c r="H63" s="220"/>
      <c r="I63" s="219">
        <v>0</v>
      </c>
      <c r="J63" s="146"/>
      <c r="K63" s="245">
        <v>0</v>
      </c>
      <c r="L63" s="148"/>
      <c r="M63" s="151">
        <f>'PL 4-7'!C129</f>
        <v>-11096</v>
      </c>
      <c r="N63" s="148"/>
      <c r="O63" s="151">
        <f>'PL 4-7'!C113</f>
        <v>1261</v>
      </c>
      <c r="P63" s="148"/>
      <c r="Q63" s="151">
        <f t="shared" si="1"/>
        <v>-9835</v>
      </c>
      <c r="R63" s="148"/>
      <c r="S63" s="151">
        <f>SUM(C63,E63,G63,I63,K63,Q63)</f>
        <v>-9835</v>
      </c>
      <c r="T63" s="148"/>
      <c r="U63" s="151">
        <v>0</v>
      </c>
      <c r="V63" s="148"/>
      <c r="W63" s="151">
        <f>SUM(S63,U63)</f>
        <v>-9835</v>
      </c>
    </row>
    <row r="64" spans="1:23">
      <c r="A64" s="2" t="s">
        <v>237</v>
      </c>
      <c r="B64" s="17"/>
      <c r="C64" s="224">
        <f>SUM(C62:C63)</f>
        <v>0</v>
      </c>
      <c r="D64" s="222">
        <f>SUM(D62:D63)</f>
        <v>0</v>
      </c>
      <c r="E64" s="224">
        <f>SUM(E62:E63)</f>
        <v>0</v>
      </c>
      <c r="F64" s="225"/>
      <c r="G64" s="224">
        <f t="shared" ref="G64:W64" si="2">SUM(G62:G63)</f>
        <v>0</v>
      </c>
      <c r="H64" s="222">
        <f t="shared" si="2"/>
        <v>0</v>
      </c>
      <c r="I64" s="224">
        <f t="shared" si="2"/>
        <v>0</v>
      </c>
      <c r="J64" s="93">
        <f t="shared" si="2"/>
        <v>0</v>
      </c>
      <c r="K64" s="97">
        <f t="shared" si="2"/>
        <v>365344</v>
      </c>
      <c r="L64" s="93">
        <f t="shared" si="2"/>
        <v>0</v>
      </c>
      <c r="M64" s="97">
        <f t="shared" si="2"/>
        <v>-11096</v>
      </c>
      <c r="N64" s="96">
        <f t="shared" si="2"/>
        <v>0</v>
      </c>
      <c r="O64" s="97">
        <f t="shared" si="2"/>
        <v>1261</v>
      </c>
      <c r="P64" s="96">
        <f t="shared" si="2"/>
        <v>0</v>
      </c>
      <c r="Q64" s="97">
        <f t="shared" si="2"/>
        <v>-9835</v>
      </c>
      <c r="R64" s="96">
        <f t="shared" si="2"/>
        <v>0</v>
      </c>
      <c r="S64" s="97">
        <f t="shared" si="2"/>
        <v>355509</v>
      </c>
      <c r="T64" s="96">
        <f t="shared" si="2"/>
        <v>0</v>
      </c>
      <c r="U64" s="97">
        <f t="shared" si="2"/>
        <v>-720</v>
      </c>
      <c r="V64" s="96">
        <f t="shared" si="2"/>
        <v>0</v>
      </c>
      <c r="W64" s="97">
        <f t="shared" si="2"/>
        <v>354789</v>
      </c>
    </row>
    <row r="65" spans="1:23">
      <c r="A65" s="2"/>
      <c r="B65" s="17"/>
      <c r="C65" s="225"/>
      <c r="D65" s="222"/>
      <c r="E65" s="225"/>
      <c r="F65" s="225"/>
      <c r="G65" s="225"/>
      <c r="H65" s="222"/>
      <c r="I65" s="225"/>
      <c r="J65" s="93"/>
      <c r="K65" s="98"/>
      <c r="L65" s="93"/>
      <c r="M65" s="98"/>
      <c r="N65" s="96"/>
      <c r="O65" s="98"/>
      <c r="P65" s="96"/>
      <c r="Q65" s="98"/>
      <c r="R65" s="96"/>
      <c r="S65" s="98"/>
      <c r="T65" s="96"/>
      <c r="U65" s="98"/>
      <c r="V65" s="96"/>
      <c r="W65" s="98"/>
    </row>
    <row r="66" spans="1:23" s="37" customFormat="1">
      <c r="A66" s="100" t="s">
        <v>162</v>
      </c>
      <c r="B66" s="312"/>
      <c r="C66" s="313">
        <v>0</v>
      </c>
      <c r="D66" s="314"/>
      <c r="E66" s="313">
        <v>0</v>
      </c>
      <c r="F66" s="315"/>
      <c r="G66" s="313">
        <v>0</v>
      </c>
      <c r="H66" s="314"/>
      <c r="I66" s="313">
        <v>0</v>
      </c>
      <c r="J66" s="314"/>
      <c r="K66" s="205">
        <v>2466</v>
      </c>
      <c r="L66" s="314"/>
      <c r="M66" s="205">
        <v>-2466</v>
      </c>
      <c r="N66" s="206"/>
      <c r="O66" s="205">
        <v>0</v>
      </c>
      <c r="P66" s="206"/>
      <c r="Q66" s="205">
        <f t="shared" ref="Q66" si="3">SUM(M66,O66)</f>
        <v>-2466</v>
      </c>
      <c r="R66" s="206"/>
      <c r="S66" s="205">
        <f>SUM(C66,E66,G66,I66,K66,Q66)</f>
        <v>0</v>
      </c>
      <c r="T66" s="206"/>
      <c r="U66" s="205">
        <v>0</v>
      </c>
      <c r="V66" s="206"/>
      <c r="W66" s="205">
        <f>SUM(S66,U66)</f>
        <v>0</v>
      </c>
    </row>
    <row r="67" spans="1:23" ht="14.5" thickBot="1">
      <c r="A67" s="12" t="s">
        <v>214</v>
      </c>
      <c r="B67" s="273"/>
      <c r="C67" s="62">
        <f>SUM(C53,C59,C64,C66)</f>
        <v>847361</v>
      </c>
      <c r="D67" s="50"/>
      <c r="E67" s="62">
        <f>SUM(E53,E59,E64,E66)</f>
        <v>350872</v>
      </c>
      <c r="F67" s="50"/>
      <c r="G67" s="62">
        <f>SUM(G53,G59,G64,G66)</f>
        <v>52836</v>
      </c>
      <c r="H67" s="50"/>
      <c r="I67" s="62">
        <f>SUM(I53,I59,I64,I66)</f>
        <v>88000</v>
      </c>
      <c r="J67" s="50"/>
      <c r="K67" s="62">
        <f>SUM(K53,K59,K64,K66)</f>
        <v>2535695</v>
      </c>
      <c r="L67" s="35"/>
      <c r="M67" s="62">
        <f>SUM(M53,M59,M64,M66)</f>
        <v>56609</v>
      </c>
      <c r="N67" s="50"/>
      <c r="O67" s="242">
        <f>SUM(O53,O59,O64,O66)</f>
        <v>-2879</v>
      </c>
      <c r="P67" s="50"/>
      <c r="Q67" s="62">
        <f>SUM(Q53,Q59,Q64,Q66)</f>
        <v>53730</v>
      </c>
      <c r="R67" s="50"/>
      <c r="S67" s="62">
        <f>SUM(S53,S59,S64,S66)</f>
        <v>3928494</v>
      </c>
      <c r="T67" s="50"/>
      <c r="U67" s="62">
        <f>SUM(U53,U59,U64,U66)</f>
        <v>5725</v>
      </c>
      <c r="V67" s="50"/>
      <c r="W67" s="62">
        <f>SUM(S67,U67)</f>
        <v>3934219</v>
      </c>
    </row>
    <row r="68" spans="1:23" ht="14.5" thickTop="1"/>
  </sheetData>
  <mergeCells count="10">
    <mergeCell ref="A40:Q40"/>
    <mergeCell ref="C43:W43"/>
    <mergeCell ref="I44:K44"/>
    <mergeCell ref="M44:Q44"/>
    <mergeCell ref="C51:W51"/>
    <mergeCell ref="A1:Q1"/>
    <mergeCell ref="C4:W4"/>
    <mergeCell ref="I5:K5"/>
    <mergeCell ref="M5:Q5"/>
    <mergeCell ref="C12:W12"/>
  </mergeCells>
  <pageMargins left="0.7" right="0.7" top="0.75" bottom="0.5" header="0.3" footer="0.5"/>
  <pageSetup paperSize="9" scale="70" firstPageNumber="8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C2B5-8E39-4BC7-8378-C5017C238C74}">
  <dimension ref="A1:R27"/>
  <sheetViews>
    <sheetView view="pageBreakPreview" topLeftCell="A17" zoomScale="86" zoomScaleNormal="86" zoomScaleSheetLayoutView="86" workbookViewId="0">
      <selection activeCell="O26" sqref="O26"/>
    </sheetView>
  </sheetViews>
  <sheetFormatPr defaultRowHeight="14"/>
  <cols>
    <col min="1" max="1" width="48.1796875" customWidth="1"/>
    <col min="2" max="2" width="7.1796875" customWidth="1"/>
    <col min="3" max="3" width="11.1796875" customWidth="1"/>
    <col min="4" max="4" width="1.08984375" customWidth="1"/>
    <col min="5" max="5" width="10.36328125" customWidth="1"/>
    <col min="6" max="6" width="1.08984375" customWidth="1"/>
    <col min="7" max="7" width="10.36328125" customWidth="1"/>
    <col min="8" max="8" width="1.08984375" customWidth="1"/>
    <col min="9" max="9" width="9.54296875" customWidth="1"/>
    <col min="10" max="10" width="1.08984375" customWidth="1"/>
    <col min="11" max="11" width="13.1796875" customWidth="1"/>
    <col min="12" max="12" width="1.08984375" customWidth="1"/>
    <col min="13" max="13" width="15.08984375" customWidth="1"/>
    <col min="14" max="14" width="1.08984375" customWidth="1"/>
    <col min="15" max="15" width="11.6328125" customWidth="1"/>
    <col min="16" max="16" width="12" customWidth="1"/>
    <col min="17" max="17" width="1" customWidth="1"/>
    <col min="18" max="18" width="12" customWidth="1"/>
  </cols>
  <sheetData>
    <row r="1" spans="1:18" ht="18" customHeight="1">
      <c r="A1" s="335" t="s">
        <v>147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271"/>
      <c r="O1" s="25"/>
      <c r="P1" s="89"/>
      <c r="Q1" s="25"/>
      <c r="R1" s="89"/>
    </row>
    <row r="2" spans="1:18" ht="18" customHeight="1">
      <c r="A2" s="32" t="s">
        <v>63</v>
      </c>
      <c r="B2" s="27"/>
      <c r="C2" s="26"/>
      <c r="D2" s="26"/>
      <c r="E2" s="26"/>
      <c r="F2" s="26"/>
      <c r="G2" s="26"/>
      <c r="H2" s="26"/>
      <c r="I2" s="26"/>
      <c r="J2" s="26"/>
      <c r="K2" s="26"/>
      <c r="L2" s="28"/>
      <c r="M2" s="26"/>
      <c r="N2" s="26"/>
      <c r="O2" s="28"/>
      <c r="P2" s="88"/>
      <c r="Q2" s="28"/>
      <c r="R2" s="88"/>
    </row>
    <row r="3" spans="1:18" ht="18" customHeight="1">
      <c r="A3" s="24"/>
      <c r="B3" s="29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44"/>
      <c r="Q3" s="44"/>
      <c r="R3" s="44"/>
    </row>
    <row r="4" spans="1:18" ht="18" customHeight="1">
      <c r="A4" s="100"/>
      <c r="B4" s="29"/>
      <c r="C4" s="327" t="s">
        <v>61</v>
      </c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266"/>
    </row>
    <row r="5" spans="1:18" ht="18" customHeight="1">
      <c r="A5" s="100"/>
      <c r="B5" s="29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7" t="s">
        <v>117</v>
      </c>
      <c r="N5" s="266"/>
      <c r="O5" s="266"/>
      <c r="P5" s="266"/>
    </row>
    <row r="6" spans="1:18" ht="18" customHeight="1">
      <c r="A6" s="100"/>
      <c r="B6" s="100"/>
      <c r="C6" s="35"/>
      <c r="D6" s="35"/>
      <c r="E6" s="35"/>
      <c r="F6" s="35"/>
      <c r="G6" s="35"/>
      <c r="H6" s="267"/>
      <c r="I6" s="336" t="s">
        <v>37</v>
      </c>
      <c r="J6" s="336"/>
      <c r="K6" s="336"/>
      <c r="L6" s="267"/>
      <c r="M6" s="272" t="s">
        <v>116</v>
      </c>
      <c r="N6" s="269"/>
      <c r="O6" s="267"/>
      <c r="P6" s="22"/>
    </row>
    <row r="7" spans="1:18" ht="14" customHeight="1">
      <c r="A7" s="100"/>
      <c r="B7" s="52"/>
      <c r="C7" s="35"/>
      <c r="D7" s="35"/>
      <c r="E7" s="52" t="s">
        <v>49</v>
      </c>
      <c r="F7" s="35"/>
      <c r="G7" s="52" t="s">
        <v>49</v>
      </c>
      <c r="H7" s="266"/>
      <c r="I7" s="267"/>
      <c r="J7" s="267"/>
      <c r="K7" s="267"/>
      <c r="L7" s="267"/>
      <c r="M7" s="52"/>
      <c r="N7" s="267"/>
      <c r="O7" s="52"/>
      <c r="P7" s="22"/>
    </row>
    <row r="8" spans="1:18" ht="14" customHeight="1">
      <c r="A8" s="100"/>
      <c r="B8" s="52"/>
      <c r="C8" s="52" t="s">
        <v>107</v>
      </c>
      <c r="D8" s="52"/>
      <c r="E8" s="267" t="s">
        <v>109</v>
      </c>
      <c r="F8" s="52"/>
      <c r="G8" s="267" t="s">
        <v>109</v>
      </c>
      <c r="H8" s="203"/>
      <c r="I8" s="52"/>
      <c r="J8" s="203"/>
      <c r="K8" s="203"/>
      <c r="L8" s="203"/>
      <c r="M8" s="52"/>
      <c r="N8" s="203"/>
      <c r="O8" s="52"/>
      <c r="P8" s="11"/>
    </row>
    <row r="9" spans="1:18" ht="14" customHeight="1">
      <c r="A9" s="100"/>
      <c r="B9" s="52"/>
      <c r="C9" s="52" t="s">
        <v>108</v>
      </c>
      <c r="D9" s="52"/>
      <c r="E9" s="52" t="s">
        <v>110</v>
      </c>
      <c r="F9" s="267"/>
      <c r="G9" s="52" t="s">
        <v>111</v>
      </c>
      <c r="H9" s="203"/>
      <c r="I9" s="52" t="s">
        <v>32</v>
      </c>
      <c r="J9" s="267"/>
      <c r="K9" s="267"/>
      <c r="L9" s="267"/>
      <c r="M9" s="52" t="s">
        <v>161</v>
      </c>
      <c r="N9" s="267"/>
      <c r="O9" s="52" t="s">
        <v>38</v>
      </c>
      <c r="P9" s="30"/>
    </row>
    <row r="10" spans="1:18" ht="14" customHeight="1">
      <c r="A10" s="100"/>
      <c r="B10" s="273" t="s">
        <v>19</v>
      </c>
      <c r="C10" s="52" t="s">
        <v>40</v>
      </c>
      <c r="D10" s="52"/>
      <c r="E10" s="52" t="s">
        <v>48</v>
      </c>
      <c r="F10" s="52"/>
      <c r="G10" s="52" t="s">
        <v>48</v>
      </c>
      <c r="H10" s="203"/>
      <c r="I10" s="52" t="s">
        <v>41</v>
      </c>
      <c r="J10" s="267"/>
      <c r="K10" s="52" t="s">
        <v>39</v>
      </c>
      <c r="L10" s="267"/>
      <c r="M10" s="52" t="s">
        <v>41</v>
      </c>
      <c r="N10" s="52"/>
      <c r="O10" s="52" t="s">
        <v>42</v>
      </c>
      <c r="P10" s="30"/>
    </row>
    <row r="11" spans="1:18" ht="14" customHeight="1">
      <c r="A11" s="37"/>
      <c r="B11" s="273"/>
      <c r="C11" s="338" t="s">
        <v>54</v>
      </c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29"/>
    </row>
    <row r="12" spans="1:18" ht="14" customHeight="1">
      <c r="A12" s="12" t="s">
        <v>185</v>
      </c>
      <c r="B12" s="273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spans="1:18" ht="14" customHeight="1">
      <c r="A13" s="1" t="s">
        <v>186</v>
      </c>
      <c r="B13" s="69"/>
      <c r="C13" s="243">
        <v>847361</v>
      </c>
      <c r="D13" s="244"/>
      <c r="E13" s="243">
        <v>350872</v>
      </c>
      <c r="F13" s="244"/>
      <c r="G13" s="243">
        <v>52836</v>
      </c>
      <c r="H13" s="244"/>
      <c r="I13" s="243">
        <v>88000</v>
      </c>
      <c r="J13" s="244"/>
      <c r="K13" s="243">
        <v>2334900</v>
      </c>
      <c r="L13" s="244"/>
      <c r="M13" s="243">
        <v>125436</v>
      </c>
      <c r="N13" s="244"/>
      <c r="O13" s="244">
        <v>3799405</v>
      </c>
    </row>
    <row r="14" spans="1:18" ht="14" customHeight="1">
      <c r="A14" s="12"/>
      <c r="B14" s="273"/>
      <c r="C14" s="92"/>
      <c r="D14" s="95"/>
      <c r="E14" s="92"/>
      <c r="F14" s="95"/>
      <c r="G14" s="92"/>
      <c r="H14" s="95"/>
      <c r="I14" s="92"/>
      <c r="J14" s="95"/>
      <c r="K14" s="92"/>
      <c r="L14" s="92"/>
      <c r="M14" s="92"/>
      <c r="N14" s="92"/>
      <c r="O14" s="92"/>
    </row>
    <row r="15" spans="1:18" ht="14" customHeight="1">
      <c r="A15" s="12" t="s">
        <v>136</v>
      </c>
      <c r="B15" s="273"/>
      <c r="C15" s="152"/>
      <c r="D15" s="152"/>
      <c r="E15" s="152"/>
      <c r="F15" s="152"/>
      <c r="G15" s="206"/>
      <c r="H15" s="152"/>
      <c r="I15" s="152"/>
      <c r="J15" s="95"/>
      <c r="K15" s="152"/>
      <c r="L15" s="152"/>
      <c r="M15" s="152"/>
      <c r="N15" s="152"/>
      <c r="O15" s="152"/>
    </row>
    <row r="16" spans="1:18" ht="14" customHeight="1">
      <c r="A16" s="175" t="s">
        <v>137</v>
      </c>
      <c r="B16" s="273"/>
      <c r="C16" s="95"/>
      <c r="D16" s="95"/>
      <c r="E16" s="95"/>
      <c r="F16" s="95"/>
      <c r="G16" s="95"/>
      <c r="H16" s="95"/>
      <c r="I16" s="96"/>
      <c r="J16" s="95"/>
      <c r="K16" s="95"/>
      <c r="L16" s="95"/>
      <c r="M16" s="95"/>
      <c r="N16" s="95"/>
      <c r="O16" s="95"/>
    </row>
    <row r="17" spans="1:16" ht="14" customHeight="1">
      <c r="A17" s="207" t="s">
        <v>128</v>
      </c>
      <c r="B17" s="273">
        <v>8</v>
      </c>
      <c r="C17" s="91">
        <v>0</v>
      </c>
      <c r="D17" s="90"/>
      <c r="E17" s="91">
        <v>0</v>
      </c>
      <c r="F17" s="90"/>
      <c r="G17" s="91">
        <v>0</v>
      </c>
      <c r="H17" s="90"/>
      <c r="I17" s="91">
        <v>0</v>
      </c>
      <c r="J17" s="90"/>
      <c r="K17" s="91">
        <v>-593149</v>
      </c>
      <c r="L17" s="90"/>
      <c r="M17" s="91">
        <v>0</v>
      </c>
      <c r="N17" s="90"/>
      <c r="O17" s="205">
        <f>SUM(C17:M17)</f>
        <v>-593149</v>
      </c>
    </row>
    <row r="18" spans="1:16" ht="14" customHeight="1">
      <c r="A18" s="173" t="s">
        <v>138</v>
      </c>
      <c r="B18" s="273"/>
      <c r="C18" s="153">
        <f>SUM(C17)</f>
        <v>0</v>
      </c>
      <c r="D18" s="92"/>
      <c r="E18" s="153">
        <f>SUM(E17)</f>
        <v>0</v>
      </c>
      <c r="F18" s="92"/>
      <c r="G18" s="153">
        <f>SUM(G17)</f>
        <v>0</v>
      </c>
      <c r="H18" s="92"/>
      <c r="I18" s="153">
        <f>SUM(I17)</f>
        <v>0</v>
      </c>
      <c r="J18" s="92"/>
      <c r="K18" s="153">
        <f>SUM(K17)</f>
        <v>-593149</v>
      </c>
      <c r="L18" s="92"/>
      <c r="M18" s="153">
        <f>SUM(M17)</f>
        <v>0</v>
      </c>
      <c r="N18" s="92"/>
      <c r="O18" s="153">
        <f>SUM(O17)</f>
        <v>-593149</v>
      </c>
    </row>
    <row r="19" spans="1:16" ht="14" customHeight="1">
      <c r="A19" s="12"/>
      <c r="B19" s="273"/>
      <c r="C19" s="95"/>
      <c r="D19" s="95"/>
      <c r="E19" s="95"/>
      <c r="F19" s="95"/>
      <c r="G19" s="95"/>
      <c r="H19" s="95"/>
      <c r="I19" s="154"/>
      <c r="J19" s="95"/>
      <c r="K19" s="95"/>
      <c r="L19" s="95"/>
      <c r="M19" s="95"/>
      <c r="N19" s="95"/>
      <c r="O19" s="95"/>
    </row>
    <row r="20" spans="1:16" ht="14" customHeight="1">
      <c r="A20" s="2" t="s">
        <v>55</v>
      </c>
      <c r="B20" s="273"/>
      <c r="C20" s="95"/>
      <c r="D20" s="95"/>
      <c r="E20" s="95"/>
      <c r="F20" s="95"/>
      <c r="G20" s="95"/>
      <c r="H20" s="95"/>
      <c r="I20" s="96"/>
      <c r="J20" s="95"/>
      <c r="K20" s="95"/>
      <c r="L20" s="95"/>
      <c r="M20" s="95"/>
      <c r="N20" s="95"/>
      <c r="O20" s="95"/>
    </row>
    <row r="21" spans="1:16" ht="14" customHeight="1">
      <c r="A21" s="174" t="s">
        <v>129</v>
      </c>
      <c r="B21" s="273"/>
      <c r="C21" s="206">
        <v>0</v>
      </c>
      <c r="D21" s="155"/>
      <c r="E21" s="206">
        <v>0</v>
      </c>
      <c r="F21" s="206"/>
      <c r="G21" s="206">
        <v>0</v>
      </c>
      <c r="H21" s="130"/>
      <c r="I21" s="206">
        <v>0</v>
      </c>
      <c r="J21" s="155"/>
      <c r="K21" s="155">
        <v>615423</v>
      </c>
      <c r="L21" s="206"/>
      <c r="M21" s="206">
        <v>0</v>
      </c>
      <c r="N21" s="206"/>
      <c r="O21" s="206">
        <f>SUM(C21:M21)</f>
        <v>615423</v>
      </c>
    </row>
    <row r="22" spans="1:16" ht="14" customHeight="1">
      <c r="A22" s="174" t="s">
        <v>36</v>
      </c>
      <c r="B22" s="273"/>
      <c r="C22" s="205">
        <v>0</v>
      </c>
      <c r="D22" s="155"/>
      <c r="E22" s="205">
        <v>0</v>
      </c>
      <c r="F22" s="206"/>
      <c r="G22" s="205">
        <v>0</v>
      </c>
      <c r="H22" s="130"/>
      <c r="I22" s="205">
        <v>0</v>
      </c>
      <c r="J22" s="155"/>
      <c r="K22" s="205">
        <v>0</v>
      </c>
      <c r="L22" s="206"/>
      <c r="M22" s="205">
        <v>-56800</v>
      </c>
      <c r="N22" s="206"/>
      <c r="O22" s="206">
        <f>SUM(C22:M22)</f>
        <v>-56800</v>
      </c>
    </row>
    <row r="23" spans="1:16" ht="14" customHeight="1">
      <c r="A23" s="2" t="s">
        <v>237</v>
      </c>
      <c r="B23" s="17"/>
      <c r="C23" s="97">
        <f>SUM(C21:C22)</f>
        <v>0</v>
      </c>
      <c r="D23" s="96">
        <v>0</v>
      </c>
      <c r="E23" s="97">
        <f>SUM(E21:E22)</f>
        <v>0</v>
      </c>
      <c r="F23" s="98"/>
      <c r="G23" s="97">
        <f>SUM(G21:G22)</f>
        <v>0</v>
      </c>
      <c r="H23" s="96">
        <v>0</v>
      </c>
      <c r="I23" s="97">
        <f>SUM(I21:I22)</f>
        <v>0</v>
      </c>
      <c r="J23" s="96">
        <v>0</v>
      </c>
      <c r="K23" s="97">
        <f>SUM(K21:K22)</f>
        <v>615423</v>
      </c>
      <c r="L23" s="98"/>
      <c r="M23" s="97">
        <f>SUM(M21:M22)</f>
        <v>-56800</v>
      </c>
      <c r="N23" s="98"/>
      <c r="O23" s="97">
        <f>SUM(O21:O22)</f>
        <v>558623</v>
      </c>
    </row>
    <row r="24" spans="1:16" ht="14" customHeight="1">
      <c r="A24" s="2"/>
      <c r="B24" s="17"/>
      <c r="C24" s="94"/>
      <c r="D24" s="93"/>
      <c r="E24" s="94"/>
      <c r="F24" s="94"/>
      <c r="G24" s="94"/>
      <c r="H24" s="93"/>
      <c r="I24" s="94"/>
      <c r="J24" s="93"/>
      <c r="K24" s="98"/>
      <c r="L24" s="93"/>
      <c r="M24" s="98"/>
      <c r="N24" s="98"/>
      <c r="O24" s="98"/>
      <c r="P24" s="50"/>
    </row>
    <row r="25" spans="1:16" ht="14" hidden="1" customHeight="1">
      <c r="A25" s="100" t="s">
        <v>114</v>
      </c>
      <c r="B25" s="273"/>
      <c r="C25" s="205"/>
      <c r="D25" s="155"/>
      <c r="E25" s="205"/>
      <c r="F25" s="206"/>
      <c r="G25" s="205"/>
      <c r="H25" s="130"/>
      <c r="I25" s="205"/>
      <c r="J25" s="155"/>
      <c r="K25" s="205"/>
      <c r="L25" s="206"/>
      <c r="M25" s="205"/>
      <c r="N25" s="206"/>
      <c r="O25" s="205"/>
      <c r="P25" s="50"/>
    </row>
    <row r="26" spans="1:16" ht="14" customHeight="1" thickBot="1">
      <c r="A26" s="12" t="s">
        <v>187</v>
      </c>
      <c r="B26" s="273"/>
      <c r="C26" s="106">
        <f>SUM(C13,C18,C23)</f>
        <v>847361</v>
      </c>
      <c r="D26" s="96"/>
      <c r="E26" s="106">
        <f>SUM(E13,E18,E23)</f>
        <v>350872</v>
      </c>
      <c r="F26" s="96"/>
      <c r="G26" s="106">
        <f>SUM(G13,G18,G23)</f>
        <v>52836</v>
      </c>
      <c r="H26" s="96"/>
      <c r="I26" s="106">
        <f>SUM(I13,I18,I23)</f>
        <v>88000</v>
      </c>
      <c r="J26" s="96"/>
      <c r="K26" s="106">
        <f>SUM(K13,K18,K23)</f>
        <v>2357174</v>
      </c>
      <c r="L26" s="96"/>
      <c r="M26" s="106">
        <f>SUM(M13,M18,M23)</f>
        <v>68636</v>
      </c>
      <c r="N26" s="96"/>
      <c r="O26" s="106">
        <f>SUM(O13,O18,O23)</f>
        <v>3764879</v>
      </c>
    </row>
    <row r="27" spans="1:16" ht="18" customHeight="1" thickTop="1"/>
  </sheetData>
  <mergeCells count="4">
    <mergeCell ref="A1:M1"/>
    <mergeCell ref="C4:O4"/>
    <mergeCell ref="I6:K6"/>
    <mergeCell ref="C11:O11"/>
  </mergeCells>
  <pageMargins left="0.7" right="0.7" top="0.75" bottom="0.5" header="0.3" footer="0.5"/>
  <pageSetup paperSize="9" scale="93" firstPageNumber="10" fitToWidth="0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8"/>
  <sheetViews>
    <sheetView view="pageBreakPreview" topLeftCell="A7" zoomScale="80" zoomScaleNormal="85" zoomScaleSheetLayoutView="80" workbookViewId="0">
      <selection activeCell="O27" sqref="O27"/>
    </sheetView>
  </sheetViews>
  <sheetFormatPr defaultRowHeight="18" customHeight="1"/>
  <cols>
    <col min="1" max="1" width="47.6328125" customWidth="1"/>
    <col min="2" max="2" width="7.1796875" customWidth="1"/>
    <col min="3" max="3" width="11.1796875" customWidth="1"/>
    <col min="4" max="4" width="1.08984375" customWidth="1"/>
    <col min="5" max="5" width="10.36328125" customWidth="1"/>
    <col min="6" max="6" width="1.08984375" customWidth="1"/>
    <col min="7" max="7" width="10.36328125" customWidth="1"/>
    <col min="8" max="8" width="1.08984375" customWidth="1"/>
    <col min="9" max="9" width="9.54296875" customWidth="1"/>
    <col min="10" max="10" width="1.08984375" customWidth="1"/>
    <col min="11" max="11" width="13.1796875" customWidth="1"/>
    <col min="12" max="12" width="1.08984375" customWidth="1"/>
    <col min="13" max="13" width="15.08984375" customWidth="1"/>
    <col min="14" max="14" width="1.08984375" customWidth="1"/>
    <col min="15" max="15" width="11.6328125" customWidth="1"/>
    <col min="16" max="16" width="12" customWidth="1"/>
    <col min="17" max="17" width="1" customWidth="1"/>
    <col min="18" max="18" width="12" customWidth="1"/>
  </cols>
  <sheetData>
    <row r="1" spans="1:18" ht="18" customHeight="1">
      <c r="A1" s="335" t="s">
        <v>147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13"/>
      <c r="O1" s="25"/>
      <c r="P1" s="89"/>
      <c r="Q1" s="25"/>
      <c r="R1" s="89"/>
    </row>
    <row r="2" spans="1:18" ht="18" customHeight="1">
      <c r="A2" s="32" t="s">
        <v>63</v>
      </c>
      <c r="B2" s="27"/>
      <c r="C2" s="26"/>
      <c r="D2" s="26"/>
      <c r="E2" s="26"/>
      <c r="F2" s="26"/>
      <c r="G2" s="26"/>
      <c r="H2" s="26"/>
      <c r="I2" s="26"/>
      <c r="J2" s="26"/>
      <c r="K2" s="26"/>
      <c r="L2" s="28"/>
      <c r="M2" s="26"/>
      <c r="N2" s="26"/>
      <c r="O2" s="28"/>
      <c r="P2" s="88"/>
      <c r="Q2" s="28"/>
      <c r="R2" s="88"/>
    </row>
    <row r="3" spans="1:18" ht="18" customHeight="1">
      <c r="A3" s="24"/>
      <c r="B3" s="2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44"/>
      <c r="Q3" s="44"/>
      <c r="R3" s="44"/>
    </row>
    <row r="4" spans="1:18" ht="18" customHeight="1">
      <c r="A4" s="100"/>
      <c r="B4" s="29"/>
      <c r="C4" s="327" t="s">
        <v>61</v>
      </c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5"/>
    </row>
    <row r="5" spans="1:18" ht="18" customHeight="1">
      <c r="A5" s="100"/>
      <c r="B5" s="29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80" t="s">
        <v>117</v>
      </c>
      <c r="N5" s="178"/>
      <c r="O5" s="178"/>
      <c r="P5" s="158"/>
    </row>
    <row r="6" spans="1:18" ht="18" customHeight="1">
      <c r="A6" s="100"/>
      <c r="B6" s="100"/>
      <c r="C6" s="35"/>
      <c r="D6" s="35"/>
      <c r="E6" s="35"/>
      <c r="F6" s="35"/>
      <c r="G6" s="35"/>
      <c r="H6" s="180"/>
      <c r="I6" s="336" t="s">
        <v>37</v>
      </c>
      <c r="J6" s="336"/>
      <c r="K6" s="336"/>
      <c r="L6" s="180"/>
      <c r="M6" s="202" t="s">
        <v>116</v>
      </c>
      <c r="N6" s="182"/>
      <c r="O6" s="180"/>
      <c r="P6" s="22"/>
    </row>
    <row r="7" spans="1:18" ht="14" customHeight="1">
      <c r="A7" s="100"/>
      <c r="B7" s="52"/>
      <c r="C7" s="35"/>
      <c r="D7" s="35"/>
      <c r="E7" s="52" t="s">
        <v>49</v>
      </c>
      <c r="F7" s="35"/>
      <c r="G7" s="52" t="s">
        <v>49</v>
      </c>
      <c r="H7" s="178"/>
      <c r="I7" s="180"/>
      <c r="J7" s="180"/>
      <c r="K7" s="180"/>
      <c r="L7" s="180"/>
      <c r="M7" s="52"/>
      <c r="N7" s="180"/>
      <c r="O7" s="52"/>
      <c r="P7" s="22"/>
    </row>
    <row r="8" spans="1:18" ht="14" customHeight="1">
      <c r="A8" s="100"/>
      <c r="B8" s="52"/>
      <c r="C8" s="52" t="s">
        <v>107</v>
      </c>
      <c r="D8" s="52"/>
      <c r="E8" s="180" t="s">
        <v>109</v>
      </c>
      <c r="F8" s="52"/>
      <c r="G8" s="180" t="s">
        <v>109</v>
      </c>
      <c r="H8" s="203"/>
      <c r="I8" s="52"/>
      <c r="J8" s="203"/>
      <c r="K8" s="203"/>
      <c r="L8" s="203"/>
      <c r="M8" s="52"/>
      <c r="N8" s="203"/>
      <c r="O8" s="52"/>
      <c r="P8" s="11"/>
    </row>
    <row r="9" spans="1:18" ht="14" customHeight="1">
      <c r="A9" s="100"/>
      <c r="B9" s="52"/>
      <c r="C9" s="52" t="s">
        <v>108</v>
      </c>
      <c r="D9" s="52"/>
      <c r="E9" s="52" t="s">
        <v>110</v>
      </c>
      <c r="F9" s="180"/>
      <c r="G9" s="52" t="s">
        <v>111</v>
      </c>
      <c r="H9" s="203"/>
      <c r="I9" s="52" t="s">
        <v>32</v>
      </c>
      <c r="J9" s="180"/>
      <c r="K9" s="180"/>
      <c r="L9" s="180"/>
      <c r="M9" s="52" t="s">
        <v>161</v>
      </c>
      <c r="N9" s="180"/>
      <c r="O9" s="52" t="s">
        <v>38</v>
      </c>
      <c r="P9" s="30"/>
    </row>
    <row r="10" spans="1:18" ht="14" customHeight="1">
      <c r="A10" s="100"/>
      <c r="B10" s="247" t="s">
        <v>19</v>
      </c>
      <c r="C10" s="52" t="s">
        <v>40</v>
      </c>
      <c r="D10" s="52"/>
      <c r="E10" s="52" t="s">
        <v>48</v>
      </c>
      <c r="F10" s="52"/>
      <c r="G10" s="52" t="s">
        <v>48</v>
      </c>
      <c r="H10" s="203"/>
      <c r="I10" s="52" t="s">
        <v>41</v>
      </c>
      <c r="J10" s="180"/>
      <c r="K10" s="52" t="s">
        <v>39</v>
      </c>
      <c r="L10" s="180"/>
      <c r="M10" s="52" t="s">
        <v>41</v>
      </c>
      <c r="N10" s="52"/>
      <c r="O10" s="52" t="s">
        <v>42</v>
      </c>
      <c r="P10" s="30"/>
    </row>
    <row r="11" spans="1:18" ht="14" customHeight="1">
      <c r="A11" s="37"/>
      <c r="B11" s="247"/>
      <c r="C11" s="338" t="s">
        <v>54</v>
      </c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29"/>
    </row>
    <row r="12" spans="1:18" ht="14" customHeight="1">
      <c r="A12" s="12" t="s">
        <v>212</v>
      </c>
      <c r="B12" s="24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spans="1:18" ht="14" customHeight="1">
      <c r="A13" s="1" t="s">
        <v>213</v>
      </c>
      <c r="B13" s="69"/>
      <c r="C13" s="243">
        <v>847361</v>
      </c>
      <c r="D13" s="244"/>
      <c r="E13" s="243">
        <v>350872</v>
      </c>
      <c r="F13" s="244"/>
      <c r="G13" s="243">
        <v>52836</v>
      </c>
      <c r="H13" s="244"/>
      <c r="I13" s="243">
        <v>88000</v>
      </c>
      <c r="J13" s="244"/>
      <c r="K13" s="243">
        <v>2538172</v>
      </c>
      <c r="L13" s="244"/>
      <c r="M13" s="243">
        <v>70171</v>
      </c>
      <c r="N13" s="244"/>
      <c r="O13" s="244">
        <v>3947412</v>
      </c>
    </row>
    <row r="14" spans="1:18" ht="14" customHeight="1">
      <c r="A14" s="12"/>
      <c r="B14" s="247"/>
      <c r="C14" s="92"/>
      <c r="D14" s="95"/>
      <c r="E14" s="92"/>
      <c r="F14" s="95"/>
      <c r="G14" s="92"/>
      <c r="H14" s="95"/>
      <c r="I14" s="92"/>
      <c r="J14" s="95"/>
      <c r="K14" s="92"/>
      <c r="L14" s="92"/>
      <c r="M14" s="92"/>
      <c r="N14" s="92"/>
      <c r="O14" s="92"/>
    </row>
    <row r="15" spans="1:18" ht="14" customHeight="1">
      <c r="A15" s="12" t="s">
        <v>136</v>
      </c>
      <c r="B15" s="247"/>
      <c r="C15" s="152"/>
      <c r="D15" s="152"/>
      <c r="E15" s="152"/>
      <c r="F15" s="152"/>
      <c r="G15" s="206"/>
      <c r="H15" s="152"/>
      <c r="I15" s="152"/>
      <c r="J15" s="95"/>
      <c r="K15" s="152"/>
      <c r="L15" s="152"/>
      <c r="M15" s="152"/>
      <c r="N15" s="152"/>
      <c r="O15" s="152"/>
    </row>
    <row r="16" spans="1:18" ht="14" customHeight="1">
      <c r="A16" s="175" t="s">
        <v>137</v>
      </c>
      <c r="B16" s="247"/>
      <c r="C16" s="95"/>
      <c r="D16" s="95"/>
      <c r="E16" s="95"/>
      <c r="F16" s="95"/>
      <c r="G16" s="95"/>
      <c r="H16" s="95"/>
      <c r="I16" s="96"/>
      <c r="J16" s="95"/>
      <c r="K16" s="95"/>
      <c r="L16" s="95"/>
      <c r="M16" s="95"/>
      <c r="N16" s="95"/>
      <c r="O16" s="95"/>
    </row>
    <row r="17" spans="1:16" ht="14" customHeight="1">
      <c r="A17" s="207" t="s">
        <v>128</v>
      </c>
      <c r="B17" s="247">
        <v>8</v>
      </c>
      <c r="C17" s="91">
        <v>0</v>
      </c>
      <c r="D17" s="90"/>
      <c r="E17" s="91">
        <v>0</v>
      </c>
      <c r="F17" s="90"/>
      <c r="G17" s="91">
        <v>0</v>
      </c>
      <c r="H17" s="90"/>
      <c r="I17" s="91">
        <v>0</v>
      </c>
      <c r="J17" s="90"/>
      <c r="K17" s="91">
        <v>-525362</v>
      </c>
      <c r="L17" s="90"/>
      <c r="M17" s="91">
        <v>0</v>
      </c>
      <c r="N17" s="90"/>
      <c r="O17" s="205">
        <f>SUM(C17:M17)</f>
        <v>-525362</v>
      </c>
    </row>
    <row r="18" spans="1:16" ht="14" customHeight="1">
      <c r="A18" s="173" t="s">
        <v>138</v>
      </c>
      <c r="B18" s="247"/>
      <c r="C18" s="153">
        <f>SUM(C17:C17)</f>
        <v>0</v>
      </c>
      <c r="D18" s="92"/>
      <c r="E18" s="153">
        <f>SUM(E17:E17)</f>
        <v>0</v>
      </c>
      <c r="F18" s="92"/>
      <c r="G18" s="153">
        <f>SUM(G17:G17)</f>
        <v>0</v>
      </c>
      <c r="H18" s="92"/>
      <c r="I18" s="153">
        <f>SUM(I17:I17)</f>
        <v>0</v>
      </c>
      <c r="J18" s="92"/>
      <c r="K18" s="153">
        <f>SUM(K17:K17)</f>
        <v>-525362</v>
      </c>
      <c r="L18" s="92"/>
      <c r="M18" s="153">
        <v>0</v>
      </c>
      <c r="N18" s="92"/>
      <c r="O18" s="153">
        <f>SUM(O17:O17)</f>
        <v>-525362</v>
      </c>
    </row>
    <row r="19" spans="1:16" ht="14" customHeight="1">
      <c r="A19" s="12"/>
      <c r="B19" s="247"/>
      <c r="C19" s="95"/>
      <c r="D19" s="95"/>
      <c r="E19" s="95"/>
      <c r="F19" s="95"/>
      <c r="G19" s="95"/>
      <c r="H19" s="95"/>
      <c r="I19" s="154"/>
      <c r="J19" s="95"/>
      <c r="K19" s="95"/>
      <c r="L19" s="95"/>
      <c r="M19" s="95"/>
      <c r="N19" s="95"/>
      <c r="O19" s="95"/>
    </row>
    <row r="20" spans="1:16" ht="14" customHeight="1">
      <c r="A20" s="2" t="s">
        <v>55</v>
      </c>
      <c r="B20" s="183"/>
      <c r="C20" s="95"/>
      <c r="D20" s="95"/>
      <c r="E20" s="95"/>
      <c r="F20" s="95"/>
      <c r="G20" s="95"/>
      <c r="H20" s="95"/>
      <c r="I20" s="96"/>
      <c r="J20" s="95"/>
      <c r="K20" s="95"/>
      <c r="L20" s="95"/>
      <c r="M20" s="95"/>
      <c r="N20" s="95"/>
      <c r="O20" s="95"/>
    </row>
    <row r="21" spans="1:16" ht="14" customHeight="1">
      <c r="A21" s="174" t="s">
        <v>129</v>
      </c>
      <c r="B21" s="183"/>
      <c r="C21" s="206">
        <v>0</v>
      </c>
      <c r="D21" s="155"/>
      <c r="E21" s="206">
        <v>0</v>
      </c>
      <c r="F21" s="206"/>
      <c r="G21" s="206">
        <v>0</v>
      </c>
      <c r="H21" s="130"/>
      <c r="I21" s="206">
        <v>0</v>
      </c>
      <c r="J21" s="155"/>
      <c r="K21" s="155">
        <f>'PL 4-7'!G104</f>
        <v>307651</v>
      </c>
      <c r="L21" s="206"/>
      <c r="M21" s="206">
        <v>0</v>
      </c>
      <c r="N21" s="206"/>
      <c r="O21" s="206">
        <f t="shared" ref="O21:O22" si="0">SUM(C21:M21)</f>
        <v>307651</v>
      </c>
    </row>
    <row r="22" spans="1:16" ht="14" customHeight="1">
      <c r="A22" s="174" t="s">
        <v>36</v>
      </c>
      <c r="B22" s="183"/>
      <c r="C22" s="205">
        <v>0</v>
      </c>
      <c r="D22" s="155"/>
      <c r="E22" s="205">
        <v>0</v>
      </c>
      <c r="F22" s="206"/>
      <c r="G22" s="205">
        <v>0</v>
      </c>
      <c r="H22" s="130"/>
      <c r="I22" s="205">
        <v>0</v>
      </c>
      <c r="J22" s="155"/>
      <c r="K22" s="205">
        <v>0</v>
      </c>
      <c r="L22" s="206"/>
      <c r="M22" s="205">
        <f>'PL 4-7'!G131</f>
        <v>-11096</v>
      </c>
      <c r="N22" s="206"/>
      <c r="O22" s="205">
        <f t="shared" si="0"/>
        <v>-11096</v>
      </c>
    </row>
    <row r="23" spans="1:16" ht="14" customHeight="1">
      <c r="A23" s="2" t="s">
        <v>237</v>
      </c>
      <c r="B23" s="17"/>
      <c r="C23" s="97">
        <f>SUM(C21:C22)</f>
        <v>0</v>
      </c>
      <c r="D23" s="96">
        <f>SUM(D21:D22)</f>
        <v>0</v>
      </c>
      <c r="E23" s="97">
        <f>SUM(E21:E22)</f>
        <v>0</v>
      </c>
      <c r="F23" s="98"/>
      <c r="G23" s="97">
        <f>SUM(G21:G22)</f>
        <v>0</v>
      </c>
      <c r="H23" s="96">
        <f>SUM(H21:H22)</f>
        <v>0</v>
      </c>
      <c r="I23" s="97">
        <f>SUM(I21:I22)</f>
        <v>0</v>
      </c>
      <c r="J23" s="96">
        <f>SUM(J21:J22)</f>
        <v>0</v>
      </c>
      <c r="K23" s="97">
        <f>SUM(K21:K22)</f>
        <v>307651</v>
      </c>
      <c r="L23" s="98"/>
      <c r="M23" s="97">
        <f>SUM(M21:M22)</f>
        <v>-11096</v>
      </c>
      <c r="N23" s="98"/>
      <c r="O23" s="97">
        <f>SUM(O21:O22)</f>
        <v>296555</v>
      </c>
    </row>
    <row r="24" spans="1:16" ht="14" customHeight="1">
      <c r="A24" s="2"/>
      <c r="B24" s="17"/>
      <c r="C24" s="94"/>
      <c r="D24" s="93"/>
      <c r="E24" s="94"/>
      <c r="F24" s="94"/>
      <c r="G24" s="94"/>
      <c r="H24" s="93"/>
      <c r="I24" s="94"/>
      <c r="J24" s="93"/>
      <c r="K24" s="98"/>
      <c r="L24" s="93"/>
      <c r="M24" s="98"/>
      <c r="N24" s="98"/>
      <c r="O24" s="98"/>
      <c r="P24" s="50"/>
    </row>
    <row r="25" spans="1:16" ht="14" customHeight="1">
      <c r="A25" s="100" t="s">
        <v>162</v>
      </c>
      <c r="B25" s="183"/>
      <c r="C25" s="205">
        <v>0</v>
      </c>
      <c r="D25" s="155"/>
      <c r="E25" s="205">
        <v>0</v>
      </c>
      <c r="F25" s="206"/>
      <c r="G25" s="205">
        <v>0</v>
      </c>
      <c r="H25" s="130"/>
      <c r="I25" s="205">
        <v>0</v>
      </c>
      <c r="J25" s="155"/>
      <c r="K25" s="205">
        <v>2466</v>
      </c>
      <c r="L25" s="206"/>
      <c r="M25" s="205">
        <v>-2466</v>
      </c>
      <c r="N25" s="206"/>
      <c r="O25" s="205">
        <f>SUM(C25:M25)</f>
        <v>0</v>
      </c>
      <c r="P25" s="50"/>
    </row>
    <row r="26" spans="1:16" ht="14" customHeight="1">
      <c r="A26" s="100"/>
      <c r="B26" s="322"/>
      <c r="C26" s="206"/>
      <c r="D26" s="155"/>
      <c r="E26" s="206"/>
      <c r="F26" s="206"/>
      <c r="G26" s="206"/>
      <c r="H26" s="130"/>
      <c r="I26" s="206"/>
      <c r="J26" s="155"/>
      <c r="K26" s="206"/>
      <c r="L26" s="206"/>
      <c r="M26" s="206"/>
      <c r="N26" s="206"/>
      <c r="O26" s="206"/>
      <c r="P26" s="50"/>
    </row>
    <row r="27" spans="1:16" ht="14" customHeight="1" thickBot="1">
      <c r="A27" s="12" t="s">
        <v>214</v>
      </c>
      <c r="B27" s="183"/>
      <c r="C27" s="106">
        <f>SUM(C13,C18,C23,C25)</f>
        <v>847361</v>
      </c>
      <c r="D27" s="96"/>
      <c r="E27" s="106">
        <f>SUM(E13,E18,E23,E25)</f>
        <v>350872</v>
      </c>
      <c r="F27" s="96"/>
      <c r="G27" s="106">
        <f>SUM(G13,G18,G23,G25)</f>
        <v>52836</v>
      </c>
      <c r="H27" s="96"/>
      <c r="I27" s="106">
        <f>SUM(I13,I18,I23,I25)</f>
        <v>88000</v>
      </c>
      <c r="J27" s="96"/>
      <c r="K27" s="106">
        <f>SUM(K13,K18,K23,K25)</f>
        <v>2322927</v>
      </c>
      <c r="L27" s="96"/>
      <c r="M27" s="106">
        <f>SUM(M13,M18,M23,M25)</f>
        <v>56609</v>
      </c>
      <c r="N27" s="96"/>
      <c r="O27" s="106">
        <f>SUM(O13,O18,O23,O25)</f>
        <v>3718605</v>
      </c>
    </row>
    <row r="28" spans="1:16" ht="18" customHeight="1" thickTop="1"/>
  </sheetData>
  <mergeCells count="4">
    <mergeCell ref="I6:K6"/>
    <mergeCell ref="C11:O11"/>
    <mergeCell ref="A1:M1"/>
    <mergeCell ref="C4:O4"/>
  </mergeCells>
  <pageMargins left="0.7" right="0.7" top="0.75" bottom="0.5" header="0.3" footer="0.5"/>
  <pageSetup paperSize="9" scale="93" firstPageNumber="11" fitToWidth="0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2"/>
  <sheetViews>
    <sheetView view="pageBreakPreview" topLeftCell="A57" zoomScale="80" zoomScaleNormal="90" zoomScaleSheetLayoutView="80" workbookViewId="0">
      <selection activeCell="G91" sqref="G91"/>
    </sheetView>
  </sheetViews>
  <sheetFormatPr defaultColWidth="9.453125" defaultRowHeight="20.25" customHeight="1"/>
  <cols>
    <col min="1" max="3" width="1.81640625" style="37" customWidth="1"/>
    <col min="4" max="4" width="10.54296875" style="37" customWidth="1"/>
    <col min="5" max="5" width="28.26953125" style="37" customWidth="1"/>
    <col min="6" max="6" width="10.54296875" style="319" customWidth="1"/>
    <col min="7" max="7" width="12" style="38" customWidth="1"/>
    <col min="8" max="8" width="1.1796875" style="39" hidden="1" customWidth="1"/>
    <col min="9" max="9" width="0.1796875" style="38" hidden="1" customWidth="1"/>
    <col min="10" max="10" width="0.81640625" style="37" customWidth="1"/>
    <col min="11" max="11" width="12" style="38" customWidth="1"/>
    <col min="12" max="12" width="1.1796875" style="39" hidden="1" customWidth="1"/>
    <col min="13" max="13" width="13" style="38" hidden="1" customWidth="1"/>
    <col min="14" max="14" width="0.81640625" style="37" customWidth="1"/>
    <col min="15" max="15" width="12" style="38" customWidth="1"/>
    <col min="16" max="16" width="0.81640625" style="39" customWidth="1"/>
    <col min="17" max="17" width="12" style="38" customWidth="1"/>
    <col min="18" max="16384" width="9.453125" style="37"/>
  </cols>
  <sheetData>
    <row r="1" spans="1:17" s="8" customFormat="1" ht="20.25" customHeight="1">
      <c r="A1" s="13" t="s">
        <v>147</v>
      </c>
      <c r="B1" s="13"/>
      <c r="C1" s="19"/>
      <c r="D1" s="19"/>
      <c r="E1" s="19"/>
      <c r="F1" s="317"/>
      <c r="G1" s="19"/>
      <c r="H1" s="73"/>
      <c r="I1" s="20"/>
      <c r="J1" s="74"/>
      <c r="K1" s="19"/>
      <c r="L1" s="73"/>
      <c r="M1" s="20"/>
      <c r="N1" s="74"/>
      <c r="O1" s="20"/>
      <c r="P1" s="73"/>
      <c r="Q1" s="20"/>
    </row>
    <row r="2" spans="1:17" s="8" customFormat="1" ht="20.25" customHeight="1">
      <c r="A2" s="6" t="s">
        <v>65</v>
      </c>
      <c r="F2" s="318"/>
      <c r="G2" s="9"/>
      <c r="H2" s="75"/>
      <c r="I2" s="9"/>
      <c r="K2" s="9"/>
      <c r="L2" s="75"/>
      <c r="M2" s="9"/>
      <c r="O2" s="9"/>
      <c r="P2" s="75"/>
      <c r="Q2" s="9"/>
    </row>
    <row r="3" spans="1:17" ht="9" customHeight="1">
      <c r="A3" s="36"/>
    </row>
    <row r="4" spans="1:17" s="8" customFormat="1" ht="18" customHeight="1">
      <c r="A4" s="2"/>
      <c r="B4" s="2"/>
      <c r="C4" s="2"/>
      <c r="D4" s="2"/>
      <c r="E4" s="2"/>
      <c r="F4" s="311"/>
      <c r="G4" s="327" t="s">
        <v>27</v>
      </c>
      <c r="H4" s="327"/>
      <c r="I4" s="327"/>
      <c r="J4" s="327"/>
      <c r="K4" s="327"/>
      <c r="L4" s="327"/>
      <c r="M4" s="327"/>
      <c r="N4" s="178"/>
      <c r="O4" s="327" t="s">
        <v>29</v>
      </c>
      <c r="P4" s="327"/>
      <c r="Q4" s="327"/>
    </row>
    <row r="5" spans="1:17" ht="18" customHeight="1">
      <c r="F5" s="69"/>
      <c r="G5" s="327" t="s">
        <v>28</v>
      </c>
      <c r="H5" s="327"/>
      <c r="I5" s="327"/>
      <c r="J5" s="327"/>
      <c r="K5" s="327"/>
      <c r="L5" s="178"/>
      <c r="M5" s="178"/>
      <c r="N5" s="178"/>
      <c r="O5" s="327" t="s">
        <v>28</v>
      </c>
      <c r="P5" s="327"/>
      <c r="Q5" s="327"/>
    </row>
    <row r="6" spans="1:17" ht="18" customHeight="1">
      <c r="F6" s="69"/>
      <c r="G6" s="331" t="s">
        <v>105</v>
      </c>
      <c r="H6" s="331"/>
      <c r="I6" s="331"/>
      <c r="J6" s="331"/>
      <c r="K6" s="331"/>
      <c r="L6" s="178"/>
      <c r="M6" s="178"/>
      <c r="N6" s="178"/>
      <c r="O6" s="331" t="s">
        <v>105</v>
      </c>
      <c r="P6" s="331"/>
      <c r="Q6" s="331"/>
    </row>
    <row r="7" spans="1:17" ht="18" customHeight="1">
      <c r="F7" s="69"/>
      <c r="G7" s="333" t="s">
        <v>102</v>
      </c>
      <c r="H7" s="333"/>
      <c r="I7" s="333"/>
      <c r="J7" s="333"/>
      <c r="K7" s="333"/>
      <c r="L7" s="178"/>
      <c r="M7" s="178"/>
      <c r="N7" s="178"/>
      <c r="O7" s="333" t="s">
        <v>102</v>
      </c>
      <c r="P7" s="333"/>
      <c r="Q7" s="333"/>
    </row>
    <row r="8" spans="1:17" ht="18" customHeight="1">
      <c r="A8" s="76"/>
      <c r="F8" s="310"/>
      <c r="G8" s="181" t="s">
        <v>203</v>
      </c>
      <c r="H8" s="40"/>
      <c r="I8" s="181" t="s">
        <v>77</v>
      </c>
      <c r="J8" s="40"/>
      <c r="K8" s="237" t="s">
        <v>182</v>
      </c>
      <c r="L8" s="40"/>
      <c r="M8" s="181" t="s">
        <v>77</v>
      </c>
      <c r="N8" s="40"/>
      <c r="O8" s="268" t="s">
        <v>203</v>
      </c>
      <c r="P8" s="40"/>
      <c r="Q8" s="268" t="s">
        <v>182</v>
      </c>
    </row>
    <row r="9" spans="1:17" ht="18" customHeight="1">
      <c r="F9" s="310"/>
      <c r="G9" s="329" t="s">
        <v>54</v>
      </c>
      <c r="H9" s="329"/>
      <c r="I9" s="329"/>
      <c r="J9" s="329"/>
      <c r="K9" s="329"/>
      <c r="L9" s="329"/>
      <c r="M9" s="329"/>
      <c r="N9" s="329"/>
      <c r="O9" s="329"/>
      <c r="P9" s="329"/>
      <c r="Q9" s="329"/>
    </row>
    <row r="10" spans="1:17" ht="18" customHeight="1">
      <c r="A10" s="77" t="s">
        <v>16</v>
      </c>
      <c r="F10" s="163"/>
      <c r="G10" s="41"/>
      <c r="H10" s="78"/>
      <c r="I10" s="41"/>
      <c r="J10" s="76"/>
      <c r="K10" s="41"/>
      <c r="L10" s="78"/>
      <c r="M10" s="41"/>
      <c r="N10" s="76"/>
      <c r="O10" s="41"/>
      <c r="P10" s="78"/>
      <c r="Q10" s="41"/>
    </row>
    <row r="11" spans="1:17" ht="18" customHeight="1">
      <c r="A11" s="76" t="s">
        <v>35</v>
      </c>
      <c r="F11" s="163"/>
      <c r="G11" s="42">
        <v>364624</v>
      </c>
      <c r="H11" s="42"/>
      <c r="I11" s="42">
        <v>396641</v>
      </c>
      <c r="J11" s="42"/>
      <c r="K11" s="42">
        <v>621861</v>
      </c>
      <c r="L11" s="42"/>
      <c r="M11" s="42">
        <v>373278</v>
      </c>
      <c r="N11" s="42"/>
      <c r="O11" s="42">
        <v>307651</v>
      </c>
      <c r="P11" s="103"/>
      <c r="Q11" s="42">
        <v>615423</v>
      </c>
    </row>
    <row r="12" spans="1:17" ht="18" customHeight="1">
      <c r="A12" s="10" t="s">
        <v>88</v>
      </c>
      <c r="F12" s="163"/>
      <c r="G12" s="42"/>
      <c r="H12" s="42"/>
      <c r="I12" s="42"/>
      <c r="J12" s="42"/>
      <c r="K12" s="42"/>
      <c r="L12" s="42"/>
      <c r="M12" s="42"/>
      <c r="N12" s="42"/>
      <c r="O12" s="102"/>
      <c r="P12" s="103"/>
      <c r="Q12" s="102"/>
    </row>
    <row r="13" spans="1:17" ht="18" customHeight="1">
      <c r="A13" s="35" t="s">
        <v>83</v>
      </c>
      <c r="F13" s="163"/>
      <c r="G13" s="210">
        <v>96036</v>
      </c>
      <c r="H13" s="42"/>
      <c r="I13" s="42"/>
      <c r="J13" s="42"/>
      <c r="K13" s="210">
        <v>148443</v>
      </c>
      <c r="L13" s="42"/>
      <c r="M13" s="42"/>
      <c r="N13" s="42"/>
      <c r="O13" s="211">
        <v>94776</v>
      </c>
      <c r="P13" s="103"/>
      <c r="Q13" s="211">
        <v>150599</v>
      </c>
    </row>
    <row r="14" spans="1:17" ht="18" customHeight="1">
      <c r="A14" s="76" t="s">
        <v>74</v>
      </c>
      <c r="F14" s="163"/>
      <c r="G14" s="209">
        <v>103495</v>
      </c>
      <c r="H14" s="42"/>
      <c r="I14" s="42"/>
      <c r="J14" s="42"/>
      <c r="K14" s="209">
        <v>27631</v>
      </c>
      <c r="L14" s="107"/>
      <c r="M14" s="107"/>
      <c r="N14" s="107"/>
      <c r="O14" s="211">
        <v>104331</v>
      </c>
      <c r="P14" s="103"/>
      <c r="Q14" s="211">
        <v>27631</v>
      </c>
    </row>
    <row r="15" spans="1:17" ht="18" customHeight="1">
      <c r="A15" s="35" t="s">
        <v>69</v>
      </c>
      <c r="F15" s="163"/>
      <c r="G15" s="209">
        <v>35509</v>
      </c>
      <c r="H15" s="42"/>
      <c r="I15" s="42"/>
      <c r="J15" s="42"/>
      <c r="K15" s="209">
        <v>34483</v>
      </c>
      <c r="L15" s="42"/>
      <c r="M15" s="42"/>
      <c r="N15" s="42"/>
      <c r="O15" s="209">
        <v>33135</v>
      </c>
      <c r="P15" s="103"/>
      <c r="Q15" s="209">
        <v>32544</v>
      </c>
    </row>
    <row r="16" spans="1:17" ht="18" customHeight="1">
      <c r="A16" s="76" t="s">
        <v>207</v>
      </c>
      <c r="B16" s="33"/>
      <c r="C16" s="33"/>
      <c r="D16" s="33"/>
      <c r="E16" s="33"/>
      <c r="F16" s="163"/>
      <c r="G16" s="209">
        <v>3357</v>
      </c>
      <c r="H16" s="103"/>
      <c r="I16" s="103"/>
      <c r="J16" s="103"/>
      <c r="K16" s="209">
        <v>3677</v>
      </c>
      <c r="L16" s="125"/>
      <c r="M16" s="126"/>
      <c r="N16" s="126"/>
      <c r="O16" s="176">
        <v>3126</v>
      </c>
      <c r="P16" s="125"/>
      <c r="Q16" s="176">
        <v>3194</v>
      </c>
    </row>
    <row r="17" spans="1:17" ht="18" customHeight="1">
      <c r="A17" s="35" t="s">
        <v>226</v>
      </c>
      <c r="B17" s="33"/>
      <c r="C17" s="33"/>
      <c r="D17" s="33"/>
      <c r="E17" s="33"/>
      <c r="F17" s="163"/>
      <c r="G17" s="211">
        <v>37581</v>
      </c>
      <c r="H17" s="42"/>
      <c r="I17" s="42"/>
      <c r="J17" s="42"/>
      <c r="K17" s="211">
        <v>51533</v>
      </c>
      <c r="L17" s="107"/>
      <c r="M17" s="107"/>
      <c r="N17" s="107"/>
      <c r="O17" s="107">
        <v>37581</v>
      </c>
      <c r="P17" s="103"/>
      <c r="Q17" s="107">
        <v>59984</v>
      </c>
    </row>
    <row r="18" spans="1:17" ht="18" customHeight="1">
      <c r="A18" s="35" t="s">
        <v>130</v>
      </c>
      <c r="B18" s="33"/>
      <c r="C18" s="33"/>
      <c r="D18" s="33"/>
      <c r="E18" s="33"/>
      <c r="F18" s="163"/>
      <c r="G18" s="209">
        <v>99</v>
      </c>
      <c r="H18" s="42"/>
      <c r="I18" s="42"/>
      <c r="J18" s="42"/>
      <c r="K18" s="209">
        <v>2258</v>
      </c>
      <c r="L18" s="107"/>
      <c r="M18" s="107"/>
      <c r="N18" s="107"/>
      <c r="O18" s="209">
        <v>99</v>
      </c>
      <c r="P18" s="103"/>
      <c r="Q18" s="209">
        <v>2258</v>
      </c>
    </row>
    <row r="19" spans="1:17" ht="18" customHeight="1">
      <c r="A19" s="35" t="s">
        <v>198</v>
      </c>
      <c r="B19" s="33"/>
      <c r="C19" s="33"/>
      <c r="D19" s="33"/>
      <c r="E19" s="33"/>
      <c r="F19" s="163"/>
      <c r="G19" s="209"/>
      <c r="H19" s="42"/>
      <c r="I19" s="42"/>
      <c r="J19" s="42"/>
      <c r="K19" s="209"/>
      <c r="L19" s="107"/>
      <c r="M19" s="107"/>
      <c r="N19" s="107"/>
      <c r="O19" s="209"/>
      <c r="P19" s="103"/>
      <c r="Q19" s="209"/>
    </row>
    <row r="20" spans="1:17" ht="18" customHeight="1">
      <c r="A20" s="35" t="s">
        <v>234</v>
      </c>
      <c r="B20" s="33" t="s">
        <v>235</v>
      </c>
      <c r="C20" s="33"/>
      <c r="D20" s="33"/>
      <c r="E20" s="33"/>
      <c r="F20" s="163"/>
      <c r="G20" s="209">
        <v>-87955</v>
      </c>
      <c r="H20" s="42"/>
      <c r="I20" s="42"/>
      <c r="J20" s="42"/>
      <c r="K20" s="209">
        <v>-56896</v>
      </c>
      <c r="L20" s="107"/>
      <c r="M20" s="107"/>
      <c r="N20" s="107"/>
      <c r="O20" s="209">
        <v>-87955</v>
      </c>
      <c r="P20" s="103"/>
      <c r="Q20" s="209">
        <v>-60436</v>
      </c>
    </row>
    <row r="21" spans="1:17" ht="18" customHeight="1">
      <c r="A21" s="37" t="s">
        <v>216</v>
      </c>
      <c r="E21" s="33"/>
      <c r="F21" s="69"/>
      <c r="G21" s="209"/>
      <c r="H21" s="42"/>
      <c r="I21" s="42"/>
      <c r="J21" s="42"/>
      <c r="K21" s="209"/>
      <c r="L21" s="107"/>
      <c r="M21" s="107"/>
      <c r="N21" s="107"/>
      <c r="O21" s="107"/>
      <c r="P21" s="103"/>
      <c r="Q21" s="107"/>
    </row>
    <row r="22" spans="1:17" ht="18" customHeight="1">
      <c r="B22" s="37" t="s">
        <v>215</v>
      </c>
      <c r="E22" s="33"/>
      <c r="F22" s="69"/>
      <c r="G22" s="209">
        <v>-53000</v>
      </c>
      <c r="K22" s="209">
        <v>-20732</v>
      </c>
      <c r="L22" s="124"/>
      <c r="N22" s="33"/>
      <c r="O22" s="107">
        <v>0</v>
      </c>
      <c r="P22" s="124"/>
      <c r="Q22" s="107">
        <v>0</v>
      </c>
    </row>
    <row r="23" spans="1:17" ht="18" customHeight="1">
      <c r="A23" s="76" t="s">
        <v>192</v>
      </c>
      <c r="F23" s="163"/>
      <c r="G23" s="211">
        <v>16440</v>
      </c>
      <c r="H23" s="42"/>
      <c r="I23" s="42"/>
      <c r="J23" s="42"/>
      <c r="K23" s="211">
        <v>-8130</v>
      </c>
      <c r="L23" s="107"/>
      <c r="M23" s="107"/>
      <c r="N23" s="107"/>
      <c r="O23" s="209">
        <v>16440</v>
      </c>
      <c r="P23" s="103"/>
      <c r="Q23" s="209">
        <v>-8000</v>
      </c>
    </row>
    <row r="24" spans="1:17" ht="18" customHeight="1">
      <c r="A24" s="35" t="s">
        <v>229</v>
      </c>
      <c r="F24" s="163"/>
      <c r="G24" s="211">
        <v>35582</v>
      </c>
      <c r="H24" s="42"/>
      <c r="I24" s="42"/>
      <c r="J24" s="42"/>
      <c r="K24" s="211">
        <v>66614</v>
      </c>
      <c r="L24" s="107"/>
      <c r="M24" s="107"/>
      <c r="N24" s="107"/>
      <c r="O24" s="209">
        <v>35582</v>
      </c>
      <c r="P24" s="103"/>
      <c r="Q24" s="209">
        <v>66614</v>
      </c>
    </row>
    <row r="25" spans="1:17" ht="18" customHeight="1">
      <c r="A25" s="76" t="s">
        <v>91</v>
      </c>
      <c r="B25" s="33"/>
      <c r="C25" s="33"/>
      <c r="D25" s="33"/>
      <c r="E25" s="33"/>
      <c r="F25" s="163"/>
      <c r="G25" s="211">
        <v>5374</v>
      </c>
      <c r="H25" s="103"/>
      <c r="I25" s="103"/>
      <c r="J25" s="103"/>
      <c r="K25" s="211">
        <v>18128</v>
      </c>
      <c r="L25" s="107"/>
      <c r="M25" s="107"/>
      <c r="N25" s="107"/>
      <c r="O25" s="211">
        <v>5374</v>
      </c>
      <c r="P25" s="103"/>
      <c r="Q25" s="211">
        <v>18128</v>
      </c>
    </row>
    <row r="26" spans="1:17" ht="18" customHeight="1">
      <c r="A26" s="35" t="s">
        <v>177</v>
      </c>
      <c r="B26" s="33"/>
      <c r="C26" s="33"/>
      <c r="D26" s="33"/>
      <c r="E26" s="33"/>
      <c r="F26" s="69"/>
      <c r="G26" s="211">
        <v>-100</v>
      </c>
      <c r="H26" s="103"/>
      <c r="I26" s="103"/>
      <c r="J26" s="103"/>
      <c r="K26" s="211">
        <v>-483</v>
      </c>
      <c r="L26" s="107"/>
      <c r="M26" s="107"/>
      <c r="N26" s="107"/>
      <c r="O26" s="107">
        <v>-75</v>
      </c>
      <c r="P26" s="103"/>
      <c r="Q26" s="107">
        <v>-465</v>
      </c>
    </row>
    <row r="27" spans="1:17" ht="18" customHeight="1">
      <c r="A27" s="35" t="s">
        <v>220</v>
      </c>
      <c r="B27" s="33"/>
      <c r="C27" s="33"/>
      <c r="D27" s="33"/>
      <c r="E27" s="33"/>
      <c r="F27" s="163"/>
      <c r="G27" s="211">
        <v>-441</v>
      </c>
      <c r="H27" s="103"/>
      <c r="I27" s="103"/>
      <c r="J27" s="103"/>
      <c r="K27" s="211">
        <v>0</v>
      </c>
      <c r="L27" s="107"/>
      <c r="M27" s="107"/>
      <c r="N27" s="107"/>
      <c r="O27" s="107">
        <v>0</v>
      </c>
      <c r="P27" s="103"/>
      <c r="Q27" s="107">
        <v>0</v>
      </c>
    </row>
    <row r="28" spans="1:17" ht="18" customHeight="1">
      <c r="A28" s="35" t="s">
        <v>89</v>
      </c>
      <c r="F28" s="163"/>
      <c r="G28" s="211">
        <v>-8381</v>
      </c>
      <c r="H28" s="42"/>
      <c r="I28" s="42"/>
      <c r="J28" s="42"/>
      <c r="K28" s="211">
        <v>-2763</v>
      </c>
      <c r="L28" s="42"/>
      <c r="M28" s="42"/>
      <c r="N28" s="42"/>
      <c r="O28" s="42">
        <v>-7926</v>
      </c>
      <c r="P28" s="103"/>
      <c r="Q28" s="42">
        <v>-2808</v>
      </c>
    </row>
    <row r="29" spans="1:17" ht="18" customHeight="1">
      <c r="A29" s="35" t="s">
        <v>71</v>
      </c>
      <c r="B29" s="33"/>
      <c r="C29" s="33"/>
      <c r="D29" s="33"/>
      <c r="E29" s="33"/>
      <c r="F29" s="163"/>
      <c r="G29" s="212">
        <v>-4605</v>
      </c>
      <c r="H29" s="42"/>
      <c r="I29" s="42"/>
      <c r="J29" s="42"/>
      <c r="K29" s="212">
        <v>-4605</v>
      </c>
      <c r="L29" s="42"/>
      <c r="M29" s="42"/>
      <c r="N29" s="42"/>
      <c r="O29" s="128">
        <v>-4605</v>
      </c>
      <c r="P29" s="103"/>
      <c r="Q29" s="128">
        <v>-4605</v>
      </c>
    </row>
    <row r="30" spans="1:17" ht="18" customHeight="1">
      <c r="A30" s="76"/>
      <c r="F30" s="163"/>
      <c r="G30" s="42">
        <f>SUM(G11:G29)</f>
        <v>543615</v>
      </c>
      <c r="H30" s="79"/>
      <c r="I30" s="42">
        <f>SUM(I11:I29)</f>
        <v>396641</v>
      </c>
      <c r="J30" s="117"/>
      <c r="K30" s="42">
        <f>SUM(K11:K29)</f>
        <v>881019</v>
      </c>
      <c r="L30" s="103"/>
      <c r="M30" s="42">
        <f>SUM(M11:M29)</f>
        <v>373278</v>
      </c>
      <c r="N30" s="42"/>
      <c r="O30" s="42">
        <f>SUM(O11:O29)</f>
        <v>537534</v>
      </c>
      <c r="P30" s="103"/>
      <c r="Q30" s="42">
        <f>SUM(Q11:Q29)</f>
        <v>900061</v>
      </c>
    </row>
    <row r="31" spans="1:17" ht="18" customHeight="1">
      <c r="A31" s="80" t="s">
        <v>33</v>
      </c>
      <c r="F31" s="163"/>
      <c r="G31" s="42"/>
      <c r="H31" s="103"/>
      <c r="I31" s="42"/>
      <c r="J31" s="42"/>
      <c r="K31" s="42"/>
      <c r="L31" s="103"/>
      <c r="M31" s="42"/>
      <c r="N31" s="42"/>
      <c r="O31" s="42"/>
      <c r="P31" s="103"/>
      <c r="Q31" s="42"/>
    </row>
    <row r="32" spans="1:17" ht="18" customHeight="1">
      <c r="A32" s="76" t="s">
        <v>2</v>
      </c>
      <c r="F32" s="163"/>
      <c r="G32" s="42">
        <v>-350931</v>
      </c>
      <c r="H32" s="103"/>
      <c r="I32" s="42"/>
      <c r="J32" s="42"/>
      <c r="K32" s="42">
        <v>-349762</v>
      </c>
      <c r="L32" s="103"/>
      <c r="M32" s="42"/>
      <c r="N32" s="42"/>
      <c r="O32" s="42">
        <v>-349349</v>
      </c>
      <c r="P32" s="103"/>
      <c r="Q32" s="42">
        <v>-362038</v>
      </c>
    </row>
    <row r="33" spans="1:17" ht="18" customHeight="1">
      <c r="A33" s="37" t="s">
        <v>84</v>
      </c>
      <c r="C33" s="33"/>
      <c r="D33" s="33"/>
      <c r="E33" s="33"/>
      <c r="F33" s="163"/>
      <c r="G33" s="42">
        <v>162485</v>
      </c>
      <c r="H33" s="103"/>
      <c r="I33" s="42"/>
      <c r="J33" s="42"/>
      <c r="K33" s="42">
        <v>-173932</v>
      </c>
      <c r="L33" s="103"/>
      <c r="M33" s="42"/>
      <c r="N33" s="42"/>
      <c r="O33" s="42">
        <v>175289</v>
      </c>
      <c r="P33" s="103"/>
      <c r="Q33" s="42">
        <v>-176344</v>
      </c>
    </row>
    <row r="34" spans="1:17" ht="18" customHeight="1">
      <c r="A34" s="37" t="s">
        <v>1</v>
      </c>
      <c r="C34" s="33"/>
      <c r="D34" s="33"/>
      <c r="E34" s="33"/>
      <c r="F34" s="163"/>
      <c r="G34" s="42">
        <v>142204</v>
      </c>
      <c r="H34" s="103"/>
      <c r="I34" s="42"/>
      <c r="J34" s="42"/>
      <c r="K34" s="42">
        <v>-582920</v>
      </c>
      <c r="L34" s="103"/>
      <c r="M34" s="42"/>
      <c r="N34" s="42"/>
      <c r="O34" s="42">
        <v>147761</v>
      </c>
      <c r="P34" s="103"/>
      <c r="Q34" s="42">
        <v>-582989</v>
      </c>
    </row>
    <row r="35" spans="1:17" ht="18" customHeight="1">
      <c r="A35" s="76" t="s">
        <v>75</v>
      </c>
      <c r="C35" s="33"/>
      <c r="D35" s="33"/>
      <c r="E35" s="33"/>
      <c r="F35" s="163"/>
      <c r="G35" s="42">
        <v>-287544</v>
      </c>
      <c r="K35" s="42">
        <v>-273050</v>
      </c>
      <c r="O35" s="42">
        <v>-287544</v>
      </c>
      <c r="Q35" s="42">
        <v>-273050</v>
      </c>
    </row>
    <row r="36" spans="1:17" ht="18" customHeight="1">
      <c r="A36" s="76" t="s">
        <v>78</v>
      </c>
      <c r="C36" s="33"/>
      <c r="D36" s="33"/>
      <c r="E36" s="33"/>
      <c r="F36" s="163"/>
      <c r="G36" s="61">
        <v>-123709</v>
      </c>
      <c r="H36" s="103"/>
      <c r="I36" s="61"/>
      <c r="J36" s="42"/>
      <c r="K36" s="61">
        <v>25602</v>
      </c>
      <c r="L36" s="103"/>
      <c r="M36" s="61"/>
      <c r="N36" s="42"/>
      <c r="O36" s="61">
        <v>-123585</v>
      </c>
      <c r="P36" s="103"/>
      <c r="Q36" s="61">
        <v>25602</v>
      </c>
    </row>
    <row r="37" spans="1:17" ht="18" customHeight="1">
      <c r="A37" s="76" t="s">
        <v>0</v>
      </c>
      <c r="C37" s="33"/>
      <c r="D37" s="33"/>
      <c r="E37" s="33"/>
      <c r="F37" s="163"/>
      <c r="G37" s="61">
        <v>412</v>
      </c>
      <c r="H37" s="103"/>
      <c r="I37" s="61"/>
      <c r="J37" s="42"/>
      <c r="K37" s="61">
        <v>-239</v>
      </c>
      <c r="L37" s="103"/>
      <c r="M37" s="61"/>
      <c r="N37" s="42"/>
      <c r="O37" s="61">
        <v>412</v>
      </c>
      <c r="P37" s="103"/>
      <c r="Q37" s="61">
        <v>-168</v>
      </c>
    </row>
    <row r="38" spans="1:17" ht="18" customHeight="1">
      <c r="A38" s="76" t="s">
        <v>3</v>
      </c>
      <c r="F38" s="163"/>
      <c r="G38" s="176">
        <v>1083014</v>
      </c>
      <c r="H38" s="103"/>
      <c r="I38" s="61"/>
      <c r="J38" s="42"/>
      <c r="K38" s="176">
        <v>327848</v>
      </c>
      <c r="L38" s="103"/>
      <c r="M38" s="61"/>
      <c r="N38" s="42"/>
      <c r="O38" s="176">
        <v>1079853</v>
      </c>
      <c r="P38" s="103"/>
      <c r="Q38" s="176">
        <v>325572</v>
      </c>
    </row>
    <row r="39" spans="1:17" ht="18" customHeight="1">
      <c r="A39" s="76" t="s">
        <v>43</v>
      </c>
      <c r="F39" s="163"/>
      <c r="G39" s="176">
        <v>3271</v>
      </c>
      <c r="H39" s="103"/>
      <c r="I39" s="61"/>
      <c r="J39" s="42"/>
      <c r="K39" s="176">
        <v>-18575</v>
      </c>
      <c r="L39" s="103"/>
      <c r="M39" s="61"/>
      <c r="N39" s="42"/>
      <c r="O39" s="176">
        <v>6727</v>
      </c>
      <c r="P39" s="103"/>
      <c r="Q39" s="176">
        <v>-13481</v>
      </c>
    </row>
    <row r="40" spans="1:17" ht="18" customHeight="1">
      <c r="A40" s="76" t="s">
        <v>25</v>
      </c>
      <c r="F40" s="163"/>
      <c r="G40" s="176">
        <v>22090</v>
      </c>
      <c r="H40" s="103"/>
      <c r="I40" s="61"/>
      <c r="J40" s="42"/>
      <c r="K40" s="176">
        <v>-83304</v>
      </c>
      <c r="L40" s="103"/>
      <c r="M40" s="61"/>
      <c r="N40" s="42"/>
      <c r="O40" s="176">
        <v>21311</v>
      </c>
      <c r="P40" s="103"/>
      <c r="Q40" s="176">
        <v>-65166</v>
      </c>
    </row>
    <row r="41" spans="1:17" ht="18" customHeight="1">
      <c r="A41" s="76" t="s">
        <v>131</v>
      </c>
      <c r="F41" s="163"/>
      <c r="G41" s="61">
        <v>0</v>
      </c>
      <c r="H41" s="103"/>
      <c r="I41" s="61"/>
      <c r="J41" s="42"/>
      <c r="K41" s="61">
        <v>-1680</v>
      </c>
      <c r="L41" s="103"/>
      <c r="M41" s="61"/>
      <c r="N41" s="42"/>
      <c r="O41" s="61">
        <v>0</v>
      </c>
      <c r="P41" s="103"/>
      <c r="Q41" s="61">
        <v>-1680</v>
      </c>
    </row>
    <row r="42" spans="1:17" ht="18" customHeight="1">
      <c r="A42" s="35" t="s">
        <v>194</v>
      </c>
      <c r="F42" s="320"/>
      <c r="G42" s="157">
        <f>SUM(G30:G41)</f>
        <v>1194907</v>
      </c>
      <c r="H42" s="103"/>
      <c r="I42" s="61"/>
      <c r="J42" s="42"/>
      <c r="K42" s="157">
        <f>SUM(K30:K41)</f>
        <v>-248993</v>
      </c>
      <c r="L42" s="103"/>
      <c r="M42" s="61"/>
      <c r="N42" s="42"/>
      <c r="O42" s="157">
        <f>SUM(O30:O41)</f>
        <v>1208409</v>
      </c>
      <c r="P42" s="103"/>
      <c r="Q42" s="157">
        <f>SUM(Q30:Q41)</f>
        <v>-223681</v>
      </c>
    </row>
    <row r="43" spans="1:17" ht="18" customHeight="1">
      <c r="A43" s="76" t="s">
        <v>85</v>
      </c>
      <c r="F43" s="163"/>
      <c r="G43" s="208">
        <v>-130577</v>
      </c>
      <c r="H43" s="103"/>
      <c r="I43" s="61">
        <v>-107057</v>
      </c>
      <c r="J43" s="42"/>
      <c r="K43" s="208">
        <v>-209673</v>
      </c>
      <c r="L43" s="103"/>
      <c r="M43" s="61">
        <v>-107057</v>
      </c>
      <c r="N43" s="42"/>
      <c r="O43" s="212">
        <v>-129301</v>
      </c>
      <c r="P43" s="103"/>
      <c r="Q43" s="212">
        <v>-209673</v>
      </c>
    </row>
    <row r="44" spans="1:17" s="1" customFormat="1" ht="18" customHeight="1">
      <c r="A44" s="2" t="s">
        <v>193</v>
      </c>
      <c r="B44" s="82"/>
      <c r="C44" s="82"/>
      <c r="D44" s="82"/>
      <c r="E44" s="82"/>
      <c r="F44" s="320"/>
      <c r="G44" s="118">
        <f>SUM(G42:G43)</f>
        <v>1064330</v>
      </c>
      <c r="H44" s="84"/>
      <c r="I44" s="118">
        <f>SUM(I30:I43)</f>
        <v>289584</v>
      </c>
      <c r="J44" s="119"/>
      <c r="K44" s="118">
        <f>SUM(K42:K43)</f>
        <v>-458666</v>
      </c>
      <c r="L44" s="118">
        <f>SUM(L30:L43)</f>
        <v>0</v>
      </c>
      <c r="M44" s="118">
        <f>SUM(M30:M43)</f>
        <v>266221</v>
      </c>
      <c r="N44" s="83"/>
      <c r="O44" s="118">
        <f>SUM(O42:O43)</f>
        <v>1079108</v>
      </c>
      <c r="P44" s="83"/>
      <c r="Q44" s="118">
        <f>SUM(Q42:Q43)</f>
        <v>-433354</v>
      </c>
    </row>
    <row r="45" spans="1:17" ht="18" customHeight="1">
      <c r="A45" s="82"/>
      <c r="D45" s="33"/>
      <c r="E45" s="33"/>
      <c r="F45" s="163"/>
      <c r="G45" s="43"/>
      <c r="H45" s="85"/>
      <c r="I45" s="63"/>
      <c r="J45" s="86"/>
      <c r="K45" s="43"/>
      <c r="L45" s="85"/>
      <c r="M45" s="63"/>
      <c r="N45" s="86"/>
      <c r="O45" s="43"/>
      <c r="P45" s="87"/>
      <c r="Q45" s="43"/>
    </row>
    <row r="46" spans="1:17" ht="20.25" customHeight="1">
      <c r="A46" s="13" t="s">
        <v>147</v>
      </c>
      <c r="B46" s="13"/>
      <c r="C46" s="19"/>
      <c r="D46" s="19"/>
      <c r="E46" s="19"/>
      <c r="F46" s="317"/>
      <c r="G46" s="19"/>
      <c r="H46" s="73"/>
      <c r="I46" s="20"/>
      <c r="J46" s="74"/>
      <c r="K46" s="19"/>
      <c r="L46" s="73"/>
      <c r="M46" s="20"/>
      <c r="N46" s="74"/>
      <c r="O46" s="20"/>
      <c r="P46" s="73"/>
      <c r="Q46" s="20"/>
    </row>
    <row r="47" spans="1:17" ht="20.25" customHeight="1">
      <c r="A47" s="6" t="s">
        <v>65</v>
      </c>
      <c r="B47" s="8"/>
      <c r="C47" s="8"/>
      <c r="D47" s="8"/>
      <c r="E47" s="8"/>
      <c r="F47" s="318"/>
      <c r="G47" s="9"/>
      <c r="H47" s="75"/>
      <c r="I47" s="9"/>
      <c r="J47" s="8"/>
      <c r="K47" s="9"/>
      <c r="L47" s="75"/>
      <c r="M47" s="9"/>
      <c r="N47" s="8"/>
      <c r="O47" s="9"/>
      <c r="P47" s="75"/>
      <c r="Q47" s="9"/>
    </row>
    <row r="48" spans="1:17" ht="9" customHeight="1">
      <c r="A48" s="36"/>
    </row>
    <row r="49" spans="1:17" ht="17.5" customHeight="1">
      <c r="A49" s="2"/>
      <c r="B49" s="2"/>
      <c r="C49" s="2"/>
      <c r="D49" s="2"/>
      <c r="E49" s="2"/>
      <c r="F49" s="311"/>
      <c r="G49" s="327" t="s">
        <v>27</v>
      </c>
      <c r="H49" s="327"/>
      <c r="I49" s="327"/>
      <c r="J49" s="327"/>
      <c r="K49" s="327"/>
      <c r="L49" s="327"/>
      <c r="M49" s="327"/>
      <c r="N49" s="178"/>
      <c r="O49" s="327" t="s">
        <v>29</v>
      </c>
      <c r="P49" s="327"/>
      <c r="Q49" s="327"/>
    </row>
    <row r="50" spans="1:17" ht="17.5" customHeight="1">
      <c r="F50" s="69"/>
      <c r="G50" s="327" t="s">
        <v>28</v>
      </c>
      <c r="H50" s="327"/>
      <c r="I50" s="327"/>
      <c r="J50" s="327"/>
      <c r="K50" s="327"/>
      <c r="L50" s="178"/>
      <c r="M50" s="178"/>
      <c r="N50" s="178"/>
      <c r="O50" s="327" t="s">
        <v>28</v>
      </c>
      <c r="P50" s="327"/>
      <c r="Q50" s="327"/>
    </row>
    <row r="51" spans="1:17" ht="17.5" customHeight="1">
      <c r="F51" s="69"/>
      <c r="G51" s="331" t="s">
        <v>105</v>
      </c>
      <c r="H51" s="331"/>
      <c r="I51" s="331"/>
      <c r="J51" s="331"/>
      <c r="K51" s="331"/>
      <c r="L51" s="178"/>
      <c r="M51" s="178"/>
      <c r="N51" s="178"/>
      <c r="O51" s="331" t="s">
        <v>105</v>
      </c>
      <c r="P51" s="331"/>
      <c r="Q51" s="331"/>
    </row>
    <row r="52" spans="1:17" ht="17.5" customHeight="1">
      <c r="F52" s="69"/>
      <c r="G52" s="333" t="s">
        <v>102</v>
      </c>
      <c r="H52" s="333"/>
      <c r="I52" s="333"/>
      <c r="J52" s="333"/>
      <c r="K52" s="333"/>
      <c r="L52" s="178"/>
      <c r="M52" s="178"/>
      <c r="N52" s="178"/>
      <c r="O52" s="333" t="s">
        <v>102</v>
      </c>
      <c r="P52" s="333"/>
      <c r="Q52" s="333"/>
    </row>
    <row r="53" spans="1:17" ht="17.5" customHeight="1">
      <c r="A53" s="76"/>
      <c r="F53" s="69"/>
      <c r="G53" s="268" t="s">
        <v>203</v>
      </c>
      <c r="H53" s="40"/>
      <c r="I53" s="268" t="s">
        <v>77</v>
      </c>
      <c r="J53" s="40"/>
      <c r="K53" s="268" t="s">
        <v>182</v>
      </c>
      <c r="L53" s="40"/>
      <c r="M53" s="268" t="s">
        <v>77</v>
      </c>
      <c r="N53" s="40"/>
      <c r="O53" s="268" t="s">
        <v>203</v>
      </c>
      <c r="P53" s="40"/>
      <c r="Q53" s="268" t="s">
        <v>182</v>
      </c>
    </row>
    <row r="54" spans="1:17" ht="17.5" customHeight="1">
      <c r="F54" s="310"/>
      <c r="G54" s="329" t="s">
        <v>54</v>
      </c>
      <c r="H54" s="329"/>
      <c r="I54" s="329"/>
      <c r="J54" s="329"/>
      <c r="K54" s="329"/>
      <c r="L54" s="329"/>
      <c r="M54" s="329"/>
      <c r="N54" s="329"/>
      <c r="O54" s="329"/>
      <c r="P54" s="329"/>
      <c r="Q54" s="329"/>
    </row>
    <row r="55" spans="1:17" ht="17.5" customHeight="1">
      <c r="A55" s="77" t="s">
        <v>17</v>
      </c>
      <c r="F55" s="163"/>
      <c r="G55" s="41"/>
      <c r="H55" s="78"/>
      <c r="I55" s="41"/>
      <c r="J55" s="76"/>
      <c r="K55" s="41"/>
      <c r="L55" s="78"/>
      <c r="M55" s="41"/>
      <c r="N55" s="76"/>
      <c r="O55" s="41"/>
      <c r="P55" s="78"/>
      <c r="Q55" s="41"/>
    </row>
    <row r="56" spans="1:17" ht="17.5" customHeight="1">
      <c r="A56" s="35" t="s">
        <v>199</v>
      </c>
      <c r="B56" s="33"/>
      <c r="C56" s="33"/>
      <c r="D56" s="33"/>
      <c r="E56" s="33"/>
      <c r="F56" s="69"/>
      <c r="G56" s="107">
        <v>0</v>
      </c>
      <c r="H56" s="103"/>
      <c r="I56" s="42"/>
      <c r="J56" s="42"/>
      <c r="K56" s="107">
        <v>0</v>
      </c>
      <c r="L56" s="103"/>
      <c r="M56" s="42"/>
      <c r="N56" s="42"/>
      <c r="O56" s="107">
        <v>0</v>
      </c>
      <c r="P56" s="103"/>
      <c r="Q56" s="107">
        <v>-320000</v>
      </c>
    </row>
    <row r="57" spans="1:17" s="33" customFormat="1" ht="17.5" customHeight="1">
      <c r="A57" s="35" t="s">
        <v>201</v>
      </c>
      <c r="F57" s="163"/>
      <c r="G57" s="107">
        <v>56273</v>
      </c>
      <c r="H57" s="103"/>
      <c r="I57" s="42"/>
      <c r="J57" s="42"/>
      <c r="K57" s="107">
        <v>0</v>
      </c>
      <c r="L57" s="103"/>
      <c r="M57" s="42"/>
      <c r="N57" s="42"/>
      <c r="O57" s="107">
        <v>0</v>
      </c>
      <c r="P57" s="103"/>
      <c r="Q57" s="107">
        <v>0</v>
      </c>
    </row>
    <row r="58" spans="1:17" s="33" customFormat="1" ht="17.5" customHeight="1">
      <c r="A58" s="35" t="s">
        <v>202</v>
      </c>
      <c r="F58" s="69"/>
      <c r="G58" s="107">
        <v>0</v>
      </c>
      <c r="H58" s="103"/>
      <c r="I58" s="42"/>
      <c r="J58" s="42"/>
      <c r="K58" s="107">
        <v>-67040</v>
      </c>
      <c r="L58" s="103"/>
      <c r="M58" s="42"/>
      <c r="N58" s="42"/>
      <c r="O58" s="107">
        <v>0</v>
      </c>
      <c r="P58" s="103"/>
      <c r="Q58" s="107">
        <v>0</v>
      </c>
    </row>
    <row r="59" spans="1:17" s="33" customFormat="1" ht="17.5" customHeight="1">
      <c r="A59" s="35" t="s">
        <v>163</v>
      </c>
      <c r="F59" s="69"/>
      <c r="G59" s="107">
        <v>2858</v>
      </c>
      <c r="H59" s="103"/>
      <c r="I59" s="42"/>
      <c r="J59" s="42"/>
      <c r="K59" s="107">
        <v>0</v>
      </c>
      <c r="L59" s="103"/>
      <c r="M59" s="42"/>
      <c r="N59" s="42"/>
      <c r="O59" s="107">
        <v>2858</v>
      </c>
      <c r="P59" s="103"/>
      <c r="Q59" s="107">
        <v>0</v>
      </c>
    </row>
    <row r="60" spans="1:17" ht="17.5" customHeight="1">
      <c r="A60" s="35" t="s">
        <v>200</v>
      </c>
      <c r="B60" s="33"/>
      <c r="C60" s="33"/>
      <c r="D60" s="33"/>
      <c r="E60" s="33"/>
      <c r="F60" s="310"/>
      <c r="G60" s="107">
        <v>0</v>
      </c>
      <c r="H60" s="103"/>
      <c r="I60" s="42"/>
      <c r="J60" s="42"/>
      <c r="K60" s="107">
        <v>-613775</v>
      </c>
      <c r="L60" s="103"/>
      <c r="M60" s="42"/>
      <c r="N60" s="42"/>
      <c r="O60" s="107">
        <v>0</v>
      </c>
      <c r="P60" s="103"/>
      <c r="Q60" s="107">
        <v>-558775</v>
      </c>
    </row>
    <row r="61" spans="1:17" ht="17.5" customHeight="1">
      <c r="A61" s="76" t="s">
        <v>92</v>
      </c>
      <c r="F61" s="310"/>
      <c r="G61" s="107">
        <v>1073</v>
      </c>
      <c r="H61" s="103"/>
      <c r="I61" s="42"/>
      <c r="J61" s="42"/>
      <c r="K61" s="107">
        <v>614</v>
      </c>
      <c r="L61" s="103"/>
      <c r="M61" s="42"/>
      <c r="N61" s="42"/>
      <c r="O61" s="107">
        <v>381</v>
      </c>
      <c r="P61" s="103"/>
      <c r="Q61" s="107">
        <v>555</v>
      </c>
    </row>
    <row r="62" spans="1:17" ht="17.5" customHeight="1">
      <c r="A62" s="76" t="s">
        <v>93</v>
      </c>
      <c r="F62" s="310"/>
      <c r="G62" s="107">
        <v>-13810</v>
      </c>
      <c r="H62" s="103"/>
      <c r="I62" s="42"/>
      <c r="J62" s="42"/>
      <c r="K62" s="107">
        <v>-27990</v>
      </c>
      <c r="L62" s="103"/>
      <c r="M62" s="42"/>
      <c r="N62" s="42"/>
      <c r="O62" s="107">
        <v>-13425</v>
      </c>
      <c r="P62" s="103"/>
      <c r="Q62" s="107">
        <v>-27074</v>
      </c>
    </row>
    <row r="63" spans="1:17" ht="17.5" customHeight="1">
      <c r="A63" s="76" t="s">
        <v>86</v>
      </c>
      <c r="F63" s="310"/>
      <c r="G63" s="107">
        <v>-9675</v>
      </c>
      <c r="H63" s="103"/>
      <c r="I63" s="42"/>
      <c r="J63" s="42"/>
      <c r="K63" s="107">
        <v>-7929</v>
      </c>
      <c r="L63" s="103"/>
      <c r="M63" s="42"/>
      <c r="N63" s="42"/>
      <c r="O63" s="107">
        <v>-9675</v>
      </c>
      <c r="P63" s="103"/>
      <c r="Q63" s="107">
        <v>0</v>
      </c>
    </row>
    <row r="64" spans="1:17" s="33" customFormat="1" ht="17.5" customHeight="1">
      <c r="A64" s="35" t="s">
        <v>227</v>
      </c>
      <c r="F64" s="310"/>
      <c r="G64" s="107">
        <v>-225674</v>
      </c>
      <c r="H64" s="103"/>
      <c r="I64" s="103"/>
      <c r="J64" s="103"/>
      <c r="K64" s="107">
        <v>-28409</v>
      </c>
      <c r="L64" s="103"/>
      <c r="M64" s="103"/>
      <c r="N64" s="103"/>
      <c r="O64" s="103">
        <v>-225674</v>
      </c>
      <c r="P64" s="103"/>
      <c r="Q64" s="103">
        <v>-23409</v>
      </c>
    </row>
    <row r="65" spans="1:17" s="257" customFormat="1" ht="17.5" hidden="1" customHeight="1">
      <c r="A65" s="256" t="s">
        <v>118</v>
      </c>
      <c r="F65" s="310"/>
      <c r="G65" s="258"/>
      <c r="H65" s="259"/>
      <c r="I65" s="259"/>
      <c r="J65" s="259"/>
      <c r="K65" s="258"/>
      <c r="L65" s="259"/>
      <c r="M65" s="259"/>
      <c r="N65" s="259"/>
      <c r="O65" s="259"/>
      <c r="P65" s="259"/>
      <c r="Q65" s="259"/>
    </row>
    <row r="66" spans="1:17" ht="17.5" customHeight="1">
      <c r="A66" s="76" t="s">
        <v>90</v>
      </c>
      <c r="F66" s="310"/>
      <c r="G66" s="107">
        <v>4605</v>
      </c>
      <c r="H66" s="103"/>
      <c r="I66" s="42"/>
      <c r="J66" s="42"/>
      <c r="K66" s="107">
        <v>4605</v>
      </c>
      <c r="L66" s="103"/>
      <c r="M66" s="42"/>
      <c r="N66" s="42"/>
      <c r="O66" s="107">
        <v>4605</v>
      </c>
      <c r="P66" s="103"/>
      <c r="Q66" s="107">
        <v>4605</v>
      </c>
    </row>
    <row r="67" spans="1:17" ht="17.5" customHeight="1">
      <c r="A67" s="76" t="s">
        <v>70</v>
      </c>
      <c r="F67" s="310"/>
      <c r="G67" s="107">
        <v>8381</v>
      </c>
      <c r="H67" s="103"/>
      <c r="I67" s="42"/>
      <c r="J67" s="42"/>
      <c r="K67" s="107">
        <v>2544</v>
      </c>
      <c r="L67" s="103"/>
      <c r="M67" s="42"/>
      <c r="N67" s="42"/>
      <c r="O67" s="107">
        <v>7817</v>
      </c>
      <c r="P67" s="103"/>
      <c r="Q67" s="107">
        <v>2590</v>
      </c>
    </row>
    <row r="68" spans="1:17" ht="17.5" customHeight="1">
      <c r="A68" s="82" t="s">
        <v>228</v>
      </c>
      <c r="D68" s="33"/>
      <c r="E68" s="33"/>
      <c r="F68" s="321"/>
      <c r="G68" s="120">
        <f>SUM(G56:G67)</f>
        <v>-175969</v>
      </c>
      <c r="H68" s="84"/>
      <c r="I68" s="120">
        <f>SUM(I62:I62)</f>
        <v>0</v>
      </c>
      <c r="J68" s="117"/>
      <c r="K68" s="120">
        <f>SUM(K56:K67)</f>
        <v>-737380</v>
      </c>
      <c r="L68" s="84"/>
      <c r="M68" s="120">
        <f>SUM(M62:M62)</f>
        <v>0</v>
      </c>
      <c r="N68" s="117"/>
      <c r="O68" s="120">
        <f>SUM(O56:O67)</f>
        <v>-233113</v>
      </c>
      <c r="P68" s="84"/>
      <c r="Q68" s="120">
        <f>SUM(Q56:Q67)</f>
        <v>-921508</v>
      </c>
    </row>
    <row r="69" spans="1:17" s="1" customFormat="1" ht="9" customHeight="1">
      <c r="A69" s="177"/>
      <c r="B69" s="177"/>
      <c r="C69" s="177"/>
      <c r="D69" s="177"/>
      <c r="E69" s="177"/>
      <c r="F69" s="310"/>
      <c r="G69" s="83"/>
      <c r="H69" s="84"/>
      <c r="I69" s="83"/>
      <c r="J69" s="119"/>
      <c r="K69" s="83"/>
      <c r="L69" s="83"/>
      <c r="M69" s="83"/>
      <c r="N69" s="83"/>
      <c r="O69" s="83"/>
      <c r="P69" s="83"/>
      <c r="Q69" s="83"/>
    </row>
    <row r="70" spans="1:17" ht="17.5" customHeight="1">
      <c r="A70" s="77" t="s">
        <v>18</v>
      </c>
      <c r="F70" s="310"/>
      <c r="G70" s="42"/>
      <c r="H70" s="79"/>
      <c r="I70" s="42"/>
      <c r="J70" s="117"/>
      <c r="K70" s="42"/>
      <c r="L70" s="79"/>
      <c r="M70" s="42"/>
      <c r="N70" s="117"/>
      <c r="O70" s="42"/>
      <c r="P70" s="79"/>
      <c r="Q70" s="42"/>
    </row>
    <row r="71" spans="1:17" ht="17.5" customHeight="1">
      <c r="A71" s="35" t="s">
        <v>231</v>
      </c>
      <c r="C71" s="33"/>
      <c r="D71" s="33"/>
      <c r="E71" s="33"/>
      <c r="F71" s="163"/>
      <c r="G71" s="176"/>
      <c r="H71" s="107"/>
      <c r="I71" s="107"/>
      <c r="J71" s="107"/>
      <c r="K71" s="176"/>
      <c r="L71" s="107"/>
      <c r="M71" s="107"/>
      <c r="N71" s="107"/>
      <c r="O71" s="176"/>
      <c r="P71" s="107"/>
      <c r="Q71" s="176"/>
    </row>
    <row r="72" spans="1:17" ht="17.5" customHeight="1">
      <c r="A72" s="35" t="s">
        <v>230</v>
      </c>
      <c r="B72" s="33"/>
      <c r="F72" s="163"/>
      <c r="G72" s="108">
        <v>-263072</v>
      </c>
      <c r="H72" s="79"/>
      <c r="I72" s="108"/>
      <c r="J72" s="117"/>
      <c r="K72" s="108">
        <v>960383</v>
      </c>
      <c r="L72" s="79"/>
      <c r="M72" s="108"/>
      <c r="N72" s="117"/>
      <c r="O72" s="108">
        <v>-263072</v>
      </c>
      <c r="P72" s="79"/>
      <c r="Q72" s="108">
        <v>960383</v>
      </c>
    </row>
    <row r="73" spans="1:17" ht="17.5" customHeight="1">
      <c r="A73" s="35" t="s">
        <v>188</v>
      </c>
      <c r="C73" s="33"/>
      <c r="D73" s="33"/>
      <c r="F73" s="163"/>
      <c r="G73" s="316">
        <v>0</v>
      </c>
      <c r="H73" s="107"/>
      <c r="I73" s="107"/>
      <c r="J73" s="107"/>
      <c r="K73" s="108">
        <v>1000000</v>
      </c>
      <c r="L73" s="107"/>
      <c r="M73" s="107"/>
      <c r="N73" s="107"/>
      <c r="O73" s="176">
        <v>0</v>
      </c>
      <c r="P73" s="107"/>
      <c r="Q73" s="176">
        <v>1000000</v>
      </c>
    </row>
    <row r="74" spans="1:17" ht="17.5" customHeight="1">
      <c r="A74" s="35" t="s">
        <v>189</v>
      </c>
      <c r="C74" s="33"/>
      <c r="D74" s="33"/>
      <c r="E74" s="33"/>
      <c r="F74" s="69"/>
      <c r="G74" s="176">
        <v>-168690</v>
      </c>
      <c r="H74" s="107"/>
      <c r="I74" s="107"/>
      <c r="J74" s="107"/>
      <c r="K74" s="176">
        <v>-20820</v>
      </c>
      <c r="L74" s="107"/>
      <c r="M74" s="107"/>
      <c r="N74" s="107"/>
      <c r="O74" s="176">
        <v>-168690</v>
      </c>
      <c r="P74" s="107"/>
      <c r="Q74" s="176">
        <v>-20820</v>
      </c>
    </row>
    <row r="75" spans="1:17" ht="17.5" customHeight="1">
      <c r="A75" s="35" t="s">
        <v>223</v>
      </c>
      <c r="C75" s="33"/>
      <c r="D75" s="33"/>
      <c r="F75" s="310"/>
      <c r="G75" s="213"/>
      <c r="H75" s="107"/>
      <c r="I75" s="107"/>
      <c r="J75" s="107"/>
      <c r="K75" s="108"/>
      <c r="L75" s="107"/>
      <c r="M75" s="107"/>
      <c r="N75" s="107"/>
      <c r="O75" s="176"/>
      <c r="P75" s="107"/>
      <c r="Q75" s="176"/>
    </row>
    <row r="76" spans="1:17" ht="17.5" customHeight="1">
      <c r="A76" s="35" t="s">
        <v>224</v>
      </c>
      <c r="B76" s="33"/>
      <c r="F76" s="310"/>
      <c r="G76" s="108">
        <v>0</v>
      </c>
      <c r="H76" s="79"/>
      <c r="I76" s="108"/>
      <c r="J76" s="117"/>
      <c r="K76" s="108">
        <v>0</v>
      </c>
      <c r="L76" s="79"/>
      <c r="M76" s="108"/>
      <c r="N76" s="117"/>
      <c r="O76" s="108">
        <v>237000</v>
      </c>
      <c r="P76" s="79"/>
      <c r="Q76" s="108">
        <v>0</v>
      </c>
    </row>
    <row r="77" spans="1:17" ht="17.5" customHeight="1">
      <c r="A77" s="35" t="s">
        <v>139</v>
      </c>
      <c r="C77" s="33"/>
      <c r="D77" s="33"/>
      <c r="E77" s="33"/>
      <c r="F77" s="163"/>
      <c r="G77" s="176">
        <v>-4049</v>
      </c>
      <c r="H77" s="107"/>
      <c r="I77" s="107"/>
      <c r="J77" s="107"/>
      <c r="K77" s="176">
        <v>-3906</v>
      </c>
      <c r="L77" s="107"/>
      <c r="M77" s="107"/>
      <c r="N77" s="107"/>
      <c r="O77" s="176">
        <v>-3983</v>
      </c>
      <c r="P77" s="107"/>
      <c r="Q77" s="176">
        <v>-4774</v>
      </c>
    </row>
    <row r="78" spans="1:17" ht="17.5" customHeight="1">
      <c r="A78" s="35" t="s">
        <v>72</v>
      </c>
      <c r="B78" s="33"/>
      <c r="C78" s="33"/>
      <c r="D78" s="33"/>
      <c r="F78" s="163"/>
      <c r="G78" s="176">
        <v>-525362</v>
      </c>
      <c r="H78" s="107"/>
      <c r="I78" s="107"/>
      <c r="J78" s="107"/>
      <c r="K78" s="176">
        <v>-593149</v>
      </c>
      <c r="L78" s="107"/>
      <c r="M78" s="107"/>
      <c r="N78" s="107"/>
      <c r="O78" s="176">
        <v>-525362</v>
      </c>
      <c r="P78" s="107"/>
      <c r="Q78" s="176">
        <v>-593149</v>
      </c>
    </row>
    <row r="79" spans="1:17" ht="17.5" customHeight="1">
      <c r="A79" s="35" t="s">
        <v>21</v>
      </c>
      <c r="B79" s="33"/>
      <c r="C79" s="33"/>
      <c r="D79" s="33"/>
      <c r="F79" s="163"/>
      <c r="G79" s="213">
        <v>-101865</v>
      </c>
      <c r="H79" s="107"/>
      <c r="I79" s="107"/>
      <c r="J79" s="107"/>
      <c r="K79" s="213">
        <v>-27217</v>
      </c>
      <c r="L79" s="107"/>
      <c r="M79" s="107"/>
      <c r="N79" s="107"/>
      <c r="O79" s="176">
        <v>-102472</v>
      </c>
      <c r="P79" s="107"/>
      <c r="Q79" s="176">
        <v>-27217</v>
      </c>
    </row>
    <row r="80" spans="1:17" s="33" customFormat="1" ht="17.5" customHeight="1">
      <c r="A80" s="12" t="s">
        <v>195</v>
      </c>
      <c r="F80" s="163"/>
      <c r="G80" s="121">
        <f>SUM(G71:G79)</f>
        <v>-1063038</v>
      </c>
      <c r="H80" s="84"/>
      <c r="I80" s="121">
        <f>SUM(I79:I79)</f>
        <v>0</v>
      </c>
      <c r="J80" s="84"/>
      <c r="K80" s="121">
        <f>SUM(K71:K79)</f>
        <v>1315291</v>
      </c>
      <c r="L80" s="84"/>
      <c r="M80" s="121">
        <f>SUM(M79:M79)</f>
        <v>0</v>
      </c>
      <c r="N80" s="84"/>
      <c r="O80" s="121">
        <f>SUM(O71:O79)</f>
        <v>-826579</v>
      </c>
      <c r="P80" s="84"/>
      <c r="Q80" s="121">
        <f>SUM(Q71:Q79)</f>
        <v>1314423</v>
      </c>
    </row>
    <row r="81" spans="1:17" ht="9" customHeight="1">
      <c r="A81" s="82"/>
      <c r="F81" s="163"/>
      <c r="G81" s="108"/>
      <c r="H81" s="79"/>
      <c r="I81" s="108"/>
      <c r="J81" s="117"/>
      <c r="K81" s="108"/>
      <c r="L81" s="79"/>
      <c r="M81" s="108"/>
      <c r="N81" s="117"/>
      <c r="O81" s="108"/>
      <c r="P81" s="79"/>
      <c r="Q81" s="108"/>
    </row>
    <row r="82" spans="1:17" ht="17.5" customHeight="1">
      <c r="A82" s="35" t="s">
        <v>112</v>
      </c>
      <c r="B82" s="33"/>
      <c r="F82" s="310"/>
      <c r="G82" s="37"/>
      <c r="H82" s="79"/>
      <c r="I82" s="108"/>
      <c r="J82" s="117"/>
      <c r="K82" s="37"/>
      <c r="L82" s="79"/>
      <c r="M82" s="108"/>
      <c r="N82" s="117"/>
      <c r="O82" s="108"/>
      <c r="P82" s="79"/>
      <c r="Q82" s="108"/>
    </row>
    <row r="83" spans="1:17" ht="17.5" customHeight="1">
      <c r="A83" s="35" t="s">
        <v>113</v>
      </c>
      <c r="B83" s="33"/>
      <c r="F83" s="310"/>
      <c r="G83" s="108">
        <f>G44+G68+G80</f>
        <v>-174677</v>
      </c>
      <c r="H83" s="79"/>
      <c r="I83" s="108"/>
      <c r="J83" s="117"/>
      <c r="K83" s="108">
        <f>K44+K68+K80</f>
        <v>119245</v>
      </c>
      <c r="L83" s="79"/>
      <c r="M83" s="108"/>
      <c r="N83" s="117"/>
      <c r="O83" s="108">
        <f>O44+O68+O80</f>
        <v>19416</v>
      </c>
      <c r="P83" s="79"/>
      <c r="Q83" s="108">
        <f>Q44+Q68+Q80</f>
        <v>-40439</v>
      </c>
    </row>
    <row r="84" spans="1:17" ht="17.5" customHeight="1">
      <c r="A84" s="35" t="s">
        <v>132</v>
      </c>
      <c r="B84" s="82"/>
      <c r="F84" s="310"/>
      <c r="G84" s="108">
        <v>223</v>
      </c>
      <c r="H84" s="79"/>
      <c r="I84" s="108"/>
      <c r="J84" s="117"/>
      <c r="K84" s="108">
        <v>-169</v>
      </c>
      <c r="L84" s="79"/>
      <c r="M84" s="108"/>
      <c r="N84" s="117"/>
      <c r="O84" s="108">
        <v>223</v>
      </c>
      <c r="P84" s="79"/>
      <c r="Q84" s="108">
        <v>-169</v>
      </c>
    </row>
    <row r="85" spans="1:17" ht="17.5" customHeight="1">
      <c r="A85" s="82" t="s">
        <v>101</v>
      </c>
      <c r="B85" s="82"/>
      <c r="F85" s="310"/>
      <c r="G85" s="156">
        <f>SUM(G83:G84)</f>
        <v>-174454</v>
      </c>
      <c r="H85" s="84"/>
      <c r="I85" s="144"/>
      <c r="J85" s="117"/>
      <c r="K85" s="156">
        <f>SUM(K83:K84)</f>
        <v>119076</v>
      </c>
      <c r="L85" s="84"/>
      <c r="M85" s="144"/>
      <c r="N85" s="117"/>
      <c r="O85" s="156">
        <f>SUM(O83:O84)</f>
        <v>19639</v>
      </c>
      <c r="P85" s="84"/>
      <c r="Q85" s="156">
        <f>SUM(Q83:Q84)</f>
        <v>-40608</v>
      </c>
    </row>
    <row r="86" spans="1:17" ht="17.5" customHeight="1">
      <c r="A86" s="76" t="s">
        <v>119</v>
      </c>
      <c r="F86" s="310"/>
      <c r="G86" s="214">
        <v>304243</v>
      </c>
      <c r="H86" s="103"/>
      <c r="I86" s="122"/>
      <c r="J86" s="42"/>
      <c r="K86" s="214">
        <v>233608</v>
      </c>
      <c r="L86" s="103"/>
      <c r="M86" s="122"/>
      <c r="N86" s="42"/>
      <c r="O86" s="122">
        <v>103509</v>
      </c>
      <c r="P86" s="103"/>
      <c r="Q86" s="122">
        <v>183174</v>
      </c>
    </row>
    <row r="87" spans="1:17" ht="17.5" customHeight="1" thickBot="1">
      <c r="A87" s="82" t="s">
        <v>120</v>
      </c>
      <c r="F87" s="310"/>
      <c r="G87" s="123">
        <f>SUM(G85:G86)</f>
        <v>129789</v>
      </c>
      <c r="H87" s="84"/>
      <c r="I87" s="123">
        <f>SUM(I85:I86)</f>
        <v>0</v>
      </c>
      <c r="J87" s="117"/>
      <c r="K87" s="123">
        <f>SUM(K85:K86)</f>
        <v>352684</v>
      </c>
      <c r="L87" s="84"/>
      <c r="M87" s="123">
        <f>SUM(M85:M86)</f>
        <v>0</v>
      </c>
      <c r="N87" s="117"/>
      <c r="O87" s="123">
        <f>SUM(O85:O86)</f>
        <v>123148</v>
      </c>
      <c r="P87" s="84"/>
      <c r="Q87" s="123">
        <f>SUM(Q85:Q86)</f>
        <v>142566</v>
      </c>
    </row>
    <row r="88" spans="1:17" ht="9" customHeight="1" thickTop="1">
      <c r="A88" s="82"/>
      <c r="G88" s="83"/>
      <c r="H88" s="84"/>
      <c r="I88" s="83"/>
      <c r="J88" s="117"/>
      <c r="K88" s="83"/>
      <c r="L88" s="84"/>
      <c r="M88" s="83"/>
      <c r="N88" s="117"/>
      <c r="O88" s="83"/>
      <c r="P88" s="84"/>
      <c r="Q88" s="83"/>
    </row>
    <row r="89" spans="1:17" ht="17.5" customHeight="1">
      <c r="A89" s="77" t="s">
        <v>76</v>
      </c>
      <c r="G89" s="83"/>
      <c r="H89" s="84"/>
      <c r="I89" s="83"/>
      <c r="J89" s="117"/>
      <c r="K89" s="83"/>
      <c r="L89" s="84"/>
      <c r="M89" s="83"/>
      <c r="N89" s="117"/>
      <c r="O89" s="83"/>
      <c r="P89" s="84"/>
      <c r="Q89" s="83"/>
    </row>
    <row r="90" spans="1:17" ht="17.5" customHeight="1">
      <c r="A90" s="100" t="s">
        <v>190</v>
      </c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</row>
    <row r="91" spans="1:17" ht="17.5" customHeight="1">
      <c r="A91" s="100"/>
      <c r="B91" s="37" t="s">
        <v>172</v>
      </c>
      <c r="G91" s="215">
        <v>-14486</v>
      </c>
      <c r="H91" s="107"/>
      <c r="I91" s="107"/>
      <c r="J91" s="107"/>
      <c r="K91" s="215">
        <v>-71000</v>
      </c>
      <c r="L91" s="107"/>
      <c r="M91" s="107"/>
      <c r="N91" s="107"/>
      <c r="O91" s="215">
        <v>-14486</v>
      </c>
      <c r="P91" s="107"/>
      <c r="Q91" s="215">
        <v>-71000</v>
      </c>
    </row>
    <row r="92" spans="1:17" ht="17.5" customHeight="1">
      <c r="G92" s="102"/>
      <c r="H92" s="109"/>
      <c r="I92" s="102"/>
      <c r="J92" s="81"/>
      <c r="K92" s="102"/>
      <c r="L92" s="109"/>
      <c r="M92" s="102"/>
      <c r="N92" s="81"/>
      <c r="O92" s="102"/>
      <c r="P92" s="109"/>
      <c r="Q92" s="102"/>
    </row>
  </sheetData>
  <mergeCells count="18">
    <mergeCell ref="G54:Q54"/>
    <mergeCell ref="G50:K50"/>
    <mergeCell ref="G5:K5"/>
    <mergeCell ref="O5:Q5"/>
    <mergeCell ref="G51:K51"/>
    <mergeCell ref="O51:Q51"/>
    <mergeCell ref="G52:K52"/>
    <mergeCell ref="O52:Q52"/>
    <mergeCell ref="G9:Q9"/>
    <mergeCell ref="G6:K6"/>
    <mergeCell ref="O49:Q49"/>
    <mergeCell ref="O50:Q50"/>
    <mergeCell ref="G4:M4"/>
    <mergeCell ref="G7:K7"/>
    <mergeCell ref="G49:M49"/>
    <mergeCell ref="O7:Q7"/>
    <mergeCell ref="O6:Q6"/>
    <mergeCell ref="O4:Q4"/>
  </mergeCells>
  <phoneticPr fontId="0" type="noConversion"/>
  <pageMargins left="0.7" right="0.7" top="0.75" bottom="0.5" header="0.3" footer="0.5"/>
  <pageSetup paperSize="9" scale="80" firstPageNumber="12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2-3</vt:lpstr>
      <vt:lpstr>PL 4-7</vt:lpstr>
      <vt:lpstr>SH 8-9 Conso</vt:lpstr>
      <vt:lpstr>SH 10  Separate</vt:lpstr>
      <vt:lpstr>SH 11 Separate</vt:lpstr>
      <vt:lpstr>CF 12-13</vt:lpstr>
      <vt:lpstr>'BS 2-3'!Print_Area</vt:lpstr>
      <vt:lpstr>'PL 4-7'!Print_Area</vt:lpstr>
      <vt:lpstr>'SH 11 Separate'!Print_Area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Yanisa, Vasunan</cp:lastModifiedBy>
  <cp:lastPrinted>2023-11-11T20:23:45Z</cp:lastPrinted>
  <dcterms:created xsi:type="dcterms:W3CDTF">2000-05-31T09:03:16Z</dcterms:created>
  <dcterms:modified xsi:type="dcterms:W3CDTF">2023-11-13T07:23:11Z</dcterms:modified>
</cp:coreProperties>
</file>