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iya\Desktop\Q3-2566\"/>
    </mc:Choice>
  </mc:AlternateContent>
  <xr:revisionPtr revIDLastSave="0" documentId="13_ncr:1_{E6969D0B-4078-4AC5-8703-39513E3CEE1F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Note P1-6" sheetId="1" r:id="rId1"/>
    <sheet name="P7-20" sheetId="5" r:id="rId2"/>
    <sheet name="P21-25" sheetId="34" r:id="rId3"/>
    <sheet name="P26-27" sheetId="7" r:id="rId4"/>
    <sheet name="P28-29" sheetId="52" r:id="rId5"/>
    <sheet name="P30-31" sheetId="8" r:id="rId6"/>
    <sheet name="P32-33" sheetId="45" r:id="rId7"/>
    <sheet name="P34-35" sheetId="12" r:id="rId8"/>
    <sheet name="P36-41" sheetId="46" r:id="rId9"/>
    <sheet name="P42-48" sheetId="40" r:id="rId10"/>
    <sheet name="P49-50" sheetId="51" r:id="rId11"/>
    <sheet name="P51-52" sheetId="33" r:id="rId12"/>
    <sheet name="P53" sheetId="47" r:id="rId13"/>
    <sheet name="P54-55" sheetId="20" r:id="rId14"/>
    <sheet name="P56-57" sheetId="49" r:id="rId15"/>
    <sheet name="58-59" sheetId="50" r:id="rId16"/>
    <sheet name="60-66" sheetId="21" r:id="rId17"/>
    <sheet name="67-69" sheetId="22" r:id="rId18"/>
    <sheet name="70-72" sheetId="23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Hlk1388456" localSheetId="0">'Note P1-6'!#REF!</definedName>
    <definedName name="ann" localSheetId="15">'[1]EX 1'!#REF!</definedName>
    <definedName name="ann" localSheetId="2">'[1]EX 1'!#REF!</definedName>
    <definedName name="ann" localSheetId="4">'[2]EX 1'!#REF!</definedName>
    <definedName name="ann" localSheetId="14">'[1]EX 1'!#REF!</definedName>
    <definedName name="ann">'[1]EX 1'!#REF!</definedName>
    <definedName name="ARP_Threshold" localSheetId="15">'[3]EX 1'!#REF!</definedName>
    <definedName name="ARP_Threshold" localSheetId="2">'[3]EX 1'!#REF!</definedName>
    <definedName name="ARP_Threshold" localSheetId="4">'[4]EX 1'!#REF!</definedName>
    <definedName name="ARP_Threshold" localSheetId="14">'[3]EX 1'!#REF!</definedName>
    <definedName name="ARP_Threshold">'[3]EX 1'!#REF!</definedName>
    <definedName name="L_Adjust" localSheetId="4">[5]Links!$H:$H</definedName>
    <definedName name="L_Adjust">[6]Links!$H$1:$H$65536</definedName>
    <definedName name="L_AJE_Tot" localSheetId="4">[5]Links!$G:$G</definedName>
    <definedName name="L_AJE_Tot">[6]Links!$G$1:$G$65536</definedName>
    <definedName name="L_CY_Beg" localSheetId="4">[5]Links!$F:$F</definedName>
    <definedName name="L_CY_Beg">[6]Links!$F$1:$F$65536</definedName>
    <definedName name="L_CY_End" localSheetId="4">[5]Links!$J:$J</definedName>
    <definedName name="L_CY_End">[6]Links!$J$1:$J$65536</definedName>
    <definedName name="L_PY_End" localSheetId="4">[5]Links!$K:$K</definedName>
    <definedName name="L_PY_End">[6]Links!$K$1:$K$65536</definedName>
    <definedName name="L_RJE_Tot" localSheetId="4">[5]Links!$I:$I</definedName>
    <definedName name="L_RJE_Tot">[6]Links!$I$1:$I$65536</definedName>
    <definedName name="_xlnm.Print_Area" localSheetId="15">'58-59'!$A$1:$S$82</definedName>
    <definedName name="_xlnm.Print_Area" localSheetId="16">'60-66'!$A$1:$S$242</definedName>
    <definedName name="_xlnm.Print_Area" localSheetId="17">'67-69'!$A$1:$S$110</definedName>
    <definedName name="_xlnm.Print_Area" localSheetId="18">'70-72'!$A$1:$U$103</definedName>
    <definedName name="_xlnm.Print_Area" localSheetId="0">'Note P1-6'!$A$1:$P$214</definedName>
    <definedName name="_xlnm.Print_Area" localSheetId="2">'P21-25'!$A$1:$R$195</definedName>
    <definedName name="_xlnm.Print_Area" localSheetId="3">'P26-27'!$A$1:$S$89</definedName>
    <definedName name="_xlnm.Print_Area" localSheetId="4">'P28-29'!$A$1:$Q$78</definedName>
    <definedName name="_xlnm.Print_Area" localSheetId="5">'P30-31'!$A$1:$V$81</definedName>
    <definedName name="_xlnm.Print_Area" localSheetId="6">'P32-33'!$A$1:$Q$77</definedName>
    <definedName name="_xlnm.Print_Area" localSheetId="7">'P34-35'!$A$1:$P$77</definedName>
    <definedName name="_xlnm.Print_Area" localSheetId="8">'P36-41'!$A$1:$R$222</definedName>
    <definedName name="_xlnm.Print_Area" localSheetId="9">'P42-48'!$A$1:$P$253</definedName>
    <definedName name="_xlnm.Print_Area" localSheetId="10">'P49-50'!$A$1:$R$76</definedName>
    <definedName name="_xlnm.Print_Area" localSheetId="11">'P51-52'!$A$1:$R$98</definedName>
    <definedName name="_xlnm.Print_Area" localSheetId="12">'P53'!$A$1:$P$31</definedName>
    <definedName name="_xlnm.Print_Area" localSheetId="13">'P54-55'!$A$1:$AF$74</definedName>
    <definedName name="_xlnm.Print_Area" localSheetId="14">'P56-57'!$A$1:$T$77</definedName>
    <definedName name="_xlnm.Print_Area" localSheetId="1">'P7-20'!$A$1:$R$547</definedName>
    <definedName name="S_Adjust_Data" localSheetId="4">[5]Lead!$J$1:$J$12</definedName>
    <definedName name="S_Adjust_Data">[6]Lead!$J$1:$J$12</definedName>
    <definedName name="S_AJE_Tot_Data" localSheetId="4">[5]Lead!$I$1:$I$12</definedName>
    <definedName name="S_AJE_Tot_Data">[6]Lead!$I$1:$I$12</definedName>
    <definedName name="S_CY_Beg_Data" localSheetId="4">[5]Lead!$G$1:$G$12</definedName>
    <definedName name="S_CY_Beg_Data">[6]Lead!$G$1:$G$12</definedName>
    <definedName name="S_CY_End_Data" localSheetId="4">[5]Lead!$L$1:$L$12</definedName>
    <definedName name="S_CY_End_Data">[6]Lead!$L$1:$L$12</definedName>
    <definedName name="S_PY_End_Data" localSheetId="4">[5]Lead!$N$1:$N$12</definedName>
    <definedName name="S_PY_End_Data">[6]Lead!$N$1:$N$12</definedName>
    <definedName name="S_RJE_Tot_Data" localSheetId="4">[5]Lead!$K$1:$K$12</definedName>
    <definedName name="S_RJE_Tot_Data">[6]Lead!$K$1:$K$12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" i="46" l="1"/>
  <c r="R10" i="46"/>
  <c r="R12" i="46" s="1"/>
  <c r="G77" i="52" l="1"/>
  <c r="AD22" i="20"/>
  <c r="Q31" i="50" l="1"/>
  <c r="S31" i="50" s="1"/>
  <c r="Q32" i="50"/>
  <c r="S32" i="50" s="1"/>
  <c r="Q33" i="50"/>
  <c r="S33" i="50" s="1"/>
  <c r="Q34" i="50"/>
  <c r="S34" i="50"/>
  <c r="Q35" i="50"/>
  <c r="S35" i="50" s="1"/>
  <c r="Q36" i="50"/>
  <c r="S36" i="50"/>
  <c r="Q37" i="50"/>
  <c r="S37" i="50" s="1"/>
  <c r="Q38" i="50"/>
  <c r="S38" i="50" s="1"/>
  <c r="Q30" i="50"/>
  <c r="S30" i="50" s="1"/>
  <c r="O28" i="45"/>
  <c r="Q28" i="45"/>
  <c r="N259" i="5" l="1"/>
  <c r="L259" i="5"/>
  <c r="P259" i="5"/>
  <c r="P44" i="12" l="1"/>
  <c r="N44" i="12"/>
  <c r="L44" i="12"/>
  <c r="J44" i="12"/>
  <c r="J47" i="12" s="1"/>
  <c r="R502" i="5"/>
  <c r="P502" i="5"/>
  <c r="N502" i="5"/>
  <c r="L502" i="5"/>
  <c r="R376" i="5"/>
  <c r="P376" i="5"/>
  <c r="N376" i="5"/>
  <c r="L376" i="5"/>
  <c r="R258" i="5"/>
  <c r="R259" i="5" s="1"/>
  <c r="R185" i="5"/>
  <c r="P185" i="5"/>
  <c r="N185" i="5"/>
  <c r="L185" i="5"/>
  <c r="R180" i="5"/>
  <c r="P180" i="5"/>
  <c r="N180" i="5"/>
  <c r="L180" i="5"/>
  <c r="L47" i="12" l="1"/>
  <c r="N47" i="12"/>
  <c r="P47" i="12"/>
  <c r="L183" i="34"/>
  <c r="L186" i="34" s="1"/>
  <c r="R183" i="34"/>
  <c r="R186" i="34" s="1"/>
  <c r="P183" i="34"/>
  <c r="P186" i="34" s="1"/>
  <c r="N183" i="34"/>
  <c r="N186" i="34" s="1"/>
  <c r="R166" i="46" l="1"/>
  <c r="P166" i="46"/>
  <c r="R27" i="34" l="1"/>
  <c r="R29" i="34" s="1"/>
  <c r="R31" i="34" s="1"/>
  <c r="P27" i="34"/>
  <c r="P29" i="34" s="1"/>
  <c r="P31" i="34" s="1"/>
  <c r="N27" i="34"/>
  <c r="N29" i="34" s="1"/>
  <c r="N31" i="34" s="1"/>
  <c r="L27" i="34"/>
  <c r="L29" i="34" s="1"/>
  <c r="L31" i="34" s="1"/>
  <c r="P228" i="5" l="1"/>
  <c r="N228" i="5"/>
  <c r="L228" i="5"/>
  <c r="Q70" i="45"/>
  <c r="Q73" i="45" s="1"/>
  <c r="O70" i="45"/>
  <c r="O73" i="45" s="1"/>
  <c r="N434" i="5" l="1"/>
  <c r="L434" i="5"/>
  <c r="O31" i="45"/>
  <c r="J58" i="12"/>
  <c r="J61" i="12" s="1"/>
  <c r="J62" i="12" s="1"/>
  <c r="N10" i="46"/>
  <c r="N12" i="46" s="1"/>
  <c r="L10" i="46"/>
  <c r="L12" i="46" s="1"/>
  <c r="R175" i="46"/>
  <c r="R178" i="46" s="1"/>
  <c r="P175" i="46"/>
  <c r="P178" i="46" s="1"/>
  <c r="N175" i="46"/>
  <c r="N178" i="46" s="1"/>
  <c r="L175" i="46"/>
  <c r="L178" i="46" s="1"/>
  <c r="Q73" i="52"/>
  <c r="Q58" i="52"/>
  <c r="T52" i="49" l="1"/>
  <c r="T53" i="49"/>
  <c r="T54" i="49"/>
  <c r="T51" i="49"/>
  <c r="L457" i="5"/>
  <c r="L455" i="5"/>
  <c r="L451" i="5"/>
  <c r="L441" i="5"/>
  <c r="L418" i="5"/>
  <c r="L417" i="5"/>
  <c r="L399" i="5"/>
  <c r="L397" i="5"/>
  <c r="L334" i="5"/>
  <c r="L328" i="5"/>
  <c r="L252" i="5"/>
  <c r="P252" i="5"/>
  <c r="N252" i="5"/>
  <c r="R242" i="5"/>
  <c r="P242" i="5"/>
  <c r="N242" i="5"/>
  <c r="L242" i="5"/>
  <c r="R108" i="5"/>
  <c r="L86" i="5"/>
  <c r="L85" i="5"/>
  <c r="L58" i="5"/>
  <c r="L48" i="5"/>
  <c r="L47" i="5"/>
  <c r="L53" i="5" s="1"/>
  <c r="P22" i="5"/>
  <c r="P21" i="5"/>
  <c r="L525" i="5" l="1"/>
  <c r="L482" i="5"/>
  <c r="R482" i="5"/>
  <c r="P482" i="5"/>
  <c r="N482" i="5"/>
  <c r="L442" i="5"/>
  <c r="N442" i="5"/>
  <c r="L362" i="5"/>
  <c r="P351" i="5"/>
  <c r="N351" i="5"/>
  <c r="L351" i="5"/>
  <c r="R351" i="5"/>
  <c r="L310" i="5"/>
  <c r="N310" i="5"/>
  <c r="P310" i="5"/>
  <c r="R310" i="5"/>
  <c r="L296" i="5"/>
  <c r="N296" i="5"/>
  <c r="R250" i="5"/>
  <c r="R221" i="5"/>
  <c r="R223" i="5"/>
  <c r="R224" i="5"/>
  <c r="R225" i="5"/>
  <c r="R226" i="5"/>
  <c r="R227" i="5"/>
  <c r="L168" i="5"/>
  <c r="N168" i="5"/>
  <c r="P168" i="5"/>
  <c r="R168" i="5"/>
  <c r="L59" i="5"/>
  <c r="Q95" i="22" l="1"/>
  <c r="Q89" i="22"/>
  <c r="Q96" i="22" l="1"/>
  <c r="Q35" i="7"/>
  <c r="R123" i="5"/>
  <c r="I53" i="20" l="1"/>
  <c r="I64" i="20" s="1"/>
  <c r="I21" i="20"/>
  <c r="R35" i="33"/>
  <c r="L495" i="5" l="1"/>
  <c r="L478" i="5"/>
  <c r="R478" i="5"/>
  <c r="P478" i="5"/>
  <c r="N478" i="5"/>
  <c r="L458" i="5"/>
  <c r="N458" i="5"/>
  <c r="P458" i="5"/>
  <c r="R458" i="5"/>
  <c r="L347" i="5" l="1"/>
  <c r="R347" i="5"/>
  <c r="P347" i="5"/>
  <c r="N347" i="5"/>
  <c r="R251" i="5"/>
  <c r="R252" i="5" s="1"/>
  <c r="R214" i="5"/>
  <c r="R213" i="5"/>
  <c r="R127" i="5" l="1"/>
  <c r="P215" i="5"/>
  <c r="N215" i="5"/>
  <c r="L215" i="5"/>
  <c r="Q22" i="50" l="1"/>
  <c r="S22" i="50" s="1"/>
  <c r="T31" i="49"/>
  <c r="T32" i="49"/>
  <c r="T33" i="49"/>
  <c r="T34" i="49"/>
  <c r="T35" i="49"/>
  <c r="T36" i="49"/>
  <c r="T30" i="49"/>
  <c r="T23" i="49"/>
  <c r="T24" i="49"/>
  <c r="T25" i="49"/>
  <c r="T22" i="49"/>
  <c r="L372" i="5" l="1"/>
  <c r="N372" i="5"/>
  <c r="P372" i="5"/>
  <c r="R372" i="5"/>
  <c r="R126" i="5"/>
  <c r="R128" i="5"/>
  <c r="R124" i="5"/>
  <c r="Q62" i="50"/>
  <c r="S62" i="50" s="1"/>
  <c r="S14" i="22" l="1"/>
  <c r="S13" i="22"/>
  <c r="S12" i="22"/>
  <c r="S11" i="22"/>
  <c r="S10" i="22"/>
  <c r="S9" i="22"/>
  <c r="L57" i="51"/>
  <c r="P243" i="40" l="1"/>
  <c r="N243" i="40"/>
  <c r="P215" i="40"/>
  <c r="N215" i="40"/>
  <c r="R105" i="5" l="1"/>
  <c r="R84" i="33" l="1"/>
  <c r="P84" i="33"/>
  <c r="P35" i="33"/>
  <c r="J24" i="40"/>
  <c r="L24" i="40"/>
  <c r="N24" i="40"/>
  <c r="P24" i="40"/>
  <c r="Q14" i="50" l="1"/>
  <c r="Q16" i="50"/>
  <c r="Q17" i="50"/>
  <c r="Q18" i="50"/>
  <c r="Q19" i="50"/>
  <c r="Q20" i="50"/>
  <c r="Q21" i="50"/>
  <c r="Q23" i="50"/>
  <c r="Q24" i="50"/>
  <c r="T5" i="23" l="1"/>
  <c r="R5" i="23"/>
  <c r="F76" i="22"/>
  <c r="E75" i="22"/>
  <c r="Q21" i="22"/>
  <c r="O21" i="22"/>
  <c r="S20" i="22"/>
  <c r="S19" i="22"/>
  <c r="S18" i="22"/>
  <c r="S17" i="22"/>
  <c r="S16" i="22"/>
  <c r="Q15" i="22"/>
  <c r="O15" i="22"/>
  <c r="O22" i="22" s="1"/>
  <c r="I32" i="20"/>
  <c r="Q22" i="22" l="1"/>
  <c r="S21" i="22"/>
  <c r="S15" i="22"/>
  <c r="L490" i="5"/>
  <c r="N490" i="5"/>
  <c r="P490" i="5"/>
  <c r="R490" i="5"/>
  <c r="L419" i="5"/>
  <c r="N419" i="5"/>
  <c r="P419" i="5"/>
  <c r="R419" i="5"/>
  <c r="S22" i="22" l="1"/>
  <c r="F253" i="40"/>
  <c r="P224" i="40"/>
  <c r="R71" i="51"/>
  <c r="P71" i="51"/>
  <c r="N71" i="51"/>
  <c r="L71" i="51"/>
  <c r="R64" i="51"/>
  <c r="P64" i="51"/>
  <c r="R57" i="51"/>
  <c r="P57" i="51"/>
  <c r="N57" i="51"/>
  <c r="R50" i="51"/>
  <c r="P50" i="51"/>
  <c r="R24" i="51"/>
  <c r="P24" i="51"/>
  <c r="R7" i="51"/>
  <c r="P7" i="51"/>
  <c r="P70" i="12" l="1"/>
  <c r="N70" i="12"/>
  <c r="P9" i="12"/>
  <c r="P11" i="12" s="1"/>
  <c r="P14" i="12" s="1"/>
  <c r="N9" i="12"/>
  <c r="N11" i="12" s="1"/>
  <c r="N14" i="12" s="1"/>
  <c r="L9" i="12"/>
  <c r="L11" i="12" s="1"/>
  <c r="L14" i="12" s="1"/>
  <c r="J9" i="12"/>
  <c r="J11" i="12" s="1"/>
  <c r="J14" i="12" s="1"/>
  <c r="Q8" i="45" l="1"/>
  <c r="O8" i="45"/>
  <c r="M8" i="45"/>
  <c r="K8" i="45"/>
  <c r="S83" i="7"/>
  <c r="S86" i="7" s="1"/>
  <c r="Q83" i="7"/>
  <c r="Q86" i="7" s="1"/>
  <c r="T64" i="49" l="1"/>
  <c r="T63" i="49"/>
  <c r="T62" i="49"/>
  <c r="T61" i="49"/>
  <c r="T60" i="49"/>
  <c r="T59" i="49"/>
  <c r="T57" i="49"/>
  <c r="T49" i="49"/>
  <c r="F41" i="51"/>
  <c r="F76" i="51" s="1"/>
  <c r="R207" i="46"/>
  <c r="R209" i="46" s="1"/>
  <c r="P207" i="46"/>
  <c r="P209" i="46" s="1"/>
  <c r="N207" i="46"/>
  <c r="N209" i="46" s="1"/>
  <c r="L207" i="46"/>
  <c r="L209" i="46" s="1"/>
  <c r="O95" i="22" l="1"/>
  <c r="S94" i="22"/>
  <c r="S93" i="22"/>
  <c r="S92" i="22"/>
  <c r="S91" i="22"/>
  <c r="S90" i="22"/>
  <c r="O89" i="22"/>
  <c r="S88" i="22"/>
  <c r="S87" i="22"/>
  <c r="S86" i="22"/>
  <c r="S85" i="22"/>
  <c r="S84" i="22"/>
  <c r="S83" i="22"/>
  <c r="Q71" i="22"/>
  <c r="O71" i="22"/>
  <c r="S70" i="22"/>
  <c r="S69" i="22"/>
  <c r="S68" i="22"/>
  <c r="S67" i="22"/>
  <c r="S66" i="22"/>
  <c r="Q65" i="22"/>
  <c r="O65" i="22"/>
  <c r="O72" i="22" s="1"/>
  <c r="S64" i="22"/>
  <c r="S63" i="22"/>
  <c r="S62" i="22"/>
  <c r="S61" i="22"/>
  <c r="S60" i="22"/>
  <c r="S59" i="22"/>
  <c r="AF63" i="20"/>
  <c r="AD63" i="20"/>
  <c r="AB63" i="20"/>
  <c r="AF62" i="20"/>
  <c r="AD62" i="20"/>
  <c r="AF60" i="20"/>
  <c r="AD60" i="20"/>
  <c r="AF59" i="20"/>
  <c r="AD59" i="20"/>
  <c r="AF58" i="20"/>
  <c r="AD58" i="20"/>
  <c r="AF57" i="20"/>
  <c r="AD57" i="20"/>
  <c r="AF56" i="20"/>
  <c r="AD56" i="20"/>
  <c r="AF54" i="20"/>
  <c r="AD54" i="20"/>
  <c r="AC54" i="20"/>
  <c r="AA53" i="20"/>
  <c r="AA64" i="20" s="1"/>
  <c r="Y53" i="20"/>
  <c r="Y64" i="20" s="1"/>
  <c r="W53" i="20"/>
  <c r="W64" i="20" s="1"/>
  <c r="U53" i="20"/>
  <c r="U64" i="20" s="1"/>
  <c r="S53" i="20"/>
  <c r="S64" i="20" s="1"/>
  <c r="Q53" i="20"/>
  <c r="Q64" i="20" s="1"/>
  <c r="O53" i="20"/>
  <c r="O64" i="20" s="1"/>
  <c r="M53" i="20"/>
  <c r="M64" i="20" s="1"/>
  <c r="K53" i="20"/>
  <c r="K64" i="20" s="1"/>
  <c r="AF52" i="20"/>
  <c r="AD52" i="20"/>
  <c r="AB52" i="20"/>
  <c r="AF51" i="20"/>
  <c r="AD51" i="20"/>
  <c r="AB51" i="20"/>
  <c r="AF50" i="20"/>
  <c r="AD50" i="20"/>
  <c r="AF49" i="20"/>
  <c r="AD49" i="20"/>
  <c r="AB49" i="20"/>
  <c r="AF48" i="20"/>
  <c r="AD48" i="20"/>
  <c r="AB48" i="20"/>
  <c r="AF47" i="20"/>
  <c r="AD47" i="20"/>
  <c r="AF46" i="20"/>
  <c r="AD46" i="20"/>
  <c r="AB46" i="20"/>
  <c r="AF45" i="20"/>
  <c r="AD45" i="20"/>
  <c r="AB45" i="20"/>
  <c r="O44" i="20"/>
  <c r="S44" i="20" s="1"/>
  <c r="W44" i="20" s="1"/>
  <c r="AA44" i="20" s="1"/>
  <c r="AF44" i="20" s="1"/>
  <c r="M44" i="20"/>
  <c r="Q44" i="20" s="1"/>
  <c r="U44" i="20" s="1"/>
  <c r="S89" i="22" l="1"/>
  <c r="O96" i="22"/>
  <c r="Q72" i="22"/>
  <c r="S95" i="22"/>
  <c r="AB53" i="20"/>
  <c r="AB64" i="20" s="1"/>
  <c r="AD53" i="20"/>
  <c r="AD64" i="20" s="1"/>
  <c r="AF53" i="20"/>
  <c r="AF64" i="20" s="1"/>
  <c r="S71" i="22"/>
  <c r="S65" i="22"/>
  <c r="AB44" i="20"/>
  <c r="Y44" i="20"/>
  <c r="AD44" i="20" s="1"/>
  <c r="P93" i="33"/>
  <c r="R93" i="33"/>
  <c r="R73" i="33"/>
  <c r="P73" i="33"/>
  <c r="N73" i="33"/>
  <c r="L73" i="33"/>
  <c r="P135" i="40"/>
  <c r="N135" i="40"/>
  <c r="L135" i="40"/>
  <c r="J135" i="40"/>
  <c r="P129" i="40"/>
  <c r="N129" i="40"/>
  <c r="R495" i="5"/>
  <c r="P495" i="5"/>
  <c r="N495" i="5"/>
  <c r="R462" i="5"/>
  <c r="P462" i="5"/>
  <c r="N462" i="5"/>
  <c r="L462" i="5"/>
  <c r="R408" i="5"/>
  <c r="P408" i="5"/>
  <c r="R434" i="5" l="1"/>
  <c r="R442" i="5" s="1"/>
  <c r="N472" i="5"/>
  <c r="P434" i="5"/>
  <c r="P442" i="5" s="1"/>
  <c r="L472" i="5"/>
  <c r="S72" i="22"/>
  <c r="S96" i="22"/>
  <c r="V65" i="8"/>
  <c r="T65" i="8"/>
  <c r="R65" i="8"/>
  <c r="P65" i="8"/>
  <c r="Q55" i="45"/>
  <c r="Q58" i="45" s="1"/>
  <c r="O55" i="45"/>
  <c r="O58" i="45" s="1"/>
  <c r="P472" i="5" l="1"/>
  <c r="L511" i="5"/>
  <c r="R472" i="5"/>
  <c r="N511" i="5"/>
  <c r="P44" i="33"/>
  <c r="R148" i="34"/>
  <c r="R151" i="34" s="1"/>
  <c r="R153" i="34" s="1"/>
  <c r="P148" i="34"/>
  <c r="P151" i="34" s="1"/>
  <c r="P153" i="34" s="1"/>
  <c r="N148" i="34"/>
  <c r="N151" i="34" s="1"/>
  <c r="N153" i="34" s="1"/>
  <c r="L148" i="34"/>
  <c r="L151" i="34" s="1"/>
  <c r="L153" i="34" s="1"/>
  <c r="R511" i="5" l="1"/>
  <c r="R528" i="5" s="1"/>
  <c r="N528" i="5"/>
  <c r="P511" i="5"/>
  <c r="P528" i="5" s="1"/>
  <c r="L528" i="5"/>
  <c r="T28" i="49"/>
  <c r="R296" i="5"/>
  <c r="P296" i="5"/>
  <c r="Q71" i="50" l="1"/>
  <c r="S71" i="50" s="1"/>
  <c r="Q72" i="50"/>
  <c r="S72" i="50" s="1"/>
  <c r="Q73" i="50"/>
  <c r="S73" i="50" s="1"/>
  <c r="Q74" i="50"/>
  <c r="S74" i="50" s="1"/>
  <c r="Q75" i="50"/>
  <c r="S75" i="50" s="1"/>
  <c r="Q76" i="50"/>
  <c r="S76" i="50" s="1"/>
  <c r="Q77" i="50"/>
  <c r="S77" i="50" s="1"/>
  <c r="Q70" i="50"/>
  <c r="R30" i="5" l="1"/>
  <c r="P30" i="5"/>
  <c r="N30" i="5"/>
  <c r="L30" i="5"/>
  <c r="O78" i="50" l="1"/>
  <c r="M78" i="50"/>
  <c r="K78" i="50"/>
  <c r="R191" i="46" l="1"/>
  <c r="R195" i="46" s="1"/>
  <c r="R198" i="46" s="1"/>
  <c r="P191" i="46"/>
  <c r="P195" i="46" s="1"/>
  <c r="P198" i="46" s="1"/>
  <c r="N191" i="46"/>
  <c r="N195" i="46" s="1"/>
  <c r="N198" i="46" s="1"/>
  <c r="L191" i="46"/>
  <c r="L198" i="46" s="1"/>
  <c r="G72" i="46"/>
  <c r="F71" i="46"/>
  <c r="P58" i="12"/>
  <c r="P61" i="12" s="1"/>
  <c r="P62" i="12" s="1"/>
  <c r="N58" i="12"/>
  <c r="N61" i="12" s="1"/>
  <c r="N62" i="12" s="1"/>
  <c r="L58" i="12"/>
  <c r="L61" i="12" s="1"/>
  <c r="L62" i="12" s="1"/>
  <c r="V23" i="8" l="1"/>
  <c r="T23" i="8"/>
  <c r="R23" i="8"/>
  <c r="P23" i="8"/>
  <c r="P172" i="34" l="1"/>
  <c r="R175" i="34"/>
  <c r="P175" i="34"/>
  <c r="H82" i="50" l="1"/>
  <c r="F81" i="50"/>
  <c r="Q68" i="50"/>
  <c r="O65" i="50"/>
  <c r="M65" i="50"/>
  <c r="K65" i="50"/>
  <c r="Q64" i="50"/>
  <c r="S64" i="50" s="1"/>
  <c r="Q63" i="50"/>
  <c r="S63" i="50" s="1"/>
  <c r="Q61" i="50"/>
  <c r="S61" i="50" s="1"/>
  <c r="Q60" i="50"/>
  <c r="S60" i="50" s="1"/>
  <c r="Q59" i="50"/>
  <c r="S59" i="50" s="1"/>
  <c r="Q58" i="50"/>
  <c r="S58" i="50" s="1"/>
  <c r="Q57" i="50"/>
  <c r="S57" i="50" s="1"/>
  <c r="Q56" i="50"/>
  <c r="S56" i="50" s="1"/>
  <c r="Q54" i="50"/>
  <c r="O39" i="50"/>
  <c r="M39" i="50"/>
  <c r="K39" i="50"/>
  <c r="Q28" i="50"/>
  <c r="S28" i="50" s="1"/>
  <c r="O25" i="50"/>
  <c r="M25" i="50"/>
  <c r="K25" i="50"/>
  <c r="S24" i="50"/>
  <c r="S23" i="50"/>
  <c r="S21" i="50"/>
  <c r="S20" i="50"/>
  <c r="S19" i="50"/>
  <c r="S18" i="50"/>
  <c r="S17" i="50"/>
  <c r="S16" i="50"/>
  <c r="T20" i="49"/>
  <c r="S68" i="50" l="1"/>
  <c r="Q78" i="50"/>
  <c r="Q25" i="50"/>
  <c r="Q65" i="50"/>
  <c r="S39" i="50"/>
  <c r="S70" i="50"/>
  <c r="Q39" i="50"/>
  <c r="S14" i="50"/>
  <c r="S25" i="50" s="1"/>
  <c r="S54" i="50"/>
  <c r="S65" i="50" s="1"/>
  <c r="R44" i="33"/>
  <c r="S78" i="50" l="1"/>
  <c r="L123" i="40"/>
  <c r="Q31" i="45"/>
  <c r="N320" i="5" l="1"/>
  <c r="L320" i="5"/>
  <c r="R102" i="5"/>
  <c r="P76" i="1"/>
  <c r="N76" i="1"/>
  <c r="L360" i="5" l="1"/>
  <c r="L335" i="5"/>
  <c r="N360" i="5"/>
  <c r="N335" i="5"/>
  <c r="P67" i="8"/>
  <c r="R360" i="5" l="1"/>
  <c r="N395" i="5"/>
  <c r="P360" i="5"/>
  <c r="L395" i="5"/>
  <c r="R540" i="5"/>
  <c r="R543" i="5" s="1"/>
  <c r="P540" i="5"/>
  <c r="P543" i="5" s="1"/>
  <c r="N540" i="5"/>
  <c r="N543" i="5" s="1"/>
  <c r="L540" i="5"/>
  <c r="L543" i="5" s="1"/>
  <c r="R66" i="34"/>
  <c r="R69" i="34" s="1"/>
  <c r="R71" i="34" s="1"/>
  <c r="P66" i="34"/>
  <c r="P69" i="34" s="1"/>
  <c r="P71" i="34" s="1"/>
  <c r="N66" i="34"/>
  <c r="N69" i="34" s="1"/>
  <c r="N71" i="34" s="1"/>
  <c r="L66" i="34"/>
  <c r="L69" i="34" s="1"/>
  <c r="L71" i="34" s="1"/>
  <c r="P395" i="5" l="1"/>
  <c r="P402" i="5" s="1"/>
  <c r="L402" i="5"/>
  <c r="R395" i="5"/>
  <c r="R402" i="5" s="1"/>
  <c r="N402" i="5"/>
  <c r="R320" i="5"/>
  <c r="R335" i="5" s="1"/>
  <c r="P320" i="5"/>
  <c r="P335" i="5" s="1"/>
  <c r="S35" i="7" l="1"/>
  <c r="R222" i="5"/>
  <c r="R228" i="5" s="1"/>
  <c r="R215" i="5" l="1"/>
  <c r="R175" i="5"/>
  <c r="P175" i="5"/>
  <c r="N175" i="5"/>
  <c r="L175" i="5"/>
  <c r="R121" i="5"/>
  <c r="R129" i="5" s="1"/>
  <c r="R106" i="5"/>
  <c r="R104" i="5"/>
  <c r="R103" i="5"/>
  <c r="R101" i="5"/>
  <c r="P16" i="47" l="1"/>
  <c r="P19" i="47" s="1"/>
  <c r="P21" i="47" s="1"/>
  <c r="N16" i="47"/>
  <c r="N19" i="47" s="1"/>
  <c r="N21" i="47" s="1"/>
  <c r="L16" i="47"/>
  <c r="L19" i="47" s="1"/>
  <c r="L21" i="47" s="1"/>
  <c r="J16" i="47"/>
  <c r="J19" i="47" s="1"/>
  <c r="J21" i="47" s="1"/>
  <c r="P123" i="40"/>
  <c r="N123" i="40"/>
  <c r="J123" i="40"/>
  <c r="L169" i="46"/>
  <c r="P32" i="40"/>
  <c r="N32" i="40"/>
  <c r="E70" i="1" l="1"/>
  <c r="G103" i="23" l="1"/>
  <c r="E102" i="23"/>
  <c r="E70" i="21"/>
  <c r="E105" i="21" s="1"/>
  <c r="E142" i="21" s="1"/>
  <c r="E176" i="21" s="1"/>
  <c r="D69" i="21"/>
  <c r="D104" i="21" s="1"/>
  <c r="D141" i="21" s="1"/>
  <c r="D175" i="21" s="1"/>
  <c r="G110" i="46"/>
  <c r="G147" i="46" s="1"/>
  <c r="F109" i="46"/>
  <c r="F146" i="46" s="1"/>
  <c r="V67" i="8"/>
  <c r="T67" i="8"/>
  <c r="R67" i="8"/>
  <c r="D208" i="21" l="1"/>
  <c r="D241" i="21" s="1"/>
  <c r="E209" i="21"/>
  <c r="E242" i="21" s="1"/>
  <c r="F221" i="46"/>
  <c r="F181" i="46"/>
  <c r="G222" i="46"/>
  <c r="G182" i="46"/>
  <c r="E36" i="40" l="1"/>
  <c r="E70" i="40" s="1"/>
  <c r="G75" i="34"/>
  <c r="G116" i="34" s="1"/>
  <c r="G156" i="34" s="1"/>
  <c r="G195" i="34" s="1"/>
  <c r="E74" i="34"/>
  <c r="E115" i="34" s="1"/>
  <c r="E155" i="34" s="1"/>
  <c r="E194" i="34" s="1"/>
  <c r="R269" i="5"/>
  <c r="P269" i="5"/>
  <c r="N269" i="5"/>
  <c r="L269" i="5"/>
  <c r="P129" i="5"/>
  <c r="N129" i="5"/>
  <c r="L129" i="5"/>
  <c r="L17" i="5"/>
  <c r="N17" i="5"/>
  <c r="P17" i="5"/>
  <c r="R17" i="5"/>
  <c r="G76" i="5"/>
  <c r="G114" i="5" s="1"/>
  <c r="G154" i="5" s="1"/>
  <c r="G193" i="5" s="1"/>
  <c r="G232" i="5" s="1"/>
  <c r="G277" i="5" s="1"/>
  <c r="E75" i="5"/>
  <c r="E113" i="5" s="1"/>
  <c r="E153" i="5" s="1"/>
  <c r="E192" i="5" s="1"/>
  <c r="E231" i="5" s="1"/>
  <c r="E276" i="5" s="1"/>
  <c r="E106" i="40" l="1"/>
  <c r="E140" i="40"/>
  <c r="E177" i="40" s="1"/>
  <c r="E252" i="40" s="1"/>
  <c r="E40" i="51" s="1"/>
  <c r="E75" i="51" s="1"/>
  <c r="E354" i="5"/>
  <c r="E314" i="5"/>
  <c r="G355" i="5"/>
  <c r="G315" i="5"/>
  <c r="E218" i="40" l="1"/>
  <c r="G547" i="5"/>
  <c r="G390" i="5"/>
  <c r="G429" i="5" s="1"/>
  <c r="G467" i="5" s="1"/>
  <c r="G506" i="5" s="1"/>
  <c r="E546" i="5"/>
  <c r="E389" i="5"/>
  <c r="E428" i="5" s="1"/>
  <c r="E466" i="5" s="1"/>
  <c r="E505" i="5" s="1"/>
  <c r="G71" i="1"/>
  <c r="G106" i="1" s="1"/>
  <c r="G142" i="1" s="1"/>
  <c r="G176" i="1" s="1"/>
  <c r="G214" i="1" s="1"/>
  <c r="E105" i="1"/>
  <c r="E141" i="1" s="1"/>
  <c r="E175" i="1" s="1"/>
  <c r="E213" i="1" s="1"/>
  <c r="J23" i="12" l="1"/>
  <c r="J26" i="12" s="1"/>
  <c r="P23" i="12"/>
  <c r="P26" i="12" s="1"/>
  <c r="N23" i="12"/>
  <c r="N26" i="12" s="1"/>
  <c r="L23" i="12"/>
  <c r="L26" i="12" s="1"/>
  <c r="R8" i="5" l="1"/>
  <c r="P8" i="5"/>
  <c r="R166" i="34" l="1"/>
  <c r="P166" i="34"/>
  <c r="N166" i="34"/>
  <c r="L166" i="34"/>
  <c r="L24" i="33" l="1"/>
  <c r="R130" i="5" l="1"/>
  <c r="N59" i="5" l="1"/>
  <c r="P59" i="5"/>
  <c r="R59" i="5"/>
  <c r="W21" i="20" l="1"/>
  <c r="W32" i="20" s="1"/>
  <c r="P107" i="5" l="1"/>
  <c r="N107" i="5"/>
  <c r="L107" i="5"/>
  <c r="R107" i="5" l="1"/>
  <c r="P24" i="33"/>
  <c r="R339" i="5"/>
  <c r="P339" i="5"/>
  <c r="N339" i="5"/>
  <c r="L339" i="5"/>
  <c r="Q50" i="22" l="1"/>
  <c r="O50" i="22"/>
  <c r="K21" i="20"/>
  <c r="K32" i="20" s="1"/>
  <c r="AD25" i="20" l="1"/>
  <c r="AF25" i="20"/>
  <c r="AD26" i="20"/>
  <c r="AF26" i="20"/>
  <c r="AD27" i="20"/>
  <c r="AF27" i="20"/>
  <c r="AD28" i="20"/>
  <c r="AF28" i="20"/>
  <c r="AF24" i="20"/>
  <c r="AD24" i="20"/>
  <c r="Q34" i="22" l="1"/>
  <c r="O34" i="22"/>
  <c r="O51" i="22" s="1"/>
  <c r="AF22" i="20"/>
  <c r="S49" i="22" l="1"/>
  <c r="S48" i="22"/>
  <c r="S47" i="22"/>
  <c r="S46" i="22"/>
  <c r="S45" i="22"/>
  <c r="S33" i="22"/>
  <c r="S32" i="22"/>
  <c r="S31" i="22"/>
  <c r="S30" i="22"/>
  <c r="S29" i="22"/>
  <c r="S28" i="22"/>
  <c r="S34" i="22" l="1"/>
  <c r="Q51" i="22"/>
  <c r="S50" i="22"/>
  <c r="R52" i="34"/>
  <c r="P52" i="34"/>
  <c r="S51" i="22" l="1"/>
  <c r="R168" i="34" l="1"/>
  <c r="P168" i="34"/>
  <c r="N168" i="34"/>
  <c r="L168" i="34"/>
  <c r="R163" i="34"/>
  <c r="R137" i="34"/>
  <c r="P137" i="34"/>
  <c r="N137" i="34"/>
  <c r="L137" i="34"/>
  <c r="R125" i="34"/>
  <c r="R127" i="34" s="1"/>
  <c r="P125" i="34"/>
  <c r="P127" i="34" s="1"/>
  <c r="N125" i="34"/>
  <c r="N127" i="34" s="1"/>
  <c r="L125" i="34"/>
  <c r="L127" i="34" s="1"/>
  <c r="R87" i="34"/>
  <c r="R89" i="34" s="1"/>
  <c r="P87" i="34"/>
  <c r="P89" i="34" s="1"/>
  <c r="N87" i="34"/>
  <c r="N89" i="34" s="1"/>
  <c r="L87" i="34"/>
  <c r="L89" i="34" s="1"/>
  <c r="R17" i="34"/>
  <c r="R19" i="34" s="1"/>
  <c r="P17" i="34"/>
  <c r="P19" i="34" s="1"/>
  <c r="N17" i="34"/>
  <c r="N19" i="34" s="1"/>
  <c r="L17" i="34"/>
  <c r="L19" i="34" s="1"/>
  <c r="AF31" i="20"/>
  <c r="AD31" i="20"/>
  <c r="AB31" i="20"/>
  <c r="AF30" i="20"/>
  <c r="AD30" i="20"/>
  <c r="AC22" i="20"/>
  <c r="AA21" i="20"/>
  <c r="AA32" i="20" s="1"/>
  <c r="Y21" i="20"/>
  <c r="Y32" i="20" s="1"/>
  <c r="U21" i="20"/>
  <c r="U32" i="20" s="1"/>
  <c r="S21" i="20"/>
  <c r="S32" i="20" s="1"/>
  <c r="Q21" i="20"/>
  <c r="Q32" i="20" s="1"/>
  <c r="O21" i="20"/>
  <c r="O32" i="20" s="1"/>
  <c r="M21" i="20"/>
  <c r="M32" i="20" s="1"/>
  <c r="AF20" i="20"/>
  <c r="AD20" i="20"/>
  <c r="AB20" i="20"/>
  <c r="AF19" i="20"/>
  <c r="AD19" i="20"/>
  <c r="AB19" i="20"/>
  <c r="AF18" i="20"/>
  <c r="AD18" i="20"/>
  <c r="AF17" i="20"/>
  <c r="AD17" i="20"/>
  <c r="AB17" i="20"/>
  <c r="AF16" i="20"/>
  <c r="AD16" i="20"/>
  <c r="AB16" i="20"/>
  <c r="AF15" i="20"/>
  <c r="AD15" i="20"/>
  <c r="AF14" i="20"/>
  <c r="AD14" i="20"/>
  <c r="AB14" i="20"/>
  <c r="AF13" i="20"/>
  <c r="AD13" i="20"/>
  <c r="AB13" i="20"/>
  <c r="O12" i="20"/>
  <c r="S12" i="20" s="1"/>
  <c r="W12" i="20" s="1"/>
  <c r="AA12" i="20" s="1"/>
  <c r="AF12" i="20" s="1"/>
  <c r="M12" i="20"/>
  <c r="Q12" i="20" s="1"/>
  <c r="U12" i="20" s="1"/>
  <c r="AB12" i="20" s="1"/>
  <c r="R24" i="33"/>
  <c r="N24" i="33"/>
  <c r="R368" i="5"/>
  <c r="P368" i="5"/>
  <c r="N368" i="5"/>
  <c r="L368" i="5"/>
  <c r="R285" i="5"/>
  <c r="P285" i="5"/>
  <c r="R139" i="5"/>
  <c r="P139" i="5"/>
  <c r="N139" i="5"/>
  <c r="L139" i="5"/>
  <c r="P131" i="5"/>
  <c r="N131" i="5"/>
  <c r="L131" i="5"/>
  <c r="R109" i="5"/>
  <c r="P109" i="5"/>
  <c r="N109" i="5"/>
  <c r="L109" i="5"/>
  <c r="N43" i="5"/>
  <c r="L43" i="5"/>
  <c r="L52" i="5" s="1"/>
  <c r="L54" i="5" s="1"/>
  <c r="R19" i="5"/>
  <c r="P19" i="5"/>
  <c r="N19" i="5"/>
  <c r="L19" i="5"/>
  <c r="N52" i="5" l="1"/>
  <c r="N54" i="5" s="1"/>
  <c r="L99" i="5"/>
  <c r="L119" i="5" s="1"/>
  <c r="L211" i="5" s="1"/>
  <c r="L219" i="5" s="1"/>
  <c r="L256" i="5" s="1"/>
  <c r="L81" i="5"/>
  <c r="L91" i="5" s="1"/>
  <c r="N81" i="5"/>
  <c r="N68" i="5" s="1"/>
  <c r="R131" i="5"/>
  <c r="AD21" i="20"/>
  <c r="AD32" i="20" s="1"/>
  <c r="R99" i="5"/>
  <c r="R119" i="5" s="1"/>
  <c r="P43" i="5"/>
  <c r="L135" i="5"/>
  <c r="L159" i="5" s="1"/>
  <c r="N135" i="5"/>
  <c r="R43" i="5"/>
  <c r="AB21" i="20"/>
  <c r="AB32" i="20" s="1"/>
  <c r="AF21" i="20"/>
  <c r="AF32" i="20" s="1"/>
  <c r="Y12" i="20"/>
  <c r="AD12" i="20" s="1"/>
  <c r="L237" i="5" l="1"/>
  <c r="L263" i="5" s="1"/>
  <c r="L198" i="5"/>
  <c r="N91" i="5"/>
  <c r="N93" i="5" s="1"/>
  <c r="P81" i="5"/>
  <c r="P68" i="5" s="1"/>
  <c r="L68" i="5"/>
  <c r="R52" i="5"/>
  <c r="R54" i="5" s="1"/>
  <c r="P52" i="5"/>
  <c r="P54" i="5" s="1"/>
  <c r="L248" i="5"/>
  <c r="R81" i="5"/>
  <c r="R68" i="5" s="1"/>
  <c r="P159" i="5"/>
  <c r="R211" i="5" s="1"/>
  <c r="R219" i="5" s="1"/>
  <c r="R256" i="5" s="1"/>
  <c r="L93" i="5"/>
  <c r="P135" i="5"/>
  <c r="R135" i="5"/>
  <c r="N159" i="5"/>
  <c r="N237" i="5" l="1"/>
  <c r="N263" i="5" s="1"/>
  <c r="N198" i="5"/>
  <c r="P198" i="5"/>
  <c r="P205" i="5" s="1"/>
  <c r="L205" i="5"/>
  <c r="R91" i="5"/>
  <c r="R93" i="5" s="1"/>
  <c r="P91" i="5"/>
  <c r="P93" i="5" s="1"/>
  <c r="R248" i="5"/>
  <c r="R159" i="5"/>
  <c r="R237" i="5" l="1"/>
  <c r="R198" i="5"/>
  <c r="R205" i="5" s="1"/>
  <c r="N205" i="5"/>
  <c r="P237" i="5"/>
  <c r="R263" i="5"/>
  <c r="N535" i="5"/>
  <c r="P263" i="5"/>
  <c r="L535" i="5"/>
  <c r="R535" i="5" l="1"/>
  <c r="N9" i="34"/>
  <c r="P535" i="5"/>
  <c r="L9" i="34"/>
  <c r="R9" i="34" l="1"/>
  <c r="R57" i="34" s="1"/>
  <c r="N57" i="34"/>
  <c r="N82" i="34" s="1"/>
  <c r="L57" i="34"/>
  <c r="L82" i="34" s="1"/>
  <c r="L122" i="34" s="1"/>
  <c r="L132" i="34" s="1"/>
  <c r="L142" i="34" s="1"/>
  <c r="L162" i="34" s="1"/>
  <c r="P173" i="34" s="1"/>
  <c r="P9" i="34"/>
  <c r="P57" i="34" s="1"/>
  <c r="P82" i="34" s="1"/>
  <c r="P122" i="34" s="1"/>
  <c r="P132" i="34" s="1"/>
  <c r="R82" i="34" l="1"/>
  <c r="N122" i="34"/>
  <c r="P142" i="34"/>
  <c r="N132" i="34" l="1"/>
  <c r="N142" i="34" s="1"/>
  <c r="P162" i="34" s="1"/>
  <c r="R173" i="34" s="1"/>
  <c r="R122" i="34"/>
  <c r="R132" i="34" s="1"/>
  <c r="L180" i="34"/>
  <c r="R142" i="34" l="1"/>
  <c r="I7" i="7"/>
  <c r="P180" i="34"/>
  <c r="M7" i="7" l="1"/>
  <c r="M51" i="7" s="1"/>
  <c r="Q51" i="7" s="1"/>
  <c r="L8" i="8"/>
  <c r="L18" i="8" s="1"/>
  <c r="N180" i="34"/>
  <c r="Q7" i="7" l="1"/>
  <c r="P8" i="8"/>
  <c r="T8" i="8" s="1"/>
  <c r="R180" i="34"/>
  <c r="K7" i="7"/>
  <c r="O7" i="7" l="1"/>
  <c r="S7" i="7" s="1"/>
  <c r="N8" i="8"/>
  <c r="N18" i="8" s="1"/>
  <c r="P18" i="8"/>
  <c r="T18" i="8" s="1"/>
  <c r="L29" i="8"/>
  <c r="L48" i="8" s="1"/>
  <c r="P48" i="8" s="1"/>
  <c r="P38" i="8"/>
  <c r="P68" i="8" s="1"/>
  <c r="O51" i="7" l="1"/>
  <c r="S51" i="7" s="1"/>
  <c r="T48" i="8"/>
  <c r="T38" i="8" s="1"/>
  <c r="T68" i="8" s="1"/>
  <c r="K6" i="45"/>
  <c r="R8" i="8"/>
  <c r="V8" i="8" s="1"/>
  <c r="P29" i="8"/>
  <c r="J6" i="12" l="1"/>
  <c r="O6" i="45"/>
  <c r="N29" i="8"/>
  <c r="N48" i="8" s="1"/>
  <c r="R18" i="8"/>
  <c r="V18" i="8" s="1"/>
  <c r="T29" i="8"/>
  <c r="R48" i="8" l="1"/>
  <c r="R38" i="8" s="1"/>
  <c r="R68" i="8" s="1"/>
  <c r="M6" i="45"/>
  <c r="N6" i="12"/>
  <c r="F20" i="12"/>
  <c r="J20" i="12" s="1"/>
  <c r="N196" i="40" l="1"/>
  <c r="N224" i="40" s="1"/>
  <c r="P80" i="33" s="1"/>
  <c r="V48" i="8"/>
  <c r="V38" i="8" s="1"/>
  <c r="V68" i="8" s="1"/>
  <c r="L6" i="12"/>
  <c r="Q6" i="45"/>
  <c r="L171" i="46"/>
  <c r="J41" i="12"/>
  <c r="R29" i="8"/>
  <c r="V29" i="8" s="1"/>
  <c r="N20" i="12"/>
  <c r="H20" i="12" l="1"/>
  <c r="P6" i="12"/>
  <c r="N41" i="12"/>
  <c r="N68" i="12" s="1"/>
  <c r="L6" i="46" s="1"/>
  <c r="P6" i="46" s="1"/>
  <c r="P171" i="46"/>
  <c r="L188" i="46"/>
  <c r="N117" i="40"/>
  <c r="J7" i="47"/>
  <c r="N7" i="47" s="1"/>
  <c r="L203" i="46" l="1"/>
  <c r="P203" i="46" s="1"/>
  <c r="P188" i="46"/>
  <c r="L20" i="12"/>
  <c r="J15" i="40" l="1"/>
  <c r="L41" i="12"/>
  <c r="P41" i="12" s="1"/>
  <c r="P68" i="12" s="1"/>
  <c r="N6" i="46" s="1"/>
  <c r="P20" i="12"/>
  <c r="N171" i="46"/>
  <c r="R6" i="46" l="1"/>
  <c r="N188" i="46"/>
  <c r="N203" i="46" s="1"/>
  <c r="R171" i="46"/>
  <c r="L7" i="47"/>
  <c r="P7" i="47" s="1"/>
  <c r="P117" i="40"/>
  <c r="N29" i="40"/>
  <c r="R203" i="46" l="1"/>
  <c r="L15" i="40"/>
  <c r="R188" i="46"/>
  <c r="N15" i="40"/>
  <c r="P29" i="40" l="1"/>
  <c r="P15" i="40" l="1"/>
  <c r="L56" i="33" l="1"/>
  <c r="P56" i="33" l="1"/>
  <c r="R80" i="33" s="1"/>
</calcChain>
</file>

<file path=xl/sharedStrings.xml><?xml version="1.0" encoding="utf-8"?>
<sst xmlns="http://schemas.openxmlformats.org/spreadsheetml/2006/main" count="2943" uniqueCount="1662">
  <si>
    <t>THAI POLYCONS PUBLIC COMPANY LIMITED AND SUBSIDIARIES</t>
  </si>
  <si>
    <t xml:space="preserve">  - 2 -</t>
  </si>
  <si>
    <t xml:space="preserve">            </t>
  </si>
  <si>
    <t xml:space="preserve"> </t>
  </si>
  <si>
    <t xml:space="preserve">Percentage of holding by </t>
  </si>
  <si>
    <t>Country of</t>
  </si>
  <si>
    <t>incorporation</t>
  </si>
  <si>
    <t>Company name</t>
  </si>
  <si>
    <t>Activities</t>
  </si>
  <si>
    <t>Property development</t>
  </si>
  <si>
    <t>Thailand</t>
  </si>
  <si>
    <t>TPC Bangkok Supply Co., Ltd.</t>
  </si>
  <si>
    <t>TPC Power Holding Plc.</t>
  </si>
  <si>
    <t xml:space="preserve">Investment in </t>
  </si>
  <si>
    <t>energy business</t>
  </si>
  <si>
    <t xml:space="preserve">Thai Polycons and Leam thong </t>
  </si>
  <si>
    <t>Construction contractor</t>
  </si>
  <si>
    <t>TPCI  Joint Ventures</t>
  </si>
  <si>
    <t>Chang Raek Bio Power Co., Ltd.</t>
  </si>
  <si>
    <t>Electricity production and trading</t>
  </si>
  <si>
    <t>Thungsung Green Co., Ltd.</t>
  </si>
  <si>
    <t>Pattani Green Co., Ltd.</t>
  </si>
  <si>
    <t>Phatthalung Green Power Co., Ltd.</t>
  </si>
  <si>
    <t>Satun Green Power Co., Ltd.</t>
  </si>
  <si>
    <t>Maewong Energy Co., Ltd.</t>
  </si>
  <si>
    <t>TPCH Power 1 Co., Ltd.</t>
  </si>
  <si>
    <t>TPCH Power 2 Co., Ltd.</t>
  </si>
  <si>
    <t>TPCH Power 5 Co., Ltd.</t>
  </si>
  <si>
    <t>Relationships</t>
  </si>
  <si>
    <t>Shareholding and directorship</t>
  </si>
  <si>
    <t>Shareholding by TPC Power Holding Plc. and directorship</t>
  </si>
  <si>
    <t>Joint venture and directorship</t>
  </si>
  <si>
    <t xml:space="preserve">Common shareholder with Phatthalung Green Power Co., Ltd., and </t>
  </si>
  <si>
    <t xml:space="preserve">Director and shareholder of company </t>
  </si>
  <si>
    <t>shareholder of subsidiaries as follows</t>
  </si>
  <si>
    <t>Pricing policy</t>
  </si>
  <si>
    <t>At agreed price</t>
  </si>
  <si>
    <t>Normal prices of business closed to the price charged to other parties</t>
  </si>
  <si>
    <t>Baht</t>
  </si>
  <si>
    <t>Consolidated financial statements</t>
  </si>
  <si>
    <t>Separate financial statements</t>
  </si>
  <si>
    <t>Total</t>
  </si>
  <si>
    <t>Net</t>
  </si>
  <si>
    <t>Balance</t>
  </si>
  <si>
    <t>Movement</t>
  </si>
  <si>
    <t>Increase</t>
  </si>
  <si>
    <t>Decrease</t>
  </si>
  <si>
    <t xml:space="preserve"> Consolidated  financial  statements</t>
  </si>
  <si>
    <t>Fair Value</t>
  </si>
  <si>
    <t xml:space="preserve">Separate financial statements </t>
  </si>
  <si>
    <t xml:space="preserve">          Total</t>
  </si>
  <si>
    <t>Paid - up capital</t>
  </si>
  <si>
    <t>Percentage</t>
  </si>
  <si>
    <t>Investments at cost</t>
  </si>
  <si>
    <t>(Million Baht)</t>
  </si>
  <si>
    <t>of investments (%)</t>
  </si>
  <si>
    <t>(Baht)</t>
  </si>
  <si>
    <t xml:space="preserve">Type of </t>
  </si>
  <si>
    <t>Invested company</t>
  </si>
  <si>
    <t>business</t>
  </si>
  <si>
    <t xml:space="preserve">Property </t>
  </si>
  <si>
    <t>development</t>
  </si>
  <si>
    <t>Trading business</t>
  </si>
  <si>
    <t>of investment  (%)</t>
  </si>
  <si>
    <t xml:space="preserve">Generate and </t>
  </si>
  <si>
    <t xml:space="preserve">distribute of </t>
  </si>
  <si>
    <t>Percentage of investment  (%)</t>
  </si>
  <si>
    <t>Investments - equity ( Baht )</t>
  </si>
  <si>
    <t>Investments - cost ( Baht)</t>
  </si>
  <si>
    <t>Construction</t>
  </si>
  <si>
    <t>contractor</t>
  </si>
  <si>
    <t xml:space="preserve">electricity </t>
  </si>
  <si>
    <t>current</t>
  </si>
  <si>
    <t>RDF waste</t>
  </si>
  <si>
    <t>current and</t>
  </si>
  <si>
    <t>PROPERTY, PLANT AND EQUIPMENT</t>
  </si>
  <si>
    <t xml:space="preserve">Interest rate </t>
  </si>
  <si>
    <t>(%) per annum</t>
  </si>
  <si>
    <t xml:space="preserve"> Separate   financial  statements</t>
  </si>
  <si>
    <t>Other accrued expenses</t>
  </si>
  <si>
    <t>Accrued interest expenses</t>
  </si>
  <si>
    <t>Accrued withholding tax</t>
  </si>
  <si>
    <t>Payable - Revenue Department</t>
  </si>
  <si>
    <t>Undue output tax</t>
  </si>
  <si>
    <t>Estimated contingent liabilities</t>
  </si>
  <si>
    <t>Other payables</t>
  </si>
  <si>
    <t xml:space="preserve"> Consolidated financial statements</t>
  </si>
  <si>
    <t xml:space="preserve"> Separate financial statements</t>
  </si>
  <si>
    <t xml:space="preserve">Consolidated </t>
  </si>
  <si>
    <t xml:space="preserve">financial statements  </t>
  </si>
  <si>
    <t xml:space="preserve">financial statements </t>
  </si>
  <si>
    <t>financial statements</t>
  </si>
  <si>
    <t>Companies</t>
  </si>
  <si>
    <t>Project area</t>
  </si>
  <si>
    <t>Electricity trading period</t>
  </si>
  <si>
    <t xml:space="preserve">Start to distribute electricity current </t>
  </si>
  <si>
    <t>on March 15, 2013</t>
  </si>
  <si>
    <t>on October 3, 2016.</t>
  </si>
  <si>
    <t>on July 7, 2017.</t>
  </si>
  <si>
    <t>Statements of comprehensive income</t>
  </si>
  <si>
    <t>Exempted</t>
  </si>
  <si>
    <t>Non-exempted</t>
  </si>
  <si>
    <t>income</t>
  </si>
  <si>
    <t>multiply by tax rate</t>
  </si>
  <si>
    <t>Additional tax deductible expenses</t>
  </si>
  <si>
    <t>Others</t>
  </si>
  <si>
    <t>Deferred tax assets</t>
  </si>
  <si>
    <t>Construction services</t>
  </si>
  <si>
    <t>Electricity current selling</t>
  </si>
  <si>
    <t>Real estate Selling</t>
  </si>
  <si>
    <t>Elimination</t>
  </si>
  <si>
    <t>Company</t>
  </si>
  <si>
    <t>The promotional certificate No.</t>
  </si>
  <si>
    <t xml:space="preserve">                     1767(1)/2555</t>
  </si>
  <si>
    <t xml:space="preserve">                     2141(1)/2557</t>
  </si>
  <si>
    <t>Phathalung Green Power Co., Ltd.</t>
  </si>
  <si>
    <t xml:space="preserve">                     58-1870-0-02-2-0</t>
  </si>
  <si>
    <t>BOI</t>
  </si>
  <si>
    <t>NON BOI</t>
  </si>
  <si>
    <t>Revenues from construction services</t>
  </si>
  <si>
    <t xml:space="preserve">Revenues from sales of real estate </t>
  </si>
  <si>
    <t>Revenues from sales and service</t>
  </si>
  <si>
    <t>Other income</t>
  </si>
  <si>
    <t>Total revenues</t>
  </si>
  <si>
    <t>Finance costs</t>
  </si>
  <si>
    <t>Profit (Loss) sharing from investment in joint venture</t>
  </si>
  <si>
    <t>Total expenses</t>
  </si>
  <si>
    <t>Profit (Loss) before income tax</t>
  </si>
  <si>
    <t>Work under construction contracts</t>
  </si>
  <si>
    <t>Realized cost of construction adjusted by gain or loss</t>
  </si>
  <si>
    <t>statement of comprehensive income</t>
  </si>
  <si>
    <t>- 3 -</t>
  </si>
  <si>
    <t xml:space="preserve">Common Director and shareholder of Phathalung Green Power Co.,Ltd. , </t>
  </si>
  <si>
    <t>Distribution costs and administrative expense</t>
  </si>
  <si>
    <t xml:space="preserve">Deferred tax effect from consolidated </t>
  </si>
  <si>
    <t>Common shareholder with NC Coconut Co., Ltd., and be</t>
  </si>
  <si>
    <t>- 4 -</t>
  </si>
  <si>
    <t xml:space="preserve">Jointly directors with of the Company with Green Power plant, Co., Ltd </t>
  </si>
  <si>
    <t xml:space="preserve">Satun Green Power Co., Ltd. at 9% shareholding </t>
  </si>
  <si>
    <t>on February 9, 2018.</t>
  </si>
  <si>
    <t xml:space="preserve">           </t>
  </si>
  <si>
    <t>1.</t>
  </si>
  <si>
    <t>GENERAL INFORMATION</t>
  </si>
  <si>
    <t xml:space="preserve">1.1  </t>
  </si>
  <si>
    <t xml:space="preserve">1.2.1  </t>
  </si>
  <si>
    <t>1.2</t>
  </si>
  <si>
    <t>Thai Polycons Public Company Limited has registered address as follows :</t>
  </si>
  <si>
    <t>Bangkok.</t>
  </si>
  <si>
    <t xml:space="preserve">1.2.2  </t>
  </si>
  <si>
    <t xml:space="preserve">1.2.3  </t>
  </si>
  <si>
    <t>Branch office is located at 106 Moo 10, Naklua Road, Tombon Bana, Amphur Muang Pattani, Pattani Province.</t>
  </si>
  <si>
    <t xml:space="preserve">1.2.4  </t>
  </si>
  <si>
    <t>Branch office is located at 74 Moo 5, Tambon Janoung, Amphur Jana, Songkla Province.</t>
  </si>
  <si>
    <t>2.</t>
  </si>
  <si>
    <t xml:space="preserve">-  </t>
  </si>
  <si>
    <t>3.</t>
  </si>
  <si>
    <t>4.</t>
  </si>
  <si>
    <t>- 5 -</t>
  </si>
  <si>
    <t>Revenues from sales of electricity</t>
  </si>
  <si>
    <t xml:space="preserve">Consolidated financial statements (Million Baht) </t>
  </si>
  <si>
    <t>Pattani Green Co., Ltd</t>
  </si>
  <si>
    <t xml:space="preserve">                     61-0069-1-19-2-0</t>
  </si>
  <si>
    <t xml:space="preserve">TPCH Power 1 Co., Ltd.at 0.77% shareholding </t>
  </si>
  <si>
    <t xml:space="preserve">TPCH Power 2 Co., Ltd.at 0.77% shareholding </t>
  </si>
  <si>
    <t>Sales and service</t>
  </si>
  <si>
    <t xml:space="preserve">                     61-1409-1-02-2-0</t>
  </si>
  <si>
    <t xml:space="preserve">                     61-1410-1-02-2-0</t>
  </si>
  <si>
    <t xml:space="preserve">                     1915(1)/Or./2557</t>
  </si>
  <si>
    <t xml:space="preserve">                     58-1871-0-00-2-0</t>
  </si>
  <si>
    <t>(Sign) ……………………………………...........…………………………………. Authorized Director</t>
  </si>
  <si>
    <t xml:space="preserve">     </t>
  </si>
  <si>
    <t xml:space="preserve">   </t>
  </si>
  <si>
    <t xml:space="preserve">                     62-0232-1-02-2-0</t>
  </si>
  <si>
    <t xml:space="preserve">                </t>
  </si>
  <si>
    <t xml:space="preserve">TPCH Power 5 Co., Ltd.at 1.00% shareholding </t>
  </si>
  <si>
    <t>Construction contract liabilities</t>
  </si>
  <si>
    <t>(Sign) ……………………………………...........……………………………...……………. Authorized Director</t>
  </si>
  <si>
    <t xml:space="preserve">Cost of sales </t>
  </si>
  <si>
    <t xml:space="preserve"> - 47 -</t>
  </si>
  <si>
    <t xml:space="preserve">Paid - up capital </t>
  </si>
  <si>
    <t xml:space="preserve">                41.8.1   บริษัทฯ  มีหนี้สินที่อาจจะเกิดขึ้นจากการที่ธนาคารออกหนังสือค้ำประกันการใช้ไฟฟ้าเป็นจำนวนเงิน 1.44 ล้านบาท </t>
  </si>
  <si>
    <t xml:space="preserve">             </t>
  </si>
  <si>
    <t xml:space="preserve">              </t>
  </si>
  <si>
    <t xml:space="preserve">              Nakhornsawan</t>
  </si>
  <si>
    <t xml:space="preserve"> - 48 -</t>
  </si>
  <si>
    <t xml:space="preserve"> - 49 -</t>
  </si>
  <si>
    <t xml:space="preserve">         </t>
  </si>
  <si>
    <t>Non-taxable expenses</t>
  </si>
  <si>
    <t xml:space="preserve"> Consolidated  </t>
  </si>
  <si>
    <t>financial  statements</t>
  </si>
  <si>
    <t xml:space="preserve">Separate </t>
  </si>
  <si>
    <t xml:space="preserve">    </t>
  </si>
  <si>
    <t xml:space="preserve">              Yala</t>
  </si>
  <si>
    <t xml:space="preserve">              Pattani </t>
  </si>
  <si>
    <t xml:space="preserve">Fair value </t>
  </si>
  <si>
    <t xml:space="preserve">through profit </t>
  </si>
  <si>
    <t>or loss</t>
  </si>
  <si>
    <t>Consolidated financial statements (Baht)</t>
  </si>
  <si>
    <t>Purchase quantity</t>
  </si>
  <si>
    <t>of  Contract</t>
  </si>
  <si>
    <t>Contract end date</t>
  </si>
  <si>
    <t>9.2 MW.</t>
  </si>
  <si>
    <t>8.0 MW.</t>
  </si>
  <si>
    <t>March 14, 2029</t>
  </si>
  <si>
    <t>October 11, 2035</t>
  </si>
  <si>
    <t>October 2, 2036</t>
  </si>
  <si>
    <t>July 6, 2037</t>
  </si>
  <si>
    <t>February 8, 2038</t>
  </si>
  <si>
    <t>Related parties</t>
  </si>
  <si>
    <t>Other companies</t>
  </si>
  <si>
    <t xml:space="preserve">Fair value through </t>
  </si>
  <si>
    <t xml:space="preserve">other comprehensive </t>
  </si>
  <si>
    <t>Amortised cost</t>
  </si>
  <si>
    <t>from financial institutions</t>
  </si>
  <si>
    <t>current payables</t>
  </si>
  <si>
    <t>Separate financial statements (Baht)</t>
  </si>
  <si>
    <t xml:space="preserve">          </t>
  </si>
  <si>
    <t xml:space="preserve">Company or share of profit </t>
  </si>
  <si>
    <t>Finance lease</t>
  </si>
  <si>
    <t xml:space="preserve">At price agreed in the contract  </t>
  </si>
  <si>
    <t>5.45 - 5.95</t>
  </si>
  <si>
    <t>3.75 - 5.25</t>
  </si>
  <si>
    <t xml:space="preserve">     (                                                                                                                 )</t>
  </si>
  <si>
    <t xml:space="preserve">Shareholder of Pattani Green Company Limited at 5.09% shareholding </t>
  </si>
  <si>
    <t xml:space="preserve">Maewong Energy Company Limited at 10% shareholding </t>
  </si>
  <si>
    <t>shareholder of Mahachai Green Power Company Limited at 3%</t>
  </si>
  <si>
    <t>21 MW.</t>
  </si>
  <si>
    <t>Shareholding by Eco Energy Group Corporation Co.,Ltd. and directorship</t>
  </si>
  <si>
    <t xml:space="preserve"> - 46 -</t>
  </si>
  <si>
    <t xml:space="preserve">  </t>
  </si>
  <si>
    <t xml:space="preserve">                  </t>
  </si>
  <si>
    <t>6.3 MW.</t>
  </si>
  <si>
    <t>December 30, 2038</t>
  </si>
  <si>
    <t>November 16, 2040</t>
  </si>
  <si>
    <t>Long-term loans</t>
  </si>
  <si>
    <t>Less Current portion</t>
  </si>
  <si>
    <t>on November 27, 2020.</t>
  </si>
  <si>
    <t>on November 17, 2020.</t>
  </si>
  <si>
    <t>on May 19, 2020.</t>
  </si>
  <si>
    <t>Pracharat Biomass Maelan Co., Ltd.</t>
  </si>
  <si>
    <t>Pracharat Biomass Bannang Sata Co., Ltd.</t>
  </si>
  <si>
    <t xml:space="preserve">                     63-0435-1-02-2-0</t>
  </si>
  <si>
    <t xml:space="preserve">                     63-0364-1-02-2-0</t>
  </si>
  <si>
    <t>Investment in energy business</t>
  </si>
  <si>
    <t>Within 1 year</t>
  </si>
  <si>
    <t xml:space="preserve">More than 1 </t>
  </si>
  <si>
    <t>year til 5 years</t>
  </si>
  <si>
    <t>Fixed interest rate</t>
  </si>
  <si>
    <t>interest rate</t>
  </si>
  <si>
    <t xml:space="preserve">Floating </t>
  </si>
  <si>
    <t>statements</t>
  </si>
  <si>
    <t xml:space="preserve"> Consolidated financial  </t>
  </si>
  <si>
    <t>Separate financial</t>
  </si>
  <si>
    <t xml:space="preserve"> statements </t>
  </si>
  <si>
    <t>Pracharat Biomass Maelan Co.,Ltd.</t>
  </si>
  <si>
    <t xml:space="preserve">Eco Energy Group </t>
  </si>
  <si>
    <t xml:space="preserve">Pracharat Biomass </t>
  </si>
  <si>
    <t>Recognized construction income during the period</t>
  </si>
  <si>
    <t xml:space="preserve"> - 6 -</t>
  </si>
  <si>
    <t>which is a shareholder Pattani Green Co., Ltd of 4.38%</t>
  </si>
  <si>
    <t>0%,10%</t>
  </si>
  <si>
    <t xml:space="preserve">5 years, which can
</t>
  </si>
  <si>
    <t xml:space="preserve"> be continued for a </t>
  </si>
  <si>
    <t xml:space="preserve">5 years, which can
</t>
  </si>
  <si>
    <t>on October 12, 2015</t>
  </si>
  <si>
    <t xml:space="preserve">Consolidated financial statements </t>
  </si>
  <si>
    <t>on February 17, 2021.</t>
  </si>
  <si>
    <t xml:space="preserve">               </t>
  </si>
  <si>
    <t>Accrued electricity expenses- net</t>
  </si>
  <si>
    <t>Basic earnings (loss) per share</t>
  </si>
  <si>
    <t>Fair value</t>
  </si>
  <si>
    <t xml:space="preserve">Designing installation control </t>
  </si>
  <si>
    <t xml:space="preserve">system of machine, automatic car </t>
  </si>
  <si>
    <t xml:space="preserve">parking and building security as </t>
  </si>
  <si>
    <t>well as providing inspection ,</t>
  </si>
  <si>
    <t>maintenance and repair service</t>
  </si>
  <si>
    <t xml:space="preserve">maintenance and </t>
  </si>
  <si>
    <t>repair service</t>
  </si>
  <si>
    <t>Estimated loss possibly incurred</t>
  </si>
  <si>
    <t>Tax excemption revenues</t>
  </si>
  <si>
    <t xml:space="preserve">       </t>
  </si>
  <si>
    <t>2. Pracharat Biomass Bannang Sata Co.,Ltd.</t>
  </si>
  <si>
    <t>1. Pracharat Biomass Maelan Co.,Ltd.</t>
  </si>
  <si>
    <t>Debentures - net</t>
  </si>
  <si>
    <t>Debentures - due over one year</t>
  </si>
  <si>
    <t xml:space="preserve">Distribution air pollution control </t>
  </si>
  <si>
    <t xml:space="preserve">machine, pants and equipment </t>
  </si>
  <si>
    <t>Thai Polycons Public Company Limited has commitments and contingent liabilities as follows.</t>
  </si>
  <si>
    <t>TPC Power Holding Public Company Limited, a subsidiary of the Company, has commitments the following :</t>
  </si>
  <si>
    <t>Power Company Limited, a subsidiary, with the proportion of shareholding in the amount of Baht 300.00 million.</t>
  </si>
  <si>
    <t>Power Company Limited, a subsidiary, by percentage of shareholding within credit line Baht 255.00 million.</t>
  </si>
  <si>
    <t>Company Limited, a subsidiary, by percentage of shareholding within credit line Baht 325.00 million.</t>
  </si>
  <si>
    <t>Co.,Ltd. a subsidiary, with the proportion of  shareholding for within credit line Baht 320.40 million.</t>
  </si>
  <si>
    <t>Chang  Raek  Bio  Power  Company Limited, a subsidiary, has commitment as follows:</t>
  </si>
  <si>
    <t>Thungsung Green Company Limited, a subsidiary, has commitment as follows:</t>
  </si>
  <si>
    <t>Pattani Green Company Limited, a subsidiary, has commitment as follows:</t>
  </si>
  <si>
    <t>Phathalung Green Power  Company  Limited, a subsidiary, has commitment as follows:</t>
  </si>
  <si>
    <t>Satun Green Power Co., Ltd., a subsidiary, has commitment as follows:</t>
  </si>
  <si>
    <t>TPCH Power 1 Co., Ltd., a  subsidiary, has commitment as follows:</t>
  </si>
  <si>
    <t>TPCH Power 2 Co., Ltd., a subsidiary, has commitment as follows:</t>
  </si>
  <si>
    <t>TPCH Power 5 Co., Ltd., a subsidiary, has commitment as follows:</t>
  </si>
  <si>
    <t>Pracharat Biomass Maelan Co., Ltd. a subsidiary, has commitment as follows:</t>
  </si>
  <si>
    <t>Pracharat Biomass Bannang sata Co., Ltd. a subsidiary, has commitment as follows:</t>
  </si>
  <si>
    <t>doubtful accounts amount of Baht 46.56 million.</t>
  </si>
  <si>
    <t xml:space="preserve">The Company has filed litigation to a proprietor Black case no. Por 293/2556 and Red case no. Por 1138/2557.  </t>
  </si>
  <si>
    <t xml:space="preserve">primary court decision and the case is unde  property investigation. The Company,  however, has provided allowance  for  </t>
  </si>
  <si>
    <t>OTHER ISSUES</t>
  </si>
  <si>
    <t>EVENTS AFTER REPORTING PERIOD</t>
  </si>
  <si>
    <t xml:space="preserve">with interest 7.50% per annum since litigation date  until fully paid and court fee. At  present, the Supreme Court upholds a </t>
  </si>
  <si>
    <t>OTHER NON-CURRENT LIABILITIES</t>
  </si>
  <si>
    <t xml:space="preserve">32.  </t>
  </si>
  <si>
    <t>DIVIDEND</t>
  </si>
  <si>
    <t>Satun Green Power Co,Ltd., a subsidiary company of TPC Power Holding Public Company Limited.</t>
  </si>
  <si>
    <t xml:space="preserve">33.  </t>
  </si>
  <si>
    <t>LEGAL RESERVE</t>
  </si>
  <si>
    <t xml:space="preserve">34.  </t>
  </si>
  <si>
    <t>BASIC EARNINGS PER SHARE</t>
  </si>
  <si>
    <t>The Company has long-term loan from two domestic financial institutions as follows.</t>
  </si>
  <si>
    <t xml:space="preserve">Baht 230.00 million. </t>
  </si>
  <si>
    <t xml:space="preserve">system contractor </t>
  </si>
  <si>
    <t xml:space="preserve">1.  </t>
  </si>
  <si>
    <t xml:space="preserve">2.  </t>
  </si>
  <si>
    <t xml:space="preserve">LONG-TERM LOANS </t>
  </si>
  <si>
    <t>Long-term loans, net</t>
  </si>
  <si>
    <t xml:space="preserve">The  loan agreement contains certain  restrictions and practices such as the  preservation a certain debt-to-equity ratio and the </t>
  </si>
  <si>
    <t xml:space="preserve">restriction on dividend payment. </t>
  </si>
  <si>
    <t xml:space="preserve">  Separate financial statements</t>
  </si>
  <si>
    <t xml:space="preserve"> Consolidated financial statements /</t>
  </si>
  <si>
    <t>SHORT-TERM LOAN FROM OTHER COMPANY</t>
  </si>
  <si>
    <t>Short-term loan from other company</t>
  </si>
  <si>
    <t>2022</t>
  </si>
  <si>
    <t>SIGNIFICANT AGREEMENTS AND COVENANTS</t>
  </si>
  <si>
    <t>Lease liabilities</t>
  </si>
  <si>
    <t>Share held by the Company and common Director.</t>
  </si>
  <si>
    <t xml:space="preserve">           The movements of  Short-term loans from related perties for the year ended December 31, 2022 are as follows:</t>
  </si>
  <si>
    <t xml:space="preserve">Debentures </t>
  </si>
  <si>
    <t>Province.</t>
  </si>
  <si>
    <t xml:space="preserve">Branch office is located at 140 Kampongbahru Road, Tombon Bangnak, Amphur Muang Narathiwat, Narathiwat </t>
  </si>
  <si>
    <t xml:space="preserve">institution in the  amount of  Baht  500  million. The  first  installment of  principals is  repayable in the 19 month maturity and total </t>
  </si>
  <si>
    <t xml:space="preserve">loans repayment will be made in July 2030  (the grace period is granted for 18 months from the first of loans withdrawal date). The  </t>
  </si>
  <si>
    <t xml:space="preserve">interest  is payable on  a monthly basis  at the  rate  of   MLR-1.5% per  annum  for 3 years  period and  MLR-1.00  throughout the  </t>
  </si>
  <si>
    <t xml:space="preserve">term of  loan agreement ,  The  loans  are  guaranteed  by  mortgaging  land  with  its  construction  and  machineries  including  all  </t>
  </si>
  <si>
    <t xml:space="preserve">request  to maintain cash  balance  in bank account in order to cover principal and interest not less than 6 months.   </t>
  </si>
  <si>
    <t xml:space="preserve">shareholding  proportion, transfer the  right to receive electricity  fee  from  the  Provincial  Electricity  Authority  to  the  bank  and </t>
  </si>
  <si>
    <t xml:space="preserve">institution in  the amount of  Baht 360 million. The first  installment of  principals is  repayable in the 19th month maturity and total </t>
  </si>
  <si>
    <t xml:space="preserve">loans  repayment  will  be made  in accordance  with the agreement  within  144  months  from  the first  withdrawal date (the grace </t>
  </si>
  <si>
    <t xml:space="preserve">period is granted for  18 months from the first of  loans  withdrawal  date). The interest is  payable on a monthly basis at the rate of  </t>
  </si>
  <si>
    <t xml:space="preserve">MLR-1.5% per annum for 3 years period  and  MLR-1.00  throughout  the term of  loan  agreement,  The  loans  are guaranteed by </t>
  </si>
  <si>
    <t xml:space="preserve">mortgaging land with its construction and machineries including all equipmen of  the electricity current generating system as stated </t>
  </si>
  <si>
    <t xml:space="preserve">and interest repayment for 6 installments by gradually made  within 9 months from the Commercial Operation Date (COD).             </t>
  </si>
  <si>
    <t xml:space="preserve">fee  from the Provincial Electricity Authority to the bank and  required to maintain cash  in the accounts for  reserving the principal </t>
  </si>
  <si>
    <t xml:space="preserve">Pracharat Biomass Maelan Co., Ltd, a subsidiary of  TPC Power Holding Public Company Limited, has a credit line providing </t>
  </si>
  <si>
    <t xml:space="preserve">by domestic financial institution for Baht 217 million by repaying all debts according to the contract within 108 months for the first </t>
  </si>
  <si>
    <t xml:space="preserve">drawdown  date, interest  is payable on a monthly  basic  at  the  rate  of   MLR -1.5%  per  annum throughout  the  loan  term. This </t>
  </si>
  <si>
    <t xml:space="preserve">Provincial Electricity Authority to the bank as a payee. </t>
  </si>
  <si>
    <t xml:space="preserve">credit line is guaranteed. by mortgaged  land  with buildings and all  machinery and  equipment  in the power  generation system as </t>
  </si>
  <si>
    <t xml:space="preserve">credit line is guaranteed by mortgaged land with its construction and all machines together with equipment in electricity generating </t>
  </si>
  <si>
    <t>the Provincial Electricity Authority to the bank as a payee.</t>
  </si>
  <si>
    <t>million until due of agreement.</t>
  </si>
  <si>
    <t xml:space="preserve">Power Company Limited,  a  jointly controlled  entity. The guarantee  is base  on proportion  of  shareholding  by </t>
  </si>
  <si>
    <t xml:space="preserve">The company has commitments to guarantee against credit facilities of  Baht 500.00 million for Phatthalung Green </t>
  </si>
  <si>
    <t xml:space="preserve">The  company has commitment to guarantee credit facility amount of Baht 500.00  million  for  Thungsung Green </t>
  </si>
  <si>
    <t xml:space="preserve">The Company has commitment from being guarantor of credit line amount of Baht 500.00 million of TPCH Power 1 </t>
  </si>
  <si>
    <t xml:space="preserve">The Company has commitment from being guarantor of credit line amount of Baht 500.00 million of TPCH Power 2 </t>
  </si>
  <si>
    <t xml:space="preserve">The Company has commitment from being guarantor for letter of guarantee Baht 360.00 million for TPCH Power 5 </t>
  </si>
  <si>
    <t>amount of the credit limit and pledge of 14.62 million ordinary shares in Chang Raek Bio Power Co., Ltd.</t>
  </si>
  <si>
    <t xml:space="preserve">0.94 million. </t>
  </si>
  <si>
    <t>by Thai Polycons Public Company Limited.</t>
  </si>
  <si>
    <t>Nonthaburi province for using as fuel for electricity generating under contract amount of Baht 49.75 million.</t>
  </si>
  <si>
    <t>Power Co.,Ltd, (common control entity) by proportion of shareholding  amount of Baht 2.38 million.</t>
  </si>
  <si>
    <t>Ltd.  jointly controlled company.</t>
  </si>
  <si>
    <t>P P L Power Co., Ltd.</t>
  </si>
  <si>
    <t>Generate and distribute of biogas</t>
  </si>
  <si>
    <t>Bannang Sata Co.,Ltd.</t>
  </si>
  <si>
    <t>Corporation Co.,Ltd.</t>
  </si>
  <si>
    <t xml:space="preserve">5.  </t>
  </si>
  <si>
    <t>TRANSACTIONS WITH RELATED PARTIES</t>
  </si>
  <si>
    <t xml:space="preserve">5.1  </t>
  </si>
  <si>
    <t xml:space="preserve">Relationships and pricing policies </t>
  </si>
  <si>
    <t>TPC Asset Co., Ltd.</t>
  </si>
  <si>
    <t>Eco Energy Group Corporation Co.,Ltd.</t>
  </si>
  <si>
    <t>Pracharat Biomass Bannang Sata Co.,Ltd.</t>
  </si>
  <si>
    <t>W.Chaiya International Co., Ltd.</t>
  </si>
  <si>
    <t>Thai Polycons P.S.M. Joint Ventures</t>
  </si>
  <si>
    <t>SLTT Joint Ventures</t>
  </si>
  <si>
    <t>Mahachai Green Power Co., Ltd.</t>
  </si>
  <si>
    <t>PA Waste and Energy Co., Ltd.</t>
  </si>
  <si>
    <t>Siam Power Co., Ltd.</t>
  </si>
  <si>
    <t>VSPP Consultant Co., Ltd.</t>
  </si>
  <si>
    <t>Carbon Bw (Thailand) Co.,Ltd</t>
  </si>
  <si>
    <t>NC Coconut Co., Ltd.</t>
  </si>
  <si>
    <t>Suntech Engineering and Energy Co., Ltd.</t>
  </si>
  <si>
    <t>Green power plant Co., Ltd.</t>
  </si>
  <si>
    <t>Sun Ray Power and engineering Co., Ltd.</t>
  </si>
  <si>
    <t>Coco FMC Fuel Co., Ltd.</t>
  </si>
  <si>
    <t xml:space="preserve">Wood Work Energy Co., Ltd. </t>
  </si>
  <si>
    <t>Siam Green tech energy Co., Ltd.</t>
  </si>
  <si>
    <t xml:space="preserve">Wood Work  Co., Ltd. </t>
  </si>
  <si>
    <t>Mrs. Kanoktip  Chanpalangsri</t>
  </si>
  <si>
    <t>Mr. Thawee Chongkavinit</t>
  </si>
  <si>
    <t>Y.S.S.P. Aggregate Co.,Ltd</t>
  </si>
  <si>
    <t>M-Tech Audio  Co.,Ltd</t>
  </si>
  <si>
    <t>Revenues from sale</t>
  </si>
  <si>
    <t>Revenue from management fee /</t>
  </si>
  <si>
    <t>Control working</t>
  </si>
  <si>
    <t>Equipment rental income</t>
  </si>
  <si>
    <t>Construction material</t>
  </si>
  <si>
    <t>Hire of service contract</t>
  </si>
  <si>
    <t>Mr. Suchart Tunglamae</t>
  </si>
  <si>
    <t>Director and shareholder of  P P L Power Co., Ltd.</t>
  </si>
  <si>
    <t>Siam Power Korat Co., Ltd.</t>
  </si>
  <si>
    <t>Subsidiary of  Siam Power Co., Ltd and common Director.</t>
  </si>
  <si>
    <t xml:space="preserve">5.2  </t>
  </si>
  <si>
    <t>Balances of transactions with related parties</t>
  </si>
  <si>
    <t>Trade accounts receivable</t>
  </si>
  <si>
    <t>Phatthalung Joint Ventures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</si>
  <si>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</si>
  <si>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t>Other current receivables</t>
  </si>
  <si>
    <t xml:space="preserve">(                                                                                                                                )           </t>
  </si>
  <si>
    <t>Accrued interest receivable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</si>
  <si>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 credit loss</t>
    </r>
  </si>
  <si>
    <t>Contract assets</t>
  </si>
  <si>
    <t>Retention  receivable</t>
  </si>
  <si>
    <t xml:space="preserve">Short-term loans </t>
  </si>
  <si>
    <t xml:space="preserve">Thai Polycons and Leam thong Phatthalung </t>
  </si>
  <si>
    <t>Joint Ventures</t>
  </si>
  <si>
    <t>Advance payment for service</t>
  </si>
  <si>
    <t>Trade accounts payable</t>
  </si>
  <si>
    <t>Accrued interest</t>
  </si>
  <si>
    <t>Other accrued Expenses</t>
  </si>
  <si>
    <t>Retention payable</t>
  </si>
  <si>
    <t>Construction contract liablities</t>
  </si>
  <si>
    <t xml:space="preserve">5.3  </t>
  </si>
  <si>
    <t>Revenues and expenses with related parties</t>
  </si>
  <si>
    <t>Interest income</t>
  </si>
  <si>
    <t>Rental and other service</t>
  </si>
  <si>
    <t>Interest expense</t>
  </si>
  <si>
    <t xml:space="preserve">6.  </t>
  </si>
  <si>
    <t>CASH AND CASH EQUIVALENTS</t>
  </si>
  <si>
    <t xml:space="preserve">6.1  </t>
  </si>
  <si>
    <t xml:space="preserve">Cash </t>
  </si>
  <si>
    <t>Current deposits</t>
  </si>
  <si>
    <t>Saving deposits</t>
  </si>
  <si>
    <t>Revenue from control working service</t>
  </si>
  <si>
    <t>Fuel</t>
  </si>
  <si>
    <t>Wood cutting expenses</t>
  </si>
  <si>
    <t>Electricity management fee</t>
  </si>
  <si>
    <t xml:space="preserve">Long-term loans  </t>
  </si>
  <si>
    <t>Debentures</t>
  </si>
  <si>
    <t>Other current payables</t>
  </si>
  <si>
    <t xml:space="preserve">7.  </t>
  </si>
  <si>
    <t>TRADE ACCOUNTS RECEIVABLE AND OTHER CURRENT RECEIVABLES</t>
  </si>
  <si>
    <t xml:space="preserve">7.1  </t>
  </si>
  <si>
    <r>
      <rPr>
        <b/>
        <sz val="15"/>
        <rFont val="Angsana New"/>
        <family val="1"/>
      </rPr>
      <t>Related parties</t>
    </r>
    <r>
      <rPr>
        <sz val="15"/>
        <rFont val="Angsana New"/>
        <family val="1"/>
      </rPr>
      <t xml:space="preserve"> (Note 5)</t>
    </r>
  </si>
  <si>
    <t>Divided by aging as follow</t>
  </si>
  <si>
    <t>Undue</t>
  </si>
  <si>
    <t>Over due within 1 - 3 months</t>
  </si>
  <si>
    <t>Over due within 4 - 6 months</t>
  </si>
  <si>
    <t>Over due within 7 - 12 months</t>
  </si>
  <si>
    <t>Over  12 months</t>
  </si>
  <si>
    <t>Trade accounts receivable - related parties - net</t>
  </si>
  <si>
    <t>Trade accounts receivable - other companies - net</t>
  </si>
  <si>
    <t xml:space="preserve">Increase </t>
  </si>
  <si>
    <t>Balance as at December 31, 2022</t>
  </si>
  <si>
    <t xml:space="preserve">7.2  </t>
  </si>
  <si>
    <t>Receivable - Revenue Department</t>
  </si>
  <si>
    <t>Unbilled input tax</t>
  </si>
  <si>
    <t>Prepaid expenses</t>
  </si>
  <si>
    <t>Accrued interest income</t>
  </si>
  <si>
    <t>Deposit for business acquisition</t>
  </si>
  <si>
    <t>Others receivables</t>
  </si>
  <si>
    <t xml:space="preserve">8.  </t>
  </si>
  <si>
    <t>CONTRACT ASSETS</t>
  </si>
  <si>
    <t xml:space="preserve">8.1  </t>
  </si>
  <si>
    <t>Outstanding balance under the contract</t>
  </si>
  <si>
    <t>Contract value</t>
  </si>
  <si>
    <t xml:space="preserve">Recognition of service income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</si>
  <si>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Billings amount to the hirer</t>
    </r>
  </si>
  <si>
    <t>Contract assets - net</t>
  </si>
  <si>
    <t xml:space="preserve">8.2  </t>
  </si>
  <si>
    <t>Revenue recognized relating to outstanding balance of the contract</t>
  </si>
  <si>
    <t xml:space="preserve">Revenue recognized as previously included in balance brought forward </t>
  </si>
  <si>
    <t>of liabilities from construction contracts</t>
  </si>
  <si>
    <t xml:space="preserve">8.3  </t>
  </si>
  <si>
    <t>Revenue expected to be recognized for incomplete performance obligation</t>
  </si>
  <si>
    <t xml:space="preserve">9. </t>
  </si>
  <si>
    <t>RETENTION RECEIVABLE</t>
  </si>
  <si>
    <t>Retention receivable</t>
  </si>
  <si>
    <t>Retention receivable – net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</si>
  <si>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Portion due   Within 1 year</t>
    </r>
  </si>
  <si>
    <t xml:space="preserve">10. </t>
  </si>
  <si>
    <t>ADVANCE PAYMENT  FOR PURCHASE MATERIAL AND CONSTRUCTION</t>
  </si>
  <si>
    <t xml:space="preserve">Advance payment for construction </t>
  </si>
  <si>
    <t xml:space="preserve">and purchasing material 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</si>
  <si>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impairment</t>
    </r>
  </si>
  <si>
    <t xml:space="preserve">11. </t>
  </si>
  <si>
    <t>Inventories</t>
  </si>
  <si>
    <t>Raw material</t>
  </si>
  <si>
    <t>Supplies used</t>
  </si>
  <si>
    <t>Less Allowance for impairment</t>
  </si>
  <si>
    <t xml:space="preserve">12. </t>
  </si>
  <si>
    <t xml:space="preserve">13. </t>
  </si>
  <si>
    <t>OTHER CURRENT FINANCIAL ASSET</t>
  </si>
  <si>
    <t>Debt securities</t>
  </si>
  <si>
    <t>Fixed deposit</t>
  </si>
  <si>
    <t xml:space="preserve">Other current financial asset are investments which invest in bill of exchange worth baht 49.77 million reserve allowance for </t>
  </si>
  <si>
    <t>expected loss accounts valued at 49.77 million Baht.</t>
  </si>
  <si>
    <t xml:space="preserve">14. </t>
  </si>
  <si>
    <t>RESTRICTED BANK DEPOSITS</t>
  </si>
  <si>
    <t>Saving deposit</t>
  </si>
  <si>
    <t xml:space="preserve">INVESTMENTS IN SUBSIDIARIES </t>
  </si>
  <si>
    <t xml:space="preserve">TPC Bangkok Supply </t>
  </si>
  <si>
    <t>Co., Ltd.</t>
  </si>
  <si>
    <t>INVESTMENTS IN ASSOCIATE</t>
  </si>
  <si>
    <t xml:space="preserve">Paid - up </t>
  </si>
  <si>
    <t>capital (Baht)</t>
  </si>
  <si>
    <t>Percentage of investment (%)</t>
  </si>
  <si>
    <t xml:space="preserve">17.  </t>
  </si>
  <si>
    <t>INVESTMENTS IN JOINT VENTURE</t>
  </si>
  <si>
    <t>Joint Venture of THAI POLYCONS PLC.</t>
  </si>
  <si>
    <t xml:space="preserve">Thai Polycons P.S.M. </t>
  </si>
  <si>
    <t xml:space="preserve">W.Chaiya International </t>
  </si>
  <si>
    <t>Joint Venture of TPC POWER HOLDING PLC.</t>
  </si>
  <si>
    <t xml:space="preserve">Mahachai Green </t>
  </si>
  <si>
    <t>Power Co., Ltd.</t>
  </si>
  <si>
    <t xml:space="preserve">PA Waste and Energy </t>
  </si>
  <si>
    <t>Siam  Power Co., Ltd.</t>
  </si>
  <si>
    <t xml:space="preserve">18.  </t>
  </si>
  <si>
    <t>INVESTMENT PROPERTIES -LAND</t>
  </si>
  <si>
    <t xml:space="preserve">        (                                                                                                            )           </t>
  </si>
  <si>
    <t xml:space="preserve">20.  </t>
  </si>
  <si>
    <t>RIGHT-OF-USE ASSETS</t>
  </si>
  <si>
    <t>OTHER INTANGIBLE ASSETS</t>
  </si>
  <si>
    <t xml:space="preserve">22. </t>
  </si>
  <si>
    <t>ADVANCE PAYMENT FOR SERVICE</t>
  </si>
  <si>
    <t>Prepayments for operation</t>
  </si>
  <si>
    <t xml:space="preserve">Less Allowance for impairment </t>
  </si>
  <si>
    <t xml:space="preserve">Less Advance payment refundable </t>
  </si>
  <si>
    <t>within 1 year.</t>
  </si>
  <si>
    <t>Advance payment for service-net</t>
  </si>
  <si>
    <t xml:space="preserve">23. </t>
  </si>
  <si>
    <t>BANK OVERDRAFTS AND SHORT-TERM LOANS FROM FINANCIAL INSTITUTIONS</t>
  </si>
  <si>
    <t>Overdraft</t>
  </si>
  <si>
    <t>Short-term loans</t>
  </si>
  <si>
    <t xml:space="preserve">Less  </t>
  </si>
  <si>
    <t xml:space="preserve">24. </t>
  </si>
  <si>
    <t>TRADE ACCOUNTS PAYABLE AND OTHER CURRENT PAYABLES</t>
  </si>
  <si>
    <t>Trade notes payable</t>
  </si>
  <si>
    <t>Total trade accounts payable and other current payables</t>
  </si>
  <si>
    <t xml:space="preserve">     (                                                                                                                   )           </t>
  </si>
  <si>
    <t xml:space="preserve">Add     </t>
  </si>
  <si>
    <t>Loan received</t>
  </si>
  <si>
    <t xml:space="preserve">Less   </t>
  </si>
  <si>
    <t>Loan repayment</t>
  </si>
  <si>
    <t xml:space="preserve">Lease liabilities </t>
  </si>
  <si>
    <t xml:space="preserve">Current portion of </t>
  </si>
  <si>
    <t xml:space="preserve">lease liabilities </t>
  </si>
  <si>
    <t xml:space="preserve">29.  </t>
  </si>
  <si>
    <t xml:space="preserve">LEASE LIABILITIES  </t>
  </si>
  <si>
    <t>The minimum amounts to be paid under lease liabilities are as follows :</t>
  </si>
  <si>
    <t>Over 1 year less than 5 years</t>
  </si>
  <si>
    <t>Future interest to be paid</t>
  </si>
  <si>
    <t xml:space="preserve">Present value of  </t>
  </si>
  <si>
    <t>financial lease liabilities</t>
  </si>
  <si>
    <t xml:space="preserve">30.  </t>
  </si>
  <si>
    <t xml:space="preserve">Unamortised portion of deferred </t>
  </si>
  <si>
    <t xml:space="preserve">Less : </t>
  </si>
  <si>
    <t>transaction costs</t>
  </si>
  <si>
    <t>Debentures - due within one year</t>
  </si>
  <si>
    <t xml:space="preserve">bears interest rate of 4.50% per annum and are valid for 2 years and 6 months, redemption maturity on August 18, 2024. </t>
  </si>
  <si>
    <t xml:space="preserve">31.  </t>
  </si>
  <si>
    <t xml:space="preserve">NON-CURRENT PROVISIONS FOR EMPLOYEE BENEFIT </t>
  </si>
  <si>
    <t xml:space="preserve">Employee benefit obligations plan at the </t>
  </si>
  <si>
    <t xml:space="preserve">Cost of current of plan and interest </t>
  </si>
  <si>
    <t>Past service cost</t>
  </si>
  <si>
    <t>Decreasing in employee benefit obligations</t>
  </si>
  <si>
    <t>Actuarial losses (gains)</t>
  </si>
  <si>
    <t>Employee benefits paid</t>
  </si>
  <si>
    <t xml:space="preserve">Employee benefit obligations plan </t>
  </si>
  <si>
    <t xml:space="preserve">37.  </t>
  </si>
  <si>
    <t>REVENUES FROM CONTRACTS WITH CUSTOMERS</t>
  </si>
  <si>
    <t xml:space="preserve">The Group has revenues from sales of electricity current which entered into contract with the Provincial Electricity Authority. </t>
  </si>
  <si>
    <t xml:space="preserve">The purchasing price is  based on the criteria, methodology  and conditions as stipulated in the regulation of the Energy Regulatory </t>
  </si>
  <si>
    <t>Commission concerned.</t>
  </si>
  <si>
    <t>Type of goods and services</t>
  </si>
  <si>
    <t>TPCH Power 1 Co., Ltd</t>
  </si>
  <si>
    <t>TPCH Power 2 Co., Ltd</t>
  </si>
  <si>
    <t>TPCH Power 5 Co., Ltd</t>
  </si>
  <si>
    <t>Total Revenues from sales of electricity</t>
  </si>
  <si>
    <t>Total Revenues recognized at a point in time</t>
  </si>
  <si>
    <t xml:space="preserve">38.  </t>
  </si>
  <si>
    <t>INCOME TAX</t>
  </si>
  <si>
    <t>EXPENSES ANALYZED BY NATURE</t>
  </si>
  <si>
    <t>Construction materials and supplies used</t>
  </si>
  <si>
    <t>Purchasing land and paid wage to contractor</t>
  </si>
  <si>
    <t xml:space="preserve">Changing in land works under construction. </t>
  </si>
  <si>
    <t>Employee benefit expenses</t>
  </si>
  <si>
    <t>Directors' remuneration</t>
  </si>
  <si>
    <t>Managements benefit expense</t>
  </si>
  <si>
    <t>Depreciation and amortization</t>
  </si>
  <si>
    <t>Wood cutting by penses</t>
  </si>
  <si>
    <t xml:space="preserve">40.  </t>
  </si>
  <si>
    <t>INCOME TAX EXPENSES / DEFERRED TAX</t>
  </si>
  <si>
    <t>Current tax :</t>
  </si>
  <si>
    <t>Deferred tax :</t>
  </si>
  <si>
    <t xml:space="preserve">Deferred tax from temporary differences </t>
  </si>
  <si>
    <t>and reversal of temporary differences</t>
  </si>
  <si>
    <t>Accounting profit (loss) before income tax</t>
  </si>
  <si>
    <t>Income tax rate</t>
  </si>
  <si>
    <t>Taxable effects for :</t>
  </si>
  <si>
    <t xml:space="preserve">Tax losses which were not recognised as </t>
  </si>
  <si>
    <t xml:space="preserve">financial statement </t>
  </si>
  <si>
    <t xml:space="preserve">Income tax expenses (revenue) presented in </t>
  </si>
  <si>
    <t>the statements of comprehensive income</t>
  </si>
  <si>
    <t>Effective tax rate</t>
  </si>
  <si>
    <t>Allowance for expected credit loss</t>
  </si>
  <si>
    <t>Employee benefits obligations</t>
  </si>
  <si>
    <t xml:space="preserve">Deficit </t>
  </si>
  <si>
    <t>Deferred profit (inter company)</t>
  </si>
  <si>
    <t>- Electricity plant net assets</t>
  </si>
  <si>
    <t xml:space="preserve">     (                                                                                                                  )           </t>
  </si>
  <si>
    <t>SEGMENT INFORMATION</t>
  </si>
  <si>
    <t>Revenues from sale of electricity</t>
  </si>
  <si>
    <t>Revenues from sales of real estate</t>
  </si>
  <si>
    <t>Revenues from sales and services</t>
  </si>
  <si>
    <t>Cost of construction services</t>
  </si>
  <si>
    <t xml:space="preserve">Cost of sale of electric </t>
  </si>
  <si>
    <t>Cost of sale of real estate</t>
  </si>
  <si>
    <t>Cost of sales and services</t>
  </si>
  <si>
    <t>Segment operating profit (Loss)</t>
  </si>
  <si>
    <t xml:space="preserve">Distribution cost and administrative </t>
  </si>
  <si>
    <t>expense</t>
  </si>
  <si>
    <t>Management benefit expenses</t>
  </si>
  <si>
    <t>Financial revenue</t>
  </si>
  <si>
    <t>Financial cost</t>
  </si>
  <si>
    <t xml:space="preserve">Profit (Loss) sharing from investment </t>
  </si>
  <si>
    <t>in Joint venture</t>
  </si>
  <si>
    <t xml:space="preserve">(                                                                                                             )           </t>
  </si>
  <si>
    <t xml:space="preserve">FINANCIAL INSTRUMENTS </t>
  </si>
  <si>
    <t>Financial liabilities</t>
  </si>
  <si>
    <t>Short-term loans from related parties</t>
  </si>
  <si>
    <t>Short-term loans from related person</t>
  </si>
  <si>
    <t>(                                                                                                         )</t>
  </si>
  <si>
    <t xml:space="preserve">Interest Rate Risk </t>
  </si>
  <si>
    <t xml:space="preserve">The  Company has credit  risks  associated with the  receivables of  the company. However, the Company has a policy to periodically </t>
  </si>
  <si>
    <t>Financial assets</t>
  </si>
  <si>
    <t>Cash and cash equivalents</t>
  </si>
  <si>
    <t xml:space="preserve">Trade accounts receivable and </t>
  </si>
  <si>
    <t>other receivable</t>
  </si>
  <si>
    <t xml:space="preserve">Restricted bank deposit </t>
  </si>
  <si>
    <t xml:space="preserve">Bank overdrafts and short-term loans </t>
  </si>
  <si>
    <t>Short-term loans to related parties</t>
  </si>
  <si>
    <t xml:space="preserve">Trade accounts payable and </t>
  </si>
  <si>
    <t>Fair value of financial instruments</t>
  </si>
  <si>
    <t xml:space="preserve">Retention receivable </t>
  </si>
  <si>
    <t>Other current financial assets</t>
  </si>
  <si>
    <t>Total financial assets</t>
  </si>
  <si>
    <t xml:space="preserve">Trade accounts payable and other </t>
  </si>
  <si>
    <t>Total financial liabilities</t>
  </si>
  <si>
    <t xml:space="preserve">(                                                                                                                )           </t>
  </si>
  <si>
    <t xml:space="preserve">Trade accounts receivable </t>
  </si>
  <si>
    <t>Estimated repair  under guarantee period</t>
  </si>
  <si>
    <t>COMMITMENTS AND CONTINGENT LIABILITIES</t>
  </si>
  <si>
    <t xml:space="preserve">The company has a commitment to guarantee against credit  facilities of Baht 500.00 million for Mahachai Green </t>
  </si>
  <si>
    <t xml:space="preserve">The  company  has contingent  liadilities  from letter  of  guarantee  issued  by bank  for  electric  current usage  with </t>
  </si>
  <si>
    <t xml:space="preserve">The company has contingent  liabilities  from letter of  guarantee issued by bank  for electric  current  usage  with </t>
  </si>
  <si>
    <t xml:space="preserve">Provincity Authority amount of  Baht 1.68 million secured by land together with construction and machinery of </t>
  </si>
  <si>
    <t xml:space="preserve">The Company has contingent liabilities of letter fo guarantee for electricity usage Baht 0.31 million guarantee by </t>
  </si>
  <si>
    <t xml:space="preserve">amount of Baht 1.20 million secured by land together with construction and machinery of the project as stated </t>
  </si>
  <si>
    <t xml:space="preserve">The Company has contingent  liabilities from commercial bank issuance letter of guarantee for electricity usage </t>
  </si>
  <si>
    <t>RIGHT AND PRIVILEGES FROM INVESTMENT PROMOTION</t>
  </si>
  <si>
    <t xml:space="preserve">Subsidiaries were granted certain rights and privileges in accordance with the promotional certificate </t>
  </si>
  <si>
    <t>rights and privileges as follows:</t>
  </si>
  <si>
    <t>Exemption of import duty on machinery as approved by the Board of Investment.</t>
  </si>
  <si>
    <t xml:space="preserve">Amendment in  accordance  with the Investment  Promotion  Act  B. E. 2520, the tax  incentives are  extended to  receive the </t>
  </si>
  <si>
    <t>WORK UNDER CONSTRUCTION CONTRACTS</t>
  </si>
  <si>
    <t xml:space="preserve">The Primary Court  has  judged such company to pay money amount of Baht 58.70 million with interest 7.50% per annum </t>
  </si>
  <si>
    <t xml:space="preserve">and filing  appeal was done against primary court  judgment . The  Primary Court has  judged such company to pay money </t>
  </si>
  <si>
    <t xml:space="preserve">3.  </t>
  </si>
  <si>
    <t xml:space="preserve">months, redemption  due on  March 11, 2025. (Issuer is granted the right to redeem before maturity)          </t>
  </si>
  <si>
    <t>Ltd, in the amount of  Baht 135.63 million.</t>
  </si>
  <si>
    <t xml:space="preserve">The Company has commitment against credit  line guarantee for Pracharat Biomass Bannang  sata Co., Ltd., in the </t>
  </si>
  <si>
    <t xml:space="preserve">amount of  Baht 227.00 million, guaranteed in proportion of  shareholding for Eco Energy Group Corporation Co.,  </t>
  </si>
  <si>
    <t xml:space="preserve">The company has contingent liabilities from bank issuance letter of guarantee for electricity usage and providing </t>
  </si>
  <si>
    <t xml:space="preserve">fiber optic service with  Provincial Electricity Authority  amount of   Baht 0.71 million  secured by pledging land  </t>
  </si>
  <si>
    <t>Company Limited.</t>
  </si>
  <si>
    <t xml:space="preserve">1.2.5  </t>
  </si>
  <si>
    <t>Head  office  is located  at  2, 4  Prasertmanukit  Soi  29  Yeak  8,  Prasertmanukit  Road, Chaorakhebua,  Ladprao,</t>
  </si>
  <si>
    <t xml:space="preserve"> (                                                                                                                                   )           </t>
  </si>
  <si>
    <t xml:space="preserve">1. </t>
  </si>
  <si>
    <t xml:space="preserve">2. </t>
  </si>
  <si>
    <t xml:space="preserve">Less </t>
  </si>
  <si>
    <t>Accrued electricity payable in one year</t>
  </si>
  <si>
    <t xml:space="preserve">the  term of   loan  agreement. The  loan  are  guaranteed  by  mortgaging  land with  its  construction  and  machineries  including  all </t>
  </si>
  <si>
    <t xml:space="preserve">shareholding proportion, transfer the right to receive electricity fee from the Provincial Electricity Authority to the bank and required </t>
  </si>
  <si>
    <t xml:space="preserve">Commercial Operation Date (COD) not later than June 2021. </t>
  </si>
  <si>
    <t xml:space="preserve">to  maintain  cash  in  the  accounts  for  reserving  the  principal  and  interest  repayment for 2  installments within  2 years  from  the  </t>
  </si>
  <si>
    <t xml:space="preserve">Under rights and responsibilities of debenture issuer, the Company has to comply with certain covenants and restrictions </t>
  </si>
  <si>
    <t xml:space="preserve">               (     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</si>
  <si>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      )           </t>
  </si>
  <si>
    <t>the period of exemption of corporate income tax for a period of not more than 5 years from the expiry of such period.</t>
  </si>
  <si>
    <t>Exemption on dividends derived from the promoted activity granted an exemption of corporate income tax  shall be</t>
  </si>
  <si>
    <t>corporate income tax.</t>
  </si>
  <si>
    <t xml:space="preserve">exempted for computation of  taxable  income throughout  the  period of  the promoted  receives the  exemption of </t>
  </si>
  <si>
    <t xml:space="preserve">by requesting  for changing  to the terms of  the loan  or providing a new loan source with a lower interest burden to replace the previous loan source. </t>
  </si>
  <si>
    <t>Siam Power Nongsarai Co., Ltd.</t>
  </si>
  <si>
    <t>TPC Fresh Air Co., Ltd.</t>
  </si>
  <si>
    <t xml:space="preserve">Income tax expenses(revenue) recognized </t>
  </si>
  <si>
    <t xml:space="preserve">Direct shareholding in subsidiary </t>
  </si>
  <si>
    <t xml:space="preserve">Indirect shareholding in subsidiary </t>
  </si>
  <si>
    <t xml:space="preserve">held by TPC Power Holding Plc.  </t>
  </si>
  <si>
    <t xml:space="preserve">held by of  Eco Energy Group </t>
  </si>
  <si>
    <t xml:space="preserve">Overall management fee Wages are charged as the rate per unit of electricity produced and sold.  </t>
  </si>
  <si>
    <t xml:space="preserve">Hire for running machine and </t>
  </si>
  <si>
    <t xml:space="preserve">collateral in tender  offer for procuring the  private company to invest in the construction and management of solid </t>
  </si>
  <si>
    <t xml:space="preserve">waste in accordance with solid waste management projects to be secondary energy transforming into energy with </t>
  </si>
  <si>
    <t xml:space="preserve">The Company  has commitment  from the bank  issuance of  letter  of  guarantee  to the  related  party  for using as </t>
  </si>
  <si>
    <t xml:space="preserve">had the contract value of  Baht 101.70 million by secured by land  and  construction and  machinery of project  as </t>
  </si>
  <si>
    <t>Goods</t>
  </si>
  <si>
    <t>other current payables</t>
  </si>
  <si>
    <t>Cheque being deposited</t>
  </si>
  <si>
    <t xml:space="preserve">excess of  2.50 : 1 as at the end of quarter or end of year.  </t>
  </si>
  <si>
    <t>Accrued revenues</t>
  </si>
  <si>
    <t>By The wage price is set at an agreed rate based on the contractor's consider cost management department.</t>
  </si>
  <si>
    <t>no renewal.</t>
  </si>
  <si>
    <t xml:space="preserve">The company paid advance payment for hiring under the contract which must be refunded when hiring contract in ended with </t>
  </si>
  <si>
    <t>Investments in joint venture - net</t>
  </si>
  <si>
    <t>Total investments in joint venture</t>
  </si>
  <si>
    <t>( UNAUDITED/REVIEWED ONLY)</t>
  </si>
  <si>
    <t>December 31, 2022</t>
  </si>
  <si>
    <t>2023</t>
  </si>
  <si>
    <t>done under the contract  within 2 years  for the consolidated financial statements  and the separate financial statements</t>
  </si>
  <si>
    <t xml:space="preserve">Eco Energy Group Corporation </t>
  </si>
  <si>
    <t xml:space="preserve">               (                                                                                                                 )           </t>
  </si>
  <si>
    <t>Balance, as at December 31, 2022</t>
  </si>
  <si>
    <t>The Company has commitment from guarantee credit line facilities Baht 1,450.00 million for Pattani Green Co.,Ltd.,</t>
  </si>
  <si>
    <t>APPROVAL OF  INTERIM FINANCIAL STATEMENTS</t>
  </si>
  <si>
    <t>Basis of preparation of financial interim statements</t>
  </si>
  <si>
    <t>BASIS OF INTERIM CONSOLIDATED FINANCIAL STATEMENTS PREPARATION</t>
  </si>
  <si>
    <t>SIGNIFICANT ACCOUNTING POLICIES</t>
  </si>
  <si>
    <t xml:space="preserve">The interim financial statements are prepared using the same accounting policies and computation methods as those used for the </t>
  </si>
  <si>
    <t>disclosed in related accounting policy.</t>
  </si>
  <si>
    <t xml:space="preserve">financial  statements. Accordingly, they focus on new activities,  events and  circumstances  so  as not to duplicate information </t>
  </si>
  <si>
    <t>financial statements in English language have been translated from the Thai language financial statements.</t>
  </si>
  <si>
    <t xml:space="preserve">The interim financial statements in Thai language are the official statutory financial statements of the Company. The interim </t>
  </si>
  <si>
    <t xml:space="preserve">Shareholder of Chang Raek Bio Power Company Limited at 16.87% </t>
  </si>
  <si>
    <t>shareholding</t>
  </si>
  <si>
    <t xml:space="preserve">Shareholder of Chang Raek Bio Power Company Limited at 10% </t>
  </si>
  <si>
    <t>and Mahachai Green Power Company Limited at 46% shareholding</t>
  </si>
  <si>
    <t xml:space="preserve">Shareholder of  Mahachai  Green Power Company Limited at 3% </t>
  </si>
  <si>
    <t>Satun Green Power  Company Limited at 9% shareholding</t>
  </si>
  <si>
    <t xml:space="preserve">is shareholder in subsidiaries such as Maewong Energy Company Limited </t>
  </si>
  <si>
    <t xml:space="preserve">at 10% and  Pattani  Green  Company Limited at 4.38%.shareholding and  </t>
  </si>
  <si>
    <t xml:space="preserve">Common directorship with  Green  power plant Company Limited which  </t>
  </si>
  <si>
    <t>- 8 -</t>
  </si>
  <si>
    <t>- 11 -</t>
  </si>
  <si>
    <t>- 12 -</t>
  </si>
  <si>
    <t>- 13 -</t>
  </si>
  <si>
    <t>- 14 -</t>
  </si>
  <si>
    <t>- 15 -</t>
  </si>
  <si>
    <t>- 16 -</t>
  </si>
  <si>
    <t>- 17 -</t>
  </si>
  <si>
    <t>- 18 -</t>
  </si>
  <si>
    <t>- 19 -</t>
  </si>
  <si>
    <t>- 20 -</t>
  </si>
  <si>
    <t>- 21 -</t>
  </si>
  <si>
    <t>- 22 -</t>
  </si>
  <si>
    <t xml:space="preserve">TPC Power Holding </t>
  </si>
  <si>
    <t>Plc.</t>
  </si>
  <si>
    <t xml:space="preserve">Hire for running </t>
  </si>
  <si>
    <t xml:space="preserve">                 (Sign) ……………………………………...........…………………………………. Authorized Director</t>
  </si>
  <si>
    <t xml:space="preserve">                                 (                                                                                                            )           </t>
  </si>
  <si>
    <t xml:space="preserve"> - 26 -</t>
  </si>
  <si>
    <t xml:space="preserve">Development </t>
  </si>
  <si>
    <t xml:space="preserve">of administration </t>
  </si>
  <si>
    <t xml:space="preserve">and management </t>
  </si>
  <si>
    <t>water resource</t>
  </si>
  <si>
    <t xml:space="preserve">Electricity, air </t>
  </si>
  <si>
    <t xml:space="preserve">condition and </t>
  </si>
  <si>
    <t xml:space="preserve">telecommunication </t>
  </si>
  <si>
    <t xml:space="preserve">           (Sign) ……..…………………………………...........…………………………………. Authorized Director</t>
  </si>
  <si>
    <t xml:space="preserve">                        (                                                                                                                         )           </t>
  </si>
  <si>
    <t>Acquisitions during the period - at cost</t>
  </si>
  <si>
    <t>Depreciation for the period</t>
  </si>
  <si>
    <t>Transfer from right-of-use assets</t>
  </si>
  <si>
    <t xml:space="preserve">19.  </t>
  </si>
  <si>
    <t xml:space="preserve">Separate 
</t>
  </si>
  <si>
    <t>Net book value as at January 1, 2023</t>
  </si>
  <si>
    <t>Transfer to property, plant and equipment</t>
  </si>
  <si>
    <t>Amortization for the period</t>
  </si>
  <si>
    <t xml:space="preserve">Net book value as at January 1, 2023 </t>
  </si>
  <si>
    <t xml:space="preserve">25. </t>
  </si>
  <si>
    <t xml:space="preserve">27.  </t>
  </si>
  <si>
    <t xml:space="preserve">28.  </t>
  </si>
  <si>
    <t xml:space="preserve">36.  </t>
  </si>
  <si>
    <t xml:space="preserve">42. </t>
  </si>
  <si>
    <t xml:space="preserve">43. </t>
  </si>
  <si>
    <t xml:space="preserve">44. </t>
  </si>
  <si>
    <t xml:space="preserve">44.3 </t>
  </si>
  <si>
    <t xml:space="preserve">45. </t>
  </si>
  <si>
    <t xml:space="preserve"> - 30 -</t>
  </si>
  <si>
    <t xml:space="preserve"> - 31 -</t>
  </si>
  <si>
    <t xml:space="preserve"> - 32 -</t>
  </si>
  <si>
    <t xml:space="preserve"> - 33 -</t>
  </si>
  <si>
    <t xml:space="preserve"> - 34 -</t>
  </si>
  <si>
    <t xml:space="preserve"> - 35 -</t>
  </si>
  <si>
    <t xml:space="preserve"> - 36 -</t>
  </si>
  <si>
    <t xml:space="preserve"> - 37 -</t>
  </si>
  <si>
    <t xml:space="preserve"> - 38 -</t>
  </si>
  <si>
    <t>- 60 -</t>
  </si>
  <si>
    <t xml:space="preserve">The financial  statements  of  the  Group have been  prepared  under  the  historical  cost convention,  except as  transaction </t>
  </si>
  <si>
    <t xml:space="preserve">note 40. </t>
  </si>
  <si>
    <t>14.1</t>
  </si>
  <si>
    <t xml:space="preserve">15.  </t>
  </si>
  <si>
    <t xml:space="preserve">16.  </t>
  </si>
  <si>
    <r>
      <t xml:space="preserve">                  </t>
    </r>
    <r>
      <rPr>
        <b/>
        <u/>
        <sz val="15"/>
        <rFont val="Angsana New"/>
        <family val="1"/>
      </rPr>
      <t>Joint Venture of THAI POLYCONS PLC.</t>
    </r>
  </si>
  <si>
    <t xml:space="preserve">Y.S.S.P. Aggregate </t>
  </si>
  <si>
    <t xml:space="preserve">21. </t>
  </si>
  <si>
    <t xml:space="preserve">26.  </t>
  </si>
  <si>
    <t>beginning of period</t>
  </si>
  <si>
    <t>at the ending of period</t>
  </si>
  <si>
    <t xml:space="preserve">The Company has issued unsecured debentures. Identified  holder and unsubordinated. Baht  530.50 million. The debentures </t>
  </si>
  <si>
    <t xml:space="preserve">The Company has issued secured unsubordinated debentures identifying debenture holder and debenture holder representative  </t>
  </si>
  <si>
    <t xml:space="preserve">30.1  </t>
  </si>
  <si>
    <t xml:space="preserve">30.2  </t>
  </si>
  <si>
    <t xml:space="preserve">35.  </t>
  </si>
  <si>
    <t xml:space="preserve">37.1  </t>
  </si>
  <si>
    <t>Income tax for the period</t>
  </si>
  <si>
    <t xml:space="preserve">37.2  </t>
  </si>
  <si>
    <t xml:space="preserve">37.3  </t>
  </si>
  <si>
    <t xml:space="preserve">39.  </t>
  </si>
  <si>
    <t>The Group has no policy to assemble derivative financial instrument transactions for speculation.</t>
  </si>
  <si>
    <t xml:space="preserve">39.1  </t>
  </si>
  <si>
    <t xml:space="preserve">39.2  </t>
  </si>
  <si>
    <t>40.1</t>
  </si>
  <si>
    <t>40.1.1</t>
  </si>
  <si>
    <t xml:space="preserve">40.1.2  </t>
  </si>
  <si>
    <t xml:space="preserve">40.1.3  </t>
  </si>
  <si>
    <t xml:space="preserve">40.1.4  </t>
  </si>
  <si>
    <t xml:space="preserve">40.1.5   </t>
  </si>
  <si>
    <t>40.2</t>
  </si>
  <si>
    <t xml:space="preserve">40.2.1  </t>
  </si>
  <si>
    <t xml:space="preserve">40.2.2  </t>
  </si>
  <si>
    <t xml:space="preserve">40.2.3  </t>
  </si>
  <si>
    <t xml:space="preserve">40.2.4  </t>
  </si>
  <si>
    <t xml:space="preserve">40.2.5  </t>
  </si>
  <si>
    <t xml:space="preserve">40.2.6  </t>
  </si>
  <si>
    <t xml:space="preserve">40.2.7  </t>
  </si>
  <si>
    <t xml:space="preserve">40.2.8  </t>
  </si>
  <si>
    <t xml:space="preserve">40.2.9  </t>
  </si>
  <si>
    <t xml:space="preserve">40.2.10  </t>
  </si>
  <si>
    <t xml:space="preserve">40.2.11  </t>
  </si>
  <si>
    <t xml:space="preserve">40.2.12  </t>
  </si>
  <si>
    <t xml:space="preserve">40.2.13  </t>
  </si>
  <si>
    <t xml:space="preserve">40.2.14  </t>
  </si>
  <si>
    <t xml:space="preserve">40.2.15  </t>
  </si>
  <si>
    <t xml:space="preserve">40.2.16  </t>
  </si>
  <si>
    <t xml:space="preserve">40.2.17  </t>
  </si>
  <si>
    <t xml:space="preserve">40.2.19   </t>
  </si>
  <si>
    <t xml:space="preserve">40.2.20   </t>
  </si>
  <si>
    <t>40.3</t>
  </si>
  <si>
    <t xml:space="preserve">40.3.1  </t>
  </si>
  <si>
    <t xml:space="preserve">40.3.2  </t>
  </si>
  <si>
    <t>40.4</t>
  </si>
  <si>
    <t xml:space="preserve">40.4.1  </t>
  </si>
  <si>
    <t xml:space="preserve">40.4.2  </t>
  </si>
  <si>
    <t>40.5</t>
  </si>
  <si>
    <t xml:space="preserve">40.5.1  </t>
  </si>
  <si>
    <t xml:space="preserve">40.5.2 </t>
  </si>
  <si>
    <t>40.6</t>
  </si>
  <si>
    <t xml:space="preserve">40.6.1  </t>
  </si>
  <si>
    <t xml:space="preserve">40.6.2  </t>
  </si>
  <si>
    <t>40.7</t>
  </si>
  <si>
    <t xml:space="preserve">40.7.1  </t>
  </si>
  <si>
    <t xml:space="preserve">40.7.2  </t>
  </si>
  <si>
    <t>40.8</t>
  </si>
  <si>
    <t xml:space="preserve">40.8.1  </t>
  </si>
  <si>
    <t xml:space="preserve">40.8.2 </t>
  </si>
  <si>
    <t xml:space="preserve">40.8.3 </t>
  </si>
  <si>
    <t>40.9</t>
  </si>
  <si>
    <t xml:space="preserve">40.9.1 </t>
  </si>
  <si>
    <t xml:space="preserve">40.9.2 </t>
  </si>
  <si>
    <t>40.10</t>
  </si>
  <si>
    <t xml:space="preserve">40.10.1 </t>
  </si>
  <si>
    <t xml:space="preserve">40.10.2 </t>
  </si>
  <si>
    <t>40.11</t>
  </si>
  <si>
    <t xml:space="preserve">40.11.1 </t>
  </si>
  <si>
    <t xml:space="preserve">40.11.2 </t>
  </si>
  <si>
    <t>40.12</t>
  </si>
  <si>
    <t xml:space="preserve">40.12.1 </t>
  </si>
  <si>
    <t xml:space="preserve">40.12.2 </t>
  </si>
  <si>
    <t>40.13</t>
  </si>
  <si>
    <t xml:space="preserve">40.13.1 </t>
  </si>
  <si>
    <t xml:space="preserve">40.13.2 </t>
  </si>
  <si>
    <t>40.14</t>
  </si>
  <si>
    <t>40.15</t>
  </si>
  <si>
    <t>40.16</t>
  </si>
  <si>
    <t xml:space="preserve">40.16.1 </t>
  </si>
  <si>
    <t xml:space="preserve">40.16.2 </t>
  </si>
  <si>
    <t xml:space="preserve">41. </t>
  </si>
  <si>
    <t xml:space="preserve">43.1  </t>
  </si>
  <si>
    <t xml:space="preserve">43.3 </t>
  </si>
  <si>
    <t xml:space="preserve"> - 43 -</t>
  </si>
  <si>
    <t xml:space="preserve">A subsidiary made electricity purchase agreement. Pracharat Power Plant Project for the 3 southern border provinces Types </t>
  </si>
  <si>
    <t>of  biomass fuel electricity from renewables to PEA is as follows:</t>
  </si>
  <si>
    <t>financial statements for the year ended December 31, 2022.</t>
  </si>
  <si>
    <t>Mr. Thanadon Rungsang</t>
  </si>
  <si>
    <t>and 40.</t>
  </si>
  <si>
    <t xml:space="preserve">statements which were fully depreciated but are still in used. (As at December 31, 2022, at cost Baht 264.85 million and net book </t>
  </si>
  <si>
    <t xml:space="preserve">million in the separate financial statements) </t>
  </si>
  <si>
    <t xml:space="preserve">value Baht  39.40 million in the consolidated financial statements and at cost Baht 166.55 million and net book value Baht 13.95 </t>
  </si>
  <si>
    <t>Net book value as at  January 1, 2023</t>
  </si>
  <si>
    <t xml:space="preserve">Charges Fuel wood chopper The wages are calculated based on the weight of the timber per ton. </t>
  </si>
  <si>
    <t>from related parties</t>
  </si>
  <si>
    <t>from related person</t>
  </si>
  <si>
    <t>Book Value</t>
  </si>
  <si>
    <t>-</t>
  </si>
  <si>
    <t xml:space="preserve">Thai Polycons and Leam </t>
  </si>
  <si>
    <t xml:space="preserve">thong Phatthalung </t>
  </si>
  <si>
    <t xml:space="preserve">equipment of  the electricity  icurrent  generating  system as  stated in note 18 and  guaranteed by TPC Power Holding Plc. based on </t>
  </si>
  <si>
    <t xml:space="preserve">equipment  of  the electricity current generating system as stated in note 18 and guaranteed by TPC Power Holding Plc. Based on </t>
  </si>
  <si>
    <t xml:space="preserve">in note 18 and guaranteed by TPC  Power Holding  Plc. Based  on  shareholding proportion, transfer the right to receive electricity  </t>
  </si>
  <si>
    <t xml:space="preserve">stated  in note 18. and  TPC  Power  Holding  Plc. and a  shareholder transfer  the right to receive  payment for  electricity  form the </t>
  </si>
  <si>
    <t xml:space="preserve">as  stated  in note 18  system . TPC Power Holding  Plc. and  a shareholder  transfer the right to receive payment for electricity form </t>
  </si>
  <si>
    <t>Profit (Loss) for the period</t>
  </si>
  <si>
    <t xml:space="preserve">              Phathalung</t>
  </si>
  <si>
    <t xml:space="preserve">              Satun</t>
  </si>
  <si>
    <t xml:space="preserve">              Narathiwat</t>
  </si>
  <si>
    <t>(Reversal) Expected credit loss</t>
  </si>
  <si>
    <t>stated note 18.</t>
  </si>
  <si>
    <t xml:space="preserve">together with  construction  and machinery of  the project as  stated in note 18 and  TPC Power Holding Public </t>
  </si>
  <si>
    <t>machinery of the project as stated in note 18 and TPC Power Holding Public Company Limited.</t>
  </si>
  <si>
    <t>the project as stated in note 18 and TPC Power Holding Public Company Limited.</t>
  </si>
  <si>
    <t>fixed deposit in note 13.</t>
  </si>
  <si>
    <t>in note 18 and TPC Power Holding Public Company Limited.</t>
  </si>
  <si>
    <t>Finance revenue</t>
  </si>
  <si>
    <t>Expected credit loss</t>
  </si>
  <si>
    <t xml:space="preserve">43.2 </t>
  </si>
  <si>
    <t xml:space="preserve">14.2  </t>
  </si>
  <si>
    <t xml:space="preserve">More than  </t>
  </si>
  <si>
    <t>5 years</t>
  </si>
  <si>
    <t>Other in come</t>
  </si>
  <si>
    <t xml:space="preserve">Timing of revenues recognition </t>
  </si>
  <si>
    <t>Revenues recognized at a point in time</t>
  </si>
  <si>
    <t>16.1</t>
  </si>
  <si>
    <t>16.2</t>
  </si>
  <si>
    <t>16.2.1</t>
  </si>
  <si>
    <t>16.2.2</t>
  </si>
  <si>
    <t xml:space="preserve">30.1.1  </t>
  </si>
  <si>
    <t>on March 30, 2023.</t>
  </si>
  <si>
    <t xml:space="preserve">The  company has commitments to guarantee against credit facilities of  Baht 437.00 million for Maewong Energy </t>
  </si>
  <si>
    <t xml:space="preserve">Provincial  Electricity  Authority  amount  of  Baht 0.35 million  secured  by  land  together  with  construction  and </t>
  </si>
  <si>
    <t xml:space="preserve">Deduction double of  transportation, electricity and water for a period 10 years from the date income earning except </t>
  </si>
  <si>
    <t>Co.,Ltd. additional granted for 15 years  and Pattani Green Co., Ltd. additional granted for 20 years.</t>
  </si>
  <si>
    <t xml:space="preserve">for  Satun  Green  Power  Co., Ltd. , Pracharat Biomass  Maelan Co.,Ltd. and  for Pracharat  Biomass Bannang Sata </t>
  </si>
  <si>
    <t>deduction is additional to normal depreciation.</t>
  </si>
  <si>
    <t xml:space="preserve">Deduction  from  investment  at  25 percent of   the project's  infrastructure  installation  or  construction  cost. This </t>
  </si>
  <si>
    <t>million.and pledge of 1.30 million ordinary shares in Thung Sang Green Co., Ltd.</t>
  </si>
  <si>
    <t xml:space="preserve">Company  Limited,  a  subsidiary  with the proportion of  shareholding in the amount of  Baht 325.00 million. and </t>
  </si>
  <si>
    <t xml:space="preserve">Credit limit of  Baht  230.00 million was  guaranteed  in  proportion to  shareholding  in the  limit of  Baht  149.50 </t>
  </si>
  <si>
    <t>Thungsung Green Co., Ltd., a subsidiary company of TPC Power Holding Public Company Limited.</t>
  </si>
  <si>
    <t xml:space="preserve"> - 40 -</t>
  </si>
  <si>
    <t>pledge 1.50 million ordinary shares of  Maewong Energy Company Limited.</t>
  </si>
  <si>
    <t xml:space="preserve">Company  Limited, a  subsidiary, with the proportion of shareholding  in the amount  of  Baht  371.45 million and </t>
  </si>
  <si>
    <t>Common Director who is shareholder of Siam Power Co,Ltd.</t>
  </si>
  <si>
    <t xml:space="preserve">30.3  </t>
  </si>
  <si>
    <t>Maewong Energy Co., Ltd., a subsidiary company of TPC Power Holding Public Company Limited.</t>
  </si>
  <si>
    <t xml:space="preserve"> the local financial institution  as collateral  against credit facilities from financial institutions as stated in note 22.</t>
  </si>
  <si>
    <t>31,  2022 :  Baht  822.89 million  in the  consolidated  financial statements and 388.05 million  in the separate financial statements ), to</t>
  </si>
  <si>
    <t>Wip in contruction</t>
  </si>
  <si>
    <t>3%,20%</t>
  </si>
  <si>
    <t>NOTES TO INTERIM FINANCIAL STATEMENTS</t>
  </si>
  <si>
    <t>Branch office is located at 92/7 Moo 6, Tambon Bangtoey, Amphur Sam Khok Pathumthani Province.</t>
  </si>
  <si>
    <t>TPC Mec Co., Ltd.</t>
  </si>
  <si>
    <t>TPC Operation Co., Ltd.</t>
  </si>
  <si>
    <t>Carbon Bw (Thailand) Co.,Ltd.</t>
  </si>
  <si>
    <t>shareholding Thungsung Green Company Limited at 35% shareholding</t>
  </si>
  <si>
    <t>Loan to / Loan from</t>
  </si>
  <si>
    <t>Mekong Power  Co., Ltd.</t>
  </si>
  <si>
    <t>of electricity current</t>
  </si>
  <si>
    <t>Electricity Authority amount  of  Baht  1.00 million guarantee by fixed deposit in note 13.</t>
  </si>
  <si>
    <t>BASIS OF PREPARATION AND PRESENTATION OF INTERIM FINANCIAL STATEMENTS</t>
  </si>
  <si>
    <t xml:space="preserve">These interim  financial statements are prepared in accordance with  Thai  Accounting  Standard  No.34 "Interim Financial  </t>
  </si>
  <si>
    <t xml:space="preserve">Reporting", of  which the Company chosen to present  the condensed interim  financial statements. However, the Company has </t>
  </si>
  <si>
    <t xml:space="preserve">presented the statements of  financial  position, statement of  comprehensive income,  changes in shareholders' equity, and cash </t>
  </si>
  <si>
    <t>power plant maintenance</t>
  </si>
  <si>
    <t>6.40 - 8.00</t>
  </si>
  <si>
    <t xml:space="preserve">44.4 </t>
  </si>
  <si>
    <t>Financial reporting standards that became effective in the current period</t>
  </si>
  <si>
    <t xml:space="preserve">financial statements for the period beginning on or after January 1, 2023. These financial reporting standards were aimed at alignment </t>
  </si>
  <si>
    <t xml:space="preserve">with the corresponding International Financial Reporting Standards with most of the changes directed towards clarifying accounting </t>
  </si>
  <si>
    <t>ttreatment and, for some standards, providing temporary reliefs or temporary exemptions for users.</t>
  </si>
  <si>
    <t xml:space="preserve">During  the  period,  the  Group  has  adopted  a  number of  revised  financial  reporting  standards, which are  effective  for the </t>
  </si>
  <si>
    <t>The adoption of these financial reporting standards does not have any significant impact on the Group’s financial statements.</t>
  </si>
  <si>
    <t xml:space="preserve">The Company and subsidiaries have  revenues and expenses granted  from investment promotion for the three month period </t>
  </si>
  <si>
    <t>- 23 -</t>
  </si>
  <si>
    <t>- 24 -</t>
  </si>
  <si>
    <t xml:space="preserve"> - 39 -</t>
  </si>
  <si>
    <t xml:space="preserve">not later  than  July 2020 and total loans  repayment will be made in accordance with agreement 96 months from the first installment </t>
  </si>
  <si>
    <t xml:space="preserve">of  loan repayment .The interest is payable on a monthly basis at on a monthly basis at the interest  MLR-2% per annum throughout </t>
  </si>
  <si>
    <t xml:space="preserve">TPCH Power 2 Co.,Ltd., a subsidiary of  TPC Power Holding Public Company Limited, has credit line from a local financial </t>
  </si>
  <si>
    <t xml:space="preserve">TPCH Power 5 Co.,Ltd., a subsidiary of  TPC Power Holding Public Company Limited, has credit line from a local financial </t>
  </si>
  <si>
    <t xml:space="preserve">amount of  Baht 360.00 million. The debentures and bears fixed interest rate  5.25% per annum  and are valid  for 2 years and 7 </t>
  </si>
  <si>
    <t xml:space="preserve">    (                                                                                                                         )           </t>
  </si>
  <si>
    <t xml:space="preserve">The Group records income tax based on the actual amount currently payable according to the tax legislation at the rate </t>
  </si>
  <si>
    <t xml:space="preserve">Electricity plant consultant and </t>
  </si>
  <si>
    <t>management fee</t>
  </si>
  <si>
    <t>Electricity plant consultant and</t>
  </si>
  <si>
    <t xml:space="preserve">period of 5 years </t>
  </si>
  <si>
    <t xml:space="preserve">from the date of </t>
  </si>
  <si>
    <t xml:space="preserve">first distribution </t>
  </si>
  <si>
    <t>of electricity</t>
  </si>
  <si>
    <t xml:space="preserve">Reconciliation between income tax expenses and multiplication of accounting profit (loss) and tax rate used for the three month period </t>
  </si>
  <si>
    <t xml:space="preserve"> - 50 -</t>
  </si>
  <si>
    <t xml:space="preserve"> - 51 -</t>
  </si>
  <si>
    <t xml:space="preserve">        (Sign) ……………………………………...........…………………………………. Authorized Director</t>
  </si>
  <si>
    <t xml:space="preserve">    (                                                                                                             )           </t>
  </si>
  <si>
    <t xml:space="preserve"> - 52 -</t>
  </si>
  <si>
    <t xml:space="preserve"> - 53 -</t>
  </si>
  <si>
    <t xml:space="preserve"> - 54 -</t>
  </si>
  <si>
    <t xml:space="preserve"> - 55 -</t>
  </si>
  <si>
    <t xml:space="preserve">The  Company has commitment  against credit line  guarantee for  Pracharat  Biomass Maelan Co., Ltd., in the Baht </t>
  </si>
  <si>
    <t>amount of  Baht 129.53 million.</t>
  </si>
  <si>
    <t xml:space="preserve">217.00  million, guaranteed  in  proportion of  shareholding  for  Eco  Energy  Group  Corporation  Co., Ltd., in the </t>
  </si>
  <si>
    <t>- 61 -</t>
  </si>
  <si>
    <t>- 62 -</t>
  </si>
  <si>
    <t>- 63 -</t>
  </si>
  <si>
    <t>TPC Power Holding Public Company Limited has investments in subsidiaries (Indirect subsidiaries of Thai  Polycons Public Company Limited) as follows:</t>
  </si>
  <si>
    <t xml:space="preserve">Designing </t>
  </si>
  <si>
    <t xml:space="preserve">installation control </t>
  </si>
  <si>
    <t xml:space="preserve">system of machine, </t>
  </si>
  <si>
    <t xml:space="preserve">automatic car </t>
  </si>
  <si>
    <t xml:space="preserve">parking and building </t>
  </si>
  <si>
    <t xml:space="preserve">security as well as </t>
  </si>
  <si>
    <t>providing inspection ,</t>
  </si>
  <si>
    <t xml:space="preserve">Distribution air </t>
  </si>
  <si>
    <t xml:space="preserve">pollution control </t>
  </si>
  <si>
    <t xml:space="preserve">and equipment </t>
  </si>
  <si>
    <t xml:space="preserve">machine, pants </t>
  </si>
  <si>
    <t xml:space="preserve">machine and </t>
  </si>
  <si>
    <t xml:space="preserve">maintenance </t>
  </si>
  <si>
    <t xml:space="preserve">power plant </t>
  </si>
  <si>
    <t>electricity current</t>
  </si>
  <si>
    <t xml:space="preserve">distribute </t>
  </si>
  <si>
    <t>distribute of biogas</t>
  </si>
  <si>
    <t xml:space="preserve">Partial of  land and its construction and machinery are mortgaged as collateral for the credit line as stated in notes no.22, 25 </t>
  </si>
  <si>
    <t>- 67 -</t>
  </si>
  <si>
    <t xml:space="preserve">First Bank, Baht 90.00 million bearing interest average MLR of 4 banks - 0.805% per annum 36 installments principal with interest </t>
  </si>
  <si>
    <t xml:space="preserve">payment 36 installments first installment  payment in February 2022 and contract ended in January 2025, guaranteed by ordinary shares </t>
  </si>
  <si>
    <t xml:space="preserve">of  subsidiaries held by the Company by maintaining the market price-to-book value ratio (P/BV) and/or  if the loan debt-to-equity value </t>
  </si>
  <si>
    <t>(LTV) ratio exceeds  60% of the debt obligations, the Company agrees to repay the debt or take the deposit as additional collateral.</t>
  </si>
  <si>
    <t xml:space="preserve">The second bank: Baht 30 million at interest rate MLR per annum by making the first principal installment repayment on maturity </t>
  </si>
  <si>
    <t xml:space="preserve">common share of subsidiary held by the Company and guaranteed by Director. </t>
  </si>
  <si>
    <t xml:space="preserve">making the first principal installment on the maturity date of  7 months and total repayment under the agreement will be made within 36 </t>
  </si>
  <si>
    <t xml:space="preserve">TPC  Power Holding Plc., a subsidiary of  has credit line from domestic financial institutions in the amount of Baht 100 million by </t>
  </si>
  <si>
    <t xml:space="preserve">months from the first drawdown date (granted  repayment  for 6 months from the date of  the first drawdown), the interest is payable on </t>
  </si>
  <si>
    <t xml:space="preserve">a quarterly basis with a Prime Rate of - 2.25% per annum on over the agreement term, guaranteed by pledging 3 million ordinary shares </t>
  </si>
  <si>
    <t xml:space="preserve">of  Phatthalung  Green  Power  Co., Ltd. And  pledging 2.55  million  ordinary shares  of   Satun Green  Power  Co., Ltd. and  receiving </t>
  </si>
  <si>
    <t xml:space="preserve">dividends of  the two projects  above mentioned, and a letter of guarantee credit line for using in a bidding guarantee for investment in </t>
  </si>
  <si>
    <t xml:space="preserve">power plant projects in both domestic and overseas with domestic financial institutions in the amount of  Baht 300 million. The deposit  </t>
  </si>
  <si>
    <t>used yet.</t>
  </si>
  <si>
    <t xml:space="preserve">business security was registered at  20% of  the value of  each drawdown of  letter of guarantee. Currently, this credit line has not been </t>
  </si>
  <si>
    <t xml:space="preserve">Chang  Raek  Bio  Power Co., Ltd., a subsidiary of  TPC  Power  Holding  Public Company Limited, has credit line from domestic </t>
  </si>
  <si>
    <t xml:space="preserve">the credit limit and pledged ordinary shares in Chang Rak Bio Power Co., Ltd., as collateral. Not lower than 75%, transferred the right to </t>
  </si>
  <si>
    <t xml:space="preserve">Consultant Co., Ltd., based on 16.87% shareholding  proportion, and TPC  Power Holding  Public Company Limited, in full amount  of  </t>
  </si>
  <si>
    <t xml:space="preserve">by  mortgaging land with its construction and equipment in the power generation system, as stated in note 18, and guaranteed by VSPP </t>
  </si>
  <si>
    <t xml:space="preserve">under  the contract  will be made on a monthly basis  within 60 installments  from the month  of  the borrowings withdrawal, guaranteed  </t>
  </si>
  <si>
    <t xml:space="preserve">receive the  electricity  generation from the Provincial  Electricity Authority and received total amounts under insurance contracts in the </t>
  </si>
  <si>
    <t>Project to the bank as receiver, and  required to maintain cash in the  accounts for reserving the principal and interest repayment amount</t>
  </si>
  <si>
    <t>of Baht 14 million.</t>
  </si>
  <si>
    <t xml:space="preserve">Maewong  Energy Company Limited, a subsidiary of  TPC Power Holding Public Company Limited, has credit line from domestic </t>
  </si>
  <si>
    <t xml:space="preserve">On March  2, 2023, the Company has made refinance a credit line from a domestic financial institution amount of  Baht 430 million. </t>
  </si>
  <si>
    <t xml:space="preserve">remaining debt was fully paid and the collateral was redeemed.  </t>
  </si>
  <si>
    <t xml:space="preserve">shareholding and transferring the right to receive electricity fee from Provincial  Electricity  Authority to the bank. On March 8, 2023, the </t>
  </si>
  <si>
    <t xml:space="preserve">equipment  in  electricity current generating system as  stated in note 18 and and guarateed by TPC Power Holding  Plc. In proportion of  </t>
  </si>
  <si>
    <t xml:space="preserve">1.25%  per  annum  for the 49th - 116th  month,  guaranteed  by  mortgaging  land  with  its  construction  and  machineries  including  all </t>
  </si>
  <si>
    <t xml:space="preserve">is  earlier  and  interest is payable on a monthly basis at  the rate  of   MLR -1.50%  per  annum  for  the 1th - 48th month and at the rate of  </t>
  </si>
  <si>
    <t xml:space="preserve">is granted  for 20  months counting from the signing date or  6 months after the borrower operated commercial electricity plant whichever </t>
  </si>
  <si>
    <t xml:space="preserve">financial institution amount of  Baht 500  million, maturity within 116 months (inclusive principal grace period), the principal grace period  </t>
  </si>
  <si>
    <t xml:space="preserve">with its construction and machinery and all equipment in the electricity current generation system as stated in note 18 and by TPC Power  </t>
  </si>
  <si>
    <t xml:space="preserve">interest rate of  3.90% per annum for 1st -3rd month and MLR -2.58 per annum for 4th -72nd month, are guaranteed by mortgaging  land  </t>
  </si>
  <si>
    <t xml:space="preserve">Holding  Co.,Ltd. which is  guaranteed  in  proportion  to shareholding, transfer  the  right  to  receive  electricity bills  from the Provincial  </t>
  </si>
  <si>
    <t>payments of  Baht 7 million and machinery repairing costs of Baht 15 million.</t>
  </si>
  <si>
    <t xml:space="preserve">Electricity Authority to the bank as the payee  and  require  them to maintain  cash in their  accounts to  reserve the principal and interest </t>
  </si>
  <si>
    <t xml:space="preserve">a local financial institution in the amount of Baht 500 million already reached the limit The Company made a greement for request making  </t>
  </si>
  <si>
    <t xml:space="preserve">Thungsung  Green Company Limited, a subsidiary of  TPC Power Holding Public Company Limited, has credit line fully used from </t>
  </si>
  <si>
    <t>repayment for 1 installment by gradually made within 4 months from the Commercial Operation date (COD).</t>
  </si>
  <si>
    <t xml:space="preserve">payment  earlier first  installment commencing in April  2017 and repayment will  be fully paid in November 2025. The  interest is payable </t>
  </si>
  <si>
    <t xml:space="preserve">on  a monthly basis at  the rate of  MLR-1.5%  per annum. Throughout  the term of  loanagreement  periods, the loans are guaranteed  by </t>
  </si>
  <si>
    <t xml:space="preserve">mortgaging  land with its construction and  machineries  including  all equipment of  the electricity current generating system as atated in </t>
  </si>
  <si>
    <t xml:space="preserve">the  Provincial  Electricity  Authority to  the bank and  required to maintain  cash  in the accounts for reserving the principal and interest  </t>
  </si>
  <si>
    <t xml:space="preserve">On  March  28, 2023,  has an  additional credit line from  the  original financial  institution  in the amount of  230 million baht. The </t>
  </si>
  <si>
    <t>first  installment of principal and interest is due one month from the first drawdown date (60 installments) bearing interest  rate of  MLR-</t>
  </si>
  <si>
    <t>1.5 per annum  throughout  the  contract term  guaranteed by the mortgaged of  land  with buildings and  all machinery and equipment</t>
  </si>
  <si>
    <t>shareholding, transfer the right to receive electricity bills from the Provincial Electricity Authority to the bank as the payee.</t>
  </si>
  <si>
    <t xml:space="preserve">in  the  power  generation  system  as stated  in note 18 and by  TPC  Power  Holding  Co.,Ltd.  which  is guaranteed  in  proportion  to </t>
  </si>
  <si>
    <t xml:space="preserve">Authority to the bank and required to maintain cash in the accounts for reserving the principal and interest repayment for 1 installment </t>
  </si>
  <si>
    <t>by gradually made within 4 months from the Commercial Operation Date (COD).</t>
  </si>
  <si>
    <t xml:space="preserve">Power  Holding  Plc. based  on  shareholding  proportion,  transfer  the  right  to  receive  electricity  fee  from  the Provincial Electricity </t>
  </si>
  <si>
    <t xml:space="preserve">and machineries  including  all  equipment  of  the electricity current  generating  system  as stated  in  note 18 and guaranteed  by TPC  </t>
  </si>
  <si>
    <t xml:space="preserve">MLR-2%  per  annum. Throughout the  term of  loanagreement,  the  loans are  guaranteed  by  mortgaging  land with  its construction </t>
  </si>
  <si>
    <t xml:space="preserve">grace period is  granted for 24 months  from the first of loans withdrawal date). The interest  is payable on a monthly basis at the rate of   </t>
  </si>
  <si>
    <t xml:space="preserve">and  total  loans  repayment  will be  made  in accordance  with  the  agreement  within 120  months  from the first withdrawal  date (the </t>
  </si>
  <si>
    <t xml:space="preserve">a  local financial institution in the amount of  Baht 500 million.The first installment of principals is repayable in the 25th month maturity </t>
  </si>
  <si>
    <t xml:space="preserve">Phathalung Green Power  Company Limited, a subsidiary of  TPC Power Holding Public Company Limited, has credit line from </t>
  </si>
  <si>
    <t xml:space="preserve">period is granted for 24 months from the first of  loans withdrawal date). The interest is payable on a monthly basis MLR-2% per annum. </t>
  </si>
  <si>
    <t xml:space="preserve">total  loans  repayment  will  be made in  accordance  with the agreement  within  120 months  from the first withdrawal date  (the  grace </t>
  </si>
  <si>
    <t xml:space="preserve">financial  institution in the amount of  Baht 500 million. The first  installment of  principals is  repayable  in  the 25th month maturity and  </t>
  </si>
  <si>
    <t xml:space="preserve">Satun Green  Power Company Limited, a subsidiary of  TPC Power Holding Public Company Limited, has credit line from a local  </t>
  </si>
  <si>
    <t xml:space="preserve">on shareholding proportion, transfer the right to receive electricity fee from the Provincial Electricity Authority to the bank and required  </t>
  </si>
  <si>
    <t xml:space="preserve">all equipment  of  the electricity  current  generating systemand as  stated  in note 18 and guaranteed by TPC Power Holding  Plc. based </t>
  </si>
  <si>
    <t xml:space="preserve">throughout  the  trem of   loan  agreement, the loans are guaranteed by mortgaging land with its construction and machineries including </t>
  </si>
  <si>
    <t>months from the Commercial Operation Date (COD).</t>
  </si>
  <si>
    <t xml:space="preserve">to maintain  cash  in  the   accounts  for  reserving  the  principal  and  interest  repayment  for 1 installment  by gradually made within 4 </t>
  </si>
  <si>
    <t xml:space="preserve">institution Baht 500 million. The first installment of principals is repayable in the 19th month maturity and total loans repayment will be </t>
  </si>
  <si>
    <t xml:space="preserve">TPCH  Power  1  Co.,Ltd. ,a subsidiary of  TPC  Power  Holding  Public  Company Limited, has credit line from a local  financial </t>
  </si>
  <si>
    <t xml:space="preserve">Pattani  Green  Co,Ltd. a  subsidiary of  TPC  POWER  Holding Plc. has credit line  from a local financial institution amount of   </t>
  </si>
  <si>
    <t xml:space="preserve">Baht 1,450 million. The first  installment of  principal  is repayable  within 6  month period  from  Commercial Operation  Date (COD) </t>
  </si>
  <si>
    <t xml:space="preserve">made in  July 2030  (the grace period is granted for 18  months from the  first  of  loans withdrawal  date). The  interest  is payable on a </t>
  </si>
  <si>
    <t xml:space="preserve">order to cover principal and interest not less than 6 months.   </t>
  </si>
  <si>
    <t xml:space="preserve">to receive electricity fee from the Provincial Electricity Authority to the bank and request to maintain cash balance in bank  account in </t>
  </si>
  <si>
    <t xml:space="preserve">generating  system as  stated in note 18 and guarenteed byTPC Power  Holding  Plc. based shareholding proportion, transfer the right </t>
  </si>
  <si>
    <t xml:space="preserve">The  loans are guaranteed by mortgaging land with  its construction and machineries including all equipment of  the electricity current  </t>
  </si>
  <si>
    <t xml:space="preserve">monthly basis at  the rate of  MLR-1.5 %  per annum for 3 years period and  MLR-1.00 %  throughout of  the term of  loan agreement ,  </t>
  </si>
  <si>
    <t xml:space="preserve">Pracharat  Biomass  Bannang Sata Co., Ltd., a subsidiary of   TPC Power Holding Public Company Limited, has a credit  line  </t>
  </si>
  <si>
    <t xml:space="preserve">providing  by domestic  financial  institution of   Baht 227 million by  repaying all debt according to the contract within 108 months </t>
  </si>
  <si>
    <t xml:space="preserve">from the first  drawdown  date, pay  interest every  month. The interest rate is  MLR-1.5 per annum  throughout  the loan term. This </t>
  </si>
  <si>
    <t xml:space="preserve">The group of  subsidiaries entered into agreement  for electricity trading in form of acquisition of electricity from SME </t>
  </si>
  <si>
    <t xml:space="preserve">electricity generator for generating electricity from renewal  energy with the Provincial Electricity Authority. The  purchase </t>
  </si>
  <si>
    <t xml:space="preserve">electricity from small business power generator for electricity renewable energy to the grid, renewable  energy to Provincial </t>
  </si>
  <si>
    <t xml:space="preserve">A subsidiary made electricity purchase agreement from small business power producer for electricity renewable energy to </t>
  </si>
  <si>
    <t>PAE as Adder is as follows.</t>
  </si>
  <si>
    <t xml:space="preserve">These  interim financial  statements were  approved  and authorized  for  issue by the Company’s  Board of  Directors on </t>
  </si>
  <si>
    <t>Dividend income</t>
  </si>
  <si>
    <t xml:space="preserve">30.3.1  </t>
  </si>
  <si>
    <t xml:space="preserve">30.6  </t>
  </si>
  <si>
    <t>30.6.1</t>
  </si>
  <si>
    <t>30.6.2</t>
  </si>
  <si>
    <t xml:space="preserve">30.7  </t>
  </si>
  <si>
    <t>30.7.1</t>
  </si>
  <si>
    <t xml:space="preserve">30.2.1  </t>
  </si>
  <si>
    <t xml:space="preserve">30.4  </t>
  </si>
  <si>
    <t xml:space="preserve">30.4.1  </t>
  </si>
  <si>
    <t xml:space="preserve">30.5 </t>
  </si>
  <si>
    <t xml:space="preserve">30.5.1  </t>
  </si>
  <si>
    <t xml:space="preserve">TPC Power Holding Public Company Limited a subsidiary company </t>
  </si>
  <si>
    <t>Chang Raek Bio Power Co., Ltd., a subsidiary company of TPC Power Holding Public Company Limited.</t>
  </si>
  <si>
    <t>Pattani Green Co., Ltd., a subsidiary company of TPC Power Holding Public Company Limited.</t>
  </si>
  <si>
    <t>Phatthalung Green Power Co., Ltd., a subsidiary company of TPC Power Holding Public Company Limited.</t>
  </si>
  <si>
    <t xml:space="preserve">TPC Power Holding Public Company Limited, a subsidiary,  has issued unsecured debentures. Identified holder and unsubordinated </t>
  </si>
  <si>
    <t xml:space="preserve">Baht 1,500.00 million The debentures bears  interest rate of  4.50% per annum and  are valid  for 2 years and  9 months, redemption </t>
  </si>
  <si>
    <t xml:space="preserve">Under rights and responsibilities of  debenture  issuer, the Company has to  comply with  certain covenants and restrictions  </t>
  </si>
  <si>
    <t xml:space="preserve">The legal reserve of  the Company was  established in  accordance  with the provisions of  the Thai  Public  Company Limited Act B.E. </t>
  </si>
  <si>
    <t xml:space="preserve">2535, which  requires  the  appropriation as  legal   reserve  of  at least  5% of  net income for the year after deduction of  the deficit brought </t>
  </si>
  <si>
    <t>forward (if any) until the reserve reach 10% of  the authorized share capital. This reserve is not available for dividend distribution.</t>
  </si>
  <si>
    <t>average method are as follows:</t>
  </si>
  <si>
    <t xml:space="preserve">Basic earnings per share calculated by dividing the profit (loss) for the period by the number of shares issued and paid up by the weighted </t>
  </si>
  <si>
    <t>average method</t>
  </si>
  <si>
    <t xml:space="preserve">The number of ordinary shares by the weighted </t>
  </si>
  <si>
    <t>shareholders on May 18, 2023.</t>
  </si>
  <si>
    <t>interim dividend payment at Baht 0.50 per share, totaling Baht 10.00 million the dividend will be paid on May 15, 2023</t>
  </si>
  <si>
    <t xml:space="preserve">According to  the  Board of Director meeting  No.2/2023, held on  April 24, 2023, passed  the resolution to approve the  </t>
  </si>
  <si>
    <t xml:space="preserve">According to the annual ordinary shareholder meeting  of  the year 2023 held on April 19, 2023, passed the resolution to  </t>
  </si>
  <si>
    <t xml:space="preserve">approval  the dividend payment  for  the year 2022 at  Bath  0.183 per  share, amounting  to Bath 73.42 million to list of  </t>
  </si>
  <si>
    <t xml:space="preserve">shareholder entitled  right for receiving dividend  (RECORD DATE) on April 28, 2023 and dividend  will be paid to  the  </t>
  </si>
  <si>
    <t xml:space="preserve">According to the Board of  Director meeting No.2/2023, held on April 24, 2023, passed the resolution to approve the  </t>
  </si>
  <si>
    <t>May 15, 2023</t>
  </si>
  <si>
    <t xml:space="preserve">interim dividend  payment at Baht 0.55 per share, totaling  Baht 22.24 million and  appropriated a legal reserve at 5% </t>
  </si>
  <si>
    <t xml:space="preserve">of  net profit  for the  period  ended  March 31, 2023, in amount of  Baht  4.89  million, the  dividend  will  be paid on </t>
  </si>
  <si>
    <t>February 20, 2023</t>
  </si>
  <si>
    <t>and Satun Green Power Co., Ltd.</t>
  </si>
  <si>
    <t>Other current financial asset - Net</t>
  </si>
  <si>
    <t>TPC Fresh Air</t>
  </si>
  <si>
    <t>TPC Operation</t>
  </si>
  <si>
    <t xml:space="preserve">Investment in subsidiaries registered as joint venture of Thaipolycons Public Company Limited with no capital investment consisting of </t>
  </si>
  <si>
    <t xml:space="preserve">Joint Venture of THAIPOLYCONS PLC.  </t>
  </si>
  <si>
    <t xml:space="preserve">Include in administrative expenses </t>
  </si>
  <si>
    <t>Estimated repair under guarantee period</t>
  </si>
  <si>
    <t xml:space="preserve">44.2 </t>
  </si>
  <si>
    <t xml:space="preserve">43.4 </t>
  </si>
  <si>
    <t>43.5</t>
  </si>
  <si>
    <t xml:space="preserve">40.17  </t>
  </si>
  <si>
    <t xml:space="preserve">40.17.1 </t>
  </si>
  <si>
    <t>40.17.2</t>
  </si>
  <si>
    <t>40.17.3</t>
  </si>
  <si>
    <t>TPC Fresh Air Co., Ltd., a subsidiary, has commitment as follows:</t>
  </si>
  <si>
    <t xml:space="preserve">The Company has contingent  liabilities  from commercial bank  issuance  letter of guarantee  for electricity usage </t>
  </si>
  <si>
    <t xml:space="preserve">amount  of  Baht 1.20 million  secured by land together with  construction and machinery of the project as stated  </t>
  </si>
  <si>
    <t xml:space="preserve">and Satun Green Power Co.,Ltd. </t>
  </si>
  <si>
    <t xml:space="preserve">Interest rate 5.00 - 7.00% per annum </t>
  </si>
  <si>
    <t xml:space="preserve">The  first  installment  of  principal and  interest  is commenced  on  June  30, 2023 for a period  of  6  years (72 installments) bearing fixed </t>
  </si>
  <si>
    <t>maturity on June 30, 2024.</t>
  </si>
  <si>
    <t>Electricity Authority in form of Feed-in Tariff  is as follows:</t>
  </si>
  <si>
    <t>Short-term loans to other company</t>
  </si>
  <si>
    <t>Short-term loan to other company</t>
  </si>
  <si>
    <t xml:space="preserve">44.1 </t>
  </si>
  <si>
    <t xml:space="preserve">Thai Polycons Public Company Limited was registered as listed company on the Stock Exchange of  Thailand on  March 4, </t>
  </si>
  <si>
    <t xml:space="preserve">Company has engaged in construction contractor business    </t>
  </si>
  <si>
    <t xml:space="preserve">2009 with the registration  No.0107551000037. The Company’s  stocks were  subsequently approved  and traded on  the  </t>
  </si>
  <si>
    <t xml:space="preserve">SET  (Stock  Exchange  of   Thailand)  on  December  16,  2010  on  the  MAI  (Market  for  Alternative  Investment)  The </t>
  </si>
  <si>
    <t xml:space="preserve">flows in the same format as that used for the annual  financial statements.    </t>
  </si>
  <si>
    <t xml:space="preserve">These interim financial  statements are  intended  to  provide additional information to that included  in  the latest annual </t>
  </si>
  <si>
    <t xml:space="preserve">statements.    </t>
  </si>
  <si>
    <t xml:space="preserve">previously reported. Therefore these interim financial statements should be read in conjunction with the latest annual financial </t>
  </si>
  <si>
    <t xml:space="preserve">Reconciliation of allowance for lifetime expected credit losses recognized for trade receivable, contract assets and others has </t>
  </si>
  <si>
    <t xml:space="preserve">following details </t>
  </si>
  <si>
    <t xml:space="preserve">Tax losses which were not recognized as </t>
  </si>
  <si>
    <t xml:space="preserve">deferred tax assets </t>
  </si>
  <si>
    <t>Environ Co., Ltd.</t>
  </si>
  <si>
    <t>16.2.3</t>
  </si>
  <si>
    <t>Pracharat Biomass Maelan Co., Ltd</t>
  </si>
  <si>
    <t>Pracharat Biomass Bannang sata Co., Ltd.</t>
  </si>
  <si>
    <t>2.85 MW.</t>
  </si>
  <si>
    <t>May 31, 2043</t>
  </si>
  <si>
    <t>March 29, 2043</t>
  </si>
  <si>
    <t>deferred tax assets</t>
  </si>
  <si>
    <t xml:space="preserve">no.27/2561 requesting the Company to act as a interpleader in accused party. Since one bidder in government agency work  </t>
  </si>
  <si>
    <t xml:space="preserve">in healthcare center and  public  health  project  Faculty of  Medicine  Chiang Mai University filed and requested  to revoke  </t>
  </si>
  <si>
    <t xml:space="preserve">by  the Company  until  final  judgement   is made  which  has work  auction  value  Baht  1,209.00  million  The Court  has </t>
  </si>
  <si>
    <t>renovation secured by deposit at bank as stated in note.13.</t>
  </si>
  <si>
    <t>4.25 -6.27</t>
  </si>
  <si>
    <t xml:space="preserve">payment  for goods  with 2 sub-contractors  as 2nd and 3 in office building construction project at  Hat Yai  airport. Since both  </t>
  </si>
  <si>
    <t xml:space="preserve">sub-contractors ordered goods from prosecutor for works hired by the Company and completely installed. The Supreme Court </t>
  </si>
  <si>
    <t xml:space="preserve">defendants, so he set up a lawsuit against the company by suspending the company's claim for wages in the medical dormitory </t>
  </si>
  <si>
    <t>withdraw the legal execution.</t>
  </si>
  <si>
    <t xml:space="preserve">building  project Songkla university Hat  Yai. Therefore, the Company  has made debt  repayment  together  with interest until </t>
  </si>
  <si>
    <t xml:space="preserve">June 15, 2023 in lieu of  Baht 1.20 million by  placing  the  debt payment at  the Songkhla  Provincial  Enforcement  Office  to </t>
  </si>
  <si>
    <t xml:space="preserve">shall  jointly  pay on  their behalf.  After  the  Supreme  Court judgment, the  plaintiff  could not  find the  property of  the other </t>
  </si>
  <si>
    <t xml:space="preserve">ordered  the  3rd  defendant to pay the debt to the plaintiff.  If  the payment is not  made, the Company and the 2nd defendant </t>
  </si>
  <si>
    <t xml:space="preserve">Black  case  no. Por  1223/2562  with  the  sued amount  Baht 0.95 million  as  defendant  no.1 to  co-responsible  for  making  </t>
  </si>
  <si>
    <t xml:space="preserve">Short-term loan </t>
  </si>
  <si>
    <t xml:space="preserve">Stepwise Energy Management Co., Ltd.   </t>
  </si>
  <si>
    <t xml:space="preserve">Thai Polycons and Leamthong Phatthalung </t>
  </si>
  <si>
    <t>Phattalung Green Power  Co., Ltd.</t>
  </si>
  <si>
    <t>Satun Green Power  Co., Ltd.</t>
  </si>
  <si>
    <t>Percentage of  investment  (%)</t>
  </si>
  <si>
    <t>Land and developing - cost</t>
  </si>
  <si>
    <t>Addition during the period - at cost</t>
  </si>
  <si>
    <t>Addition during the period  - at cost</t>
  </si>
  <si>
    <t>annum principal repayment is not scheduled.</t>
  </si>
  <si>
    <t>The above loan is guaranteed by pledge of ordinary shares of TPC Power Holding Public Company Limited.</t>
  </si>
  <si>
    <t xml:space="preserve">              Nakhon Si Thammarat</t>
  </si>
  <si>
    <t xml:space="preserve">a subsidiary, by percentage of shareholding within credit line Baht 942.50 million. </t>
  </si>
  <si>
    <t>Co., Ltd</t>
  </si>
  <si>
    <t>Less Allowance for impairment of investments</t>
  </si>
  <si>
    <t xml:space="preserve">date in 7 months  period  from  the  first  loan draw  down  date  and principal  will  be  fully  paid  within  24 months. Such is secured by </t>
  </si>
  <si>
    <t xml:space="preserve">Estimated repair under guarantee </t>
  </si>
  <si>
    <t>TPC Power Holdings Plc.</t>
  </si>
  <si>
    <t>Transfer-out during the period-Net value</t>
  </si>
  <si>
    <t>Advance receipt</t>
  </si>
  <si>
    <t>share of subsidiary held by the Company.</t>
  </si>
  <si>
    <t>Claim on construction work as assets</t>
  </si>
  <si>
    <t>- 10 -</t>
  </si>
  <si>
    <t xml:space="preserve"> - 9 -</t>
  </si>
  <si>
    <t>- 7 -</t>
  </si>
  <si>
    <t>FOR THE NINE-MONTH PERIOD ENDED SEPTEMBER 30, 2023</t>
  </si>
  <si>
    <t xml:space="preserve">year ended December 31, 2022 and included the interim financial statements for the nine-month period ended September 30, 2023 </t>
  </si>
  <si>
    <t>of  the Company and the subsidiaries (hereinafter called “The Group”) as follows.</t>
  </si>
  <si>
    <t xml:space="preserve">These  interim consolidated  financial statements  are prepared using  the same basis as the consolidated financial statements for the </t>
  </si>
  <si>
    <t>September 30, 2023</t>
  </si>
  <si>
    <t>Balances of transactions with related parties as at September 30, 2023 and December 31, 2022 are as follows:</t>
  </si>
  <si>
    <t>The movements of short-term loans to related parties for the nine month period ended September 30, 2023 as follows:</t>
  </si>
  <si>
    <t>The movements of  Short-term loans from related person for the nine month period ended September 30, 2023 are as follows:</t>
  </si>
  <si>
    <t>Transaction with related parties for the three month period ended September 30, 2023 and 2022 are as follows:</t>
  </si>
  <si>
    <t>Transaction with related parties for the nine-month period ended September 30, 2023 and 2022 are as follows:</t>
  </si>
  <si>
    <t>Cash and cash equivalents as at September 30, 2023 and December 31, 2022 as follows :</t>
  </si>
  <si>
    <t>Trade accounts receivable are classified by aging as at September 30, 2023 and December 31, 2022 as follows:</t>
  </si>
  <si>
    <t xml:space="preserve">As at September 30, 2023, the Group has transferred the rights of collection of trade accounts receivable approximately amount of   </t>
  </si>
  <si>
    <t>Balance as at September 30, 2023</t>
  </si>
  <si>
    <t>Revenue recognized relating to outstanding balance of the contract for the nine month period ended September 30, 2023</t>
  </si>
  <si>
    <t xml:space="preserve">As at September 30, 2023, land and developing cost at carrying value Baht 272.68 million has fair value Baht 389.09 million </t>
  </si>
  <si>
    <t>406.14 million is being appraised its value.</t>
  </si>
  <si>
    <t xml:space="preserve">appraised by independent appraiser by comparing land market  price. The remaining  land  developing cost at carrying value Baht </t>
  </si>
  <si>
    <t>Net book value as at  September 30, 2023</t>
  </si>
  <si>
    <t xml:space="preserve">As at  September 30, 2023, the Group has bank overdraft and short-term loans from financial institutions credit line amount of  Baht </t>
  </si>
  <si>
    <t xml:space="preserve">As at September 30, 2023 the Company has short-term loans from a company Baht 96.60 million bearing Interest rate 5.50% per </t>
  </si>
  <si>
    <t>Movement of long-term loans from financial institutions for the nine month period ended September 30, 2023 summarized as follows:</t>
  </si>
  <si>
    <t>Balance, as at  September 30, 2023</t>
  </si>
  <si>
    <t xml:space="preserve">Changes in present value of employee benefit obligations plan for the period ended September 30, 2023 and December 31, 2022. </t>
  </si>
  <si>
    <t>Basic earnings  per share for the three month period ended September 30, 2023 and 2022</t>
  </si>
  <si>
    <t>Basic earnings  per share for the nine month period ended September 30, 2023 and 2022</t>
  </si>
  <si>
    <t>Significant expenses by nature for the three month period ended September 30, 2023 and  2022  are as follows:</t>
  </si>
  <si>
    <t>Significant expenses by nature for the nine month period ended September 30, 2023 and  2022  are as follows:</t>
  </si>
  <si>
    <t>Income tax expenses for the three month period ended September 30, 2023 and 2022 can be summarized as follows :</t>
  </si>
  <si>
    <t>Income tax expenses for the nine month period ended September 30, 2023 and 2022 can be summarized as follows :</t>
  </si>
  <si>
    <t>ended September 30, 2023 and  2022 can be presented as follows :</t>
  </si>
  <si>
    <t xml:space="preserve">Reconciliation between income tax expenses and multiplication of accounting profit (loss) and tax rate used for the nine month period </t>
  </si>
  <si>
    <t xml:space="preserve">Profit from investment promotion is granted fifty percent reduction of the normal rate of corporate income tax for the nine-month period end </t>
  </si>
  <si>
    <t>As at September 30, 2023 and December 31, 2022, the components of deferred tax assets and deferred tax liabilities are as follows :</t>
  </si>
  <si>
    <t>Segment information for the three month period ended September 30, 2023 and  2022 are as follows.</t>
  </si>
  <si>
    <t>Segment information for the nine month period ended September 30, 2023 and  2022 are as follows.</t>
  </si>
  <si>
    <t>Book value and fair value of financial assets and financial liabities as at September 30, 2023 are as follows</t>
  </si>
  <si>
    <t>As at September 30, 2023,  the Group have commitments and contingent liabilities as follows:</t>
  </si>
  <si>
    <t>ended September 30, 2023 and  2022 as follows:</t>
  </si>
  <si>
    <t xml:space="preserve">The Company and subsidiaries have  revenues and expenses granted  from investment promotion for the nine month period </t>
  </si>
  <si>
    <t>Other expenses</t>
  </si>
  <si>
    <t xml:space="preserve">                          0%,10%</t>
  </si>
  <si>
    <t xml:space="preserve">On  June 13,  2019, the  Company received court order from Administrative Court of  Yala Black case  no.37/2562. </t>
  </si>
  <si>
    <t xml:space="preserve">until  final judge has been ordered by a  Court. The  Court has considered that  judge and order of  this case may has impact  to </t>
  </si>
  <si>
    <t xml:space="preserve">of  money to  Revenue Department and the Company must temporarily keep such amount of  money on behalf  of  prosecutor  </t>
  </si>
  <si>
    <t xml:space="preserve">also  filed complaint to a court  for ordering  both defendant  not to do anything or order the  Company to submit such amount  </t>
  </si>
  <si>
    <t xml:space="preserve">(Both  defendant). Such amount of money is retention which prosecutor has right to regain from the Company. The prosecutor  </t>
  </si>
  <si>
    <t xml:space="preserve">of  sub-contractor of   the  Company, has  filed   a complaint to Administrative  Court  of  Yala to judge  and enforce  to  revoke </t>
  </si>
  <si>
    <t xml:space="preserve">The Company is  requested to  be  party as  interpleader  no.1.  A prosecutor, who has  right for receiving money from working  </t>
  </si>
  <si>
    <t xml:space="preserve">On  September 30, 2019, the Company received  summon and copy of   litigation from Court of  Songkla province </t>
  </si>
  <si>
    <t xml:space="preserve">On  September  3,  2015 many peoples  of villagers  have jointly  entered  a charge the government agency to the </t>
  </si>
  <si>
    <t xml:space="preserve">Nakhon Si Thammarat Administrative  Court  against  revoke the license  for engaging in electric power  plants  and building  </t>
  </si>
  <si>
    <t>permits for  electric power plants of  Thungsung  Green Co., Ltd. since the license  is  issued  wrongfully  which may be arise</t>
  </si>
  <si>
    <t xml:space="preserve">Thungsung  Green Co., Ltd.  Nevertheless, the Court ordered Thungsung Green Co., Ltd. to be an interpleader in the action  </t>
  </si>
  <si>
    <t xml:space="preserve">the  environment impacts. The  Court  has tried and  deems that the  judgment or  decision  relating to this case may affect to  </t>
  </si>
  <si>
    <t xml:space="preserve">of  prosecuted person  which is  required as the 3rd  prosecuted  person  on  November 14, 2015. At present, the case  is still </t>
  </si>
  <si>
    <t xml:space="preserve">pending  the  Court’s  trial. And on  March  25, 2022, the  Administrative  Court upheld  the decision to revoke the building </t>
  </si>
  <si>
    <t xml:space="preserve">permits for electric  power plants which issued  by the Mayor of  Thungsug District  and dismiss the Thungsung Green Co., </t>
  </si>
  <si>
    <t>permits for electric power plants, which are issued by Office of the Energy Regulatory Commission.</t>
  </si>
  <si>
    <t xml:space="preserve">Ltd. in  being  the3rd prosecuted  person. Later, on  April  24, 2022, the litigants  had  appealed  the Administrative  Court's </t>
  </si>
  <si>
    <t xml:space="preserve">decision. The case is  currently  pending by the  Administrative  Court’s trial. However, the Company has the new building </t>
  </si>
  <si>
    <t>In  the case where  a  loss has been incurred during the period of  receiving exemption of  corporate income  tax. The</t>
  </si>
  <si>
    <t xml:space="preserve">promoted company is granted  permission to deduct such annual loss from net profits accrued after the expiration of </t>
  </si>
  <si>
    <t xml:space="preserve">Exemption of payment of corporate income tax on net profit derived from promoted activity for the period of 8 years </t>
  </si>
  <si>
    <t xml:space="preserve">from  the date of income earnings  including  revenue  from selling by product of Chang  Rack  Bio Power Company  </t>
  </si>
  <si>
    <t xml:space="preserve">Limited, on  March  15,  2013, Maewong Energy Company Limited, on October 12,  2015,  and Thungsung  Green  </t>
  </si>
  <si>
    <t>Ltd. had revenue from its operation on June 1, 2023.</t>
  </si>
  <si>
    <t xml:space="preserve">amount of Baht 98.00 million.   </t>
  </si>
  <si>
    <t xml:space="preserve">TPC Bangkok Supply Co., Ltd. ,a subsidiary, has obligation from letter of  guarantee  issued by bank  for  trading materail </t>
  </si>
  <si>
    <t xml:space="preserve">The Company  has commitment from  letter of  guarantee  issued by bank  Baht 0.27  million for meeting room </t>
  </si>
  <si>
    <t xml:space="preserve">amount  of  Baht 1.00 million  in secured  by  land  with  construction  and  machineries as stated in note 18 and </t>
  </si>
  <si>
    <t>The Company has  contingent liabilities  from commercial  bank issuance letter of guarantee for electricity usage</t>
  </si>
  <si>
    <t xml:space="preserve">The Company has  contingent  liabilities  from bank issuance of  letter  of  guarantees electricity amount of Baht </t>
  </si>
  <si>
    <t xml:space="preserve">The company has contingent  liabilities  from letter of  guarantee issued  by bank to guarantee electricity usage </t>
  </si>
  <si>
    <t xml:space="preserve">The Company has contingent  liabilities from bank issuance letter of guarantee for electricity usage with Provincial </t>
  </si>
  <si>
    <t xml:space="preserve">The company has contingent liabilities from bank issuance letter of guarantee  for electricity usage with Provincial </t>
  </si>
  <si>
    <t xml:space="preserve">The Company has commitment from being guarantor of  credit line amount of Baht 500.00 million of  Satun Green </t>
  </si>
  <si>
    <t xml:space="preserve">The Company has commitment against credit  line guarantee  for  Chang  Raek Bio Power Co., Ltd., a subsidiary in </t>
  </si>
  <si>
    <t xml:space="preserve">the amount  of  Baht 400  million and  letter of  guarantee  in the amount of   Bath 1.00 million  guaranteed the  full  </t>
  </si>
  <si>
    <t xml:space="preserve">The Company has obligation for  guarantee credit card and other  services charges at gasoline service station Baht </t>
  </si>
  <si>
    <t xml:space="preserve">The Company has contingent  liabilities  in letter of  guarantee  for electricity usage  Baht  0.05 million guaranteed </t>
  </si>
  <si>
    <t xml:space="preserve">The Company has obligation  from letter  of guarantee by  bank for a related party as security to comply with hire </t>
  </si>
  <si>
    <t xml:space="preserve">of  construction  and  managing  for  bringing  garbage  from  landfill  of   Local  Administration  Organization  of  </t>
  </si>
  <si>
    <t xml:space="preserve">The  Company has obligation  for  guarantee power  purchase agreement  amount of  Baht  4.75 million for Siam </t>
  </si>
  <si>
    <t>The Company has commitment  from credit line  guarantee amount of Baht 1,290.16 million to Siam Power Co.,</t>
  </si>
  <si>
    <t>amount of  Baht 233.34 million.</t>
  </si>
  <si>
    <t xml:space="preserve">loans and have a negotiated interest rate at a certain level, they can accommodate a certain  level of  risk. As the Group also has ways to mitigate the risk  </t>
  </si>
  <si>
    <t xml:space="preserve">It  is a risk caused by an increase  in interest  rate levels  that  may occur in the future. However, since the  majority of  the group's  loans are long-term </t>
  </si>
  <si>
    <t>in order to make decisions about the allocation of resources to the segment and assessing its performance.</t>
  </si>
  <si>
    <t xml:space="preserve">Operating segment information is reported in a manner consistent with the internal reports of the Company that are regularly reviewed by the Chief Operating Decision Maker  </t>
  </si>
  <si>
    <t>4) Selling power.</t>
  </si>
  <si>
    <t xml:space="preserve">The Company group has mainly engaged in  construction  contractor. Subsidiaries  have  mainly  engaged in  1) construction  contractor 2) Property development  3) Trading </t>
  </si>
  <si>
    <t xml:space="preserve">note 18 and guaranteed by  TPC  Power  Holding Plc. Based on shareholding proportion, transfer the right to receive electricity fee from </t>
  </si>
  <si>
    <t xml:space="preserve">financial  institutions  amount of  Baht 400  million  at the  interest  rate  of   MLR-2.17%  per annum. The  repayment  of  total  principal </t>
  </si>
  <si>
    <t>management anticipates that loss from collection of unbilled completed works will not exceed allowance for doubtful accounts.</t>
  </si>
  <si>
    <t xml:space="preserve">: Baht 57.51 million). As  the Company  has performed  to comply with all term and  conditions  as stipulated in  agreements, the Company’s </t>
  </si>
  <si>
    <t xml:space="preserve">As at  September 30, 2023, The outstanding  balance of  Contract  value is included  Contract value more than 6  months from the date  </t>
  </si>
  <si>
    <t xml:space="preserve">As at September 30, 2023, the Group  expected to have revenue to be recognized  in the future for incomplete performance obligation </t>
  </si>
  <si>
    <t xml:space="preserve">million  for the separate  financial statements (As  at December  31, 2022 :  Baht 3,727.12 million  in  the  consolidated financial statements  </t>
  </si>
  <si>
    <t xml:space="preserve">and Baht  3,718.43 million in the separate  financial  statements ) The  Group  has expected that performance obligation will be completely </t>
  </si>
  <si>
    <t xml:space="preserve">30.3.2  </t>
  </si>
  <si>
    <t xml:space="preserve">30.4.2  </t>
  </si>
  <si>
    <t xml:space="preserve">30.5.2 </t>
  </si>
  <si>
    <t>30.6.3</t>
  </si>
  <si>
    <t>Profit before income tax</t>
  </si>
  <si>
    <t>November 10, 2023.</t>
  </si>
  <si>
    <t>Team Maintenance And Service Co., Ltd.</t>
  </si>
  <si>
    <t xml:space="preserve">Team Maintenance </t>
  </si>
  <si>
    <t xml:space="preserve">And Service </t>
  </si>
  <si>
    <t xml:space="preserve">year ended  December 31, 2022 in  addition to interim  dividend payment approval from net profit for the period ended </t>
  </si>
  <si>
    <t xml:space="preserve">passed  resolution  to pay dividend Baht 110.00 per share amount of Baht 220.00 million from retained earnings for the </t>
  </si>
  <si>
    <t xml:space="preserve">According  to the  annual  ordinary shareholder  meeting  of  the year  2023  held on  February  24, 2023, the Company </t>
  </si>
  <si>
    <t xml:space="preserve"> - 56 -</t>
  </si>
  <si>
    <t>- 64 -</t>
  </si>
  <si>
    <t>11, 2023</t>
  </si>
  <si>
    <t xml:space="preserve">According to the Board of  Director  meeting No.3/2023, held on July 25, 2023, passed the  resolution  to approve the  </t>
  </si>
  <si>
    <t xml:space="preserve">interim dividend  payment at  Baht 10.00 per  share, totaling  Baht 20.00 million the  dividend  will  be paid on August </t>
  </si>
  <si>
    <t xml:space="preserve">According to the Board of Director meeting No.3/2023, held on July 25, 2023, passed the resolution to approve the </t>
  </si>
  <si>
    <t xml:space="preserve">interim dividend payment at Baht 0.75 per share, totaling  Baht 30.33 million and appropriated a legal reserve at  5% </t>
  </si>
  <si>
    <t>August 11, 2023</t>
  </si>
  <si>
    <t xml:space="preserve">of  net profit for  the period  ended  June  30, 2023,  in amount of   Baht  1.39  million, the dividend  will  be paid on </t>
  </si>
  <si>
    <t xml:space="preserve">According to the annual ordinary shareholder meeting of  the year 2023 held on February 24, 2023 the Company passed </t>
  </si>
  <si>
    <t xml:space="preserve">resolution to  pay dividend  Baht 150.00  per  share  amount of  Baht 300.00  million  from retained  earnings for the year </t>
  </si>
  <si>
    <t>24, 2023</t>
  </si>
  <si>
    <t xml:space="preserve">ended  December  31, 2022  in addition to  interim  dividend. Such  dividend  was already paid to shareholder  on March </t>
  </si>
  <si>
    <t xml:space="preserve">According to the  Board of  Director  meeting  No.4/2023, held  on July 25, 2023, passed  the  resolution to approve the </t>
  </si>
  <si>
    <t xml:space="preserve">interim dividend payment at Baht 0.75 per share, totaling  Baht 18.75 million and appropriated a legal reserve at  5% of  </t>
  </si>
  <si>
    <t>15, 2023</t>
  </si>
  <si>
    <t xml:space="preserve">net profit  for  the period  ended  June  30, 2023, in amount of   Baht  0.99 million, the  dividend will  be paid on August </t>
  </si>
  <si>
    <t xml:space="preserve">According to the Board of  Director meeting  No.3/2023, held on April  24, 2023, passed  the resolution to approve the </t>
  </si>
  <si>
    <t xml:space="preserve">interim dividend payment at  Baht 0.80 per share, totaling  Baht 20.00  million and appropriated  a  legal reserve at  5% </t>
  </si>
  <si>
    <t>According to  the Board of  Director  meeting  No.1/2023, held on February 6, 2023, passed the resolution to approve</t>
  </si>
  <si>
    <t xml:space="preserve">the interim dividend payment at Baht 0.25  per share, totaling  Baht 6.25 million and appropriated a legal reserve at 5% </t>
  </si>
  <si>
    <t xml:space="preserve">of net profit for the year  ended  December  31, 2022, in  amount  of  Baht  0.35 million, the  dividend  was be paid  on </t>
  </si>
  <si>
    <t xml:space="preserve">According to the  Board of  Director  meeting No.3/2023, held on July 25, 2023, passed the resolution to approve the  </t>
  </si>
  <si>
    <t xml:space="preserve">According to the Board of Director  meeting No.2/2023,  held on April 24, 2023, passed the resolution to approve the </t>
  </si>
  <si>
    <t>Revenue from Sales</t>
  </si>
  <si>
    <t>September 30, 2022</t>
  </si>
  <si>
    <t xml:space="preserve">fixed interest rate can be separated by maturity date or the date  on which the new interest rate is defined  (if  the date on which the new defined interest  </t>
  </si>
  <si>
    <t>rate is earlier) as follows.</t>
  </si>
  <si>
    <t xml:space="preserve">As  at  September 30, 2023, significant financial  assets and  liabilities  can be classified  by interest  rate category. Financial assets and liabilities with a  </t>
  </si>
  <si>
    <t xml:space="preserve">consolidated financial  statements and at cost Baht 169.38 million and net book value Baht 13.65 million in the separate financial </t>
  </si>
  <si>
    <t>on June 1, 2023.</t>
  </si>
  <si>
    <t>end September 30, 2023 amount of Baht 28,117,791.43</t>
  </si>
  <si>
    <t>September 30, 2023 amount of Baht 82,509,670.98</t>
  </si>
  <si>
    <t xml:space="preserve">The Company's obligation to provide guarantees to Banks. The total value of amount Baht 911.47 million, dividing </t>
  </si>
  <si>
    <t xml:space="preserve">into letter of guarantee for construction contracts of  Baht 430.63 million, the purchase construction material issued </t>
  </si>
  <si>
    <t xml:space="preserve">to suppliers amount of  Baht 94.40  million, retention  amount of   Baht 58.57  million, electricity usage amount of  </t>
  </si>
  <si>
    <t xml:space="preserve">Baht 7.22  million, bidding  by auction amount  of   Baht 87.31  million, advance payment  for  construction  cost </t>
  </si>
  <si>
    <t xml:space="preserve">The Company has obligation  on additional payment  under hire  of  contractor agreement  of  Baht 683.19 million </t>
  </si>
  <si>
    <t xml:space="preserve">from  total agreement  value amount of  Baht  2,268.56 million which  was paid  and  recognized  amount of  Baht  </t>
  </si>
  <si>
    <t xml:space="preserve">1,556.58 million  and cancelled agreement in the amount of Baht 28.79 million. </t>
  </si>
  <si>
    <t xml:space="preserve">The Company has obligation on payment under operating leases total amount of  Baht 2.27 million dividing  into </t>
  </si>
  <si>
    <t>obligations not more than 1 year Baht 2.10 million and more than 1 year not over 5 years Baht 0.17 million.</t>
  </si>
  <si>
    <t xml:space="preserve">The Company has  obligation  service contract  with various  service providers and  has to pay  service  Baht 3.58 </t>
  </si>
  <si>
    <t>The Company is liable on aval of promissory note Baht 99.07  million at bank.</t>
  </si>
  <si>
    <t xml:space="preserve">40.2.18  </t>
  </si>
  <si>
    <t xml:space="preserve">The Company has commitment from hire an advisor amount of  Baht 4.94 million which already paid amount of </t>
  </si>
  <si>
    <t>Baht 3.32 million and remaining balance to be paid Baht 1.62 million.</t>
  </si>
  <si>
    <t xml:space="preserve">40.2.21   </t>
  </si>
  <si>
    <t xml:space="preserve">The Company has commitment from purchasing goods and service acquisition in the amount or Baht 13.61 million </t>
  </si>
  <si>
    <t>which has already been paid Baht 8.78 million and remaining balance to be paid Baht 4.83 million.</t>
  </si>
  <si>
    <t xml:space="preserve">The  Company has commitment  from service acquisition in the amount of  Baht 12.18 million which has already  </t>
  </si>
  <si>
    <t>paid in the amount of Baht 8.02 million, the remaining to be paid amount of Baht 4.16 million.</t>
  </si>
  <si>
    <t xml:space="preserve">The Company has commitment  from purchasing goods  and service in the amount of  Baht 2.50 million which was </t>
  </si>
  <si>
    <t xml:space="preserve">The Company had  commitment  from goods  and services  acquisition in the amount of  Baht 5.64 million, which </t>
  </si>
  <si>
    <t>was made payment amount of Baht 1.93 million, the remaining to be paid amount of Baht 3.71 million.</t>
  </si>
  <si>
    <t xml:space="preserve">The Company has commitment from goods and service acquisition in the amount of Baht 4.78 million which has </t>
  </si>
  <si>
    <t xml:space="preserve">The Company has obligation for purchasing energy crop Baht 12.75 million which has already paid Baht 11.65 </t>
  </si>
  <si>
    <t>million and remaining balance to pay Baht 1.10 million.</t>
  </si>
  <si>
    <t xml:space="preserve">The Company has commitment from goods and service acquisition in the amount of  Baht 5.02 million which </t>
  </si>
  <si>
    <t>has already paid in the amount of Baht 1.03 million, the remaining to be paid amount of Baht 3.99 million.</t>
  </si>
  <si>
    <t xml:space="preserve">The Company has commitment from goods and services acquisition in the amount of  Baht 1.09 million which </t>
  </si>
  <si>
    <t>has already paid in the amount of Baht 0.93 million, the remaining to be paid amount of Baht 0.16 million.</t>
  </si>
  <si>
    <t xml:space="preserve">The Company has commitment from  goods and services  acquisition in the amount of  Baht  1.09 million which </t>
  </si>
  <si>
    <t>was paid amount of Baht 0.93 million and the remaining to be paid in the amount of Baht 0.16 million.</t>
  </si>
  <si>
    <t xml:space="preserve">The Company has commitment from  goods and  services  acquisition in the amount of  Baht 1.52 million which </t>
  </si>
  <si>
    <t xml:space="preserve">The Company has commitment from hire  of  service in amount of  Baht 0.78 million which was paid amount of </t>
  </si>
  <si>
    <t>Baht 0.59 million and the remaining to be paid in the amount of Baht 0.19 million.</t>
  </si>
  <si>
    <t>0.52 million. guaranteed by pledging fixed deposit as stated in note  13.</t>
  </si>
  <si>
    <t xml:space="preserve">The Company has commitment from hire of  service in amount of  Baht 1.28 million which was paid amount of </t>
  </si>
  <si>
    <t>Baht 0.74 million and the remaining to be paid in the amount of Baht 0.54 million.</t>
  </si>
  <si>
    <t>Baht 0.52 million secured by deposit at bank as stated in note.13.</t>
  </si>
  <si>
    <t>TPC Asset Company Limited, a subsidiary, has commitment as follows:</t>
  </si>
  <si>
    <t xml:space="preserve">40.14.1 </t>
  </si>
  <si>
    <t xml:space="preserve">The  Company has commitment  from  letter  of  guarantee  from  acquisition of   an automated  parking  system </t>
  </si>
  <si>
    <t>The  Company has commitment from letter of guarantee issued by bank for utities maintenance amount of Baht</t>
  </si>
  <si>
    <t xml:space="preserve">40.14.2 </t>
  </si>
  <si>
    <t>The  Company has commitment to pay service  fee until the expiration of the contract Baht 0.06 million.</t>
  </si>
  <si>
    <t xml:space="preserve">40.18  </t>
  </si>
  <si>
    <t xml:space="preserve">40.19  </t>
  </si>
  <si>
    <t xml:space="preserve">Power Co., Ltd. a subsidiary, passed the resolution to approve the interim dividend Baht 0.40 per share, totaling Baht 10.00 </t>
  </si>
  <si>
    <t xml:space="preserve">According  to  the  Board of  Director  meeting  No.5/2023, held  on  November 6, 2023, of  Phatthalung  Green </t>
  </si>
  <si>
    <t>million , the dividend will be paid  in November 15, 2023</t>
  </si>
  <si>
    <t>According to  the  Board of  Director  meeting  No.5/2023, held  on  November  6, 2023, Satun Green Power Co.,</t>
  </si>
  <si>
    <t>million, the dividend will be paid on November 15, 2023</t>
  </si>
  <si>
    <t xml:space="preserve">million and  appropriated a  legal reserve at  5% of  net profit for the period ended September 30, 2023, in amount of  Baht  </t>
  </si>
  <si>
    <t>- 28 -</t>
  </si>
  <si>
    <t xml:space="preserve">14.1.1    </t>
  </si>
  <si>
    <t xml:space="preserve">14.1.2   </t>
  </si>
  <si>
    <t xml:space="preserve">14.1.3   </t>
  </si>
  <si>
    <t xml:space="preserve">14.1.4   </t>
  </si>
  <si>
    <t xml:space="preserve">14.1.5   </t>
  </si>
  <si>
    <t xml:space="preserve">14.1.6   </t>
  </si>
  <si>
    <t>(                                                                                                                   )</t>
  </si>
  <si>
    <t xml:space="preserve">                        </t>
  </si>
  <si>
    <t xml:space="preserve">                   </t>
  </si>
  <si>
    <t>Raek Bio Power Co., Ltd. to a financial institution in accordance with Note 25.</t>
  </si>
  <si>
    <t>Company to  a financial institution in accordance with Note 25.</t>
  </si>
  <si>
    <t>to a financial institution in accordance with Note 25.</t>
  </si>
  <si>
    <t>loan of  Maewong Energy Company Limited to a financial institution according to Note 25.</t>
  </si>
  <si>
    <t xml:space="preserve">According to the Board of directors' meeting No.1/2023  held on February 16, 2023 TPC  Power  Holding Plc. passed the resolution to approve the investment  </t>
  </si>
  <si>
    <t>The Company has commitment to pay service fee  until the expiration of the contract. Baht 0.06 million.</t>
  </si>
  <si>
    <t xml:space="preserve">in  Mekong  Power  Co., Ltd,  which  operates the business of generating  and  distributing  electricity current from solar energy which  is located at Champasak  </t>
  </si>
  <si>
    <t>Province of  Lao PDR  and the Company has partially made payment for ordinary shares in the amount of Baht 35.00 million on March 3, 2023.</t>
  </si>
  <si>
    <t>million, total paid-up equal  to 12.5 million shares amounting to Baht 429.83 million. </t>
  </si>
  <si>
    <t>3.90 million, the dividend will be paid on  November 15, 2023</t>
  </si>
  <si>
    <t>- 25 -</t>
  </si>
  <si>
    <t xml:space="preserve"> - 27 -</t>
  </si>
  <si>
    <t>- 29 -</t>
  </si>
  <si>
    <t xml:space="preserve"> - 41 -</t>
  </si>
  <si>
    <t xml:space="preserve"> - 42 -</t>
  </si>
  <si>
    <t xml:space="preserve"> - 44-</t>
  </si>
  <si>
    <t xml:space="preserve"> - 45-</t>
  </si>
  <si>
    <t xml:space="preserve"> - 57 -</t>
  </si>
  <si>
    <t xml:space="preserve"> - 58 -</t>
  </si>
  <si>
    <t xml:space="preserve"> - 59 -</t>
  </si>
  <si>
    <t>- 65 -</t>
  </si>
  <si>
    <t>- 66 -</t>
  </si>
  <si>
    <t xml:space="preserve"> - 68 -</t>
  </si>
  <si>
    <t xml:space="preserve"> - 69 -</t>
  </si>
  <si>
    <t>- 70 -</t>
  </si>
  <si>
    <t>- 71 -</t>
  </si>
  <si>
    <t>- 72 -</t>
  </si>
  <si>
    <t xml:space="preserve">As at September 30, 2023, the Company has provided allowance for doubtful accounts of  Baht 50.30 million (as at December 31, 2022 </t>
  </si>
  <si>
    <t>According to the minutes of  the Board of  Directors' Meeting No.14/2023 held on July  24, 2023, TPC Operation Co., Ltd. the meeting passed resolution to</t>
  </si>
  <si>
    <t>ordinary shares at par Baht 10.00 each with partially paid-up 2.50 per share</t>
  </si>
  <si>
    <t xml:space="preserve">incorporate  the company engaging in providing  operation  and maintenance power plant service with registered capital of  Baht 1.00 million divided into 100,000 </t>
  </si>
  <si>
    <t>( Baht )</t>
  </si>
  <si>
    <t xml:space="preserve">Consolidated financial </t>
  </si>
  <si>
    <t>Other receivables</t>
  </si>
  <si>
    <t xml:space="preserve">Property, plant and equipment </t>
  </si>
  <si>
    <t>Right-of-use assets</t>
  </si>
  <si>
    <t>Goodwill</t>
  </si>
  <si>
    <t>Intangible assets</t>
  </si>
  <si>
    <t>Income tax deducted at source</t>
  </si>
  <si>
    <t xml:space="preserve">Trade accounts payable </t>
  </si>
  <si>
    <t>Long-term loan</t>
  </si>
  <si>
    <t>Liabilities under lease</t>
  </si>
  <si>
    <t xml:space="preserve">Transfer out to assets as held for sale
</t>
  </si>
  <si>
    <t xml:space="preserve">On March 2, 2023, TPC  Power  Holding  Plc. pledged 1,500,000 shares of  Maewong  Energy Company  Limited  as collateral for a </t>
  </si>
  <si>
    <t xml:space="preserve">TPC Power  Holding  Plc.pledged 2,550,000 shares of Satun Green Power Co., Ltd. to pledge as collateral for loans of the Company </t>
  </si>
  <si>
    <t xml:space="preserve">TPC Power  Holding  Plc. pledged 3,000,000 shares of  Phathalung  Green  Power Co.,  Ltd. to  pledge as collateral  for loans of  the  </t>
  </si>
  <si>
    <t xml:space="preserve">TPC Power  Holding  Plc. pledged 14,624,980 shares of  Chang  Raek Bio Power Co., Ltd. to pledge as collateral for loan of  Chang </t>
  </si>
  <si>
    <t xml:space="preserve">Assets group and Liabilities included in assets group sold of which classified as assets as held for sale </t>
  </si>
  <si>
    <t>Assets group sold of which classified as assets as held for sale as of September 30, 2023 include:</t>
  </si>
  <si>
    <t>Total assets group sold of which classified</t>
  </si>
  <si>
    <t>Liabilities included in assets group sold of which classified as assets as held for sale as of September 30, 2023 include:</t>
  </si>
  <si>
    <t>Total liabilities included in assets group sold of</t>
  </si>
  <si>
    <t>which classified as assets as held for sale</t>
  </si>
  <si>
    <t xml:space="preserve">Ltd. a subsidiary,  passed the  resolution to approve the interim  dividend payment at Baht 0.80 per share, totaling Baht 20.00 </t>
  </si>
  <si>
    <t xml:space="preserve">According to the  Board of  Director  meeting No.6/2023, held on November 6, 2023, of  Maewong Energy Co., </t>
  </si>
  <si>
    <t xml:space="preserve">Ltd. a subsidiary,  passed  the  resolution  to approve the  interim dividend Baht 12.50 per share, totaling Baht 25.00 million, </t>
  </si>
  <si>
    <t xml:space="preserve">According to  the Board of Director meeting No.6/2023, held on November 6, 2023, Pattani  Green Co., Ltd. a </t>
  </si>
  <si>
    <t>subsidiary, passed  the  resolution to  approve  the interim  dividend  payment  at  Baht  0.62 per share, totaling  Baht 25.07</t>
  </si>
  <si>
    <t>amount of Baht 19,800 Baht, the remaining to be paid in the amount of Baht 113.10 million.</t>
  </si>
  <si>
    <t>The Company has commitment from hire of  services  in the amount of  Baht 113.12 million which already paid</t>
  </si>
  <si>
    <t>Transfer in /(Transfer out)</t>
  </si>
  <si>
    <t xml:space="preserve">The Group Pledge of deposit rights in fixed deposit accounts and savings accounts Reserve for repayment of long-term borrowings </t>
  </si>
  <si>
    <t>from financial institutions in accordance and reserve for repairing machine with Note 25.</t>
  </si>
  <si>
    <t xml:space="preserve">The Company and  subsidiaries have  fixed deposits  pledged as collateral against bank  issuance of  letter of  guarantee as stated in </t>
  </si>
  <si>
    <t>was paid amount of Baht 1.27 million and the remaining to be paid in the amount of Baht 0.25 million.</t>
  </si>
  <si>
    <t>January 31, 2023 Baht 5.00 per share amount of  Baht  10.00  million. Dividend was totally paod Baht 230.00 million.</t>
  </si>
  <si>
    <t xml:space="preserve">Such dividend were already paid to shareholder on March 31, 2023 </t>
  </si>
  <si>
    <t xml:space="preserve">Transfer out to assets group sold of which </t>
  </si>
  <si>
    <t xml:space="preserve">classified as Assets as held for sale
</t>
  </si>
  <si>
    <t xml:space="preserve">14.1.6.1   </t>
  </si>
  <si>
    <t xml:space="preserve">14.1.6.2   </t>
  </si>
  <si>
    <t>Stepwise Energy Management Co., Ltd., to manage power plant by separately charging  into categories of admistrative fees as follows:</t>
  </si>
  <si>
    <t>Palm Punlan Co., Ltd.</t>
  </si>
  <si>
    <t>Disposal of investment in subsidiaries</t>
  </si>
  <si>
    <t xml:space="preserve">On October 27, 2023, the shareholders’ extraordinary meeting No. 1/2023, passed the resolution to approve the disposal </t>
  </si>
  <si>
    <t xml:space="preserve">from the Company in the amount not less than 1,200.00 million by entering into disposal agreement of those investments, </t>
  </si>
  <si>
    <t>as follows :</t>
  </si>
  <si>
    <t xml:space="preserve">of  investments of  four subsidiaries  and required the buyer to receive the transfer of  subsidiaries’ debts from borrowings </t>
  </si>
  <si>
    <t xml:space="preserve">comprises 1) TPCH Power 1 Co., Ltd., 2)TPCH Power 2 Co., Ltd., 3)TPCH Power 5 Co., Ltd. and 4) Eco Energy Group </t>
  </si>
  <si>
    <t xml:space="preserve">The  management has assessed and  deemed that it is  certainly probable as  described  in notes 14.1.6.1 Therefore, the </t>
  </si>
  <si>
    <t xml:space="preserve">Company has classified  the related assets and  liabilities as  classes of  assets  to be sold  as  assets  as held  for sale and </t>
  </si>
  <si>
    <t xml:space="preserve">liabilities  associated  with  assets  classified  as held  for  sale  in the  consolidated  and separate  statement of  financial </t>
  </si>
  <si>
    <t xml:space="preserve">position  and measured the related  assets at the lower  of carrying value and  recoverable value less  the  cost of sales, </t>
  </si>
  <si>
    <t xml:space="preserve">Tranfer out to liabilities Included in assete group sold </t>
  </si>
  <si>
    <t>of which classified as assets as held for sale</t>
  </si>
  <si>
    <t xml:space="preserve">company in the amount of Baht 698.24 million, totally Baht 1,450.88 million of which is received the investment portion </t>
  </si>
  <si>
    <t xml:space="preserve">Power Holding Plc. will received the remaining and gradually transferred  shares of each subsidiary after the expiry of  3 </t>
  </si>
  <si>
    <t xml:space="preserve">system in accordance with the terms of  the Power Purchase Agreement with the Provincial Electricity Authority which  </t>
  </si>
  <si>
    <t xml:space="preserve">will be gradually matured within February  2024. However,  the buyer company has come into the control by changing </t>
  </si>
  <si>
    <t>the power of directors since November 2023 onwards.</t>
  </si>
  <si>
    <t xml:space="preserve">years from the  commercial operation date (COD) on  which  the said  company  supplied  electricity  to  the commercial </t>
  </si>
  <si>
    <t xml:space="preserve">of  Baht 452.64 million and  debt borrowings in full amount of  Baht 1,150.88  million. In the first  quarter of 2024, TPC </t>
  </si>
  <si>
    <t>Phatthalung Joint ventures</t>
  </si>
  <si>
    <t>TPC Assets Co., Ltd.</t>
  </si>
  <si>
    <t>Stepwise Energy Management Co., Ltd.</t>
  </si>
  <si>
    <t>The movements of  Short-term loans from related perties for the nine month period ended September 30, 2023 are as follows:</t>
  </si>
  <si>
    <t>that service is rendered Baht 116.01  million in the consolidated financial statements and the separate financial statements (As at December</t>
  </si>
  <si>
    <t>delivery process and negotiate to collect the payment and sending invoice to contract.</t>
  </si>
  <si>
    <t xml:space="preserve">31, 2022 : Baht 115.85  million in the consolidated  financial  statements  and  the separate  financial  statements) The  Company  is  in the </t>
  </si>
  <si>
    <t xml:space="preserve">Corporation Co., Ltd., for total  approximately  Baht  752.64  million  and the loan  debt  that  the subsidiary  has with the </t>
  </si>
  <si>
    <t>(31,250,000 USD)</t>
  </si>
  <si>
    <t>Disposals during the period - Net value</t>
  </si>
  <si>
    <t>Write-offs during the period - Net value</t>
  </si>
  <si>
    <t xml:space="preserve">including  maintenance  (Interest  Baring  Debt to  Equity  Ratio)  of  referenced consolidated  financial  statements with  no </t>
  </si>
  <si>
    <t xml:space="preserve">including  maintenance of  a debt  to  equity ratio of  consolidated financial statements with no excess of  2.50 : 1 along with term </t>
  </si>
  <si>
    <t>Accrued electricity expenses</t>
  </si>
  <si>
    <t xml:space="preserve">interim dividend  payment  at Baht  1.00 per  share, totaling  Baht  25.00  million , the  dividend will be paid in August </t>
  </si>
  <si>
    <t xml:space="preserve">interim  dividend  payment at  Baht 0.69  per  share, totaling   Baht  17.25 million, the  dividend  will  be  paid  in May </t>
  </si>
  <si>
    <t xml:space="preserve">                              20%</t>
  </si>
  <si>
    <t xml:space="preserve">Electricity Authority amount  of  Baht  0.34  million secured by  pledging  land  to gether  with  construction  and </t>
  </si>
  <si>
    <t>Maewong Energy Co., Ltd., a subsidiary, has commitment as follows :</t>
  </si>
  <si>
    <t>1.63 million.</t>
  </si>
  <si>
    <t>installation amount Baht 21.99 million secured by deposit at bank as stated in note.13.</t>
  </si>
  <si>
    <t>TPC Mec Co., Ltd. ,a subsidiary, a subsidiary, has commitment as follows:</t>
  </si>
  <si>
    <t xml:space="preserve">Company  Limited,  had  revenue from its  operation on  February  9,  2018, Pattani  Green Co., Ltd,  had  revenue  </t>
  </si>
  <si>
    <t xml:space="preserve">operation on  November  27, 2020, TPCH  Power  5 Co.Ltd, had  revenue  form  its  operation  on November 17,  </t>
  </si>
  <si>
    <t>Bannang Sata  Co.,Ltd, had  revenue from its operation on March 30, 2023, and Pracharat  Biomass Maelan Co.,</t>
  </si>
  <si>
    <t xml:space="preserve">from its operation on May 19, 2020, TPCH  Power 1 Co.,Ltd, and TPCH  Power 1  Co. Ltd, had  revenue form its </t>
  </si>
  <si>
    <t>the dividend will be paid  in November 9, 2023</t>
  </si>
  <si>
    <t>and purchasing material - net</t>
  </si>
  <si>
    <t>of debentures  (“debts” means interest bearing loans)</t>
  </si>
  <si>
    <t xml:space="preserve">of  net profit  for the period  ended March  31, 2023, in amount of  Baht 1.44 million, the dividend will be paid on May </t>
  </si>
  <si>
    <t xml:space="preserve">Profit from investment promotion is granted fifty percent reduction of the normal rate of corporate income tax for the three month period </t>
  </si>
  <si>
    <t xml:space="preserve">The company has credit facility in the form of letter of guarantee for using in guarantee against the work tendering </t>
  </si>
  <si>
    <t xml:space="preserve">with domestic financial institution in the amount of Baht 300 million by mortgaging the land with its construction </t>
  </si>
  <si>
    <t>as collateral, as stated in note 18.</t>
  </si>
  <si>
    <t xml:space="preserve">Company  Limited, on October  3, 2016, Phathalung Green Power Co., Ltd, on  July 7, 2017,  Satun  Green  Power  </t>
  </si>
  <si>
    <t xml:space="preserve">2020,  TPCH  Power  2  Co.  Ltd,  had  revenue  from  its  operation  on  February  17,  2021,  Pracharat  Biomass  </t>
  </si>
  <si>
    <t>made payment amount of Baht 0.84 million and the remaining to be paid for another Baht 1.66 milion.</t>
  </si>
  <si>
    <t>2.40 million throughout the contract.</t>
  </si>
  <si>
    <t xml:space="preserve">Team Maintenance and  Service Co., Ltd, a  subsidiary,  has obligation under service  contract  to pay  service fee Baht </t>
  </si>
  <si>
    <t>throughout the contract.</t>
  </si>
  <si>
    <t xml:space="preserve">TPC  Operation Co., Ltd, a  subsidiary, has  obligation  under service  contract  to  pay service  fee  Baht  4.66  million </t>
  </si>
  <si>
    <t>Revenue (Expenses) income tax</t>
  </si>
  <si>
    <t>Deferred tax assets-Net</t>
  </si>
  <si>
    <t>(In 2022 named as TPC Operation Co., Ltd.)</t>
  </si>
  <si>
    <t>(Registered as juristic person on August 4. 2023)</t>
  </si>
  <si>
    <t>Obtaining transfer property, plant and equipment</t>
  </si>
  <si>
    <t>The Company has term of commitment not exceeding 1 year from office rental and services Baht 1.13 million.</t>
  </si>
  <si>
    <t>Payable under long-term contract</t>
  </si>
  <si>
    <t xml:space="preserve">power plant at the  wage rate of  Baht 1.85- 1.90 per unit. Advance payment  for  hiring  paid under the contract must be  refunded when </t>
  </si>
  <si>
    <t>hiring contract is ended with no renewal.</t>
  </si>
  <si>
    <t xml:space="preserve">Chang Raek  Bio  Power Co., Ltd., and  Thungsung  Green Co., Ltd., subsidiary, have hired VSPP Consultant Co., Ltd., to manage </t>
  </si>
  <si>
    <t xml:space="preserve">Phatthalung Green Power Co., Ltd., (Comtract ended on August 31, 2023) and Satun Green Power Co., Ltd, subsidiary, have hired </t>
  </si>
  <si>
    <t>Common Director and shareholder of  P P L Power Co., Ltd.</t>
  </si>
  <si>
    <t xml:space="preserve">Common  Director  of  Wood  Work  Co., Ltd. which  is  shareholder of </t>
  </si>
  <si>
    <t xml:space="preserve">following subsidiaries </t>
  </si>
  <si>
    <t>1. Phathalung Green Power Co.,Ltd.</t>
  </si>
  <si>
    <t>2. Satun Green Power Co.,Ltd.</t>
  </si>
  <si>
    <t xml:space="preserve">On  March  26,  2018, the  Company  received court writ  from Administrative Court of  Chiang  Mai  Black case   </t>
  </si>
  <si>
    <t xml:space="preserve">list  of  auction winner  notification  and  temporarily protect  for  not  making  any contract  with  the Company to be done </t>
  </si>
  <si>
    <t xml:space="preserve">considered that  Judgement  and  order  by court  from this case  may  have impact  to  the  Company.  Therefore, the court </t>
  </si>
  <si>
    <t>revision an appeal within 30 days on November 2, 2023 onwards</t>
  </si>
  <si>
    <t xml:space="preserve">has send court writ to the company for  acting  as a  interpleader in accused party. At  present, the Court dismisses the case </t>
  </si>
  <si>
    <t xml:space="preserve">and the case  is  being appealed to  the Supreme Administrative  Court by prosecutor. Summon is sent to the Company for </t>
  </si>
  <si>
    <t xml:space="preserve">property seize order amount of  Baht  2.89 million  ordered by  Revenue  Department  and  Director  of   Revenue  Department </t>
  </si>
  <si>
    <t xml:space="preserve">the Company. Therefore, the Company received court writ to be interpleader no.1. The Administrative Court of Yala ordered </t>
  </si>
  <si>
    <t xml:space="preserve">to withdraw distraint order of Revenue Department and both of  accused appaeal. At present, the case is being considered by </t>
  </si>
  <si>
    <t>the Supreme Administrative Court.</t>
  </si>
  <si>
    <t xml:space="preserve">Allowance for impairment   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</si>
  <si>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</t>
    </r>
  </si>
  <si>
    <t>Transfer to other intangible assets</t>
  </si>
  <si>
    <t xml:space="preserve">As at September 30, 2023, the Group has assets at cost Baht 299.76 million and net book  value  Baht  42.88 million  in the </t>
  </si>
  <si>
    <t xml:space="preserve">Authorized directors of Environ Co., Ltd. have the same surname as </t>
  </si>
  <si>
    <t xml:space="preserve">Advance payment for service </t>
  </si>
  <si>
    <t>Baht 0.95 million and remaining balance to be paid Baht 0.30 million.</t>
  </si>
  <si>
    <t xml:space="preserve">The Company has  obligation under hire of works contract amount of Baht 1.25 million which has been paid </t>
  </si>
  <si>
    <t xml:space="preserve">(or  partial  incomplete) of  contract  made with  customer  Baht 1,420.34  million  for consolidated  financial statements and Baht 1,416.17 </t>
  </si>
  <si>
    <t>other current receivable</t>
  </si>
  <si>
    <t>PEA Encom International Co.,Ltd.</t>
  </si>
  <si>
    <t>Y.S.S.P. Aggregate Co.,Ltd.</t>
  </si>
  <si>
    <t>M-Tech Audio  Co.,Ltd.</t>
  </si>
  <si>
    <t xml:space="preserve">International Renewable Energy </t>
  </si>
  <si>
    <t xml:space="preserve">Certificate transfer fee (I-REC) </t>
  </si>
  <si>
    <t xml:space="preserve">Baht 1,083.70 million  in the consolidated financial statements and 513.10 million in  the separate financial statements (as at December </t>
  </si>
  <si>
    <t xml:space="preserve">       Total</t>
  </si>
  <si>
    <t xml:space="preserve">On  March 28, 2023, TPC Power Holding Plc. pledged 1,299,997 shares of  ThungSung Green  Company Limited as  collateral  for </t>
  </si>
  <si>
    <t>a loan of ThungSung Green Company Limited to a financial institution according to note number 25.</t>
  </si>
  <si>
    <t>TPC Power Holding  Plc. has pledged common share  of  Siam Power Co.,Ltd, as collateral for long-term loan from a financial institution of Siam Power Co.,Ltd.</t>
  </si>
  <si>
    <t xml:space="preserve">On April 10, 2023, TPC Power Holding Plc. has paid for shares capital increase of Mekong Power Co., Ltd,. by 11.5 million shares amounting to Baht  394.83 </t>
  </si>
  <si>
    <t>Movement of  property, plant and equipment for the nine month period ended September 30, 2023.</t>
  </si>
  <si>
    <t>Movements of right-of-use assets for the nine month period  ended September 30, 2023.</t>
  </si>
  <si>
    <t>Movement of other intangible assets for the nine month period ended September 30, 2023.</t>
  </si>
  <si>
    <t>already paid in the amount of Baht 1.07 million, the remaining to be paid amount of Baht 3.71 million.</t>
  </si>
  <si>
    <t>Carrying value</t>
  </si>
  <si>
    <t>Non Interest rate</t>
  </si>
  <si>
    <t>of  20% and 3% of  profit for the period carried in a Special Economic Zone based on Royal Decree No.727</t>
  </si>
  <si>
    <t>Director and shareholder of  TPC Mec Co., Ltd.</t>
  </si>
  <si>
    <t>employees of company</t>
  </si>
  <si>
    <t>asset as held for sale</t>
  </si>
  <si>
    <t xml:space="preserve">938.00 million  (as  at  December  31, 2022 : Baht 1,168.00 million). Such  loans are  guaranteed by trade accounts receivable as stated in </t>
  </si>
  <si>
    <t xml:space="preserve">note 7.1, mortgaged partial of land with construction and machinery as stated in note 18, certain of director and shareholder and common </t>
  </si>
  <si>
    <t>million and appropriated a legal reserve  at 5% of net profit for the period ended September 30, 2023, in amount of Baht 1.47</t>
  </si>
  <si>
    <t xml:space="preserve">44.5 </t>
  </si>
  <si>
    <t>Power  Company Limited has not been granted 50 percent reduction of the normal corporate income tax rate.</t>
  </si>
  <si>
    <t xml:space="preserve">Fifty percent  reduction of the normal corporate  income  tax rate on the profits from investment promoted activity </t>
  </si>
  <si>
    <t>Holding Plc.it passed the resolution to approve the disposal of investments in 4 subsidiaries. (Note 14.1.6)</t>
  </si>
  <si>
    <t xml:space="preserve">According to  the extra-ordinary shareholder  meeting No.1/2023, held on October 27, 2023, of  TPC Power </t>
  </si>
  <si>
    <t>Estimated Repair</t>
  </si>
  <si>
    <t xml:space="preserve">for a period of  5 years after the expiry of promotional certificate exemption period.  Except for Phathalung  Green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</si>
</sst>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_);[Black]\(#,##0.00\)"/>
    <numFmt numFmtId="191" formatCode="#,##0.00_);[Blue]\(#,##0.00\)"/>
    <numFmt numFmtId="192" formatCode="#,##0\ ;\(#,##0\)"/>
    <numFmt numFmtId="193" formatCode="#,##0_);[Black]\(#,##0\)"/>
    <numFmt numFmtId="194" formatCode="#,##0\ ;[Black]\(#,##0\)"/>
    <numFmt numFmtId="195" formatCode="_-* #,##0_-;\-* #,##0_-;_-* &quot;-&quot;??_-;_-@_-"/>
    <numFmt numFmtId="196" formatCode="#,##0.00;\(#,##0.00\);\-"/>
    <numFmt numFmtId="197" formatCode="_(* #,##0.00_);_(* \(#,##0.00\);_(* &quot;-&quot;_);_(@_)"/>
    <numFmt numFmtId="198" formatCode="d/mm/yy\ "/>
    <numFmt numFmtId="199" formatCode="0_)"/>
    <numFmt numFmtId="200" formatCode="General_)"/>
    <numFmt numFmtId="201" formatCode="#,##0.00&quot; $&quot;;\-#,##0.00&quot; $&quot;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mmm\.yy"/>
    <numFmt numFmtId="207" formatCode="d\ mmm\ yy;@"/>
    <numFmt numFmtId="208" formatCode="[$-1010000]d/m/yy;@"/>
    <numFmt numFmtId="209" formatCode="#,##0.0_);[Red]\(#,##0.0\)"/>
    <numFmt numFmtId="210" formatCode="[$-101041E]d\ mmm\ yy;@"/>
    <numFmt numFmtId="211" formatCode="#,##0.00;[Red]\(#,##0.00\)"/>
    <numFmt numFmtId="212" formatCode="0.0%"/>
    <numFmt numFmtId="213" formatCode="_-* #,##0.00_-;\-* #,##0.00_-;_-* \-??_-;_-@_-"/>
    <numFmt numFmtId="214" formatCode="B1d\-mmm\-yy"/>
    <numFmt numFmtId="215" formatCode="#,##0.0000;\(#,##0.00000000\)"/>
    <numFmt numFmtId="216" formatCode="#,##0;\(#,##0\)"/>
    <numFmt numFmtId="217" formatCode="#,##0.00\ &quot;F&quot;;\-#,##0.00\ &quot;F&quot;"/>
    <numFmt numFmtId="218" formatCode="dd\-mmm\-yy_)"/>
    <numFmt numFmtId="219" formatCode="[$-1070000]d/m/yy;@"/>
    <numFmt numFmtId="220" formatCode="mm/dd/yy"/>
    <numFmt numFmtId="221" formatCode="_-[$€-2]* #,##0.00_-;\-[$€-2]* #,##0.00_-;_-[$€-2]* &quot;-&quot;??_-"/>
    <numFmt numFmtId="222" formatCode="0_);[Red]\(0\)"/>
    <numFmt numFmtId="223" formatCode="0.00_)"/>
    <numFmt numFmtId="224" formatCode="&quot;ฃค&quot;#,##0;&quot;ฃค&quot;\-#,##0"/>
    <numFmt numFmtId="225" formatCode="0&quot;  &quot;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\ &quot;FB&quot;;[Red]\-#,##0.00\ &quot;FB&quot;"/>
    <numFmt numFmtId="230" formatCode="#,##0.00;\(###0.00\)"/>
    <numFmt numFmtId="231" formatCode="#,##0.000_);[Black]\(#,##0.00\)"/>
    <numFmt numFmtId="232" formatCode="#,##0.000_);\(#,##0.00\)"/>
    <numFmt numFmtId="233" formatCode="t&quot;฿&quot;#,##0.00_);\(#,##0.00\)"/>
    <numFmt numFmtId="234" formatCode="\(0.00\)%"/>
    <numFmt numFmtId="235" formatCode="\t&quot;฿&quot;#,##0.00_);\(#,##0.00\)"/>
    <numFmt numFmtId="236" formatCode="_(* #,##0.000_);_(* \(#,##0.000\);_(* &quot;-&quot;??_);_(@_)"/>
    <numFmt numFmtId="237" formatCode="_(* #,##0_);_(* \(#,##0\);_(* &quot;-&quot;??_);_(@_)"/>
    <numFmt numFmtId="238" formatCode="#,##0.00_);\ \(#,##0.00\)"/>
    <numFmt numFmtId="239" formatCode="0.000"/>
  </numFmts>
  <fonts count="123">
    <font>
      <sz val="11"/>
      <color indexed="8"/>
      <name val="Tahoma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1"/>
      <color indexed="8"/>
      <name val="Tahoma"/>
      <family val="2"/>
    </font>
    <font>
      <sz val="15"/>
      <color indexed="9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6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u/>
      <sz val="15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3"/>
      <name val="Angsana New"/>
      <family val="1"/>
    </font>
    <font>
      <sz val="16"/>
      <color theme="1"/>
      <name val="Angsana New"/>
      <family val="1"/>
    </font>
    <font>
      <sz val="15"/>
      <color theme="0"/>
      <name val="Angsana New"/>
      <family val="1"/>
    </font>
    <font>
      <sz val="11"/>
      <color indexed="8"/>
      <name val="Tahom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8"/>
      <name val="Tahoma"/>
      <family val="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theme="1"/>
      <name val="Angsana New"/>
      <family val="1"/>
      <charset val="222"/>
    </font>
    <font>
      <sz val="12"/>
      <name val="Angsana New"/>
      <family val="1"/>
    </font>
    <font>
      <sz val="15"/>
      <color theme="1"/>
      <name val="Angsana New"/>
      <family val="1"/>
    </font>
    <font>
      <sz val="15"/>
      <color indexed="8"/>
      <name val="Tahoma"/>
      <family val="2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Tahoma"/>
      <family val="2"/>
    </font>
    <font>
      <sz val="13"/>
      <color indexed="8"/>
      <name val="Angsana New"/>
      <family val="1"/>
    </font>
    <font>
      <sz val="13"/>
      <color indexed="8"/>
      <name val="Tahoma"/>
      <family val="2"/>
    </font>
    <font>
      <sz val="14"/>
      <color indexed="8"/>
      <name val="Tahoma"/>
      <family val="2"/>
    </font>
    <font>
      <sz val="15"/>
      <name val="AngsanaUPC"/>
      <family val="1"/>
      <charset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843">
    <xf numFmtId="0" fontId="0" fillId="0" borderId="0" applyFill="0" applyProtection="0"/>
    <xf numFmtId="0" fontId="10" fillId="0" borderId="0"/>
    <xf numFmtId="0" fontId="10" fillId="0" borderId="0"/>
    <xf numFmtId="0" fontId="15" fillId="2" borderId="0" applyNumberFormat="0" applyBorder="0" applyAlignment="0" applyProtection="0"/>
    <xf numFmtId="0" fontId="7" fillId="2" borderId="0" applyNumberFormat="0" applyBorder="0" applyAlignment="0" applyProtection="0"/>
    <xf numFmtId="0" fontId="15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4" borderId="0" applyNumberFormat="0" applyBorder="0" applyAlignment="0" applyProtection="0"/>
    <xf numFmtId="0" fontId="7" fillId="4" borderId="0" applyNumberFormat="0" applyBorder="0" applyAlignment="0" applyProtection="0"/>
    <xf numFmtId="0" fontId="15" fillId="5" borderId="0" applyNumberFormat="0" applyBorder="0" applyAlignment="0" applyProtection="0"/>
    <xf numFmtId="0" fontId="7" fillId="5" borderId="0" applyNumberFormat="0" applyBorder="0" applyAlignment="0" applyProtection="0"/>
    <xf numFmtId="0" fontId="15" fillId="6" borderId="0" applyNumberFormat="0" applyBorder="0" applyAlignment="0" applyProtection="0"/>
    <xf numFmtId="0" fontId="7" fillId="6" borderId="0" applyNumberFormat="0" applyBorder="0" applyAlignment="0" applyProtection="0"/>
    <xf numFmtId="0" fontId="15" fillId="7" borderId="0" applyNumberFormat="0" applyBorder="0" applyAlignment="0" applyProtection="0"/>
    <xf numFmtId="0" fontId="7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0" fontId="15" fillId="8" borderId="0" applyNumberFormat="0" applyBorder="0" applyAlignment="0" applyProtection="0"/>
    <xf numFmtId="0" fontId="7" fillId="8" borderId="0" applyNumberFormat="0" applyBorder="0" applyAlignment="0" applyProtection="0"/>
    <xf numFmtId="0" fontId="15" fillId="9" borderId="0" applyNumberFormat="0" applyBorder="0" applyAlignment="0" applyProtection="0"/>
    <xf numFmtId="0" fontId="7" fillId="9" borderId="0" applyNumberFormat="0" applyBorder="0" applyAlignment="0" applyProtection="0"/>
    <xf numFmtId="0" fontId="15" fillId="10" borderId="0" applyNumberFormat="0" applyBorder="0" applyAlignment="0" applyProtection="0"/>
    <xf numFmtId="0" fontId="7" fillId="10" borderId="0" applyNumberFormat="0" applyBorder="0" applyAlignment="0" applyProtection="0"/>
    <xf numFmtId="0" fontId="15" fillId="5" borderId="0" applyNumberFormat="0" applyBorder="0" applyAlignment="0" applyProtection="0"/>
    <xf numFmtId="0" fontId="7" fillId="5" borderId="0" applyNumberFormat="0" applyBorder="0" applyAlignment="0" applyProtection="0"/>
    <xf numFmtId="0" fontId="15" fillId="8" borderId="0" applyNumberFormat="0" applyBorder="0" applyAlignment="0" applyProtection="0"/>
    <xf numFmtId="0" fontId="7" fillId="8" borderId="0" applyNumberFormat="0" applyBorder="0" applyAlignment="0" applyProtection="0"/>
    <xf numFmtId="0" fontId="15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9" fontId="19" fillId="0" borderId="0"/>
    <xf numFmtId="9" fontId="19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8" borderId="0" applyNumberFormat="0" applyBorder="0" applyAlignment="0" applyProtection="0"/>
    <xf numFmtId="0" fontId="17" fillId="29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Font="0"/>
    <xf numFmtId="200" fontId="23" fillId="34" borderId="1"/>
    <xf numFmtId="201" fontId="24" fillId="0" borderId="0" applyFill="0" applyBorder="0" applyAlignment="0"/>
    <xf numFmtId="202" fontId="24" fillId="0" borderId="0" applyFill="0" applyBorder="0" applyAlignment="0"/>
    <xf numFmtId="203" fontId="24" fillId="0" borderId="0" applyFill="0" applyBorder="0" applyAlignment="0"/>
    <xf numFmtId="204" fontId="24" fillId="0" borderId="0" applyFill="0" applyBorder="0" applyAlignment="0"/>
    <xf numFmtId="205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0" fontId="25" fillId="35" borderId="2" applyNumberFormat="0" applyAlignment="0" applyProtection="0"/>
    <xf numFmtId="0" fontId="26" fillId="35" borderId="2" applyNumberFormat="0" applyAlignment="0" applyProtection="0"/>
    <xf numFmtId="0" fontId="27" fillId="0" borderId="0"/>
    <xf numFmtId="0" fontId="28" fillId="36" borderId="3" applyNumberFormat="0" applyAlignment="0" applyProtection="0"/>
    <xf numFmtId="0" fontId="29" fillId="36" borderId="3" applyNumberFormat="0" applyAlignment="0" applyProtection="0"/>
    <xf numFmtId="20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0" fillId="0" borderId="0" applyFont="0" applyFill="0" applyBorder="0" applyAlignment="0" applyProtection="0"/>
    <xf numFmtId="187" fontId="15" fillId="0" borderId="0" applyFont="0" applyFill="0" applyBorder="0" applyAlignment="0" applyProtection="0"/>
    <xf numFmtId="208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209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210" fontId="89" fillId="0" borderId="0" applyFont="0" applyFill="0" applyBorder="0" applyAlignment="0" applyProtection="0"/>
    <xf numFmtId="210" fontId="9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96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9" fillId="0" borderId="0" applyFont="0" applyFill="0" applyBorder="0" applyAlignment="0" applyProtection="0"/>
    <xf numFmtId="210" fontId="9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96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5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9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5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9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9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9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9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9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9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9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9" fillId="0" borderId="0" applyFill="0" applyBorder="0" applyAlignment="0" applyProtection="0"/>
    <xf numFmtId="43" fontId="31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19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0" fontId="1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9" fillId="0" borderId="0"/>
    <xf numFmtId="217" fontId="19" fillId="0" borderId="0"/>
    <xf numFmtId="0" fontId="19" fillId="0" borderId="0"/>
    <xf numFmtId="217" fontId="19" fillId="0" borderId="0"/>
    <xf numFmtId="217" fontId="19" fillId="0" borderId="0"/>
    <xf numFmtId="0" fontId="19" fillId="0" borderId="0"/>
    <xf numFmtId="202" fontId="2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18" fontId="19" fillId="0" borderId="0"/>
    <xf numFmtId="218" fontId="19" fillId="0" borderId="0"/>
    <xf numFmtId="0" fontId="19" fillId="0" borderId="0"/>
    <xf numFmtId="219" fontId="10" fillId="0" borderId="0"/>
    <xf numFmtId="218" fontId="19" fillId="0" borderId="0"/>
    <xf numFmtId="218" fontId="19" fillId="0" borderId="0"/>
    <xf numFmtId="0" fontId="19" fillId="0" borderId="0"/>
    <xf numFmtId="220" fontId="30" fillId="0" borderId="0" applyFont="0" applyFill="0" applyBorder="0" applyAlignment="0" applyProtection="0"/>
    <xf numFmtId="14" fontId="34" fillId="0" borderId="0" applyFill="0" applyBorder="0" applyAlignment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12" fontId="19" fillId="0" borderId="0"/>
    <xf numFmtId="212" fontId="19" fillId="0" borderId="0"/>
    <xf numFmtId="212" fontId="19" fillId="0" borderId="0"/>
    <xf numFmtId="212" fontId="19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201" fontId="24" fillId="0" borderId="0" applyFill="0" applyBorder="0" applyAlignment="0"/>
    <xf numFmtId="202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221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22" fontId="30" fillId="0" borderId="0" applyFont="0" applyFill="0" applyBorder="0" applyAlignment="0" applyProtection="0"/>
    <xf numFmtId="0" fontId="40" fillId="4" borderId="0" applyNumberFormat="0" applyBorder="0" applyAlignment="0" applyProtection="0"/>
    <xf numFmtId="0" fontId="41" fillId="4" borderId="0" applyNumberFormat="0" applyBorder="0" applyAlignment="0" applyProtection="0"/>
    <xf numFmtId="38" fontId="42" fillId="40" borderId="0" applyNumberFormat="0" applyBorder="0" applyAlignment="0" applyProtection="0"/>
    <xf numFmtId="38" fontId="43" fillId="40" borderId="0" applyNumberFormat="0" applyBorder="0" applyAlignment="0" applyProtection="0"/>
    <xf numFmtId="0" fontId="44" fillId="0" borderId="0">
      <alignment horizontal="left"/>
    </xf>
    <xf numFmtId="0" fontId="45" fillId="34" borderId="4"/>
    <xf numFmtId="0" fontId="46" fillId="0" borderId="5" applyNumberFormat="0" applyAlignment="0" applyProtection="0">
      <alignment horizontal="left" vertical="center"/>
    </xf>
    <xf numFmtId="0" fontId="46" fillId="0" borderId="6">
      <alignment horizontal="left" vertical="center"/>
    </xf>
    <xf numFmtId="0" fontId="47" fillId="41" borderId="7">
      <alignment vertical="center" wrapText="1"/>
    </xf>
    <xf numFmtId="0" fontId="48" fillId="0" borderId="8" applyNumberFormat="0" applyFill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3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42" fillId="42" borderId="11" applyNumberFormat="0" applyBorder="0" applyAlignment="0" applyProtection="0"/>
    <xf numFmtId="10" fontId="43" fillId="42" borderId="11" applyNumberFormat="0" applyBorder="0" applyAlignment="0" applyProtection="0"/>
    <xf numFmtId="0" fontId="55" fillId="7" borderId="2" applyNumberFormat="0" applyAlignment="0" applyProtection="0"/>
    <xf numFmtId="0" fontId="56" fillId="7" borderId="2" applyNumberFormat="0" applyAlignment="0" applyProtection="0"/>
    <xf numFmtId="200" fontId="57" fillId="0" borderId="1"/>
    <xf numFmtId="201" fontId="24" fillId="0" borderId="0" applyFill="0" applyBorder="0" applyAlignment="0"/>
    <xf numFmtId="202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0" fontId="58" fillId="0" borderId="12" applyNumberFormat="0" applyFill="0" applyAlignment="0" applyProtection="0"/>
    <xf numFmtId="0" fontId="59" fillId="0" borderId="12" applyNumberFormat="0" applyFill="0" applyAlignment="0" applyProtection="0"/>
    <xf numFmtId="0" fontId="60" fillId="0" borderId="13"/>
    <xf numFmtId="0" fontId="61" fillId="43" borderId="0" applyNumberFormat="0" applyBorder="0" applyAlignment="0" applyProtection="0"/>
    <xf numFmtId="0" fontId="62" fillId="43" borderId="0" applyNumberFormat="0" applyBorder="0" applyAlignment="0" applyProtection="0"/>
    <xf numFmtId="37" fontId="63" fillId="0" borderId="0"/>
    <xf numFmtId="223" fontId="64" fillId="0" borderId="0"/>
    <xf numFmtId="0" fontId="6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1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15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9" fillId="0" borderId="0" applyProtection="0"/>
    <xf numFmtId="0" fontId="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98" fillId="0" borderId="0"/>
    <xf numFmtId="0" fontId="7" fillId="0" borderId="0" applyFill="0" applyProtection="0"/>
    <xf numFmtId="0" fontId="98" fillId="0" borderId="0"/>
    <xf numFmtId="0" fontId="98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5" fillId="0" borderId="0"/>
    <xf numFmtId="0" fontId="1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8" fillId="0" borderId="0"/>
    <xf numFmtId="0" fontId="19" fillId="0" borderId="0"/>
    <xf numFmtId="0" fontId="1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19" fontId="10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10" fillId="0" borderId="0"/>
    <xf numFmtId="0" fontId="98" fillId="0" borderId="0"/>
    <xf numFmtId="0" fontId="8" fillId="0" borderId="0"/>
    <xf numFmtId="0" fontId="8" fillId="0" borderId="0"/>
    <xf numFmtId="0" fontId="98" fillId="0" borderId="0"/>
    <xf numFmtId="0" fontId="15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39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>
      <protection locked="0"/>
    </xf>
    <xf numFmtId="0" fontId="19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 applyFill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19" fontId="10" fillId="0" borderId="0"/>
    <xf numFmtId="0" fontId="99" fillId="0" borderId="0"/>
    <xf numFmtId="0" fontId="99" fillId="0" borderId="0"/>
    <xf numFmtId="0" fontId="32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8" fillId="0" borderId="0"/>
    <xf numFmtId="0" fontId="98" fillId="0" borderId="0"/>
    <xf numFmtId="0" fontId="98" fillId="0" borderId="0"/>
    <xf numFmtId="0" fontId="7" fillId="0" borderId="0" applyFill="0" applyProtection="0"/>
    <xf numFmtId="0" fontId="98" fillId="0" borderId="0"/>
    <xf numFmtId="0" fontId="22" fillId="0" borderId="0"/>
    <xf numFmtId="0" fontId="10" fillId="44" borderId="14" applyNumberFormat="0" applyFont="0" applyAlignment="0" applyProtection="0"/>
    <xf numFmtId="0" fontId="66" fillId="35" borderId="15" applyNumberFormat="0" applyAlignment="0" applyProtection="0"/>
    <xf numFmtId="0" fontId="67" fillId="35" borderId="15" applyNumberFormat="0" applyAlignment="0" applyProtection="0"/>
    <xf numFmtId="205" fontId="24" fillId="0" borderId="0" applyFont="0" applyFill="0" applyBorder="0" applyAlignment="0" applyProtection="0"/>
    <xf numFmtId="224" fontId="68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ill="0" applyBorder="0" applyAlignment="0" applyProtection="0"/>
    <xf numFmtId="9" fontId="8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4" fillId="0" borderId="0" applyFill="0" applyBorder="0" applyAlignment="0"/>
    <xf numFmtId="202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41" fontId="30" fillId="0" borderId="0" applyFont="0" applyFill="0" applyBorder="0" applyAlignment="0" applyProtection="0"/>
    <xf numFmtId="225" fontId="24" fillId="0" borderId="0" applyFont="0" applyFill="0" applyBorder="0" applyAlignment="0" applyProtection="0"/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209" fontId="30" fillId="0" borderId="0"/>
    <xf numFmtId="209" fontId="30" fillId="0" borderId="0"/>
    <xf numFmtId="0" fontId="69" fillId="0" borderId="0" applyNumberFormat="0" applyFill="0" applyBorder="0" applyAlignment="0" applyProtection="0"/>
    <xf numFmtId="0" fontId="70" fillId="0" borderId="0"/>
    <xf numFmtId="0" fontId="34" fillId="0" borderId="0">
      <alignment vertical="top"/>
    </xf>
    <xf numFmtId="0" fontId="71" fillId="0" borderId="0" applyNumberFormat="0" applyBorder="0" applyAlignment="0"/>
    <xf numFmtId="0" fontId="71" fillId="0" borderId="0" applyNumberFormat="0" applyBorder="0" applyAlignment="0"/>
    <xf numFmtId="0" fontId="60" fillId="0" borderId="0"/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49" fontId="30" fillId="0" borderId="0" applyFont="0" applyFill="0" applyBorder="0" applyAlignment="0" applyProtection="0"/>
    <xf numFmtId="49" fontId="34" fillId="0" borderId="0" applyFill="0" applyBorder="0" applyAlignment="0"/>
    <xf numFmtId="226" fontId="24" fillId="0" borderId="0" applyFill="0" applyBorder="0" applyAlignment="0"/>
    <xf numFmtId="227" fontId="24" fillId="0" borderId="0" applyFill="0" applyBorder="0" applyAlignment="0"/>
    <xf numFmtId="0" fontId="72" fillId="0" borderId="0">
      <alignment horizontal="center" vertical="top"/>
    </xf>
    <xf numFmtId="40" fontId="73" fillId="0" borderId="0"/>
    <xf numFmtId="0" fontId="6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5" fillId="0" borderId="17" applyNumberFormat="0" applyFill="0" applyAlignment="0" applyProtection="0"/>
    <xf numFmtId="41" fontId="30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75" fillId="0" borderId="0" applyFont="0" applyFill="0" applyBorder="0" applyAlignment="0" applyProtection="0"/>
    <xf numFmtId="228" fontId="2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18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79" fillId="0" borderId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ill="0" applyBorder="0" applyAlignment="0" applyProtection="0"/>
    <xf numFmtId="43" fontId="79" fillId="0" borderId="0" applyFill="0" applyBorder="0" applyAlignment="0" applyProtection="0"/>
    <xf numFmtId="43" fontId="79" fillId="0" borderId="0" applyFill="0" applyBorder="0" applyAlignment="0" applyProtection="0"/>
    <xf numFmtId="43" fontId="8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10" fillId="0" borderId="0" applyFill="0" applyBorder="0" applyAlignment="0" applyProtection="0"/>
    <xf numFmtId="9" fontId="1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19" fillId="0" borderId="0"/>
    <xf numFmtId="0" fontId="19" fillId="0" borderId="0" applyProtection="0"/>
    <xf numFmtId="0" fontId="32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9" fillId="0" borderId="0"/>
    <xf numFmtId="0" fontId="10" fillId="0" borderId="0"/>
    <xf numFmtId="0" fontId="8" fillId="0" borderId="0"/>
    <xf numFmtId="0" fontId="19" fillId="0" borderId="0"/>
    <xf numFmtId="0" fontId="10" fillId="0" borderId="0"/>
    <xf numFmtId="219" fontId="10" fillId="0" borderId="0"/>
    <xf numFmtId="219" fontId="10" fillId="0" borderId="0"/>
    <xf numFmtId="219" fontId="10" fillId="0" borderId="0"/>
    <xf numFmtId="0" fontId="3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0" fillId="0" borderId="0"/>
    <xf numFmtId="0" fontId="8" fillId="0" borderId="0"/>
    <xf numFmtId="0" fontId="10" fillId="0" borderId="0"/>
    <xf numFmtId="0" fontId="30" fillId="0" borderId="0"/>
    <xf numFmtId="0" fontId="10" fillId="0" borderId="0"/>
    <xf numFmtId="0" fontId="8" fillId="0" borderId="0"/>
    <xf numFmtId="0" fontId="30" fillId="0" borderId="0"/>
    <xf numFmtId="0" fontId="8" fillId="0" borderId="0"/>
    <xf numFmtId="0" fontId="19" fillId="0" borderId="0"/>
    <xf numFmtId="0" fontId="19" fillId="0" borderId="0"/>
    <xf numFmtId="0" fontId="30" fillId="0" borderId="0"/>
    <xf numFmtId="0" fontId="32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2" fillId="0" borderId="0"/>
    <xf numFmtId="39" fontId="1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84" fillId="0" borderId="0"/>
    <xf numFmtId="0" fontId="30" fillId="0" borderId="19"/>
    <xf numFmtId="0" fontId="30" fillId="0" borderId="19"/>
    <xf numFmtId="0" fontId="30" fillId="0" borderId="19"/>
    <xf numFmtId="0" fontId="30" fillId="0" borderId="19"/>
    <xf numFmtId="0" fontId="85" fillId="0" borderId="19"/>
    <xf numFmtId="0" fontId="30" fillId="0" borderId="19"/>
    <xf numFmtId="0" fontId="10" fillId="44" borderId="14" applyNumberFormat="0" applyFont="0" applyAlignment="0" applyProtection="0"/>
    <xf numFmtId="0" fontId="86" fillId="0" borderId="0"/>
    <xf numFmtId="0" fontId="30" fillId="0" borderId="0"/>
    <xf numFmtId="0" fontId="87" fillId="0" borderId="0"/>
    <xf numFmtId="43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9" fontId="107" fillId="0" borderId="0" applyFont="0" applyFill="0" applyBorder="0" applyAlignment="0" applyProtection="0"/>
  </cellStyleXfs>
  <cellXfs count="457">
    <xf numFmtId="0" fontId="0" fillId="0" borderId="0" xfId="0" applyFill="1" applyProtection="1"/>
    <xf numFmtId="40" fontId="2" fillId="0" borderId="0" xfId="0" applyNumberFormat="1" applyFont="1" applyFill="1" applyAlignment="1" applyProtection="1">
      <alignment horizontal="left"/>
    </xf>
    <xf numFmtId="40" fontId="2" fillId="0" borderId="0" xfId="0" applyNumberFormat="1" applyFont="1" applyFill="1" applyProtection="1"/>
    <xf numFmtId="191" fontId="2" fillId="0" borderId="0" xfId="0" applyNumberFormat="1" applyFont="1" applyFill="1" applyProtection="1"/>
    <xf numFmtId="0" fontId="2" fillId="0" borderId="0" xfId="0" applyFont="1" applyFill="1" applyAlignment="1" applyProtection="1">
      <alignment vertical="center"/>
    </xf>
    <xf numFmtId="194" fontId="2" fillId="0" borderId="0" xfId="0" applyNumberFormat="1" applyFont="1" applyFill="1" applyProtection="1"/>
    <xf numFmtId="194" fontId="2" fillId="0" borderId="0" xfId="0" applyNumberFormat="1" applyFont="1" applyFill="1" applyAlignment="1" applyProtection="1">
      <alignment horizontal="center" vertical="center" wrapText="1"/>
    </xf>
    <xf numFmtId="194" fontId="2" fillId="0" borderId="0" xfId="0" applyNumberFormat="1" applyFont="1" applyFill="1" applyAlignment="1" applyProtection="1">
      <alignment vertical="center"/>
    </xf>
    <xf numFmtId="194" fontId="2" fillId="0" borderId="0" xfId="0" applyNumberFormat="1" applyFont="1" applyFill="1" applyAlignment="1" applyProtection="1">
      <alignment horizontal="center"/>
    </xf>
    <xf numFmtId="194" fontId="2" fillId="0" borderId="0" xfId="0" applyNumberFormat="1" applyFont="1" applyFill="1" applyAlignment="1" applyProtection="1">
      <alignment horizontal="justify"/>
    </xf>
    <xf numFmtId="0" fontId="3" fillId="0" borderId="0" xfId="0" applyFont="1" applyFill="1" applyProtection="1"/>
    <xf numFmtId="194" fontId="2" fillId="0" borderId="0" xfId="0" applyNumberFormat="1" applyFont="1" applyFill="1" applyAlignment="1" applyProtection="1">
      <alignment horizontal="left"/>
    </xf>
    <xf numFmtId="39" fontId="2" fillId="0" borderId="0" xfId="0" applyNumberFormat="1" applyFont="1" applyFill="1" applyAlignment="1" applyProtection="1">
      <alignment horizontal="center"/>
    </xf>
    <xf numFmtId="194" fontId="2" fillId="0" borderId="0" xfId="0" applyNumberFormat="1" applyFont="1" applyFill="1" applyAlignment="1" applyProtection="1">
      <alignment horizontal="left" vertical="center"/>
    </xf>
    <xf numFmtId="40" fontId="3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 wrapText="1"/>
    </xf>
    <xf numFmtId="191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indent="2"/>
    </xf>
    <xf numFmtId="0" fontId="2" fillId="0" borderId="0" xfId="0" applyFont="1" applyFill="1" applyAlignment="1" applyProtection="1">
      <alignment horizontal="left" vertical="center"/>
    </xf>
    <xf numFmtId="194" fontId="2" fillId="0" borderId="0" xfId="0" applyNumberFormat="1" applyFont="1" applyFill="1" applyAlignment="1" applyProtection="1">
      <alignment wrapText="1"/>
    </xf>
    <xf numFmtId="0" fontId="2" fillId="0" borderId="0" xfId="0" applyFont="1" applyFill="1" applyAlignment="1" applyProtection="1">
      <alignment horizontal="justify" wrapText="1"/>
    </xf>
    <xf numFmtId="190" fontId="9" fillId="0" borderId="0" xfId="473" applyNumberFormat="1" applyFont="1" applyFill="1"/>
    <xf numFmtId="43" fontId="9" fillId="0" borderId="0" xfId="473" applyFont="1" applyFill="1"/>
    <xf numFmtId="193" fontId="9" fillId="0" borderId="0" xfId="473" applyNumberFormat="1" applyFont="1" applyFill="1"/>
    <xf numFmtId="192" fontId="9" fillId="0" borderId="0" xfId="0" applyNumberFormat="1" applyFont="1" applyFill="1" applyProtection="1"/>
    <xf numFmtId="190" fontId="9" fillId="0" borderId="0" xfId="473" applyNumberFormat="1" applyFont="1" applyFill="1" applyBorder="1"/>
    <xf numFmtId="43" fontId="9" fillId="0" borderId="0" xfId="473" applyFont="1" applyFill="1" applyBorder="1"/>
    <xf numFmtId="193" fontId="9" fillId="0" borderId="0" xfId="0" applyNumberFormat="1" applyFont="1" applyFill="1"/>
    <xf numFmtId="190" fontId="9" fillId="0" borderId="0" xfId="0" applyNumberFormat="1" applyFont="1" applyFill="1"/>
    <xf numFmtId="193" fontId="9" fillId="0" borderId="0" xfId="0" applyNumberFormat="1" applyFont="1" applyFill="1" applyAlignment="1">
      <alignment horizontal="center"/>
    </xf>
    <xf numFmtId="43" fontId="9" fillId="0" borderId="0" xfId="0" applyNumberFormat="1" applyFont="1" applyFill="1" applyProtection="1"/>
    <xf numFmtId="190" fontId="9" fillId="0" borderId="20" xfId="473" applyNumberFormat="1" applyFont="1" applyFill="1" applyBorder="1"/>
    <xf numFmtId="43" fontId="9" fillId="0" borderId="20" xfId="473" applyFont="1" applyFill="1" applyBorder="1"/>
    <xf numFmtId="190" fontId="9" fillId="0" borderId="0" xfId="0" applyNumberFormat="1" applyFont="1" applyFill="1" applyProtection="1"/>
    <xf numFmtId="190" fontId="9" fillId="0" borderId="0" xfId="0" applyNumberFormat="1" applyFont="1" applyFill="1" applyAlignment="1">
      <alignment horizontal="right"/>
    </xf>
    <xf numFmtId="39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right" wrapText="1"/>
    </xf>
    <xf numFmtId="190" fontId="9" fillId="0" borderId="0" xfId="160" applyNumberFormat="1" applyFont="1" applyFill="1" applyBorder="1"/>
    <xf numFmtId="39" fontId="9" fillId="0" borderId="21" xfId="473" applyNumberFormat="1" applyFont="1" applyFill="1" applyBorder="1"/>
    <xf numFmtId="193" fontId="9" fillId="0" borderId="0" xfId="160" applyNumberFormat="1" applyFont="1" applyFill="1"/>
    <xf numFmtId="190" fontId="9" fillId="0" borderId="0" xfId="160" applyNumberFormat="1" applyFont="1" applyFill="1"/>
    <xf numFmtId="190" fontId="9" fillId="0" borderId="20" xfId="160" applyNumberFormat="1" applyFont="1" applyFill="1" applyBorder="1"/>
    <xf numFmtId="43" fontId="9" fillId="0" borderId="0" xfId="160" applyFont="1" applyFill="1" applyAlignment="1">
      <alignment horizontal="center"/>
    </xf>
    <xf numFmtId="43" fontId="9" fillId="0" borderId="20" xfId="160" applyFont="1" applyFill="1" applyBorder="1" applyAlignment="1">
      <alignment horizontal="center"/>
    </xf>
    <xf numFmtId="43" fontId="9" fillId="0" borderId="0" xfId="160" applyFont="1" applyFill="1" applyBorder="1" applyAlignment="1">
      <alignment horizontal="center"/>
    </xf>
    <xf numFmtId="190" fontId="9" fillId="0" borderId="0" xfId="160" applyNumberFormat="1" applyFont="1" applyFill="1" applyAlignment="1">
      <alignment horizontal="center"/>
    </xf>
    <xf numFmtId="190" fontId="9" fillId="0" borderId="22" xfId="160" applyNumberFormat="1" applyFont="1" applyFill="1" applyBorder="1"/>
    <xf numFmtId="195" fontId="9" fillId="0" borderId="0" xfId="0" applyNumberFormat="1" applyFont="1" applyFill="1" applyProtection="1"/>
    <xf numFmtId="0" fontId="9" fillId="0" borderId="0" xfId="0" applyFont="1" applyFill="1" applyProtection="1"/>
    <xf numFmtId="190" fontId="9" fillId="0" borderId="0" xfId="127" applyNumberFormat="1" applyFont="1" applyFill="1"/>
    <xf numFmtId="43" fontId="9" fillId="0" borderId="0" xfId="127" applyFont="1" applyFill="1"/>
    <xf numFmtId="39" fontId="9" fillId="0" borderId="0" xfId="127" applyNumberFormat="1" applyFont="1" applyFill="1"/>
    <xf numFmtId="39" fontId="9" fillId="0" borderId="21" xfId="127" applyNumberFormat="1" applyFont="1" applyFill="1" applyBorder="1"/>
    <xf numFmtId="37" fontId="9" fillId="0" borderId="0" xfId="0" applyNumberFormat="1" applyFont="1" applyFill="1"/>
    <xf numFmtId="43" fontId="9" fillId="0" borderId="0" xfId="121" applyFont="1" applyFill="1"/>
    <xf numFmtId="39" fontId="9" fillId="0" borderId="0" xfId="0" applyNumberFormat="1" applyFont="1" applyFill="1"/>
    <xf numFmtId="43" fontId="9" fillId="0" borderId="21" xfId="127" applyFont="1" applyFill="1" applyBorder="1"/>
    <xf numFmtId="190" fontId="9" fillId="0" borderId="0" xfId="3814" applyNumberFormat="1" applyFont="1" applyAlignment="1">
      <alignment horizontal="center"/>
    </xf>
    <xf numFmtId="190" fontId="9" fillId="0" borderId="0" xfId="2730" applyNumberFormat="1" applyFont="1"/>
    <xf numFmtId="190" fontId="9" fillId="0" borderId="0" xfId="3813" applyNumberFormat="1" applyFont="1"/>
    <xf numFmtId="0" fontId="9" fillId="0" borderId="0" xfId="0" applyFont="1" applyFill="1"/>
    <xf numFmtId="190" fontId="9" fillId="0" borderId="21" xfId="160" applyNumberFormat="1" applyFont="1" applyFill="1" applyBorder="1"/>
    <xf numFmtId="43" fontId="9" fillId="0" borderId="0" xfId="160" applyFont="1" applyFill="1"/>
    <xf numFmtId="39" fontId="9" fillId="0" borderId="0" xfId="160" applyNumberFormat="1" applyFont="1" applyFill="1"/>
    <xf numFmtId="43" fontId="9" fillId="0" borderId="22" xfId="121" applyFont="1" applyFill="1" applyBorder="1"/>
    <xf numFmtId="43" fontId="9" fillId="0" borderId="20" xfId="121" applyFont="1" applyFill="1" applyBorder="1"/>
    <xf numFmtId="43" fontId="9" fillId="0" borderId="0" xfId="160" applyFont="1" applyFill="1" applyBorder="1"/>
    <xf numFmtId="39" fontId="9" fillId="0" borderId="0" xfId="3813" applyNumberFormat="1" applyFont="1"/>
    <xf numFmtId="193" fontId="9" fillId="0" borderId="0" xfId="3745" applyNumberFormat="1" applyFont="1"/>
    <xf numFmtId="39" fontId="9" fillId="0" borderId="0" xfId="3745" applyNumberFormat="1" applyFont="1"/>
    <xf numFmtId="40" fontId="9" fillId="0" borderId="0" xfId="0" applyNumberFormat="1" applyFont="1" applyFill="1" applyProtection="1"/>
    <xf numFmtId="39" fontId="9" fillId="0" borderId="22" xfId="3813" applyNumberFormat="1" applyFont="1" applyBorder="1"/>
    <xf numFmtId="43" fontId="9" fillId="0" borderId="0" xfId="141" applyFont="1" applyFill="1"/>
    <xf numFmtId="43" fontId="9" fillId="0" borderId="6" xfId="141" applyFont="1" applyFill="1" applyBorder="1"/>
    <xf numFmtId="197" fontId="9" fillId="0" borderId="0" xfId="141" applyNumberFormat="1" applyFont="1" applyFill="1"/>
    <xf numFmtId="0" fontId="9" fillId="0" borderId="0" xfId="2765" applyFont="1"/>
    <xf numFmtId="194" fontId="9" fillId="0" borderId="0" xfId="0" applyNumberFormat="1" applyFont="1" applyFill="1" applyProtection="1"/>
    <xf numFmtId="193" fontId="9" fillId="0" borderId="0" xfId="0" applyNumberFormat="1" applyFont="1" applyFill="1" applyProtection="1"/>
    <xf numFmtId="0" fontId="9" fillId="0" borderId="0" xfId="0" applyFont="1" applyFill="1" applyAlignment="1" applyProtection="1">
      <alignment horizontal="justify"/>
    </xf>
    <xf numFmtId="0" fontId="88" fillId="0" borderId="0" xfId="0" applyFont="1" applyFill="1" applyProtection="1"/>
    <xf numFmtId="37" fontId="9" fillId="0" borderId="0" xfId="0" applyNumberFormat="1" applyFont="1" applyFill="1" applyAlignment="1" applyProtection="1">
      <alignment horizontal="left"/>
    </xf>
    <xf numFmtId="0" fontId="9" fillId="0" borderId="0" xfId="0" applyFont="1" applyFill="1" applyAlignment="1" applyProtection="1">
      <alignment horizontal="left"/>
    </xf>
    <xf numFmtId="0" fontId="13" fillId="0" borderId="0" xfId="0" applyFont="1" applyFill="1" applyProtection="1"/>
    <xf numFmtId="193" fontId="9" fillId="0" borderId="0" xfId="3814" applyNumberFormat="1" applyFont="1" applyAlignment="1">
      <alignment horizontal="left"/>
    </xf>
    <xf numFmtId="191" fontId="9" fillId="0" borderId="0" xfId="0" applyNumberFormat="1" applyFont="1" applyFill="1" applyProtection="1"/>
    <xf numFmtId="3" fontId="9" fillId="0" borderId="0" xfId="0" applyNumberFormat="1" applyFont="1" applyFill="1" applyAlignment="1" applyProtection="1">
      <alignment horizontal="right" wrapText="1"/>
    </xf>
    <xf numFmtId="0" fontId="9" fillId="0" borderId="0" xfId="0" applyFont="1" applyFill="1" applyAlignment="1" applyProtection="1">
      <alignment horizontal="center" wrapText="1"/>
    </xf>
    <xf numFmtId="37" fontId="9" fillId="0" borderId="0" xfId="0" applyNumberFormat="1" applyFont="1" applyFill="1" applyProtection="1"/>
    <xf numFmtId="0" fontId="9" fillId="0" borderId="0" xfId="0" applyFont="1" applyFill="1" applyAlignment="1" applyProtection="1">
      <alignment horizontal="right"/>
    </xf>
    <xf numFmtId="192" fontId="9" fillId="0" borderId="0" xfId="0" applyNumberFormat="1" applyFont="1" applyFill="1" applyAlignment="1" applyProtection="1">
      <alignment horizontal="left"/>
    </xf>
    <xf numFmtId="192" fontId="9" fillId="0" borderId="0" xfId="0" applyNumberFormat="1" applyFont="1" applyFill="1" applyAlignment="1" applyProtection="1">
      <alignment wrapText="1"/>
    </xf>
    <xf numFmtId="193" fontId="9" fillId="0" borderId="0" xfId="0" applyNumberFormat="1" applyFont="1" applyFill="1" applyAlignment="1" applyProtection="1">
      <alignment horizontal="left" indent="4"/>
    </xf>
    <xf numFmtId="39" fontId="9" fillId="0" borderId="0" xfId="0" applyNumberFormat="1" applyFont="1" applyFill="1" applyProtection="1"/>
    <xf numFmtId="43" fontId="9" fillId="0" borderId="0" xfId="452" applyFont="1" applyFill="1" applyBorder="1"/>
    <xf numFmtId="43" fontId="9" fillId="0" borderId="20" xfId="452" applyFont="1" applyFill="1" applyBorder="1"/>
    <xf numFmtId="43" fontId="9" fillId="0" borderId="21" xfId="473" applyFont="1" applyFill="1" applyBorder="1"/>
    <xf numFmtId="2" fontId="2" fillId="0" borderId="0" xfId="0" applyNumberFormat="1" applyFont="1" applyFill="1" applyAlignment="1" applyProtection="1">
      <alignment horizontal="center"/>
    </xf>
    <xf numFmtId="43" fontId="9" fillId="0" borderId="20" xfId="160" applyFont="1" applyFill="1" applyBorder="1"/>
    <xf numFmtId="9" fontId="9" fillId="0" borderId="0" xfId="3818" applyFont="1" applyFill="1" applyAlignment="1">
      <alignment horizontal="center"/>
    </xf>
    <xf numFmtId="43" fontId="9" fillId="0" borderId="20" xfId="127" applyFont="1" applyFill="1" applyBorder="1"/>
    <xf numFmtId="39" fontId="9" fillId="0" borderId="23" xfId="3745" applyNumberFormat="1" applyFont="1" applyBorder="1"/>
    <xf numFmtId="43" fontId="9" fillId="0" borderId="23" xfId="127" applyFont="1" applyFill="1" applyBorder="1"/>
    <xf numFmtId="0" fontId="13" fillId="0" borderId="0" xfId="2765" applyFont="1"/>
    <xf numFmtId="191" fontId="9" fillId="0" borderId="0" xfId="0" applyNumberFormat="1" applyFont="1" applyFill="1" applyAlignment="1" applyProtection="1">
      <alignment horizontal="center"/>
    </xf>
    <xf numFmtId="194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center"/>
    </xf>
    <xf numFmtId="39" fontId="9" fillId="0" borderId="0" xfId="160" applyNumberFormat="1" applyFont="1" applyFill="1" applyBorder="1"/>
    <xf numFmtId="194" fontId="2" fillId="0" borderId="21" xfId="0" applyNumberFormat="1" applyFont="1" applyFill="1" applyBorder="1" applyProtection="1"/>
    <xf numFmtId="43" fontId="9" fillId="0" borderId="0" xfId="127" applyFont="1" applyFill="1" applyBorder="1"/>
    <xf numFmtId="43" fontId="9" fillId="0" borderId="22" xfId="160" applyFont="1" applyFill="1" applyBorder="1"/>
    <xf numFmtId="190" fontId="9" fillId="0" borderId="23" xfId="160" applyNumberFormat="1" applyFont="1" applyFill="1" applyBorder="1"/>
    <xf numFmtId="193" fontId="2" fillId="0" borderId="0" xfId="0" applyNumberFormat="1" applyFont="1" applyFill="1" applyProtection="1"/>
    <xf numFmtId="195" fontId="9" fillId="0" borderId="0" xfId="127" applyNumberFormat="1" applyFont="1" applyFill="1"/>
    <xf numFmtId="43" fontId="9" fillId="0" borderId="0" xfId="121" applyFont="1" applyFill="1" applyBorder="1"/>
    <xf numFmtId="43" fontId="9" fillId="0" borderId="21" xfId="121" applyFont="1" applyFill="1" applyBorder="1"/>
    <xf numFmtId="191" fontId="13" fillId="0" borderId="0" xfId="0" applyNumberFormat="1" applyFont="1" applyFill="1" applyProtection="1"/>
    <xf numFmtId="193" fontId="9" fillId="0" borderId="0" xfId="0" quotePrefix="1" applyNumberFormat="1" applyFont="1" applyFill="1" applyAlignment="1">
      <alignment horizontal="center"/>
    </xf>
    <xf numFmtId="193" fontId="9" fillId="0" borderId="0" xfId="0" quotePrefix="1" applyNumberFormat="1" applyFont="1" applyFill="1" applyAlignment="1">
      <alignment horizontal="center" vertical="center"/>
    </xf>
    <xf numFmtId="0" fontId="2" fillId="0" borderId="21" xfId="0" quotePrefix="1" applyFont="1" applyFill="1" applyBorder="1" applyAlignment="1" applyProtection="1">
      <alignment horizontal="center"/>
    </xf>
    <xf numFmtId="194" fontId="3" fillId="0" borderId="0" xfId="0" applyNumberFormat="1" applyFont="1" applyFill="1" applyProtection="1"/>
    <xf numFmtId="0" fontId="2" fillId="0" borderId="0" xfId="0" quotePrefix="1" applyFont="1" applyFill="1" applyProtection="1"/>
    <xf numFmtId="0" fontId="2" fillId="0" borderId="0" xfId="0" applyFont="1" applyFill="1" applyProtection="1"/>
    <xf numFmtId="43" fontId="9" fillId="0" borderId="0" xfId="141" applyFont="1" applyFill="1" applyBorder="1"/>
    <xf numFmtId="193" fontId="9" fillId="0" borderId="0" xfId="473" applyNumberFormat="1" applyFont="1" applyFill="1" applyBorder="1"/>
    <xf numFmtId="39" fontId="9" fillId="0" borderId="0" xfId="473" applyNumberFormat="1" applyFont="1" applyFill="1"/>
    <xf numFmtId="193" fontId="6" fillId="0" borderId="0" xfId="0" applyNumberFormat="1" applyFont="1" applyFill="1"/>
    <xf numFmtId="189" fontId="9" fillId="0" borderId="21" xfId="160" applyNumberFormat="1" applyFont="1" applyFill="1" applyBorder="1" applyAlignment="1">
      <alignment horizontal="center"/>
    </xf>
    <xf numFmtId="189" fontId="9" fillId="0" borderId="0" xfId="160" applyNumberFormat="1" applyFont="1" applyFill="1" applyBorder="1" applyAlignment="1">
      <alignment horizontal="center"/>
    </xf>
    <xf numFmtId="43" fontId="9" fillId="0" borderId="0" xfId="141" applyFont="1" applyFill="1" applyBorder="1" applyAlignment="1">
      <alignment horizontal="center"/>
    </xf>
    <xf numFmtId="43" fontId="102" fillId="0" borderId="0" xfId="141" applyFont="1" applyFill="1"/>
    <xf numFmtId="0" fontId="2" fillId="0" borderId="6" xfId="0" quotePrefix="1" applyFont="1" applyFill="1" applyBorder="1" applyAlignment="1" applyProtection="1">
      <alignment horizontal="center"/>
    </xf>
    <xf numFmtId="43" fontId="9" fillId="0" borderId="0" xfId="3841" applyFont="1" applyFill="1"/>
    <xf numFmtId="231" fontId="9" fillId="0" borderId="21" xfId="473" applyNumberFormat="1" applyFont="1" applyFill="1" applyBorder="1"/>
    <xf numFmtId="232" fontId="9" fillId="0" borderId="0" xfId="473" applyNumberFormat="1" applyFont="1" applyFill="1"/>
    <xf numFmtId="43" fontId="9" fillId="0" borderId="0" xfId="473" applyFont="1" applyFill="1" applyAlignment="1"/>
    <xf numFmtId="43" fontId="9" fillId="0" borderId="0" xfId="3841" applyFont="1" applyFill="1" applyBorder="1"/>
    <xf numFmtId="233" fontId="9" fillId="0" borderId="21" xfId="121" applyNumberFormat="1" applyFont="1" applyFill="1" applyBorder="1"/>
    <xf numFmtId="190" fontId="9" fillId="0" borderId="21" xfId="0" applyNumberFormat="1" applyFont="1" applyFill="1" applyBorder="1"/>
    <xf numFmtId="39" fontId="9" fillId="0" borderId="21" xfId="160" applyNumberFormat="1" applyFont="1" applyFill="1" applyBorder="1"/>
    <xf numFmtId="195" fontId="9" fillId="0" borderId="0" xfId="3841" applyNumberFormat="1" applyFont="1" applyFill="1" applyBorder="1"/>
    <xf numFmtId="39" fontId="9" fillId="0" borderId="0" xfId="141" applyNumberFormat="1" applyFont="1" applyFill="1"/>
    <xf numFmtId="15" fontId="9" fillId="0" borderId="0" xfId="0" quotePrefix="1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39" fontId="9" fillId="0" borderId="0" xfId="473" applyNumberFormat="1" applyFont="1" applyFill="1" applyBorder="1"/>
    <xf numFmtId="39" fontId="9" fillId="0" borderId="21" xfId="0" applyNumberFormat="1" applyFont="1" applyFill="1" applyBorder="1"/>
    <xf numFmtId="43" fontId="104" fillId="0" borderId="22" xfId="127" applyFont="1" applyFill="1" applyBorder="1"/>
    <xf numFmtId="43" fontId="9" fillId="0" borderId="20" xfId="3841" applyFont="1" applyFill="1" applyBorder="1"/>
    <xf numFmtId="0" fontId="9" fillId="0" borderId="0" xfId="0" applyFont="1" applyFill="1" applyAlignment="1">
      <alignment horizontal="left"/>
    </xf>
    <xf numFmtId="39" fontId="9" fillId="0" borderId="0" xfId="141" applyNumberFormat="1" applyFont="1" applyFill="1" applyBorder="1"/>
    <xf numFmtId="0" fontId="9" fillId="0" borderId="0" xfId="0" quotePrefix="1" applyFont="1" applyFill="1" applyAlignment="1">
      <alignment horizontal="left"/>
    </xf>
    <xf numFmtId="43" fontId="9" fillId="0" borderId="23" xfId="121" applyFont="1" applyFill="1" applyBorder="1"/>
    <xf numFmtId="0" fontId="105" fillId="0" borderId="0" xfId="0" applyFont="1" applyFill="1"/>
    <xf numFmtId="39" fontId="9" fillId="0" borderId="0" xfId="160" applyNumberFormat="1" applyFont="1" applyFill="1" applyAlignment="1"/>
    <xf numFmtId="0" fontId="109" fillId="0" borderId="0" xfId="0" applyFont="1" applyFill="1" applyProtection="1"/>
    <xf numFmtId="43" fontId="9" fillId="0" borderId="20" xfId="3841" applyFont="1" applyFill="1" applyBorder="1" applyAlignment="1">
      <alignment horizontal="right"/>
    </xf>
    <xf numFmtId="43" fontId="9" fillId="0" borderId="0" xfId="160" applyFont="1" applyFill="1" applyAlignment="1">
      <alignment horizontal="center" vertical="center"/>
    </xf>
    <xf numFmtId="43" fontId="9" fillId="0" borderId="0" xfId="160" applyFont="1" applyFill="1" applyAlignment="1">
      <alignment vertical="center"/>
    </xf>
    <xf numFmtId="43" fontId="9" fillId="0" borderId="0" xfId="473" applyFont="1" applyFill="1" applyAlignment="1">
      <alignment horizontal="center"/>
    </xf>
    <xf numFmtId="39" fontId="9" fillId="0" borderId="0" xfId="0" quotePrefix="1" applyNumberFormat="1" applyFont="1" applyFill="1" applyAlignment="1">
      <alignment horizontal="center"/>
    </xf>
    <xf numFmtId="43" fontId="9" fillId="0" borderId="0" xfId="473" applyFont="1" applyFill="1" applyBorder="1" applyAlignment="1"/>
    <xf numFmtId="0" fontId="109" fillId="0" borderId="0" xfId="0" applyFont="1" applyFill="1"/>
    <xf numFmtId="0" fontId="108" fillId="0" borderId="0" xfId="0" applyFont="1" applyFill="1"/>
    <xf numFmtId="193" fontId="13" fillId="0" borderId="0" xfId="0" applyNumberFormat="1" applyFont="1" applyFill="1"/>
    <xf numFmtId="191" fontId="9" fillId="0" borderId="0" xfId="0" applyNumberFormat="1" applyFont="1" applyFill="1" applyAlignment="1" applyProtection="1">
      <alignment vertical="center"/>
    </xf>
    <xf numFmtId="43" fontId="9" fillId="0" borderId="0" xfId="0" applyNumberFormat="1" applyFont="1" applyFill="1" applyAlignment="1">
      <alignment horizontal="center" vertical="center"/>
    </xf>
    <xf numFmtId="39" fontId="9" fillId="0" borderId="0" xfId="160" applyNumberFormat="1" applyFont="1" applyFill="1" applyBorder="1" applyAlignment="1"/>
    <xf numFmtId="0" fontId="0" fillId="0" borderId="0" xfId="0" applyFill="1"/>
    <xf numFmtId="189" fontId="9" fillId="0" borderId="23" xfId="127" applyNumberFormat="1" applyFont="1" applyFill="1" applyBorder="1"/>
    <xf numFmtId="234" fontId="9" fillId="0" borderId="0" xfId="3842" applyNumberFormat="1" applyFont="1" applyFill="1"/>
    <xf numFmtId="0" fontId="13" fillId="0" borderId="0" xfId="0" applyFont="1" applyFill="1"/>
    <xf numFmtId="232" fontId="9" fillId="0" borderId="0" xfId="121" applyNumberFormat="1" applyFont="1" applyFill="1"/>
    <xf numFmtId="39" fontId="9" fillId="0" borderId="21" xfId="160" applyNumberFormat="1" applyFont="1" applyFill="1" applyBorder="1" applyAlignment="1"/>
    <xf numFmtId="192" fontId="9" fillId="0" borderId="0" xfId="0" applyNumberFormat="1" applyFont="1" applyFill="1" applyAlignment="1" applyProtection="1">
      <alignment horizontal="center" wrapText="1"/>
    </xf>
    <xf numFmtId="0" fontId="9" fillId="0" borderId="0" xfId="0" quotePrefix="1" applyFont="1" applyFill="1" applyProtection="1"/>
    <xf numFmtId="0" fontId="9" fillId="0" borderId="0" xfId="0" quotePrefix="1" applyFont="1" applyFill="1"/>
    <xf numFmtId="0" fontId="13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Protection="1"/>
    <xf numFmtId="0" fontId="13" fillId="0" borderId="0" xfId="0" quotePrefix="1" applyFont="1" applyFill="1" applyProtection="1"/>
    <xf numFmtId="39" fontId="9" fillId="0" borderId="0" xfId="0" quotePrefix="1" applyNumberFormat="1" applyFont="1" applyFill="1" applyProtection="1"/>
    <xf numFmtId="43" fontId="9" fillId="0" borderId="0" xfId="127" applyFont="1" applyFill="1" applyBorder="1" applyAlignment="1">
      <alignment horizontal="center"/>
    </xf>
    <xf numFmtId="43" fontId="9" fillId="0" borderId="21" xfId="127" applyFont="1" applyFill="1" applyBorder="1" applyAlignment="1">
      <alignment horizontal="center"/>
    </xf>
    <xf numFmtId="43" fontId="9" fillId="0" borderId="0" xfId="121" quotePrefix="1" applyFont="1" applyFill="1" applyBorder="1" applyAlignment="1"/>
    <xf numFmtId="39" fontId="9" fillId="0" borderId="0" xfId="121" applyNumberFormat="1" applyFont="1" applyFill="1" applyBorder="1"/>
    <xf numFmtId="43" fontId="9" fillId="0" borderId="21" xfId="121" quotePrefix="1" applyFont="1" applyFill="1" applyBorder="1" applyAlignment="1"/>
    <xf numFmtId="43" fontId="9" fillId="0" borderId="0" xfId="2505" applyNumberFormat="1" applyFont="1" applyFill="1" applyAlignment="1">
      <alignment horizontal="center"/>
    </xf>
    <xf numFmtId="43" fontId="9" fillId="0" borderId="21" xfId="2505" applyNumberFormat="1" applyFont="1" applyFill="1" applyBorder="1" applyAlignment="1">
      <alignment horizontal="center"/>
    </xf>
    <xf numFmtId="43" fontId="9" fillId="0" borderId="0" xfId="2505" applyNumberFormat="1" applyFont="1" applyFill="1" applyBorder="1" applyAlignment="1">
      <alignment horizontal="center"/>
    </xf>
    <xf numFmtId="43" fontId="9" fillId="0" borderId="0" xfId="121" applyFont="1" applyFill="1" applyAlignment="1">
      <alignment horizontal="center"/>
    </xf>
    <xf numFmtId="43" fontId="9" fillId="0" borderId="0" xfId="121" applyFont="1" applyFill="1" applyAlignment="1"/>
    <xf numFmtId="231" fontId="9" fillId="0" borderId="0" xfId="121" quotePrefix="1" applyNumberFormat="1" applyFont="1" applyFill="1" applyBorder="1" applyAlignment="1"/>
    <xf numFmtId="43" fontId="9" fillId="0" borderId="0" xfId="121" quotePrefix="1" applyFont="1" applyFill="1" applyBorder="1" applyAlignment="1">
      <alignment horizontal="right"/>
    </xf>
    <xf numFmtId="43" fontId="9" fillId="0" borderId="0" xfId="121" applyFont="1" applyFill="1" applyBorder="1" applyAlignment="1">
      <alignment horizontal="right"/>
    </xf>
    <xf numFmtId="39" fontId="9" fillId="0" borderId="0" xfId="0" quotePrefix="1" applyNumberFormat="1" applyFont="1" applyFill="1"/>
    <xf numFmtId="0" fontId="13" fillId="0" borderId="0" xfId="0" quotePrefix="1" applyFont="1" applyFill="1"/>
    <xf numFmtId="0" fontId="9" fillId="0" borderId="21" xfId="127" quotePrefix="1" applyNumberFormat="1" applyFont="1" applyFill="1" applyBorder="1" applyAlignment="1">
      <alignment horizontal="center"/>
    </xf>
    <xf numFmtId="43" fontId="9" fillId="0" borderId="20" xfId="0" applyNumberFormat="1" applyFont="1" applyFill="1" applyBorder="1"/>
    <xf numFmtId="43" fontId="9" fillId="0" borderId="0" xfId="121" applyFont="1" applyFill="1" applyBorder="1" applyAlignment="1"/>
    <xf numFmtId="0" fontId="9" fillId="0" borderId="0" xfId="2893" applyFont="1" applyFill="1" applyProtection="1"/>
    <xf numFmtId="0" fontId="101" fillId="0" borderId="0" xfId="0" quotePrefix="1" applyFont="1" applyFill="1"/>
    <xf numFmtId="192" fontId="13" fillId="0" borderId="0" xfId="0" applyNumberFormat="1" applyFont="1" applyFill="1" applyProtection="1"/>
    <xf numFmtId="0" fontId="92" fillId="0" borderId="0" xfId="0" applyFont="1" applyFill="1" applyProtection="1"/>
    <xf numFmtId="193" fontId="9" fillId="0" borderId="0" xfId="0" quotePrefix="1" applyNumberFormat="1" applyFont="1" applyFill="1"/>
    <xf numFmtId="0" fontId="2" fillId="0" borderId="0" xfId="0" quotePrefix="1" applyFont="1" applyFill="1" applyAlignment="1" applyProtection="1">
      <alignment horizontal="right"/>
    </xf>
    <xf numFmtId="191" fontId="9" fillId="0" borderId="0" xfId="0" quotePrefix="1" applyNumberFormat="1" applyFont="1" applyFill="1" applyProtection="1"/>
    <xf numFmtId="0" fontId="110" fillId="0" borderId="0" xfId="0" applyFont="1" applyFill="1" applyAlignment="1">
      <alignment horizontal="right" vertical="center"/>
    </xf>
    <xf numFmtId="0" fontId="110" fillId="0" borderId="0" xfId="0" applyFont="1" applyFill="1"/>
    <xf numFmtId="194" fontId="3" fillId="0" borderId="0" xfId="0" applyNumberFormat="1" applyFont="1" applyFill="1" applyAlignment="1" applyProtection="1">
      <alignment horizontal="left"/>
    </xf>
    <xf numFmtId="191" fontId="3" fillId="0" borderId="0" xfId="0" quotePrefix="1" applyNumberFormat="1" applyFont="1" applyFill="1" applyProtection="1"/>
    <xf numFmtId="0" fontId="9" fillId="0" borderId="0" xfId="2765" quotePrefix="1" applyFont="1"/>
    <xf numFmtId="191" fontId="9" fillId="0" borderId="0" xfId="0" applyNumberFormat="1" applyFont="1" applyFill="1" applyAlignment="1" applyProtection="1">
      <alignment horizontal="right"/>
    </xf>
    <xf numFmtId="0" fontId="9" fillId="0" borderId="0" xfId="0" applyFont="1" applyFill="1" applyAlignment="1">
      <alignment horizontal="center"/>
    </xf>
    <xf numFmtId="234" fontId="9" fillId="0" borderId="0" xfId="3147" applyNumberFormat="1" applyFont="1" applyFill="1"/>
    <xf numFmtId="193" fontId="9" fillId="0" borderId="0" xfId="0" applyNumberFormat="1" applyFont="1" applyFill="1" applyAlignment="1">
      <alignment horizontal="left"/>
    </xf>
    <xf numFmtId="0" fontId="3" fillId="0" borderId="0" xfId="0" applyFont="1" applyFill="1" applyAlignment="1" applyProtection="1">
      <alignment vertical="center"/>
    </xf>
    <xf numFmtId="0" fontId="112" fillId="0" borderId="0" xfId="0" applyFont="1" applyFill="1" applyProtection="1"/>
    <xf numFmtId="15" fontId="9" fillId="0" borderId="0" xfId="0" quotePrefix="1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92" fillId="0" borderId="0" xfId="0" applyFont="1" applyFill="1"/>
    <xf numFmtId="0" fontId="111" fillId="0" borderId="0" xfId="0" applyFont="1" applyFill="1"/>
    <xf numFmtId="191" fontId="2" fillId="0" borderId="0" xfId="0" applyNumberFormat="1" applyFont="1" applyFill="1" applyAlignment="1" applyProtection="1">
      <alignment horizontal="left"/>
    </xf>
    <xf numFmtId="0" fontId="2" fillId="0" borderId="0" xfId="0" applyFont="1" applyFill="1"/>
    <xf numFmtId="0" fontId="9" fillId="0" borderId="0" xfId="0" applyFont="1" applyFill="1" applyAlignment="1">
      <alignment horizontal="center" wrapText="1"/>
    </xf>
    <xf numFmtId="194" fontId="13" fillId="0" borderId="0" xfId="0" applyNumberFormat="1" applyFont="1" applyFill="1" applyProtection="1"/>
    <xf numFmtId="191" fontId="9" fillId="0" borderId="0" xfId="2893" quotePrefix="1" applyNumberFormat="1" applyFont="1" applyFill="1" applyProtection="1"/>
    <xf numFmtId="191" fontId="9" fillId="0" borderId="0" xfId="2893" applyNumberFormat="1" applyFont="1" applyFill="1" applyProtection="1"/>
    <xf numFmtId="0" fontId="2" fillId="0" borderId="0" xfId="2893" applyFont="1" applyFill="1" applyProtection="1"/>
    <xf numFmtId="0" fontId="7" fillId="0" borderId="0" xfId="2893" applyFill="1" applyProtection="1"/>
    <xf numFmtId="0" fontId="9" fillId="0" borderId="0" xfId="2893" applyFont="1" applyFill="1"/>
    <xf numFmtId="0" fontId="2" fillId="0" borderId="0" xfId="2893" applyFont="1" applyFill="1" applyAlignment="1" applyProtection="1">
      <alignment wrapText="1"/>
    </xf>
    <xf numFmtId="0" fontId="9" fillId="0" borderId="0" xfId="2893" applyFont="1" applyFill="1" applyAlignment="1">
      <alignment horizontal="center"/>
    </xf>
    <xf numFmtId="0" fontId="2" fillId="0" borderId="21" xfId="2893" applyFont="1" applyFill="1" applyBorder="1" applyAlignment="1" applyProtection="1">
      <alignment horizontal="center"/>
    </xf>
    <xf numFmtId="0" fontId="3" fillId="0" borderId="0" xfId="2893" applyFont="1" applyFill="1" applyProtection="1"/>
    <xf numFmtId="37" fontId="105" fillId="0" borderId="0" xfId="2893" applyNumberFormat="1" applyFont="1" applyFill="1"/>
    <xf numFmtId="0" fontId="105" fillId="0" borderId="0" xfId="2893" applyFont="1" applyFill="1"/>
    <xf numFmtId="39" fontId="9" fillId="0" borderId="0" xfId="2893" applyNumberFormat="1" applyFont="1" applyFill="1"/>
    <xf numFmtId="0" fontId="2" fillId="0" borderId="6" xfId="0" applyFont="1" applyFill="1" applyBorder="1" applyProtection="1"/>
    <xf numFmtId="2" fontId="9" fillId="0" borderId="0" xfId="0" applyNumberFormat="1" applyFont="1" applyFill="1" applyAlignment="1">
      <alignment horizontal="center"/>
    </xf>
    <xf numFmtId="2" fontId="9" fillId="0" borderId="0" xfId="160" applyNumberFormat="1" applyFont="1" applyFill="1" applyAlignment="1">
      <alignment horizontal="center"/>
    </xf>
    <xf numFmtId="39" fontId="9" fillId="0" borderId="19" xfId="0" applyNumberFormat="1" applyFont="1" applyFill="1" applyBorder="1" applyProtection="1"/>
    <xf numFmtId="0" fontId="9" fillId="0" borderId="0" xfId="0" applyFont="1" applyFill="1" applyAlignment="1">
      <alignment horizontal="right"/>
    </xf>
    <xf numFmtId="0" fontId="113" fillId="0" borderId="0" xfId="0" applyFont="1" applyFill="1" applyAlignment="1">
      <alignment horizontal="right"/>
    </xf>
    <xf numFmtId="0" fontId="113" fillId="0" borderId="0" xfId="0" applyFont="1" applyFill="1"/>
    <xf numFmtId="0" fontId="114" fillId="0" borderId="0" xfId="0" applyFont="1" applyFill="1" applyProtection="1"/>
    <xf numFmtId="194" fontId="113" fillId="0" borderId="0" xfId="0" applyNumberFormat="1" applyFont="1" applyFill="1" applyProtection="1"/>
    <xf numFmtId="191" fontId="113" fillId="0" borderId="0" xfId="0" applyNumberFormat="1" applyFont="1" applyFill="1" applyProtection="1"/>
    <xf numFmtId="0" fontId="113" fillId="0" borderId="0" xfId="0" applyFont="1" applyFill="1" applyProtection="1"/>
    <xf numFmtId="43" fontId="113" fillId="0" borderId="0" xfId="160" applyFont="1" applyFill="1" applyAlignment="1">
      <alignment horizontal="center"/>
    </xf>
    <xf numFmtId="2" fontId="114" fillId="0" borderId="0" xfId="0" applyNumberFormat="1" applyFont="1" applyFill="1" applyAlignment="1" applyProtection="1">
      <alignment horizontal="center"/>
    </xf>
    <xf numFmtId="43" fontId="113" fillId="0" borderId="0" xfId="160" applyFont="1" applyFill="1" applyBorder="1" applyAlignment="1">
      <alignment horizontal="center"/>
    </xf>
    <xf numFmtId="0" fontId="113" fillId="0" borderId="0" xfId="0" applyFont="1" applyFill="1" applyAlignment="1">
      <alignment horizontal="left"/>
    </xf>
    <xf numFmtId="43" fontId="113" fillId="0" borderId="0" xfId="0" applyNumberFormat="1" applyFont="1" applyFill="1" applyAlignment="1" applyProtection="1">
      <alignment horizontal="center"/>
    </xf>
    <xf numFmtId="43" fontId="113" fillId="0" borderId="0" xfId="473" applyFont="1" applyFill="1"/>
    <xf numFmtId="43" fontId="113" fillId="0" borderId="0" xfId="160" applyFont="1" applyFill="1" applyBorder="1"/>
    <xf numFmtId="43" fontId="113" fillId="0" borderId="0" xfId="160" applyFont="1" applyFill="1"/>
    <xf numFmtId="43" fontId="113" fillId="0" borderId="20" xfId="473" applyFont="1" applyFill="1" applyBorder="1"/>
    <xf numFmtId="0" fontId="115" fillId="0" borderId="0" xfId="0" applyFont="1" applyFill="1" applyProtection="1"/>
    <xf numFmtId="43" fontId="113" fillId="0" borderId="0" xfId="473" applyFont="1" applyFill="1" applyBorder="1"/>
    <xf numFmtId="191" fontId="13" fillId="0" borderId="0" xfId="0" quotePrefix="1" applyNumberFormat="1" applyFont="1" applyFill="1" applyProtection="1"/>
    <xf numFmtId="193" fontId="9" fillId="0" borderId="0" xfId="2765" applyNumberFormat="1" applyFont="1"/>
    <xf numFmtId="235" fontId="9" fillId="0" borderId="0" xfId="121" applyNumberFormat="1" applyFont="1" applyFill="1" applyBorder="1"/>
    <xf numFmtId="193" fontId="13" fillId="0" borderId="0" xfId="0" applyNumberFormat="1" applyFont="1" applyFill="1" applyAlignment="1">
      <alignment vertical="center"/>
    </xf>
    <xf numFmtId="193" fontId="9" fillId="0" borderId="0" xfId="0" applyNumberFormat="1" applyFont="1" applyFill="1" applyAlignment="1">
      <alignment vertical="center"/>
    </xf>
    <xf numFmtId="195" fontId="9" fillId="0" borderId="23" xfId="121" applyNumberFormat="1" applyFont="1" applyFill="1" applyBorder="1"/>
    <xf numFmtId="43" fontId="9" fillId="0" borderId="23" xfId="141" applyFont="1" applyFill="1" applyBorder="1"/>
    <xf numFmtId="197" fontId="6" fillId="0" borderId="0" xfId="141" applyNumberFormat="1" applyFont="1" applyFill="1"/>
    <xf numFmtId="236" fontId="9" fillId="0" borderId="0" xfId="160" applyNumberFormat="1" applyFont="1" applyFill="1" applyBorder="1" applyAlignment="1">
      <alignment horizontal="center"/>
    </xf>
    <xf numFmtId="0" fontId="111" fillId="0" borderId="0" xfId="0" quotePrefix="1" applyFont="1" applyFill="1"/>
    <xf numFmtId="237" fontId="9" fillId="0" borderId="23" xfId="160" applyNumberFormat="1" applyFont="1" applyFill="1" applyBorder="1" applyAlignment="1">
      <alignment horizontal="center"/>
    </xf>
    <xf numFmtId="189" fontId="9" fillId="0" borderId="0" xfId="127" applyNumberFormat="1" applyFont="1" applyFill="1" applyBorder="1"/>
    <xf numFmtId="43" fontId="9" fillId="0" borderId="0" xfId="3841" applyFont="1" applyFill="1" applyBorder="1" applyAlignment="1">
      <alignment horizontal="right"/>
    </xf>
    <xf numFmtId="0" fontId="9" fillId="0" borderId="0" xfId="0" applyFont="1" applyFill="1" applyAlignment="1">
      <alignment vertical="center"/>
    </xf>
    <xf numFmtId="193" fontId="13" fillId="0" borderId="0" xfId="0" applyNumberFormat="1" applyFont="1" applyFill="1" applyProtection="1"/>
    <xf numFmtId="39" fontId="9" fillId="0" borderId="0" xfId="121" applyNumberFormat="1" applyFont="1" applyFill="1"/>
    <xf numFmtId="191" fontId="91" fillId="0" borderId="0" xfId="0" applyNumberFormat="1" applyFont="1" applyFill="1" applyProtection="1"/>
    <xf numFmtId="0" fontId="91" fillId="0" borderId="0" xfId="0" applyFont="1" applyFill="1"/>
    <xf numFmtId="43" fontId="113" fillId="0" borderId="0" xfId="141" applyFont="1" applyFill="1" applyBorder="1"/>
    <xf numFmtId="190" fontId="113" fillId="0" borderId="0" xfId="141" applyNumberFormat="1" applyFont="1" applyFill="1"/>
    <xf numFmtId="39" fontId="113" fillId="0" borderId="0" xfId="141" applyNumberFormat="1" applyFont="1" applyFill="1"/>
    <xf numFmtId="43" fontId="113" fillId="0" borderId="0" xfId="141" applyFont="1" applyFill="1" applyBorder="1" applyAlignment="1">
      <alignment horizontal="right"/>
    </xf>
    <xf numFmtId="190" fontId="113" fillId="0" borderId="0" xfId="250" applyNumberFormat="1" applyFont="1" applyFill="1" applyBorder="1" applyAlignment="1">
      <alignment horizontal="right"/>
    </xf>
    <xf numFmtId="190" fontId="113" fillId="0" borderId="0" xfId="141" applyNumberFormat="1" applyFont="1" applyFill="1" applyBorder="1"/>
    <xf numFmtId="43" fontId="113" fillId="0" borderId="21" xfId="141" applyFont="1" applyFill="1" applyBorder="1"/>
    <xf numFmtId="39" fontId="113" fillId="0" borderId="21" xfId="141" applyNumberFormat="1" applyFont="1" applyFill="1" applyBorder="1"/>
    <xf numFmtId="189" fontId="113" fillId="0" borderId="0" xfId="141" applyNumberFormat="1" applyFont="1" applyFill="1"/>
    <xf numFmtId="43" fontId="113" fillId="0" borderId="0" xfId="121" applyFont="1" applyFill="1" applyBorder="1"/>
    <xf numFmtId="39" fontId="113" fillId="0" borderId="0" xfId="141" applyNumberFormat="1" applyFont="1" applyFill="1" applyBorder="1"/>
    <xf numFmtId="43" fontId="113" fillId="0" borderId="0" xfId="141" applyFont="1" applyFill="1"/>
    <xf numFmtId="230" fontId="113" fillId="0" borderId="0" xfId="141" applyNumberFormat="1" applyFont="1" applyFill="1"/>
    <xf numFmtId="43" fontId="113" fillId="0" borderId="0" xfId="2505" applyNumberFormat="1" applyFont="1" applyFill="1"/>
    <xf numFmtId="189" fontId="113" fillId="0" borderId="20" xfId="141" applyNumberFormat="1" applyFont="1" applyFill="1" applyBorder="1"/>
    <xf numFmtId="39" fontId="113" fillId="0" borderId="20" xfId="141" applyNumberFormat="1" applyFont="1" applyFill="1" applyBorder="1"/>
    <xf numFmtId="43" fontId="113" fillId="0" borderId="20" xfId="141" applyFont="1" applyFill="1" applyBorder="1"/>
    <xf numFmtId="231" fontId="9" fillId="0" borderId="23" xfId="121" applyNumberFormat="1" applyFont="1" applyFill="1" applyBorder="1"/>
    <xf numFmtId="190" fontId="9" fillId="0" borderId="0" xfId="127" applyNumberFormat="1" applyFont="1" applyFill="1" applyBorder="1"/>
    <xf numFmtId="0" fontId="116" fillId="0" borderId="0" xfId="0" quotePrefix="1" applyFont="1" applyFill="1" applyProtection="1"/>
    <xf numFmtId="191" fontId="117" fillId="0" borderId="0" xfId="0" applyNumberFormat="1" applyFont="1" applyFill="1" applyProtection="1"/>
    <xf numFmtId="0" fontId="118" fillId="0" borderId="0" xfId="0" applyFont="1" applyFill="1" applyProtection="1"/>
    <xf numFmtId="189" fontId="113" fillId="0" borderId="0" xfId="141" applyNumberFormat="1" applyFont="1" applyFill="1" applyBorder="1"/>
    <xf numFmtId="191" fontId="100" fillId="0" borderId="0" xfId="0" applyNumberFormat="1" applyFont="1" applyFill="1" applyProtection="1"/>
    <xf numFmtId="0" fontId="100" fillId="0" borderId="0" xfId="0" applyFont="1" applyFill="1" applyAlignment="1" applyProtection="1">
      <alignment horizontal="left"/>
    </xf>
    <xf numFmtId="0" fontId="100" fillId="0" borderId="0" xfId="0" applyFont="1" applyFill="1" applyProtection="1"/>
    <xf numFmtId="194" fontId="100" fillId="0" borderId="0" xfId="0" applyNumberFormat="1" applyFont="1" applyFill="1" applyProtection="1"/>
    <xf numFmtId="0" fontId="119" fillId="0" borderId="0" xfId="0" applyFont="1" applyFill="1" applyProtection="1"/>
    <xf numFmtId="43" fontId="100" fillId="0" borderId="0" xfId="0" applyNumberFormat="1" applyFont="1" applyFill="1" applyProtection="1"/>
    <xf numFmtId="43" fontId="100" fillId="0" borderId="0" xfId="160" applyFont="1" applyFill="1"/>
    <xf numFmtId="2" fontId="119" fillId="0" borderId="0" xfId="0" applyNumberFormat="1" applyFont="1" applyFill="1" applyAlignment="1" applyProtection="1">
      <alignment horizontal="center"/>
    </xf>
    <xf numFmtId="43" fontId="100" fillId="0" borderId="0" xfId="160" applyFont="1" applyFill="1" applyBorder="1"/>
    <xf numFmtId="0" fontId="100" fillId="0" borderId="0" xfId="0" applyFont="1" applyFill="1"/>
    <xf numFmtId="0" fontId="120" fillId="0" borderId="0" xfId="0" applyFont="1" applyFill="1" applyProtection="1"/>
    <xf numFmtId="190" fontId="100" fillId="0" borderId="0" xfId="160" applyNumberFormat="1" applyFont="1" applyFill="1" applyBorder="1"/>
    <xf numFmtId="43" fontId="100" fillId="0" borderId="0" xfId="121" applyFont="1" applyFill="1"/>
    <xf numFmtId="43" fontId="100" fillId="0" borderId="0" xfId="160" quotePrefix="1" applyFont="1" applyFill="1" applyBorder="1" applyAlignment="1">
      <alignment horizontal="center"/>
    </xf>
    <xf numFmtId="190" fontId="100" fillId="0" borderId="21" xfId="160" applyNumberFormat="1" applyFont="1" applyFill="1" applyBorder="1"/>
    <xf numFmtId="43" fontId="100" fillId="0" borderId="21" xfId="127" applyFont="1" applyFill="1" applyBorder="1"/>
    <xf numFmtId="43" fontId="100" fillId="0" borderId="0" xfId="473" applyFont="1" applyFill="1"/>
    <xf numFmtId="0" fontId="100" fillId="0" borderId="0" xfId="0" applyFont="1" applyFill="1" applyAlignment="1">
      <alignment horizontal="left"/>
    </xf>
    <xf numFmtId="43" fontId="100" fillId="0" borderId="6" xfId="0" applyNumberFormat="1" applyFont="1" applyFill="1" applyBorder="1"/>
    <xf numFmtId="43" fontId="100" fillId="0" borderId="23" xfId="160" applyFont="1" applyFill="1" applyBorder="1"/>
    <xf numFmtId="43" fontId="100" fillId="0" borderId="0" xfId="0" applyNumberFormat="1" applyFont="1" applyFill="1" applyAlignment="1" applyProtection="1">
      <alignment horizontal="center"/>
    </xf>
    <xf numFmtId="43" fontId="100" fillId="0" borderId="0" xfId="160" applyFont="1" applyFill="1" applyAlignment="1">
      <alignment horizontal="center"/>
    </xf>
    <xf numFmtId="0" fontId="119" fillId="0" borderId="0" xfId="0" applyFont="1" applyFill="1" applyAlignment="1" applyProtection="1">
      <alignment horizontal="center"/>
    </xf>
    <xf numFmtId="43" fontId="100" fillId="0" borderId="6" xfId="473" applyFont="1" applyFill="1" applyBorder="1"/>
    <xf numFmtId="0" fontId="6" fillId="0" borderId="0" xfId="0" applyFont="1" applyFill="1"/>
    <xf numFmtId="43" fontId="6" fillId="0" borderId="0" xfId="141" applyFont="1" applyFill="1"/>
    <xf numFmtId="0" fontId="101" fillId="0" borderId="0" xfId="0" quotePrefix="1" applyFont="1" applyFill="1" applyAlignment="1">
      <alignment horizontal="left"/>
    </xf>
    <xf numFmtId="191" fontId="9" fillId="0" borderId="0" xfId="3813" applyNumberFormat="1" applyFont="1"/>
    <xf numFmtId="39" fontId="9" fillId="0" borderId="0" xfId="2729" applyNumberFormat="1" applyFont="1"/>
    <xf numFmtId="194" fontId="2" fillId="0" borderId="0" xfId="0" applyNumberFormat="1" applyFont="1" applyFill="1" applyAlignment="1" applyProtection="1">
      <alignment horizontal="right" wrapText="1"/>
    </xf>
    <xf numFmtId="194" fontId="6" fillId="0" borderId="0" xfId="0" applyNumberFormat="1" applyFont="1" applyFill="1" applyAlignment="1" applyProtection="1">
      <alignment horizontal="right" vertical="center" wrapText="1"/>
    </xf>
    <xf numFmtId="194" fontId="2" fillId="0" borderId="0" xfId="0" applyNumberFormat="1" applyFont="1" applyFill="1" applyAlignment="1" applyProtection="1">
      <alignment horizontal="right" vertical="center" wrapText="1"/>
    </xf>
    <xf numFmtId="43" fontId="2" fillId="0" borderId="0" xfId="122" applyFont="1" applyFill="1" applyBorder="1" applyAlignment="1">
      <alignment vertical="center"/>
    </xf>
    <xf numFmtId="0" fontId="2" fillId="0" borderId="21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193" fontId="9" fillId="0" borderId="21" xfId="0" quotePrefix="1" applyNumberFormat="1" applyFont="1" applyFill="1" applyBorder="1" applyAlignment="1">
      <alignment horizontal="center" vertical="center"/>
    </xf>
    <xf numFmtId="0" fontId="114" fillId="0" borderId="21" xfId="0" applyFont="1" applyFill="1" applyBorder="1" applyAlignment="1" applyProtection="1">
      <alignment horizontal="center"/>
    </xf>
    <xf numFmtId="0" fontId="114" fillId="0" borderId="0" xfId="0" applyFont="1" applyFill="1" applyAlignment="1" applyProtection="1">
      <alignment horizontal="center"/>
    </xf>
    <xf numFmtId="0" fontId="114" fillId="0" borderId="6" xfId="0" applyFont="1" applyFill="1" applyBorder="1" applyAlignment="1" applyProtection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2" fillId="0" borderId="0" xfId="2893" applyFont="1" applyFill="1" applyAlignment="1" applyProtection="1">
      <alignment horizont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 applyProtection="1">
      <alignment horizontal="center"/>
    </xf>
    <xf numFmtId="15" fontId="2" fillId="0" borderId="0" xfId="0" quotePrefix="1" applyNumberFormat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101" fillId="0" borderId="0" xfId="0" applyFont="1" applyFill="1"/>
    <xf numFmtId="43" fontId="9" fillId="0" borderId="23" xfId="0" applyNumberFormat="1" applyFont="1" applyFill="1" applyBorder="1"/>
    <xf numFmtId="43" fontId="9" fillId="0" borderId="0" xfId="0" applyNumberFormat="1" applyFont="1" applyFill="1"/>
    <xf numFmtId="190" fontId="9" fillId="0" borderId="0" xfId="3745" applyNumberFormat="1" applyFont="1"/>
    <xf numFmtId="190" fontId="100" fillId="0" borderId="0" xfId="3745" applyNumberFormat="1" applyFont="1"/>
    <xf numFmtId="0" fontId="9" fillId="0" borderId="0" xfId="2765" applyFont="1" applyAlignment="1">
      <alignment horizontal="center"/>
    </xf>
    <xf numFmtId="43" fontId="2" fillId="0" borderId="0" xfId="122" applyFont="1" applyFill="1" applyAlignment="1">
      <alignment vertical="center"/>
    </xf>
    <xf numFmtId="0" fontId="102" fillId="0" borderId="0" xfId="0" applyFont="1" applyFill="1" applyAlignment="1">
      <alignment horizontal="center"/>
    </xf>
    <xf numFmtId="194" fontId="114" fillId="0" borderId="0" xfId="0" applyNumberFormat="1" applyFont="1" applyFill="1" applyProtection="1"/>
    <xf numFmtId="194" fontId="114" fillId="0" borderId="0" xfId="0" applyNumberFormat="1" applyFont="1" applyFill="1" applyAlignment="1" applyProtection="1">
      <alignment horizontal="center"/>
    </xf>
    <xf numFmtId="39" fontId="114" fillId="0" borderId="0" xfId="0" applyNumberFormat="1" applyFont="1" applyFill="1" applyAlignment="1" applyProtection="1">
      <alignment horizontal="center"/>
    </xf>
    <xf numFmtId="39" fontId="113" fillId="0" borderId="0" xfId="0" applyNumberFormat="1" applyFont="1" applyFill="1" applyAlignment="1">
      <alignment horizontal="center"/>
    </xf>
    <xf numFmtId="43" fontId="113" fillId="0" borderId="0" xfId="2505" applyNumberFormat="1" applyFont="1" applyFill="1" applyBorder="1" applyAlignment="1">
      <alignment horizontal="center"/>
    </xf>
    <xf numFmtId="0" fontId="113" fillId="0" borderId="0" xfId="0" applyFont="1" applyFill="1" applyAlignment="1">
      <alignment horizontal="center"/>
    </xf>
    <xf numFmtId="37" fontId="113" fillId="0" borderId="0" xfId="0" applyNumberFormat="1" applyFont="1" applyFill="1" applyAlignment="1">
      <alignment horizontal="center"/>
    </xf>
    <xf numFmtId="37" fontId="113" fillId="0" borderId="0" xfId="0" applyNumberFormat="1" applyFont="1" applyFill="1"/>
    <xf numFmtId="43" fontId="113" fillId="0" borderId="21" xfId="2505" applyNumberFormat="1" applyFont="1" applyFill="1" applyBorder="1" applyAlignment="1">
      <alignment horizontal="center"/>
    </xf>
    <xf numFmtId="39" fontId="113" fillId="0" borderId="0" xfId="0" applyNumberFormat="1" applyFont="1" applyFill="1"/>
    <xf numFmtId="0" fontId="121" fillId="0" borderId="0" xfId="0" applyFont="1" applyFill="1" applyProtection="1"/>
    <xf numFmtId="39" fontId="9" fillId="0" borderId="0" xfId="127" applyNumberFormat="1" applyFont="1" applyFill="1" applyBorder="1"/>
    <xf numFmtId="0" fontId="6" fillId="0" borderId="0" xfId="0" applyFont="1"/>
    <xf numFmtId="9" fontId="9" fillId="0" borderId="0" xfId="3818" applyFont="1" applyFill="1" applyAlignment="1">
      <alignment horizontal="left"/>
    </xf>
    <xf numFmtId="0" fontId="9" fillId="0" borderId="0" xfId="0" applyFont="1"/>
    <xf numFmtId="9" fontId="9" fillId="0" borderId="0" xfId="3818" quotePrefix="1" applyFont="1" applyFill="1" applyAlignment="1">
      <alignment horizontal="left"/>
    </xf>
    <xf numFmtId="9" fontId="9" fillId="0" borderId="0" xfId="3818" applyFont="1" applyFill="1" applyAlignment="1">
      <alignment horizontal="right"/>
    </xf>
    <xf numFmtId="39" fontId="9" fillId="0" borderId="21" xfId="121" applyNumberFormat="1" applyFont="1" applyFill="1" applyBorder="1"/>
    <xf numFmtId="37" fontId="9" fillId="0" borderId="0" xfId="3745" applyNumberFormat="1" applyFont="1"/>
    <xf numFmtId="191" fontId="113" fillId="0" borderId="0" xfId="0" applyNumberFormat="1" applyFont="1"/>
    <xf numFmtId="0" fontId="102" fillId="0" borderId="0" xfId="0" applyFont="1" applyAlignment="1">
      <alignment horizontal="center"/>
    </xf>
    <xf numFmtId="43" fontId="9" fillId="0" borderId="0" xfId="0" applyNumberFormat="1" applyFont="1" applyFill="1" applyAlignment="1">
      <alignment horizontal="center"/>
    </xf>
    <xf numFmtId="39" fontId="9" fillId="0" borderId="21" xfId="3813" applyNumberFormat="1" applyFont="1" applyBorder="1"/>
    <xf numFmtId="0" fontId="2" fillId="0" borderId="0" xfId="0" applyFont="1" applyFill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231" fontId="9" fillId="0" borderId="0" xfId="473" applyNumberFormat="1" applyFont="1" applyFill="1" applyBorder="1"/>
    <xf numFmtId="231" fontId="9" fillId="0" borderId="20" xfId="473" applyNumberFormat="1" applyFont="1" applyFill="1" applyBorder="1"/>
    <xf numFmtId="39" fontId="9" fillId="0" borderId="20" xfId="473" applyNumberFormat="1" applyFont="1" applyFill="1" applyBorder="1"/>
    <xf numFmtId="192" fontId="9" fillId="0" borderId="0" xfId="0" applyNumberFormat="1" applyFont="1" applyFill="1" applyAlignment="1" applyProtection="1">
      <alignment horizontal="center" vertical="center"/>
    </xf>
    <xf numFmtId="0" fontId="2" fillId="0" borderId="21" xfId="0" quotePrefix="1" applyFont="1" applyFill="1" applyBorder="1" applyAlignment="1" applyProtection="1">
      <alignment horizontal="center" vertical="center"/>
    </xf>
    <xf numFmtId="193" fontId="9" fillId="0" borderId="0" xfId="0" applyNumberFormat="1" applyFont="1" applyFill="1" applyAlignment="1" applyProtection="1">
      <alignment horizontal="center" vertical="center"/>
    </xf>
    <xf numFmtId="190" fontId="100" fillId="0" borderId="20" xfId="160" applyNumberFormat="1" applyFont="1" applyFill="1" applyBorder="1"/>
    <xf numFmtId="43" fontId="2" fillId="0" borderId="0" xfId="122" applyFont="1" applyFill="1" applyAlignment="1"/>
    <xf numFmtId="193" fontId="9" fillId="0" borderId="0" xfId="2765" quotePrefix="1" applyNumberFormat="1" applyFont="1" applyAlignment="1">
      <alignment horizontal="center"/>
    </xf>
    <xf numFmtId="0" fontId="100" fillId="0" borderId="0" xfId="2765" applyFont="1"/>
    <xf numFmtId="40" fontId="9" fillId="0" borderId="0" xfId="3814" applyNumberFormat="1" applyFont="1"/>
    <xf numFmtId="190" fontId="9" fillId="0" borderId="0" xfId="2765" applyNumberFormat="1" applyFont="1"/>
    <xf numFmtId="238" fontId="9" fillId="0" borderId="0" xfId="3814" applyNumberFormat="1" applyFont="1"/>
    <xf numFmtId="43" fontId="100" fillId="0" borderId="0" xfId="473" applyFont="1" applyFill="1" applyBorder="1"/>
    <xf numFmtId="39" fontId="9" fillId="0" borderId="20" xfId="121" applyNumberFormat="1" applyFont="1" applyFill="1" applyBorder="1"/>
    <xf numFmtId="40" fontId="9" fillId="0" borderId="23" xfId="3814" applyNumberFormat="1" applyFont="1" applyBorder="1"/>
    <xf numFmtId="193" fontId="9" fillId="0" borderId="21" xfId="0" applyNumberFormat="1" applyFont="1" applyFill="1" applyBorder="1" applyAlignment="1">
      <alignment horizontal="center"/>
    </xf>
    <xf numFmtId="190" fontId="9" fillId="0" borderId="23" xfId="3745" applyNumberFormat="1" applyFont="1" applyBorder="1"/>
    <xf numFmtId="39" fontId="9" fillId="0" borderId="20" xfId="160" applyNumberFormat="1" applyFont="1" applyFill="1" applyBorder="1"/>
    <xf numFmtId="231" fontId="122" fillId="0" borderId="21" xfId="127" applyNumberFormat="1" applyFont="1" applyFill="1" applyBorder="1"/>
    <xf numFmtId="39" fontId="9" fillId="0" borderId="20" xfId="127" applyNumberFormat="1" applyFont="1" applyFill="1" applyBorder="1"/>
    <xf numFmtId="39" fontId="9" fillId="0" borderId="20" xfId="0" applyNumberFormat="1" applyFont="1" applyFill="1" applyBorder="1"/>
    <xf numFmtId="39" fontId="113" fillId="0" borderId="20" xfId="0" applyNumberFormat="1" applyFont="1" applyFill="1" applyBorder="1"/>
    <xf numFmtId="239" fontId="2" fillId="0" borderId="0" xfId="0" applyNumberFormat="1" applyFont="1" applyFill="1" applyAlignment="1" applyProtection="1">
      <alignment horizontal="center"/>
    </xf>
    <xf numFmtId="43" fontId="9" fillId="0" borderId="20" xfId="2505" applyNumberFormat="1" applyFont="1" applyFill="1" applyBorder="1" applyAlignment="1">
      <alignment horizontal="center"/>
    </xf>
    <xf numFmtId="39" fontId="9" fillId="0" borderId="0" xfId="0" applyNumberFormat="1" applyFont="1" applyFill="1" applyAlignment="1" applyProtection="1">
      <alignment horizontal="left"/>
    </xf>
    <xf numFmtId="39" fontId="9" fillId="0" borderId="0" xfId="2753" applyNumberFormat="1" applyFont="1" applyAlignment="1">
      <alignment horizontal="left"/>
    </xf>
    <xf numFmtId="190" fontId="9" fillId="0" borderId="22" xfId="473" applyNumberFormat="1" applyFont="1" applyFill="1" applyBorder="1"/>
    <xf numFmtId="43" fontId="9" fillId="0" borderId="22" xfId="121" applyFont="1" applyFill="1" applyBorder="1" applyAlignment="1"/>
    <xf numFmtId="43" fontId="100" fillId="0" borderId="21" xfId="160" applyFont="1" applyFill="1" applyBorder="1"/>
    <xf numFmtId="190" fontId="9" fillId="0" borderId="22" xfId="0" applyNumberFormat="1" applyFont="1" applyFill="1" applyBorder="1"/>
    <xf numFmtId="190" fontId="9" fillId="0" borderId="21" xfId="3745" applyNumberFormat="1" applyFont="1" applyBorder="1"/>
    <xf numFmtId="190" fontId="9" fillId="0" borderId="6" xfId="3745" applyNumberFormat="1" applyFont="1" applyBorder="1"/>
    <xf numFmtId="190" fontId="9" fillId="0" borderId="6" xfId="0" applyNumberFormat="1" applyFont="1" applyFill="1" applyBorder="1"/>
    <xf numFmtId="10" fontId="9" fillId="0" borderId="0" xfId="127" applyNumberFormat="1" applyFont="1" applyFill="1" applyBorder="1"/>
    <xf numFmtId="0" fontId="122" fillId="0" borderId="0" xfId="0" applyFont="1" applyFill="1"/>
    <xf numFmtId="43" fontId="9" fillId="0" borderId="21" xfId="141" applyFont="1" applyFill="1" applyBorder="1" applyAlignment="1">
      <alignment horizontal="center"/>
    </xf>
    <xf numFmtId="43" fontId="9" fillId="0" borderId="20" xfId="141" applyFont="1" applyFill="1" applyBorder="1"/>
    <xf numFmtId="43" fontId="9" fillId="0" borderId="23" xfId="473" applyFont="1" applyFill="1" applyBorder="1"/>
    <xf numFmtId="191" fontId="9" fillId="0" borderId="0" xfId="0" applyNumberFormat="1" applyFont="1" applyFill="1" applyAlignment="1" applyProtection="1">
      <alignment wrapText="1"/>
    </xf>
    <xf numFmtId="0" fontId="2" fillId="0" borderId="0" xfId="0" applyFont="1" applyFill="1" applyAlignment="1" applyProtection="1">
      <alignment wrapText="1"/>
    </xf>
    <xf numFmtId="0" fontId="9" fillId="0" borderId="0" xfId="0" applyFont="1" applyFill="1" applyAlignment="1" applyProtection="1">
      <alignment wrapText="1"/>
    </xf>
    <xf numFmtId="0" fontId="2" fillId="0" borderId="21" xfId="0" applyFont="1" applyFill="1" applyBorder="1" applyAlignment="1" applyProtection="1">
      <alignment horizontal="center"/>
    </xf>
    <xf numFmtId="190" fontId="9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2" fillId="0" borderId="0" xfId="0" quotePrefix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193" fontId="9" fillId="0" borderId="21" xfId="0" quotePrefix="1" applyNumberFormat="1" applyFont="1" applyFill="1" applyBorder="1" applyAlignment="1">
      <alignment horizontal="center" vertical="center"/>
    </xf>
    <xf numFmtId="193" fontId="9" fillId="0" borderId="0" xfId="2765" quotePrefix="1" applyNumberFormat="1" applyFont="1" applyAlignment="1">
      <alignment horizontal="center"/>
    </xf>
    <xf numFmtId="193" fontId="9" fillId="0" borderId="0" xfId="2765" applyNumberFormat="1" applyFont="1" applyAlignment="1">
      <alignment horizontal="center"/>
    </xf>
    <xf numFmtId="37" fontId="9" fillId="0" borderId="0" xfId="0" applyNumberFormat="1" applyFont="1" applyFill="1" applyAlignment="1" applyProtection="1">
      <alignment horizontal="center"/>
    </xf>
    <xf numFmtId="0" fontId="114" fillId="0" borderId="21" xfId="0" applyFont="1" applyFill="1" applyBorder="1" applyAlignment="1" applyProtection="1">
      <alignment horizontal="center"/>
    </xf>
    <xf numFmtId="0" fontId="114" fillId="0" borderId="0" xfId="0" applyFont="1" applyFill="1" applyAlignment="1" applyProtection="1">
      <alignment horizontal="center"/>
    </xf>
    <xf numFmtId="0" fontId="114" fillId="0" borderId="6" xfId="0" applyFont="1" applyFill="1" applyBorder="1" applyAlignment="1" applyProtection="1">
      <alignment horizontal="center"/>
    </xf>
    <xf numFmtId="10" fontId="9" fillId="0" borderId="21" xfId="16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2" fillId="0" borderId="22" xfId="0" applyFont="1" applyFill="1" applyBorder="1" applyProtection="1"/>
    <xf numFmtId="0" fontId="2" fillId="0" borderId="21" xfId="0" applyFont="1" applyFill="1" applyBorder="1" applyAlignment="1" applyProtection="1">
      <alignment horizontal="center" vertical="center"/>
    </xf>
    <xf numFmtId="0" fontId="9" fillId="0" borderId="21" xfId="2765" applyFont="1" applyBorder="1" applyAlignment="1">
      <alignment horizontal="center"/>
    </xf>
    <xf numFmtId="0" fontId="2" fillId="0" borderId="21" xfId="2893" applyFont="1" applyFill="1" applyBorder="1" applyAlignment="1" applyProtection="1">
      <alignment horizontal="center" wrapText="1"/>
    </xf>
    <xf numFmtId="0" fontId="2" fillId="0" borderId="6" xfId="2893" applyFont="1" applyFill="1" applyBorder="1" applyAlignment="1" applyProtection="1">
      <alignment horizontal="center"/>
    </xf>
    <xf numFmtId="0" fontId="2" fillId="0" borderId="0" xfId="2893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6" xfId="0" quotePrefix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15" fontId="2" fillId="0" borderId="6" xfId="0" quotePrefix="1" applyNumberFormat="1" applyFont="1" applyFill="1" applyBorder="1" applyAlignment="1" applyProtection="1">
      <alignment horizontal="center" vertical="center"/>
    </xf>
  </cellXfs>
  <cellStyles count="3843">
    <cellStyle name="0,0_x000d__x000a_NA_x000d__x000a_" xfId="1" xr:uid="{00000000-0005-0000-0000-000000000000}"/>
    <cellStyle name="0,0_x000d__x000a_NA_x000d__x000a_ 2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4 2" xfId="9" xr:uid="{00000000-0005-0000-0000-000008000000}"/>
    <cellStyle name="20% - Accent4 3" xfId="10" xr:uid="{00000000-0005-0000-0000-000009000000}"/>
    <cellStyle name="20% - Accent5 2" xfId="11" xr:uid="{00000000-0005-0000-0000-00000A000000}"/>
    <cellStyle name="20% - Accent5 3" xfId="12" xr:uid="{00000000-0005-0000-0000-00000B000000}"/>
    <cellStyle name="20% - Accent6 2" xfId="13" xr:uid="{00000000-0005-0000-0000-00000C000000}"/>
    <cellStyle name="20% - Accent6 3" xfId="14" xr:uid="{00000000-0005-0000-0000-00000D000000}"/>
    <cellStyle name="20% - ส่วนที่ถูกเน้น1 2" xfId="15" xr:uid="{00000000-0005-0000-0000-00000E000000}"/>
    <cellStyle name="20% - ส่วนที่ถูกเน้น1 2 2" xfId="16" xr:uid="{00000000-0005-0000-0000-00000F000000}"/>
    <cellStyle name="20% - ส่วนที่ถูกเน้น2 2" xfId="17" xr:uid="{00000000-0005-0000-0000-000010000000}"/>
    <cellStyle name="20% - ส่วนที่ถูกเน้น2 2 2" xfId="18" xr:uid="{00000000-0005-0000-0000-000011000000}"/>
    <cellStyle name="20% - ส่วนที่ถูกเน้น3 2" xfId="19" xr:uid="{00000000-0005-0000-0000-000012000000}"/>
    <cellStyle name="20% - ส่วนที่ถูกเน้น3 2 2" xfId="20" xr:uid="{00000000-0005-0000-0000-000013000000}"/>
    <cellStyle name="20% - ส่วนที่ถูกเน้น4 2" xfId="21" xr:uid="{00000000-0005-0000-0000-000014000000}"/>
    <cellStyle name="20% - ส่วนที่ถูกเน้น4 2 2" xfId="22" xr:uid="{00000000-0005-0000-0000-000015000000}"/>
    <cellStyle name="20% - ส่วนที่ถูกเน้น5 2" xfId="23" xr:uid="{00000000-0005-0000-0000-000016000000}"/>
    <cellStyle name="20% - ส่วนที่ถูกเน้น5 2 2" xfId="24" xr:uid="{00000000-0005-0000-0000-000017000000}"/>
    <cellStyle name="20% - ส่วนที่ถูกเน้น6 2" xfId="25" xr:uid="{00000000-0005-0000-0000-000018000000}"/>
    <cellStyle name="20% - ส่วนที่ถูกเน้น6 2 2" xfId="26" xr:uid="{00000000-0005-0000-0000-000019000000}"/>
    <cellStyle name="๒Wลว - Style1" xfId="27" xr:uid="{00000000-0005-0000-0000-00001A000000}"/>
    <cellStyle name="๒Wลว - Style2" xfId="28" xr:uid="{00000000-0005-0000-0000-00001B000000}"/>
    <cellStyle name="๒Wลว - Style3" xfId="29" xr:uid="{00000000-0005-0000-0000-00001C000000}"/>
    <cellStyle name="๒Wลว - Style4" xfId="30" xr:uid="{00000000-0005-0000-0000-00001D000000}"/>
    <cellStyle name="๒Wลว - Style5" xfId="31" xr:uid="{00000000-0005-0000-0000-00001E000000}"/>
    <cellStyle name="๒Wลว - Style6" xfId="32" xr:uid="{00000000-0005-0000-0000-00001F000000}"/>
    <cellStyle name="๒Wลว - Style7" xfId="33" xr:uid="{00000000-0005-0000-0000-000020000000}"/>
    <cellStyle name="๒Wลว - Style8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2 2" xfId="48" xr:uid="{00000000-0005-0000-0000-00002F000000}"/>
    <cellStyle name="40% - ส่วนที่ถูกเน้น2 2" xfId="49" xr:uid="{00000000-0005-0000-0000-000030000000}"/>
    <cellStyle name="40% - ส่วนที่ถูกเน้น2 2 2" xfId="50" xr:uid="{00000000-0005-0000-0000-000031000000}"/>
    <cellStyle name="40% - ส่วนที่ถูกเน้น3 2" xfId="51" xr:uid="{00000000-0005-0000-0000-000032000000}"/>
    <cellStyle name="40% - ส่วนที่ถูกเน้น3 2 2" xfId="52" xr:uid="{00000000-0005-0000-0000-000033000000}"/>
    <cellStyle name="40% - ส่วนที่ถูกเน้น4 2" xfId="53" xr:uid="{00000000-0005-0000-0000-000034000000}"/>
    <cellStyle name="40% - ส่วนที่ถูกเน้น4 2 2" xfId="54" xr:uid="{00000000-0005-0000-0000-000035000000}"/>
    <cellStyle name="40% - ส่วนที่ถูกเน้น5 2" xfId="55" xr:uid="{00000000-0005-0000-0000-000036000000}"/>
    <cellStyle name="40% - ส่วนที่ถูกเน้น5 2 2" xfId="56" xr:uid="{00000000-0005-0000-0000-000037000000}"/>
    <cellStyle name="40% - ส่วนที่ถูกเน้น6 2" xfId="57" xr:uid="{00000000-0005-0000-0000-000038000000}"/>
    <cellStyle name="40% - ส่วนที่ถูกเน้น6 2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75" xfId="71" xr:uid="{00000000-0005-0000-0000-000046000000}"/>
    <cellStyle name="75 2" xfId="72" xr:uid="{00000000-0005-0000-0000-000047000000}"/>
    <cellStyle name="Accent1 - 20%" xfId="73" xr:uid="{00000000-0005-0000-0000-000048000000}"/>
    <cellStyle name="Accent1 - 40%" xfId="74" xr:uid="{00000000-0005-0000-0000-000049000000}"/>
    <cellStyle name="Accent1 - 60%" xfId="75" xr:uid="{00000000-0005-0000-0000-00004A000000}"/>
    <cellStyle name="Accent1 2" xfId="76" xr:uid="{00000000-0005-0000-0000-00004B000000}"/>
    <cellStyle name="Accent1 3" xfId="77" xr:uid="{00000000-0005-0000-0000-00004C000000}"/>
    <cellStyle name="Accent2 - 20%" xfId="78" xr:uid="{00000000-0005-0000-0000-00004D000000}"/>
    <cellStyle name="Accent2 - 40%" xfId="79" xr:uid="{00000000-0005-0000-0000-00004E000000}"/>
    <cellStyle name="Accent2 - 60%" xfId="80" xr:uid="{00000000-0005-0000-0000-00004F000000}"/>
    <cellStyle name="Accent2 2" xfId="81" xr:uid="{00000000-0005-0000-0000-000050000000}"/>
    <cellStyle name="Accent2 3" xfId="82" xr:uid="{00000000-0005-0000-0000-000051000000}"/>
    <cellStyle name="Accent3 - 20%" xfId="83" xr:uid="{00000000-0005-0000-0000-000052000000}"/>
    <cellStyle name="Accent3 - 40%" xfId="84" xr:uid="{00000000-0005-0000-0000-000053000000}"/>
    <cellStyle name="Accent3 - 60%" xfId="85" xr:uid="{00000000-0005-0000-0000-000054000000}"/>
    <cellStyle name="Accent3 2" xfId="86" xr:uid="{00000000-0005-0000-0000-000055000000}"/>
    <cellStyle name="Accent3 3" xfId="87" xr:uid="{00000000-0005-0000-0000-000056000000}"/>
    <cellStyle name="Accent4 - 20%" xfId="88" xr:uid="{00000000-0005-0000-0000-000057000000}"/>
    <cellStyle name="Accent4 - 40%" xfId="89" xr:uid="{00000000-0005-0000-0000-000058000000}"/>
    <cellStyle name="Accent4 - 60%" xfId="90" xr:uid="{00000000-0005-0000-0000-000059000000}"/>
    <cellStyle name="Accent4 2" xfId="91" xr:uid="{00000000-0005-0000-0000-00005A000000}"/>
    <cellStyle name="Accent4 3" xfId="92" xr:uid="{00000000-0005-0000-0000-00005B000000}"/>
    <cellStyle name="Accent5 - 20%" xfId="93" xr:uid="{00000000-0005-0000-0000-00005C000000}"/>
    <cellStyle name="Accent5 - 40%" xfId="94" xr:uid="{00000000-0005-0000-0000-00005D000000}"/>
    <cellStyle name="Accent5 - 60%" xfId="95" xr:uid="{00000000-0005-0000-0000-00005E000000}"/>
    <cellStyle name="Accent5 2" xfId="96" xr:uid="{00000000-0005-0000-0000-00005F000000}"/>
    <cellStyle name="Accent5 3" xfId="97" xr:uid="{00000000-0005-0000-0000-000060000000}"/>
    <cellStyle name="Accent6 - 20%" xfId="98" xr:uid="{00000000-0005-0000-0000-000061000000}"/>
    <cellStyle name="Accent6 - 40%" xfId="99" xr:uid="{00000000-0005-0000-0000-000062000000}"/>
    <cellStyle name="Accent6 - 60%" xfId="100" xr:uid="{00000000-0005-0000-0000-000063000000}"/>
    <cellStyle name="Accent6 2" xfId="101" xr:uid="{00000000-0005-0000-0000-000064000000}"/>
    <cellStyle name="Accent6 3" xfId="102" xr:uid="{00000000-0005-0000-0000-000065000000}"/>
    <cellStyle name="Bad 2" xfId="103" xr:uid="{00000000-0005-0000-0000-000066000000}"/>
    <cellStyle name="Bad 3" xfId="104" xr:uid="{00000000-0005-0000-0000-000067000000}"/>
    <cellStyle name="BOLDl" xfId="105" xr:uid="{00000000-0005-0000-0000-000068000000}"/>
    <cellStyle name="BOLDSH - Style1" xfId="106" xr:uid="{00000000-0005-0000-0000-000069000000}"/>
    <cellStyle name="Calc Currency (0)" xfId="107" xr:uid="{00000000-0005-0000-0000-00006A000000}"/>
    <cellStyle name="Calc Currency (2)" xfId="108" xr:uid="{00000000-0005-0000-0000-00006B000000}"/>
    <cellStyle name="Calc Percent (0)" xfId="109" xr:uid="{00000000-0005-0000-0000-00006C000000}"/>
    <cellStyle name="Calc Percent (1)" xfId="110" xr:uid="{00000000-0005-0000-0000-00006D000000}"/>
    <cellStyle name="Calc Percent (2)" xfId="111" xr:uid="{00000000-0005-0000-0000-00006E000000}"/>
    <cellStyle name="Calc Units (0)" xfId="112" xr:uid="{00000000-0005-0000-0000-00006F000000}"/>
    <cellStyle name="Calc Units (1)" xfId="113" xr:uid="{00000000-0005-0000-0000-000070000000}"/>
    <cellStyle name="Calc Units (2)" xfId="114" xr:uid="{00000000-0005-0000-0000-000071000000}"/>
    <cellStyle name="Calculation 2" xfId="115" xr:uid="{00000000-0005-0000-0000-000072000000}"/>
    <cellStyle name="Calculation 3" xfId="116" xr:uid="{00000000-0005-0000-0000-000073000000}"/>
    <cellStyle name="category" xfId="117" xr:uid="{00000000-0005-0000-0000-000074000000}"/>
    <cellStyle name="Check Cell 2" xfId="118" xr:uid="{00000000-0005-0000-0000-000075000000}"/>
    <cellStyle name="Check Cell 3" xfId="119" xr:uid="{00000000-0005-0000-0000-000076000000}"/>
    <cellStyle name="Comma" xfId="3841" builtinId="3"/>
    <cellStyle name="Comma [00]" xfId="120" xr:uid="{00000000-0005-0000-0000-000077000000}"/>
    <cellStyle name="Comma 10" xfId="121" xr:uid="{00000000-0005-0000-0000-000078000000}"/>
    <cellStyle name="Comma 10 2" xfId="122" xr:uid="{00000000-0005-0000-0000-000079000000}"/>
    <cellStyle name="Comma 10 2 2" xfId="123" xr:uid="{00000000-0005-0000-0000-00007A000000}"/>
    <cellStyle name="Comma 10 2 2 2" xfId="124" xr:uid="{00000000-0005-0000-0000-00007B000000}"/>
    <cellStyle name="Comma 10 2 2 2 2" xfId="125" xr:uid="{00000000-0005-0000-0000-00007C000000}"/>
    <cellStyle name="Comma 10 2 2 2 2 2" xfId="126" xr:uid="{00000000-0005-0000-0000-00007D000000}"/>
    <cellStyle name="Comma 10 2 2 2 2 2 2 2 4" xfId="127" xr:uid="{00000000-0005-0000-0000-00007E000000}"/>
    <cellStyle name="Comma 10 2 2 2 2 2 2 2 4 2" xfId="128" xr:uid="{00000000-0005-0000-0000-00007F000000}"/>
    <cellStyle name="Comma 10 2 2 2 2 2 2 2 4 2 2" xfId="129" xr:uid="{00000000-0005-0000-0000-000080000000}"/>
    <cellStyle name="Comma 10 2 2 2 2 2 2 2 4 3" xfId="130" xr:uid="{00000000-0005-0000-0000-000081000000}"/>
    <cellStyle name="Comma 10 2 2 2 2 2 2 2 4 3 2" xfId="131" xr:uid="{00000000-0005-0000-0000-000082000000}"/>
    <cellStyle name="Comma 10 2 2 2 2 2 2 2 4 4" xfId="132" xr:uid="{00000000-0005-0000-0000-000083000000}"/>
    <cellStyle name="Comma 10 2 2 2 2 2 2 2 4 4 2" xfId="133" xr:uid="{00000000-0005-0000-0000-000084000000}"/>
    <cellStyle name="Comma 10 2 2 2 2 2 2 2 4 5" xfId="134" xr:uid="{00000000-0005-0000-0000-000085000000}"/>
    <cellStyle name="Comma 10 2 2 2 2 2 2 2 4 6" xfId="135" xr:uid="{00000000-0005-0000-0000-000086000000}"/>
    <cellStyle name="Comma 10 2 2 2 2 2 3" xfId="136" xr:uid="{00000000-0005-0000-0000-000087000000}"/>
    <cellStyle name="Comma 10 2 2 2 3" xfId="137" xr:uid="{00000000-0005-0000-0000-000088000000}"/>
    <cellStyle name="Comma 10 2 2 2 3 2" xfId="138" xr:uid="{00000000-0005-0000-0000-000089000000}"/>
    <cellStyle name="Comma 10 2 2 2 4" xfId="139" xr:uid="{00000000-0005-0000-0000-00008A000000}"/>
    <cellStyle name="Comma 10 2 2 2 4 2" xfId="140" xr:uid="{00000000-0005-0000-0000-00008B000000}"/>
    <cellStyle name="Comma 10 2 2 2 5" xfId="141" xr:uid="{00000000-0005-0000-0000-00008C000000}"/>
    <cellStyle name="Comma 10 2 2 2 5 2" xfId="142" xr:uid="{00000000-0005-0000-0000-00008D000000}"/>
    <cellStyle name="Comma 10 2 2 2 5 2 2" xfId="143" xr:uid="{00000000-0005-0000-0000-00008E000000}"/>
    <cellStyle name="Comma 10 2 2 2 5 3" xfId="144" xr:uid="{00000000-0005-0000-0000-00008F000000}"/>
    <cellStyle name="Comma 10 2 2 2 5 3 2" xfId="145" xr:uid="{00000000-0005-0000-0000-000090000000}"/>
    <cellStyle name="Comma 10 2 2 2 5 4" xfId="146" xr:uid="{00000000-0005-0000-0000-000091000000}"/>
    <cellStyle name="Comma 10 2 2 2 5 4 2" xfId="147" xr:uid="{00000000-0005-0000-0000-000092000000}"/>
    <cellStyle name="Comma 10 2 2 2 5 5" xfId="148" xr:uid="{00000000-0005-0000-0000-000093000000}"/>
    <cellStyle name="Comma 10 2 2 2 5 6" xfId="149" xr:uid="{00000000-0005-0000-0000-000094000000}"/>
    <cellStyle name="Comma 10 2 2 2 6" xfId="150" xr:uid="{00000000-0005-0000-0000-000095000000}"/>
    <cellStyle name="Comma 10 2 2 2 7" xfId="151" xr:uid="{00000000-0005-0000-0000-000096000000}"/>
    <cellStyle name="Comma 10 2 2 3" xfId="152" xr:uid="{00000000-0005-0000-0000-000097000000}"/>
    <cellStyle name="Comma 10 2 2 3 2" xfId="153" xr:uid="{00000000-0005-0000-0000-000098000000}"/>
    <cellStyle name="Comma 10 2 3" xfId="154" xr:uid="{00000000-0005-0000-0000-000099000000}"/>
    <cellStyle name="Comma 10 2 3 2" xfId="155" xr:uid="{00000000-0005-0000-0000-00009A000000}"/>
    <cellStyle name="Comma 10 2 4" xfId="156" xr:uid="{00000000-0005-0000-0000-00009B000000}"/>
    <cellStyle name="Comma 10 2 4 2" xfId="157" xr:uid="{00000000-0005-0000-0000-00009C000000}"/>
    <cellStyle name="Comma 10 2 5" xfId="158" xr:uid="{00000000-0005-0000-0000-00009D000000}"/>
    <cellStyle name="Comma 10 2 5 2" xfId="159" xr:uid="{00000000-0005-0000-0000-00009E000000}"/>
    <cellStyle name="Comma 10 2 6" xfId="160" xr:uid="{00000000-0005-0000-0000-00009F000000}"/>
    <cellStyle name="Comma 10 2 6 2" xfId="161" xr:uid="{00000000-0005-0000-0000-0000A0000000}"/>
    <cellStyle name="Comma 10 2 6 2 2" xfId="162" xr:uid="{00000000-0005-0000-0000-0000A1000000}"/>
    <cellStyle name="Comma 10 2 6 3" xfId="163" xr:uid="{00000000-0005-0000-0000-0000A2000000}"/>
    <cellStyle name="Comma 10 2 6 3 2" xfId="164" xr:uid="{00000000-0005-0000-0000-0000A3000000}"/>
    <cellStyle name="Comma 10 2 6 4" xfId="165" xr:uid="{00000000-0005-0000-0000-0000A4000000}"/>
    <cellStyle name="Comma 10 2 6 4 2" xfId="166" xr:uid="{00000000-0005-0000-0000-0000A5000000}"/>
    <cellStyle name="Comma 10 2 6 5" xfId="167" xr:uid="{00000000-0005-0000-0000-0000A6000000}"/>
    <cellStyle name="Comma 10 2 6 6" xfId="168" xr:uid="{00000000-0005-0000-0000-0000A7000000}"/>
    <cellStyle name="Comma 10 2 7" xfId="169" xr:uid="{00000000-0005-0000-0000-0000A8000000}"/>
    <cellStyle name="Comma 10 2 8" xfId="170" xr:uid="{00000000-0005-0000-0000-0000A9000000}"/>
    <cellStyle name="Comma 10 3" xfId="171" xr:uid="{00000000-0005-0000-0000-0000AA000000}"/>
    <cellStyle name="Comma 10 3 2" xfId="172" xr:uid="{00000000-0005-0000-0000-0000AB000000}"/>
    <cellStyle name="Comma 10 3 2 2" xfId="173" xr:uid="{00000000-0005-0000-0000-0000AC000000}"/>
    <cellStyle name="Comma 10 3 2 2 2 2 2 2 2" xfId="174" xr:uid="{00000000-0005-0000-0000-0000AD000000}"/>
    <cellStyle name="Comma 10 3 2 2 2 2 2 2 2 2" xfId="175" xr:uid="{00000000-0005-0000-0000-0000AE000000}"/>
    <cellStyle name="Comma 10 3 2 2 2 2 2 2 2 2 2" xfId="176" xr:uid="{00000000-0005-0000-0000-0000AF000000}"/>
    <cellStyle name="Comma 10 3 2 2 2 2 2 2 2 3" xfId="177" xr:uid="{00000000-0005-0000-0000-0000B0000000}"/>
    <cellStyle name="Comma 10 3 2 2 2 2 2 2 2 3 2" xfId="178" xr:uid="{00000000-0005-0000-0000-0000B1000000}"/>
    <cellStyle name="Comma 10 3 2 2 2 2 2 2 2 4" xfId="179" xr:uid="{00000000-0005-0000-0000-0000B2000000}"/>
    <cellStyle name="Comma 10 3 2 2 2 2 2 2 2 4 2" xfId="180" xr:uid="{00000000-0005-0000-0000-0000B3000000}"/>
    <cellStyle name="Comma 10 3 2 2 2 2 2 2 2 5" xfId="181" xr:uid="{00000000-0005-0000-0000-0000B4000000}"/>
    <cellStyle name="Comma 10 3 2 2 2 2 2 2 2 6" xfId="182" xr:uid="{00000000-0005-0000-0000-0000B5000000}"/>
    <cellStyle name="Comma 10 3 3" xfId="183" xr:uid="{00000000-0005-0000-0000-0000B6000000}"/>
    <cellStyle name="Comma 10 3 3 2" xfId="184" xr:uid="{00000000-0005-0000-0000-0000B7000000}"/>
    <cellStyle name="Comma 10 3 4" xfId="185" xr:uid="{00000000-0005-0000-0000-0000B8000000}"/>
    <cellStyle name="Comma 10 3 4 2" xfId="186" xr:uid="{00000000-0005-0000-0000-0000B9000000}"/>
    <cellStyle name="Comma 10 3 5" xfId="187" xr:uid="{00000000-0005-0000-0000-0000BA000000}"/>
    <cellStyle name="Comma 10 3 6" xfId="188" xr:uid="{00000000-0005-0000-0000-0000BB000000}"/>
    <cellStyle name="Comma 10 4" xfId="189" xr:uid="{00000000-0005-0000-0000-0000BC000000}"/>
    <cellStyle name="Comma 10 4 2" xfId="190" xr:uid="{00000000-0005-0000-0000-0000BD000000}"/>
    <cellStyle name="Comma 10 4 2 2" xfId="191" xr:uid="{00000000-0005-0000-0000-0000BE000000}"/>
    <cellStyle name="Comma 10 4 3" xfId="192" xr:uid="{00000000-0005-0000-0000-0000BF000000}"/>
    <cellStyle name="Comma 10 4 3 2" xfId="193" xr:uid="{00000000-0005-0000-0000-0000C0000000}"/>
    <cellStyle name="Comma 10 4 4" xfId="194" xr:uid="{00000000-0005-0000-0000-0000C1000000}"/>
    <cellStyle name="Comma 10 4 4 2" xfId="195" xr:uid="{00000000-0005-0000-0000-0000C2000000}"/>
    <cellStyle name="Comma 10 4 5" xfId="196" xr:uid="{00000000-0005-0000-0000-0000C3000000}"/>
    <cellStyle name="Comma 10 4 6" xfId="197" xr:uid="{00000000-0005-0000-0000-0000C4000000}"/>
    <cellStyle name="Comma 10 5" xfId="198" xr:uid="{00000000-0005-0000-0000-0000C5000000}"/>
    <cellStyle name="Comma 10 5 2" xfId="199" xr:uid="{00000000-0005-0000-0000-0000C6000000}"/>
    <cellStyle name="Comma 10 6" xfId="200" xr:uid="{00000000-0005-0000-0000-0000C7000000}"/>
    <cellStyle name="Comma 10 6 2" xfId="201" xr:uid="{00000000-0005-0000-0000-0000C8000000}"/>
    <cellStyle name="Comma 10 7" xfId="202" xr:uid="{00000000-0005-0000-0000-0000C9000000}"/>
    <cellStyle name="Comma 10 7 2" xfId="203" xr:uid="{00000000-0005-0000-0000-0000CA000000}"/>
    <cellStyle name="Comma 10 8" xfId="204" xr:uid="{00000000-0005-0000-0000-0000CB000000}"/>
    <cellStyle name="Comma 10 9" xfId="205" xr:uid="{00000000-0005-0000-0000-0000CC000000}"/>
    <cellStyle name="Comma 103" xfId="206" xr:uid="{00000000-0005-0000-0000-0000CD000000}"/>
    <cellStyle name="Comma 103 2" xfId="207" xr:uid="{00000000-0005-0000-0000-0000CE000000}"/>
    <cellStyle name="Comma 105" xfId="208" xr:uid="{00000000-0005-0000-0000-0000CF000000}"/>
    <cellStyle name="Comma 105 2" xfId="209" xr:uid="{00000000-0005-0000-0000-0000D0000000}"/>
    <cellStyle name="Comma 109" xfId="210" xr:uid="{00000000-0005-0000-0000-0000D1000000}"/>
    <cellStyle name="Comma 109 2" xfId="211" xr:uid="{00000000-0005-0000-0000-0000D2000000}"/>
    <cellStyle name="Comma 11" xfId="212" xr:uid="{00000000-0005-0000-0000-0000D3000000}"/>
    <cellStyle name="Comma 11 2" xfId="213" xr:uid="{00000000-0005-0000-0000-0000D4000000}"/>
    <cellStyle name="Comma 11 2 2" xfId="214" xr:uid="{00000000-0005-0000-0000-0000D5000000}"/>
    <cellStyle name="Comma 11 2 2 2" xfId="215" xr:uid="{00000000-0005-0000-0000-0000D6000000}"/>
    <cellStyle name="Comma 11 2 2 2 2" xfId="216" xr:uid="{00000000-0005-0000-0000-0000D7000000}"/>
    <cellStyle name="Comma 11 2 2 3" xfId="217" xr:uid="{00000000-0005-0000-0000-0000D8000000}"/>
    <cellStyle name="Comma 11 2 2 3 2" xfId="218" xr:uid="{00000000-0005-0000-0000-0000D9000000}"/>
    <cellStyle name="Comma 11 2 2 4" xfId="219" xr:uid="{00000000-0005-0000-0000-0000DA000000}"/>
    <cellStyle name="Comma 11 2 2 4 2" xfId="220" xr:uid="{00000000-0005-0000-0000-0000DB000000}"/>
    <cellStyle name="Comma 11 2 2 5" xfId="221" xr:uid="{00000000-0005-0000-0000-0000DC000000}"/>
    <cellStyle name="Comma 11 2 2 6" xfId="222" xr:uid="{00000000-0005-0000-0000-0000DD000000}"/>
    <cellStyle name="Comma 11 2 3" xfId="223" xr:uid="{00000000-0005-0000-0000-0000DE000000}"/>
    <cellStyle name="Comma 11 2 3 2" xfId="224" xr:uid="{00000000-0005-0000-0000-0000DF000000}"/>
    <cellStyle name="Comma 11 2 4" xfId="225" xr:uid="{00000000-0005-0000-0000-0000E0000000}"/>
    <cellStyle name="Comma 11 2 4 2" xfId="226" xr:uid="{00000000-0005-0000-0000-0000E1000000}"/>
    <cellStyle name="Comma 11 2 5" xfId="227" xr:uid="{00000000-0005-0000-0000-0000E2000000}"/>
    <cellStyle name="Comma 11 2 5 2" xfId="228" xr:uid="{00000000-0005-0000-0000-0000E3000000}"/>
    <cellStyle name="Comma 11 2 6" xfId="229" xr:uid="{00000000-0005-0000-0000-0000E4000000}"/>
    <cellStyle name="Comma 11 2 7" xfId="230" xr:uid="{00000000-0005-0000-0000-0000E5000000}"/>
    <cellStyle name="Comma 11 3" xfId="231" xr:uid="{00000000-0005-0000-0000-0000E6000000}"/>
    <cellStyle name="Comma 11 3 2" xfId="232" xr:uid="{00000000-0005-0000-0000-0000E7000000}"/>
    <cellStyle name="Comma 11 3 2 2" xfId="233" xr:uid="{00000000-0005-0000-0000-0000E8000000}"/>
    <cellStyle name="Comma 11 3 3" xfId="234" xr:uid="{00000000-0005-0000-0000-0000E9000000}"/>
    <cellStyle name="Comma 11 3 3 2" xfId="235" xr:uid="{00000000-0005-0000-0000-0000EA000000}"/>
    <cellStyle name="Comma 11 3 4" xfId="236" xr:uid="{00000000-0005-0000-0000-0000EB000000}"/>
    <cellStyle name="Comma 11 3 4 2" xfId="237" xr:uid="{00000000-0005-0000-0000-0000EC000000}"/>
    <cellStyle name="Comma 11 3 5" xfId="238" xr:uid="{00000000-0005-0000-0000-0000ED000000}"/>
    <cellStyle name="Comma 11 3 6" xfId="239" xr:uid="{00000000-0005-0000-0000-0000EE000000}"/>
    <cellStyle name="Comma 11 4" xfId="240" xr:uid="{00000000-0005-0000-0000-0000EF000000}"/>
    <cellStyle name="Comma 11 4 2" xfId="241" xr:uid="{00000000-0005-0000-0000-0000F0000000}"/>
    <cellStyle name="Comma 11 4 2 2" xfId="242" xr:uid="{00000000-0005-0000-0000-0000F1000000}"/>
    <cellStyle name="Comma 11 4 3" xfId="243" xr:uid="{00000000-0005-0000-0000-0000F2000000}"/>
    <cellStyle name="Comma 11 4 3 2" xfId="244" xr:uid="{00000000-0005-0000-0000-0000F3000000}"/>
    <cellStyle name="Comma 11 4 4" xfId="245" xr:uid="{00000000-0005-0000-0000-0000F4000000}"/>
    <cellStyle name="Comma 11 4 4 2" xfId="246" xr:uid="{00000000-0005-0000-0000-0000F5000000}"/>
    <cellStyle name="Comma 11 4 5" xfId="247" xr:uid="{00000000-0005-0000-0000-0000F6000000}"/>
    <cellStyle name="Comma 11 4 6" xfId="248" xr:uid="{00000000-0005-0000-0000-0000F7000000}"/>
    <cellStyle name="Comma 11 5" xfId="249" xr:uid="{00000000-0005-0000-0000-0000F8000000}"/>
    <cellStyle name="Comma 11 5 2" xfId="250" xr:uid="{00000000-0005-0000-0000-0000F9000000}"/>
    <cellStyle name="Comma 11 5 2 2" xfId="251" xr:uid="{00000000-0005-0000-0000-0000FA000000}"/>
    <cellStyle name="Comma 11 5 3" xfId="252" xr:uid="{00000000-0005-0000-0000-0000FB000000}"/>
    <cellStyle name="Comma 11 5 3 2" xfId="253" xr:uid="{00000000-0005-0000-0000-0000FC000000}"/>
    <cellStyle name="Comma 11 5 4" xfId="254" xr:uid="{00000000-0005-0000-0000-0000FD000000}"/>
    <cellStyle name="Comma 11 5 4 2" xfId="255" xr:uid="{00000000-0005-0000-0000-0000FE000000}"/>
    <cellStyle name="Comma 11 5 5" xfId="256" xr:uid="{00000000-0005-0000-0000-0000FF000000}"/>
    <cellStyle name="Comma 11 5 6" xfId="257" xr:uid="{00000000-0005-0000-0000-000000010000}"/>
    <cellStyle name="Comma 11 8" xfId="258" xr:uid="{00000000-0005-0000-0000-000001010000}"/>
    <cellStyle name="Comma 11 8 2" xfId="259" xr:uid="{00000000-0005-0000-0000-000002010000}"/>
    <cellStyle name="Comma 11 8 2 2" xfId="260" xr:uid="{00000000-0005-0000-0000-000003010000}"/>
    <cellStyle name="Comma 11 8 3" xfId="261" xr:uid="{00000000-0005-0000-0000-000004010000}"/>
    <cellStyle name="Comma 12" xfId="262" xr:uid="{00000000-0005-0000-0000-000005010000}"/>
    <cellStyle name="Comma 12 2" xfId="263" xr:uid="{00000000-0005-0000-0000-000006010000}"/>
    <cellStyle name="Comma 12 2 2" xfId="264" xr:uid="{00000000-0005-0000-0000-000007010000}"/>
    <cellStyle name="Comma 12 2 2 2" xfId="265" xr:uid="{00000000-0005-0000-0000-000008010000}"/>
    <cellStyle name="Comma 12 2 2 2 2" xfId="266" xr:uid="{00000000-0005-0000-0000-000009010000}"/>
    <cellStyle name="Comma 12 2 2 3" xfId="267" xr:uid="{00000000-0005-0000-0000-00000A010000}"/>
    <cellStyle name="Comma 12 2 2 3 2" xfId="268" xr:uid="{00000000-0005-0000-0000-00000B010000}"/>
    <cellStyle name="Comma 12 2 2 4" xfId="269" xr:uid="{00000000-0005-0000-0000-00000C010000}"/>
    <cellStyle name="Comma 12 2 2 4 2" xfId="270" xr:uid="{00000000-0005-0000-0000-00000D010000}"/>
    <cellStyle name="Comma 12 2 2 5" xfId="271" xr:uid="{00000000-0005-0000-0000-00000E010000}"/>
    <cellStyle name="Comma 12 2 2 6" xfId="272" xr:uid="{00000000-0005-0000-0000-00000F010000}"/>
    <cellStyle name="Comma 12 3" xfId="273" xr:uid="{00000000-0005-0000-0000-000010010000}"/>
    <cellStyle name="Comma 12 3 2" xfId="274" xr:uid="{00000000-0005-0000-0000-000011010000}"/>
    <cellStyle name="Comma 12 3 2 2" xfId="275" xr:uid="{00000000-0005-0000-0000-000012010000}"/>
    <cellStyle name="Comma 12 3 3" xfId="276" xr:uid="{00000000-0005-0000-0000-000013010000}"/>
    <cellStyle name="Comma 12 3 3 2" xfId="277" xr:uid="{00000000-0005-0000-0000-000014010000}"/>
    <cellStyle name="Comma 12 3 4" xfId="278" xr:uid="{00000000-0005-0000-0000-000015010000}"/>
    <cellStyle name="Comma 12 3 4 2" xfId="279" xr:uid="{00000000-0005-0000-0000-000016010000}"/>
    <cellStyle name="Comma 12 3 5" xfId="280" xr:uid="{00000000-0005-0000-0000-000017010000}"/>
    <cellStyle name="Comma 12 3 6" xfId="281" xr:uid="{00000000-0005-0000-0000-000018010000}"/>
    <cellStyle name="Comma 12 4" xfId="282" xr:uid="{00000000-0005-0000-0000-000019010000}"/>
    <cellStyle name="Comma 12 4 2" xfId="283" xr:uid="{00000000-0005-0000-0000-00001A010000}"/>
    <cellStyle name="Comma 12 4 2 2" xfId="284" xr:uid="{00000000-0005-0000-0000-00001B010000}"/>
    <cellStyle name="Comma 12 4 3" xfId="285" xr:uid="{00000000-0005-0000-0000-00001C010000}"/>
    <cellStyle name="Comma 12 4 3 2" xfId="286" xr:uid="{00000000-0005-0000-0000-00001D010000}"/>
    <cellStyle name="Comma 12 4 4" xfId="287" xr:uid="{00000000-0005-0000-0000-00001E010000}"/>
    <cellStyle name="Comma 12 4 4 2" xfId="288" xr:uid="{00000000-0005-0000-0000-00001F010000}"/>
    <cellStyle name="Comma 12 4 5" xfId="289" xr:uid="{00000000-0005-0000-0000-000020010000}"/>
    <cellStyle name="Comma 12 4 6" xfId="290" xr:uid="{00000000-0005-0000-0000-000021010000}"/>
    <cellStyle name="Comma 12 5" xfId="291" xr:uid="{00000000-0005-0000-0000-000022010000}"/>
    <cellStyle name="Comma 12 5 2" xfId="292" xr:uid="{00000000-0005-0000-0000-000023010000}"/>
    <cellStyle name="Comma 12 5 2 2" xfId="293" xr:uid="{00000000-0005-0000-0000-000024010000}"/>
    <cellStyle name="Comma 12 5 3" xfId="294" xr:uid="{00000000-0005-0000-0000-000025010000}"/>
    <cellStyle name="Comma 12 5 3 2" xfId="295" xr:uid="{00000000-0005-0000-0000-000026010000}"/>
    <cellStyle name="Comma 12 5 4" xfId="296" xr:uid="{00000000-0005-0000-0000-000027010000}"/>
    <cellStyle name="Comma 12 5 4 2" xfId="297" xr:uid="{00000000-0005-0000-0000-000028010000}"/>
    <cellStyle name="Comma 12 5 5" xfId="298" xr:uid="{00000000-0005-0000-0000-000029010000}"/>
    <cellStyle name="Comma 12 5 6" xfId="299" xr:uid="{00000000-0005-0000-0000-00002A010000}"/>
    <cellStyle name="Comma 12_HH-2" xfId="300" xr:uid="{00000000-0005-0000-0000-00002B010000}"/>
    <cellStyle name="Comma 13" xfId="301" xr:uid="{00000000-0005-0000-0000-00002C010000}"/>
    <cellStyle name="Comma 13 2" xfId="302" xr:uid="{00000000-0005-0000-0000-00002D010000}"/>
    <cellStyle name="Comma 13 2 2" xfId="303" xr:uid="{00000000-0005-0000-0000-00002E010000}"/>
    <cellStyle name="Comma 13 2 2 2" xfId="304" xr:uid="{00000000-0005-0000-0000-00002F010000}"/>
    <cellStyle name="Comma 13 2 3" xfId="305" xr:uid="{00000000-0005-0000-0000-000030010000}"/>
    <cellStyle name="Comma 13 3" xfId="306" xr:uid="{00000000-0005-0000-0000-000031010000}"/>
    <cellStyle name="Comma 13 3 2" xfId="307" xr:uid="{00000000-0005-0000-0000-000032010000}"/>
    <cellStyle name="Comma 13 3 2 2" xfId="308" xr:uid="{00000000-0005-0000-0000-000033010000}"/>
    <cellStyle name="Comma 13 3 3" xfId="309" xr:uid="{00000000-0005-0000-0000-000034010000}"/>
    <cellStyle name="Comma 14" xfId="310" xr:uid="{00000000-0005-0000-0000-000035010000}"/>
    <cellStyle name="Comma 14 2" xfId="311" xr:uid="{00000000-0005-0000-0000-000036010000}"/>
    <cellStyle name="Comma 14 2 2" xfId="312" xr:uid="{00000000-0005-0000-0000-000037010000}"/>
    <cellStyle name="Comma 14 2 2 2" xfId="313" xr:uid="{00000000-0005-0000-0000-000038010000}"/>
    <cellStyle name="Comma 14 2 3" xfId="314" xr:uid="{00000000-0005-0000-0000-000039010000}"/>
    <cellStyle name="Comma 14 3" xfId="315" xr:uid="{00000000-0005-0000-0000-00003A010000}"/>
    <cellStyle name="Comma 14 3 2" xfId="316" xr:uid="{00000000-0005-0000-0000-00003B010000}"/>
    <cellStyle name="Comma 14 3 2 2" xfId="317" xr:uid="{00000000-0005-0000-0000-00003C010000}"/>
    <cellStyle name="Comma 14 3 3" xfId="318" xr:uid="{00000000-0005-0000-0000-00003D010000}"/>
    <cellStyle name="Comma 14 3 3 2" xfId="319" xr:uid="{00000000-0005-0000-0000-00003E010000}"/>
    <cellStyle name="Comma 14 3 4" xfId="320" xr:uid="{00000000-0005-0000-0000-00003F010000}"/>
    <cellStyle name="Comma 14 3 4 2" xfId="321" xr:uid="{00000000-0005-0000-0000-000040010000}"/>
    <cellStyle name="Comma 14 3 5" xfId="322" xr:uid="{00000000-0005-0000-0000-000041010000}"/>
    <cellStyle name="Comma 14 3 6" xfId="323" xr:uid="{00000000-0005-0000-0000-000042010000}"/>
    <cellStyle name="Comma 14 4" xfId="324" xr:uid="{00000000-0005-0000-0000-000043010000}"/>
    <cellStyle name="Comma 14 4 2" xfId="325" xr:uid="{00000000-0005-0000-0000-000044010000}"/>
    <cellStyle name="Comma 14 4 2 2" xfId="326" xr:uid="{00000000-0005-0000-0000-000045010000}"/>
    <cellStyle name="Comma 14 4 3" xfId="327" xr:uid="{00000000-0005-0000-0000-000046010000}"/>
    <cellStyle name="Comma 15" xfId="328" xr:uid="{00000000-0005-0000-0000-000047010000}"/>
    <cellStyle name="Comma 15 2" xfId="329" xr:uid="{00000000-0005-0000-0000-000048010000}"/>
    <cellStyle name="Comma 15 2 2" xfId="330" xr:uid="{00000000-0005-0000-0000-000049010000}"/>
    <cellStyle name="Comma 15 2 2 2" xfId="331" xr:uid="{00000000-0005-0000-0000-00004A010000}"/>
    <cellStyle name="Comma 15 2 3" xfId="332" xr:uid="{00000000-0005-0000-0000-00004B010000}"/>
    <cellStyle name="Comma 15 3" xfId="333" xr:uid="{00000000-0005-0000-0000-00004C010000}"/>
    <cellStyle name="Comma 15 3 2" xfId="334" xr:uid="{00000000-0005-0000-0000-00004D010000}"/>
    <cellStyle name="Comma 15 3 2 2" xfId="335" xr:uid="{00000000-0005-0000-0000-00004E010000}"/>
    <cellStyle name="Comma 15 3 3" xfId="336" xr:uid="{00000000-0005-0000-0000-00004F010000}"/>
    <cellStyle name="Comma 16" xfId="337" xr:uid="{00000000-0005-0000-0000-000050010000}"/>
    <cellStyle name="Comma 16 2" xfId="338" xr:uid="{00000000-0005-0000-0000-000051010000}"/>
    <cellStyle name="Comma 16 2 2" xfId="339" xr:uid="{00000000-0005-0000-0000-000052010000}"/>
    <cellStyle name="Comma 16 2 2 2" xfId="340" xr:uid="{00000000-0005-0000-0000-000053010000}"/>
    <cellStyle name="Comma 16 2 3" xfId="341" xr:uid="{00000000-0005-0000-0000-000054010000}"/>
    <cellStyle name="Comma 16 3" xfId="342" xr:uid="{00000000-0005-0000-0000-000055010000}"/>
    <cellStyle name="Comma 16 3 2" xfId="343" xr:uid="{00000000-0005-0000-0000-000056010000}"/>
    <cellStyle name="Comma 16 3 2 2" xfId="344" xr:uid="{00000000-0005-0000-0000-000057010000}"/>
    <cellStyle name="Comma 16 3 3" xfId="345" xr:uid="{00000000-0005-0000-0000-000058010000}"/>
    <cellStyle name="Comma 17" xfId="346" xr:uid="{00000000-0005-0000-0000-000059010000}"/>
    <cellStyle name="Comma 17 2" xfId="347" xr:uid="{00000000-0005-0000-0000-00005A010000}"/>
    <cellStyle name="Comma 17 2 2" xfId="348" xr:uid="{00000000-0005-0000-0000-00005B010000}"/>
    <cellStyle name="Comma 17 2 2 2" xfId="349" xr:uid="{00000000-0005-0000-0000-00005C010000}"/>
    <cellStyle name="Comma 17 2 3" xfId="350" xr:uid="{00000000-0005-0000-0000-00005D010000}"/>
    <cellStyle name="Comma 17 2 3 2" xfId="351" xr:uid="{00000000-0005-0000-0000-00005E010000}"/>
    <cellStyle name="Comma 17 2 4" xfId="352" xr:uid="{00000000-0005-0000-0000-00005F010000}"/>
    <cellStyle name="Comma 17 2 4 2" xfId="353" xr:uid="{00000000-0005-0000-0000-000060010000}"/>
    <cellStyle name="Comma 17 2 5" xfId="354" xr:uid="{00000000-0005-0000-0000-000061010000}"/>
    <cellStyle name="Comma 17 2 6" xfId="355" xr:uid="{00000000-0005-0000-0000-000062010000}"/>
    <cellStyle name="Comma 18" xfId="356" xr:uid="{00000000-0005-0000-0000-000063010000}"/>
    <cellStyle name="Comma 18 2" xfId="357" xr:uid="{00000000-0005-0000-0000-000064010000}"/>
    <cellStyle name="Comma 18 2 2" xfId="358" xr:uid="{00000000-0005-0000-0000-000065010000}"/>
    <cellStyle name="Comma 18 2 2 2" xfId="359" xr:uid="{00000000-0005-0000-0000-000066010000}"/>
    <cellStyle name="Comma 18 2 2 2 2" xfId="360" xr:uid="{00000000-0005-0000-0000-000067010000}"/>
    <cellStyle name="Comma 18 2 2 3" xfId="361" xr:uid="{00000000-0005-0000-0000-000068010000}"/>
    <cellStyle name="Comma 18 2 2 3 2" xfId="362" xr:uid="{00000000-0005-0000-0000-000069010000}"/>
    <cellStyle name="Comma 18 2 2 4" xfId="363" xr:uid="{00000000-0005-0000-0000-00006A010000}"/>
    <cellStyle name="Comma 18 2 2 4 2" xfId="364" xr:uid="{00000000-0005-0000-0000-00006B010000}"/>
    <cellStyle name="Comma 18 2 2 5" xfId="365" xr:uid="{00000000-0005-0000-0000-00006C010000}"/>
    <cellStyle name="Comma 18 2 2 6" xfId="366" xr:uid="{00000000-0005-0000-0000-00006D010000}"/>
    <cellStyle name="Comma 18 2 3" xfId="367" xr:uid="{00000000-0005-0000-0000-00006E010000}"/>
    <cellStyle name="Comma 18 2 3 2" xfId="368" xr:uid="{00000000-0005-0000-0000-00006F010000}"/>
    <cellStyle name="Comma 18 2 4" xfId="369" xr:uid="{00000000-0005-0000-0000-000070010000}"/>
    <cellStyle name="Comma 18 2 4 2" xfId="370" xr:uid="{00000000-0005-0000-0000-000071010000}"/>
    <cellStyle name="Comma 18 2 5" xfId="371" xr:uid="{00000000-0005-0000-0000-000072010000}"/>
    <cellStyle name="Comma 18 2 5 2" xfId="372" xr:uid="{00000000-0005-0000-0000-000073010000}"/>
    <cellStyle name="Comma 18 2 6" xfId="373" xr:uid="{00000000-0005-0000-0000-000074010000}"/>
    <cellStyle name="Comma 18 2 7" xfId="374" xr:uid="{00000000-0005-0000-0000-000075010000}"/>
    <cellStyle name="Comma 19" xfId="375" xr:uid="{00000000-0005-0000-0000-000076010000}"/>
    <cellStyle name="Comma 19 2" xfId="376" xr:uid="{00000000-0005-0000-0000-000077010000}"/>
    <cellStyle name="Comma 19 2 2" xfId="377" xr:uid="{00000000-0005-0000-0000-000078010000}"/>
    <cellStyle name="Comma 19 2 2 2" xfId="378" xr:uid="{00000000-0005-0000-0000-000079010000}"/>
    <cellStyle name="Comma 19 2 3" xfId="379" xr:uid="{00000000-0005-0000-0000-00007A010000}"/>
    <cellStyle name="Comma 19 2 3 2" xfId="380" xr:uid="{00000000-0005-0000-0000-00007B010000}"/>
    <cellStyle name="Comma 19 2 4" xfId="381" xr:uid="{00000000-0005-0000-0000-00007C010000}"/>
    <cellStyle name="Comma 19 2 4 2" xfId="382" xr:uid="{00000000-0005-0000-0000-00007D010000}"/>
    <cellStyle name="Comma 19 2 5" xfId="383" xr:uid="{00000000-0005-0000-0000-00007E010000}"/>
    <cellStyle name="Comma 19 2 6" xfId="384" xr:uid="{00000000-0005-0000-0000-00007F010000}"/>
    <cellStyle name="Comma 2" xfId="385" xr:uid="{00000000-0005-0000-0000-000080010000}"/>
    <cellStyle name="Comma 2 10" xfId="386" xr:uid="{00000000-0005-0000-0000-000081010000}"/>
    <cellStyle name="Comma 2 10 2" xfId="387" xr:uid="{00000000-0005-0000-0000-000082010000}"/>
    <cellStyle name="Comma 2 10 2 2" xfId="388" xr:uid="{00000000-0005-0000-0000-000083010000}"/>
    <cellStyle name="Comma 2 10 2 2 2" xfId="389" xr:uid="{00000000-0005-0000-0000-000084010000}"/>
    <cellStyle name="Comma 2 10 2 3" xfId="390" xr:uid="{00000000-0005-0000-0000-000085010000}"/>
    <cellStyle name="Comma 2 10 3" xfId="391" xr:uid="{00000000-0005-0000-0000-000086010000}"/>
    <cellStyle name="Comma 2 10 3 2" xfId="392" xr:uid="{00000000-0005-0000-0000-000087010000}"/>
    <cellStyle name="Comma 2 10 4" xfId="393" xr:uid="{00000000-0005-0000-0000-000088010000}"/>
    <cellStyle name="Comma 2 11" xfId="394" xr:uid="{00000000-0005-0000-0000-000089010000}"/>
    <cellStyle name="Comma 2 11 2" xfId="395" xr:uid="{00000000-0005-0000-0000-00008A010000}"/>
    <cellStyle name="Comma 2 11 2 2" xfId="396" xr:uid="{00000000-0005-0000-0000-00008B010000}"/>
    <cellStyle name="Comma 2 11 2 2 2" xfId="397" xr:uid="{00000000-0005-0000-0000-00008C010000}"/>
    <cellStyle name="Comma 2 11 2 3" xfId="398" xr:uid="{00000000-0005-0000-0000-00008D010000}"/>
    <cellStyle name="Comma 2 11 3" xfId="399" xr:uid="{00000000-0005-0000-0000-00008E010000}"/>
    <cellStyle name="Comma 2 11 3 2" xfId="400" xr:uid="{00000000-0005-0000-0000-00008F010000}"/>
    <cellStyle name="Comma 2 11 4" xfId="401" xr:uid="{00000000-0005-0000-0000-000090010000}"/>
    <cellStyle name="Comma 2 12" xfId="402" xr:uid="{00000000-0005-0000-0000-000091010000}"/>
    <cellStyle name="Comma 2 12 2" xfId="403" xr:uid="{00000000-0005-0000-0000-000092010000}"/>
    <cellStyle name="Comma 2 12 2 2" xfId="404" xr:uid="{00000000-0005-0000-0000-000093010000}"/>
    <cellStyle name="Comma 2 12 2 2 2" xfId="405" xr:uid="{00000000-0005-0000-0000-000094010000}"/>
    <cellStyle name="Comma 2 12 2 3" xfId="406" xr:uid="{00000000-0005-0000-0000-000095010000}"/>
    <cellStyle name="Comma 2 12 3" xfId="407" xr:uid="{00000000-0005-0000-0000-000096010000}"/>
    <cellStyle name="Comma 2 12 3 2" xfId="408" xr:uid="{00000000-0005-0000-0000-000097010000}"/>
    <cellStyle name="Comma 2 12 4" xfId="409" xr:uid="{00000000-0005-0000-0000-000098010000}"/>
    <cellStyle name="Comma 2 13" xfId="410" xr:uid="{00000000-0005-0000-0000-000099010000}"/>
    <cellStyle name="Comma 2 13 2" xfId="411" xr:uid="{00000000-0005-0000-0000-00009A010000}"/>
    <cellStyle name="Comma 2 13 2 2" xfId="412" xr:uid="{00000000-0005-0000-0000-00009B010000}"/>
    <cellStyle name="Comma 2 13 2 2 2" xfId="413" xr:uid="{00000000-0005-0000-0000-00009C010000}"/>
    <cellStyle name="Comma 2 13 2 3" xfId="414" xr:uid="{00000000-0005-0000-0000-00009D010000}"/>
    <cellStyle name="Comma 2 13 3" xfId="415" xr:uid="{00000000-0005-0000-0000-00009E010000}"/>
    <cellStyle name="Comma 2 13 3 2" xfId="416" xr:uid="{00000000-0005-0000-0000-00009F010000}"/>
    <cellStyle name="Comma 2 13 4" xfId="417" xr:uid="{00000000-0005-0000-0000-0000A0010000}"/>
    <cellStyle name="Comma 2 14" xfId="418" xr:uid="{00000000-0005-0000-0000-0000A1010000}"/>
    <cellStyle name="Comma 2 14 2" xfId="419" xr:uid="{00000000-0005-0000-0000-0000A2010000}"/>
    <cellStyle name="Comma 2 14 2 2" xfId="420" xr:uid="{00000000-0005-0000-0000-0000A3010000}"/>
    <cellStyle name="Comma 2 14 2 2 2" xfId="421" xr:uid="{00000000-0005-0000-0000-0000A4010000}"/>
    <cellStyle name="Comma 2 14 2 3" xfId="422" xr:uid="{00000000-0005-0000-0000-0000A5010000}"/>
    <cellStyle name="Comma 2 14 3" xfId="423" xr:uid="{00000000-0005-0000-0000-0000A6010000}"/>
    <cellStyle name="Comma 2 14 3 2" xfId="424" xr:uid="{00000000-0005-0000-0000-0000A7010000}"/>
    <cellStyle name="Comma 2 14 4" xfId="425" xr:uid="{00000000-0005-0000-0000-0000A8010000}"/>
    <cellStyle name="Comma 2 15" xfId="426" xr:uid="{00000000-0005-0000-0000-0000A9010000}"/>
    <cellStyle name="Comma 2 15 2" xfId="427" xr:uid="{00000000-0005-0000-0000-0000AA010000}"/>
    <cellStyle name="Comma 2 15 2 2" xfId="428" xr:uid="{00000000-0005-0000-0000-0000AB010000}"/>
    <cellStyle name="Comma 2 15 2 2 2" xfId="429" xr:uid="{00000000-0005-0000-0000-0000AC010000}"/>
    <cellStyle name="Comma 2 15 2 3" xfId="430" xr:uid="{00000000-0005-0000-0000-0000AD010000}"/>
    <cellStyle name="Comma 2 15 3" xfId="431" xr:uid="{00000000-0005-0000-0000-0000AE010000}"/>
    <cellStyle name="Comma 2 15 3 2" xfId="432" xr:uid="{00000000-0005-0000-0000-0000AF010000}"/>
    <cellStyle name="Comma 2 15 4" xfId="433" xr:uid="{00000000-0005-0000-0000-0000B0010000}"/>
    <cellStyle name="Comma 2 16" xfId="434" xr:uid="{00000000-0005-0000-0000-0000B1010000}"/>
    <cellStyle name="Comma 2 16 2" xfId="435" xr:uid="{00000000-0005-0000-0000-0000B2010000}"/>
    <cellStyle name="Comma 2 16 2 2" xfId="436" xr:uid="{00000000-0005-0000-0000-0000B3010000}"/>
    <cellStyle name="Comma 2 16 2 2 2" xfId="437" xr:uid="{00000000-0005-0000-0000-0000B4010000}"/>
    <cellStyle name="Comma 2 16 2 3" xfId="438" xr:uid="{00000000-0005-0000-0000-0000B5010000}"/>
    <cellStyle name="Comma 2 16 3" xfId="439" xr:uid="{00000000-0005-0000-0000-0000B6010000}"/>
    <cellStyle name="Comma 2 16 3 2" xfId="440" xr:uid="{00000000-0005-0000-0000-0000B7010000}"/>
    <cellStyle name="Comma 2 16 4" xfId="441" xr:uid="{00000000-0005-0000-0000-0000B8010000}"/>
    <cellStyle name="Comma 2 17" xfId="442" xr:uid="{00000000-0005-0000-0000-0000B9010000}"/>
    <cellStyle name="Comma 2 17 2" xfId="443" xr:uid="{00000000-0005-0000-0000-0000BA010000}"/>
    <cellStyle name="Comma 2 17 2 2" xfId="444" xr:uid="{00000000-0005-0000-0000-0000BB010000}"/>
    <cellStyle name="Comma 2 17 3" xfId="445" xr:uid="{00000000-0005-0000-0000-0000BC010000}"/>
    <cellStyle name="Comma 2 17 3 2" xfId="446" xr:uid="{00000000-0005-0000-0000-0000BD010000}"/>
    <cellStyle name="Comma 2 17 4" xfId="447" xr:uid="{00000000-0005-0000-0000-0000BE010000}"/>
    <cellStyle name="Comma 2 17 4 2" xfId="448" xr:uid="{00000000-0005-0000-0000-0000BF010000}"/>
    <cellStyle name="Comma 2 17 5" xfId="449" xr:uid="{00000000-0005-0000-0000-0000C0010000}"/>
    <cellStyle name="Comma 2 17 6" xfId="450" xr:uid="{00000000-0005-0000-0000-0000C1010000}"/>
    <cellStyle name="Comma 2 18" xfId="451" xr:uid="{00000000-0005-0000-0000-0000C2010000}"/>
    <cellStyle name="Comma 2 18 2" xfId="452" xr:uid="{00000000-0005-0000-0000-0000C3010000}"/>
    <cellStyle name="Comma 2 18 2 2" xfId="453" xr:uid="{00000000-0005-0000-0000-0000C4010000}"/>
    <cellStyle name="Comma 2 18 2 2 2" xfId="454" xr:uid="{00000000-0005-0000-0000-0000C5010000}"/>
    <cellStyle name="Comma 2 18 2 3" xfId="455" xr:uid="{00000000-0005-0000-0000-0000C6010000}"/>
    <cellStyle name="Comma 2 18 2 3 2" xfId="456" xr:uid="{00000000-0005-0000-0000-0000C7010000}"/>
    <cellStyle name="Comma 2 18 2 4" xfId="457" xr:uid="{00000000-0005-0000-0000-0000C8010000}"/>
    <cellStyle name="Comma 2 18 2 4 2" xfId="458" xr:uid="{00000000-0005-0000-0000-0000C9010000}"/>
    <cellStyle name="Comma 2 18 2 5" xfId="459" xr:uid="{00000000-0005-0000-0000-0000CA010000}"/>
    <cellStyle name="Comma 2 18 2 6" xfId="460" xr:uid="{00000000-0005-0000-0000-0000CB010000}"/>
    <cellStyle name="Comma 2 18 3" xfId="461" xr:uid="{00000000-0005-0000-0000-0000CC010000}"/>
    <cellStyle name="Comma 2 18 3 2" xfId="462" xr:uid="{00000000-0005-0000-0000-0000CD010000}"/>
    <cellStyle name="Comma 2 18 4" xfId="463" xr:uid="{00000000-0005-0000-0000-0000CE010000}"/>
    <cellStyle name="Comma 2 18 4 2" xfId="464" xr:uid="{00000000-0005-0000-0000-0000CF010000}"/>
    <cellStyle name="Comma 2 18 5" xfId="465" xr:uid="{00000000-0005-0000-0000-0000D0010000}"/>
    <cellStyle name="Comma 2 18 5 2" xfId="466" xr:uid="{00000000-0005-0000-0000-0000D1010000}"/>
    <cellStyle name="Comma 2 18 6" xfId="467" xr:uid="{00000000-0005-0000-0000-0000D2010000}"/>
    <cellStyle name="Comma 2 18 7" xfId="468" xr:uid="{00000000-0005-0000-0000-0000D3010000}"/>
    <cellStyle name="Comma 2 19" xfId="469" xr:uid="{00000000-0005-0000-0000-0000D4010000}"/>
    <cellStyle name="Comma 2 19 2" xfId="470" xr:uid="{00000000-0005-0000-0000-0000D5010000}"/>
    <cellStyle name="Comma 2 19 2 2" xfId="471" xr:uid="{00000000-0005-0000-0000-0000D6010000}"/>
    <cellStyle name="Comma 2 19 3" xfId="472" xr:uid="{00000000-0005-0000-0000-0000D7010000}"/>
    <cellStyle name="Comma 2 2" xfId="473" xr:uid="{00000000-0005-0000-0000-0000D8010000}"/>
    <cellStyle name="Comma 2 2 10" xfId="474" xr:uid="{00000000-0005-0000-0000-0000D9010000}"/>
    <cellStyle name="Comma 2 2 10 2" xfId="475" xr:uid="{00000000-0005-0000-0000-0000DA010000}"/>
    <cellStyle name="Comma 2 2 10 2 2" xfId="476" xr:uid="{00000000-0005-0000-0000-0000DB010000}"/>
    <cellStyle name="Comma 2 2 10 3" xfId="477" xr:uid="{00000000-0005-0000-0000-0000DC010000}"/>
    <cellStyle name="Comma 2 2 10 3 2" xfId="478" xr:uid="{00000000-0005-0000-0000-0000DD010000}"/>
    <cellStyle name="Comma 2 2 10 4" xfId="479" xr:uid="{00000000-0005-0000-0000-0000DE010000}"/>
    <cellStyle name="Comma 2 2 10 4 2" xfId="480" xr:uid="{00000000-0005-0000-0000-0000DF010000}"/>
    <cellStyle name="Comma 2 2 10 5" xfId="481" xr:uid="{00000000-0005-0000-0000-0000E0010000}"/>
    <cellStyle name="Comma 2 2 10 6" xfId="482" xr:uid="{00000000-0005-0000-0000-0000E1010000}"/>
    <cellStyle name="Comma 2 2 11" xfId="483" xr:uid="{00000000-0005-0000-0000-0000E2010000}"/>
    <cellStyle name="Comma 2 2 11 2" xfId="484" xr:uid="{00000000-0005-0000-0000-0000E3010000}"/>
    <cellStyle name="Comma 2 2 11 2 2" xfId="485" xr:uid="{00000000-0005-0000-0000-0000E4010000}"/>
    <cellStyle name="Comma 2 2 11 3" xfId="486" xr:uid="{00000000-0005-0000-0000-0000E5010000}"/>
    <cellStyle name="Comma 2 2 11 3 2" xfId="487" xr:uid="{00000000-0005-0000-0000-0000E6010000}"/>
    <cellStyle name="Comma 2 2 11 4" xfId="488" xr:uid="{00000000-0005-0000-0000-0000E7010000}"/>
    <cellStyle name="Comma 2 2 11 4 2" xfId="489" xr:uid="{00000000-0005-0000-0000-0000E8010000}"/>
    <cellStyle name="Comma 2 2 11 5" xfId="490" xr:uid="{00000000-0005-0000-0000-0000E9010000}"/>
    <cellStyle name="Comma 2 2 11 6" xfId="491" xr:uid="{00000000-0005-0000-0000-0000EA010000}"/>
    <cellStyle name="Comma 2 2 12" xfId="492" xr:uid="{00000000-0005-0000-0000-0000EB010000}"/>
    <cellStyle name="Comma 2 2 12 2" xfId="493" xr:uid="{00000000-0005-0000-0000-0000EC010000}"/>
    <cellStyle name="Comma 2 2 12 2 2" xfId="494" xr:uid="{00000000-0005-0000-0000-0000ED010000}"/>
    <cellStyle name="Comma 2 2 12 3" xfId="495" xr:uid="{00000000-0005-0000-0000-0000EE010000}"/>
    <cellStyle name="Comma 2 2 12 3 2" xfId="496" xr:uid="{00000000-0005-0000-0000-0000EF010000}"/>
    <cellStyle name="Comma 2 2 12 4" xfId="497" xr:uid="{00000000-0005-0000-0000-0000F0010000}"/>
    <cellStyle name="Comma 2 2 12 4 2" xfId="498" xr:uid="{00000000-0005-0000-0000-0000F1010000}"/>
    <cellStyle name="Comma 2 2 12 5" xfId="499" xr:uid="{00000000-0005-0000-0000-0000F2010000}"/>
    <cellStyle name="Comma 2 2 12 6" xfId="500" xr:uid="{00000000-0005-0000-0000-0000F3010000}"/>
    <cellStyle name="Comma 2 2 13" xfId="501" xr:uid="{00000000-0005-0000-0000-0000F4010000}"/>
    <cellStyle name="Comma 2 2 13 2" xfId="502" xr:uid="{00000000-0005-0000-0000-0000F5010000}"/>
    <cellStyle name="Comma 2 2 13 2 2" xfId="503" xr:uid="{00000000-0005-0000-0000-0000F6010000}"/>
    <cellStyle name="Comma 2 2 13 3" xfId="504" xr:uid="{00000000-0005-0000-0000-0000F7010000}"/>
    <cellStyle name="Comma 2 2 13 3 2" xfId="505" xr:uid="{00000000-0005-0000-0000-0000F8010000}"/>
    <cellStyle name="Comma 2 2 13 4" xfId="506" xr:uid="{00000000-0005-0000-0000-0000F9010000}"/>
    <cellStyle name="Comma 2 2 13 4 2" xfId="507" xr:uid="{00000000-0005-0000-0000-0000FA010000}"/>
    <cellStyle name="Comma 2 2 13 5" xfId="508" xr:uid="{00000000-0005-0000-0000-0000FB010000}"/>
    <cellStyle name="Comma 2 2 13 6" xfId="509" xr:uid="{00000000-0005-0000-0000-0000FC010000}"/>
    <cellStyle name="Comma 2 2 14" xfId="510" xr:uid="{00000000-0005-0000-0000-0000FD010000}"/>
    <cellStyle name="Comma 2 2 14 2" xfId="511" xr:uid="{00000000-0005-0000-0000-0000FE010000}"/>
    <cellStyle name="Comma 2 2 14 2 2" xfId="512" xr:uid="{00000000-0005-0000-0000-0000FF010000}"/>
    <cellStyle name="Comma 2 2 14 3" xfId="513" xr:uid="{00000000-0005-0000-0000-000000020000}"/>
    <cellStyle name="Comma 2 2 14 3 2" xfId="514" xr:uid="{00000000-0005-0000-0000-000001020000}"/>
    <cellStyle name="Comma 2 2 14 4" xfId="515" xr:uid="{00000000-0005-0000-0000-000002020000}"/>
    <cellStyle name="Comma 2 2 14 4 2" xfId="516" xr:uid="{00000000-0005-0000-0000-000003020000}"/>
    <cellStyle name="Comma 2 2 14 5" xfId="517" xr:uid="{00000000-0005-0000-0000-000004020000}"/>
    <cellStyle name="Comma 2 2 14 6" xfId="518" xr:uid="{00000000-0005-0000-0000-000005020000}"/>
    <cellStyle name="Comma 2 2 15" xfId="519" xr:uid="{00000000-0005-0000-0000-000006020000}"/>
    <cellStyle name="Comma 2 2 15 2" xfId="520" xr:uid="{00000000-0005-0000-0000-000007020000}"/>
    <cellStyle name="Comma 2 2 15 2 2" xfId="521" xr:uid="{00000000-0005-0000-0000-000008020000}"/>
    <cellStyle name="Comma 2 2 15 3" xfId="522" xr:uid="{00000000-0005-0000-0000-000009020000}"/>
    <cellStyle name="Comma 2 2 15 3 2" xfId="523" xr:uid="{00000000-0005-0000-0000-00000A020000}"/>
    <cellStyle name="Comma 2 2 15 4" xfId="524" xr:uid="{00000000-0005-0000-0000-00000B020000}"/>
    <cellStyle name="Comma 2 2 15 4 2" xfId="525" xr:uid="{00000000-0005-0000-0000-00000C020000}"/>
    <cellStyle name="Comma 2 2 15 5" xfId="526" xr:uid="{00000000-0005-0000-0000-00000D020000}"/>
    <cellStyle name="Comma 2 2 15 6" xfId="527" xr:uid="{00000000-0005-0000-0000-00000E020000}"/>
    <cellStyle name="Comma 2 2 16" xfId="528" xr:uid="{00000000-0005-0000-0000-00000F020000}"/>
    <cellStyle name="Comma 2 2 16 2" xfId="529" xr:uid="{00000000-0005-0000-0000-000010020000}"/>
    <cellStyle name="Comma 2 2 16 2 2" xfId="530" xr:uid="{00000000-0005-0000-0000-000011020000}"/>
    <cellStyle name="Comma 2 2 16 3" xfId="531" xr:uid="{00000000-0005-0000-0000-000012020000}"/>
    <cellStyle name="Comma 2 2 16 3 2" xfId="532" xr:uid="{00000000-0005-0000-0000-000013020000}"/>
    <cellStyle name="Comma 2 2 16 4" xfId="533" xr:uid="{00000000-0005-0000-0000-000014020000}"/>
    <cellStyle name="Comma 2 2 16 4 2" xfId="534" xr:uid="{00000000-0005-0000-0000-000015020000}"/>
    <cellStyle name="Comma 2 2 16 5" xfId="535" xr:uid="{00000000-0005-0000-0000-000016020000}"/>
    <cellStyle name="Comma 2 2 16 6" xfId="536" xr:uid="{00000000-0005-0000-0000-000017020000}"/>
    <cellStyle name="Comma 2 2 17" xfId="537" xr:uid="{00000000-0005-0000-0000-000018020000}"/>
    <cellStyle name="Comma 2 2 17 2" xfId="538" xr:uid="{00000000-0005-0000-0000-000019020000}"/>
    <cellStyle name="Comma 2 2 17 2 2" xfId="539" xr:uid="{00000000-0005-0000-0000-00001A020000}"/>
    <cellStyle name="Comma 2 2 17 3" xfId="540" xr:uid="{00000000-0005-0000-0000-00001B020000}"/>
    <cellStyle name="Comma 2 2 17 3 2" xfId="541" xr:uid="{00000000-0005-0000-0000-00001C020000}"/>
    <cellStyle name="Comma 2 2 17 4" xfId="542" xr:uid="{00000000-0005-0000-0000-00001D020000}"/>
    <cellStyle name="Comma 2 2 17 4 2" xfId="543" xr:uid="{00000000-0005-0000-0000-00001E020000}"/>
    <cellStyle name="Comma 2 2 17 5" xfId="544" xr:uid="{00000000-0005-0000-0000-00001F020000}"/>
    <cellStyle name="Comma 2 2 17 6" xfId="545" xr:uid="{00000000-0005-0000-0000-000020020000}"/>
    <cellStyle name="Comma 2 2 18" xfId="546" xr:uid="{00000000-0005-0000-0000-000021020000}"/>
    <cellStyle name="Comma 2 2 18 2" xfId="547" xr:uid="{00000000-0005-0000-0000-000022020000}"/>
    <cellStyle name="Comma 2 2 18 2 2" xfId="548" xr:uid="{00000000-0005-0000-0000-000023020000}"/>
    <cellStyle name="Comma 2 2 18 3" xfId="549" xr:uid="{00000000-0005-0000-0000-000024020000}"/>
    <cellStyle name="Comma 2 2 18 3 2" xfId="550" xr:uid="{00000000-0005-0000-0000-000025020000}"/>
    <cellStyle name="Comma 2 2 18 4" xfId="551" xr:uid="{00000000-0005-0000-0000-000026020000}"/>
    <cellStyle name="Comma 2 2 18 4 2" xfId="552" xr:uid="{00000000-0005-0000-0000-000027020000}"/>
    <cellStyle name="Comma 2 2 18 5" xfId="553" xr:uid="{00000000-0005-0000-0000-000028020000}"/>
    <cellStyle name="Comma 2 2 18 6" xfId="554" xr:uid="{00000000-0005-0000-0000-000029020000}"/>
    <cellStyle name="Comma 2 2 19" xfId="555" xr:uid="{00000000-0005-0000-0000-00002A020000}"/>
    <cellStyle name="Comma 2 2 19 2" xfId="556" xr:uid="{00000000-0005-0000-0000-00002B020000}"/>
    <cellStyle name="Comma 2 2 19 2 2" xfId="557" xr:uid="{00000000-0005-0000-0000-00002C020000}"/>
    <cellStyle name="Comma 2 2 19 3" xfId="558" xr:uid="{00000000-0005-0000-0000-00002D020000}"/>
    <cellStyle name="Comma 2 2 19 3 2" xfId="559" xr:uid="{00000000-0005-0000-0000-00002E020000}"/>
    <cellStyle name="Comma 2 2 19 4" xfId="560" xr:uid="{00000000-0005-0000-0000-00002F020000}"/>
    <cellStyle name="Comma 2 2 19 4 2" xfId="561" xr:uid="{00000000-0005-0000-0000-000030020000}"/>
    <cellStyle name="Comma 2 2 19 5" xfId="562" xr:uid="{00000000-0005-0000-0000-000031020000}"/>
    <cellStyle name="Comma 2 2 19 6" xfId="563" xr:uid="{00000000-0005-0000-0000-000032020000}"/>
    <cellStyle name="Comma 2 2 2" xfId="564" xr:uid="{00000000-0005-0000-0000-000033020000}"/>
    <cellStyle name="Comma 2 2 2 2" xfId="565" xr:uid="{00000000-0005-0000-0000-000034020000}"/>
    <cellStyle name="Comma 2 2 2 2 2" xfId="566" xr:uid="{00000000-0005-0000-0000-000035020000}"/>
    <cellStyle name="Comma 2 2 2 2 2 2" xfId="567" xr:uid="{00000000-0005-0000-0000-000036020000}"/>
    <cellStyle name="Comma 2 2 2 2 3" xfId="568" xr:uid="{00000000-0005-0000-0000-000037020000}"/>
    <cellStyle name="Comma 2 2 2 2 3 2" xfId="569" xr:uid="{00000000-0005-0000-0000-000038020000}"/>
    <cellStyle name="Comma 2 2 2 2 4" xfId="570" xr:uid="{00000000-0005-0000-0000-000039020000}"/>
    <cellStyle name="Comma 2 2 2 2 4 2" xfId="571" xr:uid="{00000000-0005-0000-0000-00003A020000}"/>
    <cellStyle name="Comma 2 2 2 2 5" xfId="572" xr:uid="{00000000-0005-0000-0000-00003B020000}"/>
    <cellStyle name="Comma 2 2 2 2 6" xfId="573" xr:uid="{00000000-0005-0000-0000-00003C020000}"/>
    <cellStyle name="Comma 2 2 2 3" xfId="574" xr:uid="{00000000-0005-0000-0000-00003D020000}"/>
    <cellStyle name="Comma 2 2 2 4" xfId="575" xr:uid="{00000000-0005-0000-0000-00003E020000}"/>
    <cellStyle name="Comma 2 2 2 4 2" xfId="576" xr:uid="{00000000-0005-0000-0000-00003F020000}"/>
    <cellStyle name="Comma 2 2 2 5" xfId="577" xr:uid="{00000000-0005-0000-0000-000040020000}"/>
    <cellStyle name="Comma 2 2 2 5 2" xfId="578" xr:uid="{00000000-0005-0000-0000-000041020000}"/>
    <cellStyle name="Comma 2 2 2 6" xfId="579" xr:uid="{00000000-0005-0000-0000-000042020000}"/>
    <cellStyle name="Comma 2 2 2 6 2" xfId="580" xr:uid="{00000000-0005-0000-0000-000043020000}"/>
    <cellStyle name="Comma 2 2 2 7" xfId="581" xr:uid="{00000000-0005-0000-0000-000044020000}"/>
    <cellStyle name="Comma 2 2 2 8" xfId="582" xr:uid="{00000000-0005-0000-0000-000045020000}"/>
    <cellStyle name="Comma 2 2 20" xfId="583" xr:uid="{00000000-0005-0000-0000-000046020000}"/>
    <cellStyle name="Comma 2 2 20 2" xfId="584" xr:uid="{00000000-0005-0000-0000-000047020000}"/>
    <cellStyle name="Comma 2 2 20 2 2" xfId="585" xr:uid="{00000000-0005-0000-0000-000048020000}"/>
    <cellStyle name="Comma 2 2 20 3" xfId="586" xr:uid="{00000000-0005-0000-0000-000049020000}"/>
    <cellStyle name="Comma 2 2 20 3 2" xfId="587" xr:uid="{00000000-0005-0000-0000-00004A020000}"/>
    <cellStyle name="Comma 2 2 20 4" xfId="588" xr:uid="{00000000-0005-0000-0000-00004B020000}"/>
    <cellStyle name="Comma 2 2 20 4 2" xfId="589" xr:uid="{00000000-0005-0000-0000-00004C020000}"/>
    <cellStyle name="Comma 2 2 20 5" xfId="590" xr:uid="{00000000-0005-0000-0000-00004D020000}"/>
    <cellStyle name="Comma 2 2 20 6" xfId="591" xr:uid="{00000000-0005-0000-0000-00004E020000}"/>
    <cellStyle name="Comma 2 2 21" xfId="592" xr:uid="{00000000-0005-0000-0000-00004F020000}"/>
    <cellStyle name="Comma 2 2 21 2" xfId="593" xr:uid="{00000000-0005-0000-0000-000050020000}"/>
    <cellStyle name="Comma 2 2 21 2 2" xfId="594" xr:uid="{00000000-0005-0000-0000-000051020000}"/>
    <cellStyle name="Comma 2 2 21 3" xfId="595" xr:uid="{00000000-0005-0000-0000-000052020000}"/>
    <cellStyle name="Comma 2 2 21 3 2" xfId="596" xr:uid="{00000000-0005-0000-0000-000053020000}"/>
    <cellStyle name="Comma 2 2 21 4" xfId="597" xr:uid="{00000000-0005-0000-0000-000054020000}"/>
    <cellStyle name="Comma 2 2 21 4 2" xfId="598" xr:uid="{00000000-0005-0000-0000-000055020000}"/>
    <cellStyle name="Comma 2 2 21 5" xfId="599" xr:uid="{00000000-0005-0000-0000-000056020000}"/>
    <cellStyle name="Comma 2 2 21 6" xfId="600" xr:uid="{00000000-0005-0000-0000-000057020000}"/>
    <cellStyle name="Comma 2 2 22" xfId="601" xr:uid="{00000000-0005-0000-0000-000058020000}"/>
    <cellStyle name="Comma 2 2 22 2" xfId="602" xr:uid="{00000000-0005-0000-0000-000059020000}"/>
    <cellStyle name="Comma 2 2 22 2 2" xfId="603" xr:uid="{00000000-0005-0000-0000-00005A020000}"/>
    <cellStyle name="Comma 2 2 22 3" xfId="604" xr:uid="{00000000-0005-0000-0000-00005B020000}"/>
    <cellStyle name="Comma 2 2 22 3 2" xfId="605" xr:uid="{00000000-0005-0000-0000-00005C020000}"/>
    <cellStyle name="Comma 2 2 22 4" xfId="606" xr:uid="{00000000-0005-0000-0000-00005D020000}"/>
    <cellStyle name="Comma 2 2 22 4 2" xfId="607" xr:uid="{00000000-0005-0000-0000-00005E020000}"/>
    <cellStyle name="Comma 2 2 22 5" xfId="608" xr:uid="{00000000-0005-0000-0000-00005F020000}"/>
    <cellStyle name="Comma 2 2 22 6" xfId="609" xr:uid="{00000000-0005-0000-0000-000060020000}"/>
    <cellStyle name="Comma 2 2 23" xfId="610" xr:uid="{00000000-0005-0000-0000-000061020000}"/>
    <cellStyle name="Comma 2 2 23 2" xfId="611" xr:uid="{00000000-0005-0000-0000-000062020000}"/>
    <cellStyle name="Comma 2 2 23 2 2" xfId="612" xr:uid="{00000000-0005-0000-0000-000063020000}"/>
    <cellStyle name="Comma 2 2 23 3" xfId="613" xr:uid="{00000000-0005-0000-0000-000064020000}"/>
    <cellStyle name="Comma 2 2 23 3 2" xfId="614" xr:uid="{00000000-0005-0000-0000-000065020000}"/>
    <cellStyle name="Comma 2 2 23 4" xfId="615" xr:uid="{00000000-0005-0000-0000-000066020000}"/>
    <cellStyle name="Comma 2 2 23 4 2" xfId="616" xr:uid="{00000000-0005-0000-0000-000067020000}"/>
    <cellStyle name="Comma 2 2 23 5" xfId="617" xr:uid="{00000000-0005-0000-0000-000068020000}"/>
    <cellStyle name="Comma 2 2 23 6" xfId="618" xr:uid="{00000000-0005-0000-0000-000069020000}"/>
    <cellStyle name="Comma 2 2 24" xfId="619" xr:uid="{00000000-0005-0000-0000-00006A020000}"/>
    <cellStyle name="Comma 2 2 24 2" xfId="620" xr:uid="{00000000-0005-0000-0000-00006B020000}"/>
    <cellStyle name="Comma 2 2 25" xfId="621" xr:uid="{00000000-0005-0000-0000-00006C020000}"/>
    <cellStyle name="Comma 2 2 25 2" xfId="622" xr:uid="{00000000-0005-0000-0000-00006D020000}"/>
    <cellStyle name="Comma 2 2 26" xfId="623" xr:uid="{00000000-0005-0000-0000-00006E020000}"/>
    <cellStyle name="Comma 2 2 26 2" xfId="624" xr:uid="{00000000-0005-0000-0000-00006F020000}"/>
    <cellStyle name="Comma 2 2 27" xfId="625" xr:uid="{00000000-0005-0000-0000-000070020000}"/>
    <cellStyle name="Comma 2 2 28" xfId="626" xr:uid="{00000000-0005-0000-0000-000071020000}"/>
    <cellStyle name="Comma 2 2 3" xfId="627" xr:uid="{00000000-0005-0000-0000-000072020000}"/>
    <cellStyle name="Comma 2 2 3 2" xfId="628" xr:uid="{00000000-0005-0000-0000-000073020000}"/>
    <cellStyle name="Comma 2 2 3 2 2" xfId="629" xr:uid="{00000000-0005-0000-0000-000074020000}"/>
    <cellStyle name="Comma 2 2 3 3" xfId="630" xr:uid="{00000000-0005-0000-0000-000075020000}"/>
    <cellStyle name="Comma 2 2 3 3 2" xfId="631" xr:uid="{00000000-0005-0000-0000-000076020000}"/>
    <cellStyle name="Comma 2 2 3 4" xfId="632" xr:uid="{00000000-0005-0000-0000-000077020000}"/>
    <cellStyle name="Comma 2 2 3 4 2" xfId="633" xr:uid="{00000000-0005-0000-0000-000078020000}"/>
    <cellStyle name="Comma 2 2 3 5" xfId="634" xr:uid="{00000000-0005-0000-0000-000079020000}"/>
    <cellStyle name="Comma 2 2 3 6" xfId="635" xr:uid="{00000000-0005-0000-0000-00007A020000}"/>
    <cellStyle name="Comma 2 2 4" xfId="636" xr:uid="{00000000-0005-0000-0000-00007B020000}"/>
    <cellStyle name="Comma 2 2 4 2" xfId="637" xr:uid="{00000000-0005-0000-0000-00007C020000}"/>
    <cellStyle name="Comma 2 2 4 2 2" xfId="638" xr:uid="{00000000-0005-0000-0000-00007D020000}"/>
    <cellStyle name="Comma 2 2 4 3" xfId="639" xr:uid="{00000000-0005-0000-0000-00007E020000}"/>
    <cellStyle name="Comma 2 2 5" xfId="640" xr:uid="{00000000-0005-0000-0000-00007F020000}"/>
    <cellStyle name="Comma 2 2 5 2" xfId="641" xr:uid="{00000000-0005-0000-0000-000080020000}"/>
    <cellStyle name="Comma 2 2 5 2 2" xfId="642" xr:uid="{00000000-0005-0000-0000-000081020000}"/>
    <cellStyle name="Comma 2 2 5 3" xfId="643" xr:uid="{00000000-0005-0000-0000-000082020000}"/>
    <cellStyle name="Comma 2 2 5 3 2" xfId="644" xr:uid="{00000000-0005-0000-0000-000083020000}"/>
    <cellStyle name="Comma 2 2 5 4" xfId="645" xr:uid="{00000000-0005-0000-0000-000084020000}"/>
    <cellStyle name="Comma 2 2 5 4 2" xfId="646" xr:uid="{00000000-0005-0000-0000-000085020000}"/>
    <cellStyle name="Comma 2 2 5 5" xfId="647" xr:uid="{00000000-0005-0000-0000-000086020000}"/>
    <cellStyle name="Comma 2 2 5 6" xfId="648" xr:uid="{00000000-0005-0000-0000-000087020000}"/>
    <cellStyle name="Comma 2 2 6" xfId="649" xr:uid="{00000000-0005-0000-0000-000088020000}"/>
    <cellStyle name="Comma 2 2 6 2" xfId="650" xr:uid="{00000000-0005-0000-0000-000089020000}"/>
    <cellStyle name="Comma 2 2 6 2 2" xfId="651" xr:uid="{00000000-0005-0000-0000-00008A020000}"/>
    <cellStyle name="Comma 2 2 6 3" xfId="652" xr:uid="{00000000-0005-0000-0000-00008B020000}"/>
    <cellStyle name="Comma 2 2 6 3 2" xfId="653" xr:uid="{00000000-0005-0000-0000-00008C020000}"/>
    <cellStyle name="Comma 2 2 6 4" xfId="654" xr:uid="{00000000-0005-0000-0000-00008D020000}"/>
    <cellStyle name="Comma 2 2 6 4 2" xfId="655" xr:uid="{00000000-0005-0000-0000-00008E020000}"/>
    <cellStyle name="Comma 2 2 6 5" xfId="656" xr:uid="{00000000-0005-0000-0000-00008F020000}"/>
    <cellStyle name="Comma 2 2 6 6" xfId="657" xr:uid="{00000000-0005-0000-0000-000090020000}"/>
    <cellStyle name="Comma 2 2 7" xfId="658" xr:uid="{00000000-0005-0000-0000-000091020000}"/>
    <cellStyle name="Comma 2 2 7 2" xfId="659" xr:uid="{00000000-0005-0000-0000-000092020000}"/>
    <cellStyle name="Comma 2 2 7 2 2" xfId="660" xr:uid="{00000000-0005-0000-0000-000093020000}"/>
    <cellStyle name="Comma 2 2 7 3" xfId="661" xr:uid="{00000000-0005-0000-0000-000094020000}"/>
    <cellStyle name="Comma 2 2 7 3 2" xfId="662" xr:uid="{00000000-0005-0000-0000-000095020000}"/>
    <cellStyle name="Comma 2 2 7 4" xfId="663" xr:uid="{00000000-0005-0000-0000-000096020000}"/>
    <cellStyle name="Comma 2 2 7 4 2" xfId="664" xr:uid="{00000000-0005-0000-0000-000097020000}"/>
    <cellStyle name="Comma 2 2 7 5" xfId="665" xr:uid="{00000000-0005-0000-0000-000098020000}"/>
    <cellStyle name="Comma 2 2 7 6" xfId="666" xr:uid="{00000000-0005-0000-0000-000099020000}"/>
    <cellStyle name="Comma 2 2 8" xfId="667" xr:uid="{00000000-0005-0000-0000-00009A020000}"/>
    <cellStyle name="Comma 2 2 8 2" xfId="668" xr:uid="{00000000-0005-0000-0000-00009B020000}"/>
    <cellStyle name="Comma 2 2 8 2 2" xfId="669" xr:uid="{00000000-0005-0000-0000-00009C020000}"/>
    <cellStyle name="Comma 2 2 8 3" xfId="670" xr:uid="{00000000-0005-0000-0000-00009D020000}"/>
    <cellStyle name="Comma 2 2 8 3 2" xfId="671" xr:uid="{00000000-0005-0000-0000-00009E020000}"/>
    <cellStyle name="Comma 2 2 8 4" xfId="672" xr:uid="{00000000-0005-0000-0000-00009F020000}"/>
    <cellStyle name="Comma 2 2 8 4 2" xfId="673" xr:uid="{00000000-0005-0000-0000-0000A0020000}"/>
    <cellStyle name="Comma 2 2 8 5" xfId="674" xr:uid="{00000000-0005-0000-0000-0000A1020000}"/>
    <cellStyle name="Comma 2 2 8 6" xfId="675" xr:uid="{00000000-0005-0000-0000-0000A2020000}"/>
    <cellStyle name="Comma 2 2 9" xfId="676" xr:uid="{00000000-0005-0000-0000-0000A3020000}"/>
    <cellStyle name="Comma 2 2 9 2" xfId="677" xr:uid="{00000000-0005-0000-0000-0000A4020000}"/>
    <cellStyle name="Comma 2 2 9 2 2" xfId="678" xr:uid="{00000000-0005-0000-0000-0000A5020000}"/>
    <cellStyle name="Comma 2 2 9 3" xfId="679" xr:uid="{00000000-0005-0000-0000-0000A6020000}"/>
    <cellStyle name="Comma 2 2 9 3 2" xfId="680" xr:uid="{00000000-0005-0000-0000-0000A7020000}"/>
    <cellStyle name="Comma 2 2 9 4" xfId="681" xr:uid="{00000000-0005-0000-0000-0000A8020000}"/>
    <cellStyle name="Comma 2 2 9 4 2" xfId="682" xr:uid="{00000000-0005-0000-0000-0000A9020000}"/>
    <cellStyle name="Comma 2 2 9 5" xfId="683" xr:uid="{00000000-0005-0000-0000-0000AA020000}"/>
    <cellStyle name="Comma 2 2 9 6" xfId="684" xr:uid="{00000000-0005-0000-0000-0000AB020000}"/>
    <cellStyle name="Comma 2 20" xfId="685" xr:uid="{00000000-0005-0000-0000-0000AC020000}"/>
    <cellStyle name="Comma 2 20 2" xfId="686" xr:uid="{00000000-0005-0000-0000-0000AD020000}"/>
    <cellStyle name="Comma 2 20 2 2" xfId="687" xr:uid="{00000000-0005-0000-0000-0000AE020000}"/>
    <cellStyle name="Comma 2 20 3" xfId="688" xr:uid="{00000000-0005-0000-0000-0000AF020000}"/>
    <cellStyle name="Comma 2 21" xfId="689" xr:uid="{00000000-0005-0000-0000-0000B0020000}"/>
    <cellStyle name="Comma 2 21 2" xfId="690" xr:uid="{00000000-0005-0000-0000-0000B1020000}"/>
    <cellStyle name="Comma 2 21 2 2" xfId="691" xr:uid="{00000000-0005-0000-0000-0000B2020000}"/>
    <cellStyle name="Comma 2 21 3" xfId="692" xr:uid="{00000000-0005-0000-0000-0000B3020000}"/>
    <cellStyle name="Comma 2 22" xfId="693" xr:uid="{00000000-0005-0000-0000-0000B4020000}"/>
    <cellStyle name="Comma 2 22 2" xfId="694" xr:uid="{00000000-0005-0000-0000-0000B5020000}"/>
    <cellStyle name="Comma 2 22 2 2" xfId="695" xr:uid="{00000000-0005-0000-0000-0000B6020000}"/>
    <cellStyle name="Comma 2 22 3" xfId="696" xr:uid="{00000000-0005-0000-0000-0000B7020000}"/>
    <cellStyle name="Comma 2 23" xfId="697" xr:uid="{00000000-0005-0000-0000-0000B8020000}"/>
    <cellStyle name="Comma 2 23 2" xfId="698" xr:uid="{00000000-0005-0000-0000-0000B9020000}"/>
    <cellStyle name="Comma 2 23 2 2" xfId="699" xr:uid="{00000000-0005-0000-0000-0000BA020000}"/>
    <cellStyle name="Comma 2 23 3" xfId="700" xr:uid="{00000000-0005-0000-0000-0000BB020000}"/>
    <cellStyle name="Comma 2 24" xfId="701" xr:uid="{00000000-0005-0000-0000-0000BC020000}"/>
    <cellStyle name="Comma 2 24 2" xfId="702" xr:uid="{00000000-0005-0000-0000-0000BD020000}"/>
    <cellStyle name="Comma 2 24 2 2" xfId="703" xr:uid="{00000000-0005-0000-0000-0000BE020000}"/>
    <cellStyle name="Comma 2 24 3" xfId="704" xr:uid="{00000000-0005-0000-0000-0000BF020000}"/>
    <cellStyle name="Comma 2 25" xfId="705" xr:uid="{00000000-0005-0000-0000-0000C0020000}"/>
    <cellStyle name="Comma 2 25 2" xfId="706" xr:uid="{00000000-0005-0000-0000-0000C1020000}"/>
    <cellStyle name="Comma 2 25 2 2" xfId="707" xr:uid="{00000000-0005-0000-0000-0000C2020000}"/>
    <cellStyle name="Comma 2 25 3" xfId="708" xr:uid="{00000000-0005-0000-0000-0000C3020000}"/>
    <cellStyle name="Comma 2 26" xfId="709" xr:uid="{00000000-0005-0000-0000-0000C4020000}"/>
    <cellStyle name="Comma 2 26 2" xfId="710" xr:uid="{00000000-0005-0000-0000-0000C5020000}"/>
    <cellStyle name="Comma 2 26 2 2" xfId="711" xr:uid="{00000000-0005-0000-0000-0000C6020000}"/>
    <cellStyle name="Comma 2 26 3" xfId="712" xr:uid="{00000000-0005-0000-0000-0000C7020000}"/>
    <cellStyle name="Comma 2 27" xfId="713" xr:uid="{00000000-0005-0000-0000-0000C8020000}"/>
    <cellStyle name="Comma 2 27 2" xfId="714" xr:uid="{00000000-0005-0000-0000-0000C9020000}"/>
    <cellStyle name="Comma 2 27 2 2" xfId="715" xr:uid="{00000000-0005-0000-0000-0000CA020000}"/>
    <cellStyle name="Comma 2 27 3" xfId="716" xr:uid="{00000000-0005-0000-0000-0000CB020000}"/>
    <cellStyle name="Comma 2 28" xfId="717" xr:uid="{00000000-0005-0000-0000-0000CC020000}"/>
    <cellStyle name="Comma 2 28 2" xfId="718" xr:uid="{00000000-0005-0000-0000-0000CD020000}"/>
    <cellStyle name="Comma 2 28 2 2" xfId="719" xr:uid="{00000000-0005-0000-0000-0000CE020000}"/>
    <cellStyle name="Comma 2 28 3" xfId="720" xr:uid="{00000000-0005-0000-0000-0000CF020000}"/>
    <cellStyle name="Comma 2 29" xfId="721" xr:uid="{00000000-0005-0000-0000-0000D0020000}"/>
    <cellStyle name="Comma 2 29 2" xfId="722" xr:uid="{00000000-0005-0000-0000-0000D1020000}"/>
    <cellStyle name="Comma 2 29 2 2" xfId="723" xr:uid="{00000000-0005-0000-0000-0000D2020000}"/>
    <cellStyle name="Comma 2 29 3" xfId="724" xr:uid="{00000000-0005-0000-0000-0000D3020000}"/>
    <cellStyle name="Comma 2 3" xfId="725" xr:uid="{00000000-0005-0000-0000-0000D4020000}"/>
    <cellStyle name="Comma 2 3 2" xfId="726" xr:uid="{00000000-0005-0000-0000-0000D5020000}"/>
    <cellStyle name="Comma 2 3 2 2" xfId="727" xr:uid="{00000000-0005-0000-0000-0000D6020000}"/>
    <cellStyle name="Comma 2 3 2 2 2" xfId="728" xr:uid="{00000000-0005-0000-0000-0000D7020000}"/>
    <cellStyle name="Comma 2 3 2 2 2 2" xfId="729" xr:uid="{00000000-0005-0000-0000-0000D8020000}"/>
    <cellStyle name="Comma 2 3 2 2 3" xfId="730" xr:uid="{00000000-0005-0000-0000-0000D9020000}"/>
    <cellStyle name="Comma 2 3 2 2 3 2" xfId="731" xr:uid="{00000000-0005-0000-0000-0000DA020000}"/>
    <cellStyle name="Comma 2 3 2 2 4" xfId="732" xr:uid="{00000000-0005-0000-0000-0000DB020000}"/>
    <cellStyle name="Comma 2 3 2 2 4 2" xfId="733" xr:uid="{00000000-0005-0000-0000-0000DC020000}"/>
    <cellStyle name="Comma 2 3 2 2 5" xfId="734" xr:uid="{00000000-0005-0000-0000-0000DD020000}"/>
    <cellStyle name="Comma 2 3 2 2 6" xfId="735" xr:uid="{00000000-0005-0000-0000-0000DE020000}"/>
    <cellStyle name="Comma 2 3 2 3" xfId="736" xr:uid="{00000000-0005-0000-0000-0000DF020000}"/>
    <cellStyle name="Comma 2 3 2 3 2" xfId="737" xr:uid="{00000000-0005-0000-0000-0000E0020000}"/>
    <cellStyle name="Comma 2 3 2 4" xfId="738" xr:uid="{00000000-0005-0000-0000-0000E1020000}"/>
    <cellStyle name="Comma 2 3 2 4 2" xfId="739" xr:uid="{00000000-0005-0000-0000-0000E2020000}"/>
    <cellStyle name="Comma 2 3 2 5" xfId="740" xr:uid="{00000000-0005-0000-0000-0000E3020000}"/>
    <cellStyle name="Comma 2 3 2 5 2" xfId="741" xr:uid="{00000000-0005-0000-0000-0000E4020000}"/>
    <cellStyle name="Comma 2 3 2 6" xfId="742" xr:uid="{00000000-0005-0000-0000-0000E5020000}"/>
    <cellStyle name="Comma 2 3 2 7" xfId="743" xr:uid="{00000000-0005-0000-0000-0000E6020000}"/>
    <cellStyle name="Comma 2 3 3" xfId="744" xr:uid="{00000000-0005-0000-0000-0000E7020000}"/>
    <cellStyle name="Comma 2 3 3 2" xfId="745" xr:uid="{00000000-0005-0000-0000-0000E8020000}"/>
    <cellStyle name="Comma 2 3 3 2 2" xfId="746" xr:uid="{00000000-0005-0000-0000-0000E9020000}"/>
    <cellStyle name="Comma 2 3 3 3" xfId="747" xr:uid="{00000000-0005-0000-0000-0000EA020000}"/>
    <cellStyle name="Comma 2 3 3 3 2" xfId="748" xr:uid="{00000000-0005-0000-0000-0000EB020000}"/>
    <cellStyle name="Comma 2 3 3 4" xfId="749" xr:uid="{00000000-0005-0000-0000-0000EC020000}"/>
    <cellStyle name="Comma 2 3 3 4 2" xfId="750" xr:uid="{00000000-0005-0000-0000-0000ED020000}"/>
    <cellStyle name="Comma 2 3 3 5" xfId="751" xr:uid="{00000000-0005-0000-0000-0000EE020000}"/>
    <cellStyle name="Comma 2 3 3 6" xfId="752" xr:uid="{00000000-0005-0000-0000-0000EF020000}"/>
    <cellStyle name="Comma 2 3 4" xfId="753" xr:uid="{00000000-0005-0000-0000-0000F0020000}"/>
    <cellStyle name="Comma 2 3 4 2" xfId="754" xr:uid="{00000000-0005-0000-0000-0000F1020000}"/>
    <cellStyle name="Comma 2 3 5" xfId="755" xr:uid="{00000000-0005-0000-0000-0000F2020000}"/>
    <cellStyle name="Comma 2 3 5 2" xfId="756" xr:uid="{00000000-0005-0000-0000-0000F3020000}"/>
    <cellStyle name="Comma 2 3 6" xfId="757" xr:uid="{00000000-0005-0000-0000-0000F4020000}"/>
    <cellStyle name="Comma 2 3 6 2" xfId="758" xr:uid="{00000000-0005-0000-0000-0000F5020000}"/>
    <cellStyle name="Comma 2 3 7" xfId="759" xr:uid="{00000000-0005-0000-0000-0000F6020000}"/>
    <cellStyle name="Comma 2 3 8" xfId="760" xr:uid="{00000000-0005-0000-0000-0000F7020000}"/>
    <cellStyle name="Comma 2 30" xfId="761" xr:uid="{00000000-0005-0000-0000-0000F8020000}"/>
    <cellStyle name="Comma 2 30 2" xfId="762" xr:uid="{00000000-0005-0000-0000-0000F9020000}"/>
    <cellStyle name="Comma 2 30 2 2" xfId="763" xr:uid="{00000000-0005-0000-0000-0000FA020000}"/>
    <cellStyle name="Comma 2 30 3" xfId="764" xr:uid="{00000000-0005-0000-0000-0000FB020000}"/>
    <cellStyle name="Comma 2 31" xfId="765" xr:uid="{00000000-0005-0000-0000-0000FC020000}"/>
    <cellStyle name="Comma 2 31 2" xfId="766" xr:uid="{00000000-0005-0000-0000-0000FD020000}"/>
    <cellStyle name="Comma 2 31 2 2" xfId="767" xr:uid="{00000000-0005-0000-0000-0000FE020000}"/>
    <cellStyle name="Comma 2 31 3" xfId="768" xr:uid="{00000000-0005-0000-0000-0000FF020000}"/>
    <cellStyle name="Comma 2 32" xfId="769" xr:uid="{00000000-0005-0000-0000-000000030000}"/>
    <cellStyle name="Comma 2 32 2" xfId="770" xr:uid="{00000000-0005-0000-0000-000001030000}"/>
    <cellStyle name="Comma 2 32 2 2" xfId="771" xr:uid="{00000000-0005-0000-0000-000002030000}"/>
    <cellStyle name="Comma 2 32 3" xfId="772" xr:uid="{00000000-0005-0000-0000-000003030000}"/>
    <cellStyle name="Comma 2 33" xfId="773" xr:uid="{00000000-0005-0000-0000-000004030000}"/>
    <cellStyle name="Comma 2 33 2" xfId="774" xr:uid="{00000000-0005-0000-0000-000005030000}"/>
    <cellStyle name="Comma 2 33 2 2" xfId="775" xr:uid="{00000000-0005-0000-0000-000006030000}"/>
    <cellStyle name="Comma 2 33 3" xfId="776" xr:uid="{00000000-0005-0000-0000-000007030000}"/>
    <cellStyle name="Comma 2 34" xfId="777" xr:uid="{00000000-0005-0000-0000-000008030000}"/>
    <cellStyle name="Comma 2 34 2" xfId="778" xr:uid="{00000000-0005-0000-0000-000009030000}"/>
    <cellStyle name="Comma 2 34 2 2" xfId="779" xr:uid="{00000000-0005-0000-0000-00000A030000}"/>
    <cellStyle name="Comma 2 34 3" xfId="780" xr:uid="{00000000-0005-0000-0000-00000B030000}"/>
    <cellStyle name="Comma 2 35" xfId="781" xr:uid="{00000000-0005-0000-0000-00000C030000}"/>
    <cellStyle name="Comma 2 35 2" xfId="782" xr:uid="{00000000-0005-0000-0000-00000D030000}"/>
    <cellStyle name="Comma 2 35 2 2" xfId="783" xr:uid="{00000000-0005-0000-0000-00000E030000}"/>
    <cellStyle name="Comma 2 35 3" xfId="784" xr:uid="{00000000-0005-0000-0000-00000F030000}"/>
    <cellStyle name="Comma 2 36" xfId="785" xr:uid="{00000000-0005-0000-0000-000010030000}"/>
    <cellStyle name="Comma 2 36 2" xfId="786" xr:uid="{00000000-0005-0000-0000-000011030000}"/>
    <cellStyle name="Comma 2 36 2 2" xfId="787" xr:uid="{00000000-0005-0000-0000-000012030000}"/>
    <cellStyle name="Comma 2 36 3" xfId="788" xr:uid="{00000000-0005-0000-0000-000013030000}"/>
    <cellStyle name="Comma 2 37" xfId="789" xr:uid="{00000000-0005-0000-0000-000014030000}"/>
    <cellStyle name="Comma 2 37 2" xfId="790" xr:uid="{00000000-0005-0000-0000-000015030000}"/>
    <cellStyle name="Comma 2 38" xfId="791" xr:uid="{00000000-0005-0000-0000-000016030000}"/>
    <cellStyle name="Comma 2 4" xfId="792" xr:uid="{00000000-0005-0000-0000-000017030000}"/>
    <cellStyle name="Comma 2 4 2" xfId="793" xr:uid="{00000000-0005-0000-0000-000018030000}"/>
    <cellStyle name="Comma 2 4 2 2" xfId="794" xr:uid="{00000000-0005-0000-0000-000019030000}"/>
    <cellStyle name="Comma 2 4 2 2 2" xfId="795" xr:uid="{00000000-0005-0000-0000-00001A030000}"/>
    <cellStyle name="Comma 2 4 2 3" xfId="796" xr:uid="{00000000-0005-0000-0000-00001B030000}"/>
    <cellStyle name="Comma 2 4 3" xfId="797" xr:uid="{00000000-0005-0000-0000-00001C030000}"/>
    <cellStyle name="Comma 2 4 3 2" xfId="798" xr:uid="{00000000-0005-0000-0000-00001D030000}"/>
    <cellStyle name="Comma 2 4 3 2 2" xfId="799" xr:uid="{00000000-0005-0000-0000-00001E030000}"/>
    <cellStyle name="Comma 2 4 3 3" xfId="800" xr:uid="{00000000-0005-0000-0000-00001F030000}"/>
    <cellStyle name="Comma 2 4 4" xfId="801" xr:uid="{00000000-0005-0000-0000-000020030000}"/>
    <cellStyle name="Comma 2 4 4 2" xfId="802" xr:uid="{00000000-0005-0000-0000-000021030000}"/>
    <cellStyle name="Comma 2 4 5" xfId="803" xr:uid="{00000000-0005-0000-0000-000022030000}"/>
    <cellStyle name="Comma 2 4 5 2" xfId="804" xr:uid="{00000000-0005-0000-0000-000023030000}"/>
    <cellStyle name="Comma 2 4 6" xfId="805" xr:uid="{00000000-0005-0000-0000-000024030000}"/>
    <cellStyle name="Comma 2 4 6 2" xfId="806" xr:uid="{00000000-0005-0000-0000-000025030000}"/>
    <cellStyle name="Comma 2 4 7" xfId="807" xr:uid="{00000000-0005-0000-0000-000026030000}"/>
    <cellStyle name="Comma 2 4 8" xfId="808" xr:uid="{00000000-0005-0000-0000-000027030000}"/>
    <cellStyle name="Comma 2 5" xfId="809" xr:uid="{00000000-0005-0000-0000-000028030000}"/>
    <cellStyle name="Comma 2 5 2" xfId="810" xr:uid="{00000000-0005-0000-0000-000029030000}"/>
    <cellStyle name="Comma 2 5 2 2" xfId="811" xr:uid="{00000000-0005-0000-0000-00002A030000}"/>
    <cellStyle name="Comma 2 5 2 2 2" xfId="812" xr:uid="{00000000-0005-0000-0000-00002B030000}"/>
    <cellStyle name="Comma 2 5 2 3" xfId="813" xr:uid="{00000000-0005-0000-0000-00002C030000}"/>
    <cellStyle name="Comma 2 5 3" xfId="814" xr:uid="{00000000-0005-0000-0000-00002D030000}"/>
    <cellStyle name="Comma 2 5 3 2" xfId="815" xr:uid="{00000000-0005-0000-0000-00002E030000}"/>
    <cellStyle name="Comma 2 5 3 2 2" xfId="816" xr:uid="{00000000-0005-0000-0000-00002F030000}"/>
    <cellStyle name="Comma 2 5 3 3" xfId="817" xr:uid="{00000000-0005-0000-0000-000030030000}"/>
    <cellStyle name="Comma 2 5 4" xfId="818" xr:uid="{00000000-0005-0000-0000-000031030000}"/>
    <cellStyle name="Comma 2 5 4 2" xfId="819" xr:uid="{00000000-0005-0000-0000-000032030000}"/>
    <cellStyle name="Comma 2 5 5" xfId="820" xr:uid="{00000000-0005-0000-0000-000033030000}"/>
    <cellStyle name="Comma 2 5 5 2" xfId="821" xr:uid="{00000000-0005-0000-0000-000034030000}"/>
    <cellStyle name="Comma 2 5 6" xfId="822" xr:uid="{00000000-0005-0000-0000-000035030000}"/>
    <cellStyle name="Comma 2 5 6 2" xfId="823" xr:uid="{00000000-0005-0000-0000-000036030000}"/>
    <cellStyle name="Comma 2 5 7" xfId="824" xr:uid="{00000000-0005-0000-0000-000037030000}"/>
    <cellStyle name="Comma 2 5 8" xfId="825" xr:uid="{00000000-0005-0000-0000-000038030000}"/>
    <cellStyle name="Comma 2 6" xfId="826" xr:uid="{00000000-0005-0000-0000-000039030000}"/>
    <cellStyle name="Comma 2 6 2" xfId="827" xr:uid="{00000000-0005-0000-0000-00003A030000}"/>
    <cellStyle name="Comma 2 6 2 2" xfId="828" xr:uid="{00000000-0005-0000-0000-00003B030000}"/>
    <cellStyle name="Comma 2 6 2 2 2" xfId="829" xr:uid="{00000000-0005-0000-0000-00003C030000}"/>
    <cellStyle name="Comma 2 6 2 3" xfId="830" xr:uid="{00000000-0005-0000-0000-00003D030000}"/>
    <cellStyle name="Comma 2 6 3" xfId="831" xr:uid="{00000000-0005-0000-0000-00003E030000}"/>
    <cellStyle name="Comma 2 6 3 2" xfId="832" xr:uid="{00000000-0005-0000-0000-00003F030000}"/>
    <cellStyle name="Comma 2 6 4" xfId="833" xr:uid="{00000000-0005-0000-0000-000040030000}"/>
    <cellStyle name="Comma 2 7" xfId="834" xr:uid="{00000000-0005-0000-0000-000041030000}"/>
    <cellStyle name="Comma 2 7 2" xfId="835" xr:uid="{00000000-0005-0000-0000-000042030000}"/>
    <cellStyle name="Comma 2 7 2 2" xfId="836" xr:uid="{00000000-0005-0000-0000-000043030000}"/>
    <cellStyle name="Comma 2 7 2 2 2" xfId="837" xr:uid="{00000000-0005-0000-0000-000044030000}"/>
    <cellStyle name="Comma 2 7 2 3" xfId="838" xr:uid="{00000000-0005-0000-0000-000045030000}"/>
    <cellStyle name="Comma 2 7 3" xfId="839" xr:uid="{00000000-0005-0000-0000-000046030000}"/>
    <cellStyle name="Comma 2 7 3 2" xfId="840" xr:uid="{00000000-0005-0000-0000-000047030000}"/>
    <cellStyle name="Comma 2 7 4" xfId="841" xr:uid="{00000000-0005-0000-0000-000048030000}"/>
    <cellStyle name="Comma 2 8" xfId="842" xr:uid="{00000000-0005-0000-0000-000049030000}"/>
    <cellStyle name="Comma 2 8 2" xfId="843" xr:uid="{00000000-0005-0000-0000-00004A030000}"/>
    <cellStyle name="Comma 2 8 2 2" xfId="844" xr:uid="{00000000-0005-0000-0000-00004B030000}"/>
    <cellStyle name="Comma 2 8 2 2 2" xfId="845" xr:uid="{00000000-0005-0000-0000-00004C030000}"/>
    <cellStyle name="Comma 2 8 2 3" xfId="846" xr:uid="{00000000-0005-0000-0000-00004D030000}"/>
    <cellStyle name="Comma 2 8 3" xfId="847" xr:uid="{00000000-0005-0000-0000-00004E030000}"/>
    <cellStyle name="Comma 2 8 3 2" xfId="848" xr:uid="{00000000-0005-0000-0000-00004F030000}"/>
    <cellStyle name="Comma 2 8 4" xfId="849" xr:uid="{00000000-0005-0000-0000-000050030000}"/>
    <cellStyle name="Comma 2 9" xfId="850" xr:uid="{00000000-0005-0000-0000-000051030000}"/>
    <cellStyle name="Comma 2 9 2" xfId="851" xr:uid="{00000000-0005-0000-0000-000052030000}"/>
    <cellStyle name="Comma 2 9 2 2" xfId="852" xr:uid="{00000000-0005-0000-0000-000053030000}"/>
    <cellStyle name="Comma 2 9 2 2 2" xfId="853" xr:uid="{00000000-0005-0000-0000-000054030000}"/>
    <cellStyle name="Comma 2 9 2 3" xfId="854" xr:uid="{00000000-0005-0000-0000-000055030000}"/>
    <cellStyle name="Comma 2 9 3" xfId="855" xr:uid="{00000000-0005-0000-0000-000056030000}"/>
    <cellStyle name="Comma 2 9 3 2" xfId="856" xr:uid="{00000000-0005-0000-0000-000057030000}"/>
    <cellStyle name="Comma 2 9 4" xfId="857" xr:uid="{00000000-0005-0000-0000-000058030000}"/>
    <cellStyle name="Comma 2_101740011_รายได้ค้างรับค่าคอมมิชชั่น" xfId="858" xr:uid="{00000000-0005-0000-0000-000059030000}"/>
    <cellStyle name="Comma 20" xfId="859" xr:uid="{00000000-0005-0000-0000-00005A030000}"/>
    <cellStyle name="Comma 20 2" xfId="860" xr:uid="{00000000-0005-0000-0000-00005B030000}"/>
    <cellStyle name="Comma 21" xfId="861" xr:uid="{00000000-0005-0000-0000-00005C030000}"/>
    <cellStyle name="Comma 21 2" xfId="862" xr:uid="{00000000-0005-0000-0000-00005D030000}"/>
    <cellStyle name="Comma 22" xfId="863" xr:uid="{00000000-0005-0000-0000-00005E030000}"/>
    <cellStyle name="Comma 22 2" xfId="864" xr:uid="{00000000-0005-0000-0000-00005F030000}"/>
    <cellStyle name="Comma 22 2 2" xfId="865" xr:uid="{00000000-0005-0000-0000-000060030000}"/>
    <cellStyle name="Comma 22 2 2 2" xfId="866" xr:uid="{00000000-0005-0000-0000-000061030000}"/>
    <cellStyle name="Comma 22 2 3" xfId="867" xr:uid="{00000000-0005-0000-0000-000062030000}"/>
    <cellStyle name="Comma 22 2 3 2" xfId="868" xr:uid="{00000000-0005-0000-0000-000063030000}"/>
    <cellStyle name="Comma 22 2 4" xfId="869" xr:uid="{00000000-0005-0000-0000-000064030000}"/>
    <cellStyle name="Comma 22 2 5" xfId="870" xr:uid="{00000000-0005-0000-0000-000065030000}"/>
    <cellStyle name="Comma 22 3" xfId="871" xr:uid="{00000000-0005-0000-0000-000066030000}"/>
    <cellStyle name="Comma 22 3 2" xfId="872" xr:uid="{00000000-0005-0000-0000-000067030000}"/>
    <cellStyle name="Comma 22 3 2 2" xfId="873" xr:uid="{00000000-0005-0000-0000-000068030000}"/>
    <cellStyle name="Comma 22 3 3" xfId="874" xr:uid="{00000000-0005-0000-0000-000069030000}"/>
    <cellStyle name="Comma 22 3 3 2" xfId="875" xr:uid="{00000000-0005-0000-0000-00006A030000}"/>
    <cellStyle name="Comma 22 3 4" xfId="876" xr:uid="{00000000-0005-0000-0000-00006B030000}"/>
    <cellStyle name="Comma 22 3 5" xfId="877" xr:uid="{00000000-0005-0000-0000-00006C030000}"/>
    <cellStyle name="Comma 22 4" xfId="878" xr:uid="{00000000-0005-0000-0000-00006D030000}"/>
    <cellStyle name="Comma 22 4 2" xfId="879" xr:uid="{00000000-0005-0000-0000-00006E030000}"/>
    <cellStyle name="Comma 22 4 2 2" xfId="880" xr:uid="{00000000-0005-0000-0000-00006F030000}"/>
    <cellStyle name="Comma 22 4 3" xfId="881" xr:uid="{00000000-0005-0000-0000-000070030000}"/>
    <cellStyle name="Comma 22 4 3 2" xfId="882" xr:uid="{00000000-0005-0000-0000-000071030000}"/>
    <cellStyle name="Comma 22 4 4" xfId="883" xr:uid="{00000000-0005-0000-0000-000072030000}"/>
    <cellStyle name="Comma 22 4 4 2" xfId="884" xr:uid="{00000000-0005-0000-0000-000073030000}"/>
    <cellStyle name="Comma 22 4 5" xfId="885" xr:uid="{00000000-0005-0000-0000-000074030000}"/>
    <cellStyle name="Comma 22 4 5 2" xfId="886" xr:uid="{00000000-0005-0000-0000-000075030000}"/>
    <cellStyle name="Comma 22 4 6" xfId="887" xr:uid="{00000000-0005-0000-0000-000076030000}"/>
    <cellStyle name="Comma 22 4 7" xfId="888" xr:uid="{00000000-0005-0000-0000-000077030000}"/>
    <cellStyle name="Comma 23" xfId="889" xr:uid="{00000000-0005-0000-0000-000078030000}"/>
    <cellStyle name="Comma 23 2" xfId="890" xr:uid="{00000000-0005-0000-0000-000079030000}"/>
    <cellStyle name="Comma 23 2 2" xfId="891" xr:uid="{00000000-0005-0000-0000-00007A030000}"/>
    <cellStyle name="Comma 23 2 2 2" xfId="892" xr:uid="{00000000-0005-0000-0000-00007B030000}"/>
    <cellStyle name="Comma 23 2 3" xfId="893" xr:uid="{00000000-0005-0000-0000-00007C030000}"/>
    <cellStyle name="Comma 23 2 3 2" xfId="894" xr:uid="{00000000-0005-0000-0000-00007D030000}"/>
    <cellStyle name="Comma 23 2 4" xfId="895" xr:uid="{00000000-0005-0000-0000-00007E030000}"/>
    <cellStyle name="Comma 23 2 5" xfId="896" xr:uid="{00000000-0005-0000-0000-00007F030000}"/>
    <cellStyle name="Comma 24" xfId="897" xr:uid="{00000000-0005-0000-0000-000080030000}"/>
    <cellStyle name="Comma 24 2" xfId="898" xr:uid="{00000000-0005-0000-0000-000081030000}"/>
    <cellStyle name="Comma 24 2 2" xfId="899" xr:uid="{00000000-0005-0000-0000-000082030000}"/>
    <cellStyle name="Comma 24 2 2 2" xfId="900" xr:uid="{00000000-0005-0000-0000-000083030000}"/>
    <cellStyle name="Comma 24 2 3" xfId="901" xr:uid="{00000000-0005-0000-0000-000084030000}"/>
    <cellStyle name="Comma 24 2 3 2" xfId="902" xr:uid="{00000000-0005-0000-0000-000085030000}"/>
    <cellStyle name="Comma 24 2 4" xfId="903" xr:uid="{00000000-0005-0000-0000-000086030000}"/>
    <cellStyle name="Comma 24 2 5" xfId="904" xr:uid="{00000000-0005-0000-0000-000087030000}"/>
    <cellStyle name="Comma 25" xfId="905" xr:uid="{00000000-0005-0000-0000-000088030000}"/>
    <cellStyle name="Comma 25 2" xfId="906" xr:uid="{00000000-0005-0000-0000-000089030000}"/>
    <cellStyle name="Comma 25 2 2" xfId="907" xr:uid="{00000000-0005-0000-0000-00008A030000}"/>
    <cellStyle name="Comma 25 2 2 2" xfId="908" xr:uid="{00000000-0005-0000-0000-00008B030000}"/>
    <cellStyle name="Comma 25 2 3" xfId="909" xr:uid="{00000000-0005-0000-0000-00008C030000}"/>
    <cellStyle name="Comma 25 2 3 2" xfId="910" xr:uid="{00000000-0005-0000-0000-00008D030000}"/>
    <cellStyle name="Comma 25 2 4" xfId="911" xr:uid="{00000000-0005-0000-0000-00008E030000}"/>
    <cellStyle name="Comma 25 2 4 2" xfId="912" xr:uid="{00000000-0005-0000-0000-00008F030000}"/>
    <cellStyle name="Comma 25 2 5" xfId="913" xr:uid="{00000000-0005-0000-0000-000090030000}"/>
    <cellStyle name="Comma 25 2 5 2" xfId="914" xr:uid="{00000000-0005-0000-0000-000091030000}"/>
    <cellStyle name="Comma 25 2 6" xfId="915" xr:uid="{00000000-0005-0000-0000-000092030000}"/>
    <cellStyle name="Comma 25 2 7" xfId="916" xr:uid="{00000000-0005-0000-0000-000093030000}"/>
    <cellStyle name="Comma 25 3" xfId="917" xr:uid="{00000000-0005-0000-0000-000094030000}"/>
    <cellStyle name="Comma 25 3 2" xfId="918" xr:uid="{00000000-0005-0000-0000-000095030000}"/>
    <cellStyle name="Comma 25 3 2 2" xfId="919" xr:uid="{00000000-0005-0000-0000-000096030000}"/>
    <cellStyle name="Comma 25 3 3" xfId="920" xr:uid="{00000000-0005-0000-0000-000097030000}"/>
    <cellStyle name="Comma 25 3 3 2" xfId="921" xr:uid="{00000000-0005-0000-0000-000098030000}"/>
    <cellStyle name="Comma 25 3 4" xfId="922" xr:uid="{00000000-0005-0000-0000-000099030000}"/>
    <cellStyle name="Comma 25 3 4 2" xfId="923" xr:uid="{00000000-0005-0000-0000-00009A030000}"/>
    <cellStyle name="Comma 25 3 5" xfId="924" xr:uid="{00000000-0005-0000-0000-00009B030000}"/>
    <cellStyle name="Comma 25 3 5 2" xfId="925" xr:uid="{00000000-0005-0000-0000-00009C030000}"/>
    <cellStyle name="Comma 25 3 6" xfId="926" xr:uid="{00000000-0005-0000-0000-00009D030000}"/>
    <cellStyle name="Comma 25 3 7" xfId="927" xr:uid="{00000000-0005-0000-0000-00009E030000}"/>
    <cellStyle name="Comma 26" xfId="928" xr:uid="{00000000-0005-0000-0000-00009F030000}"/>
    <cellStyle name="Comma 26 2" xfId="929" xr:uid="{00000000-0005-0000-0000-0000A0030000}"/>
    <cellStyle name="Comma 26 2 2" xfId="930" xr:uid="{00000000-0005-0000-0000-0000A1030000}"/>
    <cellStyle name="Comma 26 2 2 2" xfId="931" xr:uid="{00000000-0005-0000-0000-0000A2030000}"/>
    <cellStyle name="Comma 26 2 3" xfId="932" xr:uid="{00000000-0005-0000-0000-0000A3030000}"/>
    <cellStyle name="Comma 26 2 3 2" xfId="933" xr:uid="{00000000-0005-0000-0000-0000A4030000}"/>
    <cellStyle name="Comma 26 2 4" xfId="934" xr:uid="{00000000-0005-0000-0000-0000A5030000}"/>
    <cellStyle name="Comma 26 2 5" xfId="935" xr:uid="{00000000-0005-0000-0000-0000A6030000}"/>
    <cellStyle name="Comma 27" xfId="936" xr:uid="{00000000-0005-0000-0000-0000A7030000}"/>
    <cellStyle name="Comma 27 2" xfId="937" xr:uid="{00000000-0005-0000-0000-0000A8030000}"/>
    <cellStyle name="Comma 27 2 2" xfId="938" xr:uid="{00000000-0005-0000-0000-0000A9030000}"/>
    <cellStyle name="Comma 27 2 2 2" xfId="939" xr:uid="{00000000-0005-0000-0000-0000AA030000}"/>
    <cellStyle name="Comma 27 2 3" xfId="940" xr:uid="{00000000-0005-0000-0000-0000AB030000}"/>
    <cellStyle name="Comma 27 2 3 2" xfId="941" xr:uid="{00000000-0005-0000-0000-0000AC030000}"/>
    <cellStyle name="Comma 27 2 4" xfId="942" xr:uid="{00000000-0005-0000-0000-0000AD030000}"/>
    <cellStyle name="Comma 27 2 5" xfId="943" xr:uid="{00000000-0005-0000-0000-0000AE030000}"/>
    <cellStyle name="Comma 28" xfId="944" xr:uid="{00000000-0005-0000-0000-0000AF030000}"/>
    <cellStyle name="Comma 28 2" xfId="945" xr:uid="{00000000-0005-0000-0000-0000B0030000}"/>
    <cellStyle name="Comma 28 2 2" xfId="946" xr:uid="{00000000-0005-0000-0000-0000B1030000}"/>
    <cellStyle name="Comma 28 2 2 2" xfId="947" xr:uid="{00000000-0005-0000-0000-0000B2030000}"/>
    <cellStyle name="Comma 28 2 3" xfId="948" xr:uid="{00000000-0005-0000-0000-0000B3030000}"/>
    <cellStyle name="Comma 28 2 3 2" xfId="949" xr:uid="{00000000-0005-0000-0000-0000B4030000}"/>
    <cellStyle name="Comma 28 2 4" xfId="950" xr:uid="{00000000-0005-0000-0000-0000B5030000}"/>
    <cellStyle name="Comma 28 2 5" xfId="951" xr:uid="{00000000-0005-0000-0000-0000B6030000}"/>
    <cellStyle name="Comma 29" xfId="952" xr:uid="{00000000-0005-0000-0000-0000B7030000}"/>
    <cellStyle name="Comma 29 2" xfId="953" xr:uid="{00000000-0005-0000-0000-0000B8030000}"/>
    <cellStyle name="Comma 29 2 2" xfId="954" xr:uid="{00000000-0005-0000-0000-0000B9030000}"/>
    <cellStyle name="Comma 29 2 2 2" xfId="955" xr:uid="{00000000-0005-0000-0000-0000BA030000}"/>
    <cellStyle name="Comma 29 2 3" xfId="956" xr:uid="{00000000-0005-0000-0000-0000BB030000}"/>
    <cellStyle name="Comma 29 2 3 2" xfId="957" xr:uid="{00000000-0005-0000-0000-0000BC030000}"/>
    <cellStyle name="Comma 29 2 4" xfId="958" xr:uid="{00000000-0005-0000-0000-0000BD030000}"/>
    <cellStyle name="Comma 29 2 4 2" xfId="959" xr:uid="{00000000-0005-0000-0000-0000BE030000}"/>
    <cellStyle name="Comma 29 2 5" xfId="960" xr:uid="{00000000-0005-0000-0000-0000BF030000}"/>
    <cellStyle name="Comma 29 2 6" xfId="961" xr:uid="{00000000-0005-0000-0000-0000C0030000}"/>
    <cellStyle name="Comma 29 3" xfId="962" xr:uid="{00000000-0005-0000-0000-0000C1030000}"/>
    <cellStyle name="Comma 29 3 2" xfId="963" xr:uid="{00000000-0005-0000-0000-0000C2030000}"/>
    <cellStyle name="Comma 29 3 2 2" xfId="964" xr:uid="{00000000-0005-0000-0000-0000C3030000}"/>
    <cellStyle name="Comma 29 3 3" xfId="965" xr:uid="{00000000-0005-0000-0000-0000C4030000}"/>
    <cellStyle name="Comma 29 3 3 2" xfId="966" xr:uid="{00000000-0005-0000-0000-0000C5030000}"/>
    <cellStyle name="Comma 29 3 4" xfId="967" xr:uid="{00000000-0005-0000-0000-0000C6030000}"/>
    <cellStyle name="Comma 29 3 4 2" xfId="968" xr:uid="{00000000-0005-0000-0000-0000C7030000}"/>
    <cellStyle name="Comma 29 3 5" xfId="969" xr:uid="{00000000-0005-0000-0000-0000C8030000}"/>
    <cellStyle name="Comma 29 3 6" xfId="970" xr:uid="{00000000-0005-0000-0000-0000C9030000}"/>
    <cellStyle name="Comma 3" xfId="971" xr:uid="{00000000-0005-0000-0000-0000CA030000}"/>
    <cellStyle name="Comma 3 10" xfId="972" xr:uid="{00000000-0005-0000-0000-0000CB030000}"/>
    <cellStyle name="Comma 3 10 2" xfId="973" xr:uid="{00000000-0005-0000-0000-0000CC030000}"/>
    <cellStyle name="Comma 3 10 2 2" xfId="974" xr:uid="{00000000-0005-0000-0000-0000CD030000}"/>
    <cellStyle name="Comma 3 10 3" xfId="975" xr:uid="{00000000-0005-0000-0000-0000CE030000}"/>
    <cellStyle name="Comma 3 10 3 2" xfId="976" xr:uid="{00000000-0005-0000-0000-0000CF030000}"/>
    <cellStyle name="Comma 3 10 4" xfId="977" xr:uid="{00000000-0005-0000-0000-0000D0030000}"/>
    <cellStyle name="Comma 3 10 4 2" xfId="978" xr:uid="{00000000-0005-0000-0000-0000D1030000}"/>
    <cellStyle name="Comma 3 10 5" xfId="979" xr:uid="{00000000-0005-0000-0000-0000D2030000}"/>
    <cellStyle name="Comma 3 10 6" xfId="980" xr:uid="{00000000-0005-0000-0000-0000D3030000}"/>
    <cellStyle name="Comma 3 11" xfId="981" xr:uid="{00000000-0005-0000-0000-0000D4030000}"/>
    <cellStyle name="Comma 3 11 2" xfId="982" xr:uid="{00000000-0005-0000-0000-0000D5030000}"/>
    <cellStyle name="Comma 3 11 2 2" xfId="983" xr:uid="{00000000-0005-0000-0000-0000D6030000}"/>
    <cellStyle name="Comma 3 11 3" xfId="984" xr:uid="{00000000-0005-0000-0000-0000D7030000}"/>
    <cellStyle name="Comma 3 11 3 2" xfId="985" xr:uid="{00000000-0005-0000-0000-0000D8030000}"/>
    <cellStyle name="Comma 3 11 4" xfId="986" xr:uid="{00000000-0005-0000-0000-0000D9030000}"/>
    <cellStyle name="Comma 3 11 4 2" xfId="987" xr:uid="{00000000-0005-0000-0000-0000DA030000}"/>
    <cellStyle name="Comma 3 11 5" xfId="988" xr:uid="{00000000-0005-0000-0000-0000DB030000}"/>
    <cellStyle name="Comma 3 11 6" xfId="989" xr:uid="{00000000-0005-0000-0000-0000DC030000}"/>
    <cellStyle name="Comma 3 12" xfId="990" xr:uid="{00000000-0005-0000-0000-0000DD030000}"/>
    <cellStyle name="Comma 3 12 2" xfId="991" xr:uid="{00000000-0005-0000-0000-0000DE030000}"/>
    <cellStyle name="Comma 3 12 2 2" xfId="992" xr:uid="{00000000-0005-0000-0000-0000DF030000}"/>
    <cellStyle name="Comma 3 12 3" xfId="993" xr:uid="{00000000-0005-0000-0000-0000E0030000}"/>
    <cellStyle name="Comma 3 12 3 2" xfId="994" xr:uid="{00000000-0005-0000-0000-0000E1030000}"/>
    <cellStyle name="Comma 3 12 4" xfId="995" xr:uid="{00000000-0005-0000-0000-0000E2030000}"/>
    <cellStyle name="Comma 3 12 4 2" xfId="996" xr:uid="{00000000-0005-0000-0000-0000E3030000}"/>
    <cellStyle name="Comma 3 12 5" xfId="997" xr:uid="{00000000-0005-0000-0000-0000E4030000}"/>
    <cellStyle name="Comma 3 12 6" xfId="998" xr:uid="{00000000-0005-0000-0000-0000E5030000}"/>
    <cellStyle name="Comma 3 13" xfId="999" xr:uid="{00000000-0005-0000-0000-0000E6030000}"/>
    <cellStyle name="Comma 3 13 2" xfId="1000" xr:uid="{00000000-0005-0000-0000-0000E7030000}"/>
    <cellStyle name="Comma 3 13 2 2" xfId="1001" xr:uid="{00000000-0005-0000-0000-0000E8030000}"/>
    <cellStyle name="Comma 3 13 3" xfId="1002" xr:uid="{00000000-0005-0000-0000-0000E9030000}"/>
    <cellStyle name="Comma 3 13 3 2" xfId="1003" xr:uid="{00000000-0005-0000-0000-0000EA030000}"/>
    <cellStyle name="Comma 3 13 4" xfId="1004" xr:uid="{00000000-0005-0000-0000-0000EB030000}"/>
    <cellStyle name="Comma 3 13 4 2" xfId="1005" xr:uid="{00000000-0005-0000-0000-0000EC030000}"/>
    <cellStyle name="Comma 3 13 5" xfId="1006" xr:uid="{00000000-0005-0000-0000-0000ED030000}"/>
    <cellStyle name="Comma 3 13 6" xfId="1007" xr:uid="{00000000-0005-0000-0000-0000EE030000}"/>
    <cellStyle name="Comma 3 14" xfId="1008" xr:uid="{00000000-0005-0000-0000-0000EF030000}"/>
    <cellStyle name="Comma 3 14 2" xfId="1009" xr:uid="{00000000-0005-0000-0000-0000F0030000}"/>
    <cellStyle name="Comma 3 14 2 2" xfId="1010" xr:uid="{00000000-0005-0000-0000-0000F1030000}"/>
    <cellStyle name="Comma 3 14 3" xfId="1011" xr:uid="{00000000-0005-0000-0000-0000F2030000}"/>
    <cellStyle name="Comma 3 14 3 2" xfId="1012" xr:uid="{00000000-0005-0000-0000-0000F3030000}"/>
    <cellStyle name="Comma 3 14 4" xfId="1013" xr:uid="{00000000-0005-0000-0000-0000F4030000}"/>
    <cellStyle name="Comma 3 14 4 2" xfId="1014" xr:uid="{00000000-0005-0000-0000-0000F5030000}"/>
    <cellStyle name="Comma 3 14 5" xfId="1015" xr:uid="{00000000-0005-0000-0000-0000F6030000}"/>
    <cellStyle name="Comma 3 14 6" xfId="1016" xr:uid="{00000000-0005-0000-0000-0000F7030000}"/>
    <cellStyle name="Comma 3 15" xfId="1017" xr:uid="{00000000-0005-0000-0000-0000F8030000}"/>
    <cellStyle name="Comma 3 15 2" xfId="1018" xr:uid="{00000000-0005-0000-0000-0000F9030000}"/>
    <cellStyle name="Comma 3 15 2 2" xfId="1019" xr:uid="{00000000-0005-0000-0000-0000FA030000}"/>
    <cellStyle name="Comma 3 15 3" xfId="1020" xr:uid="{00000000-0005-0000-0000-0000FB030000}"/>
    <cellStyle name="Comma 3 15 3 2" xfId="1021" xr:uid="{00000000-0005-0000-0000-0000FC030000}"/>
    <cellStyle name="Comma 3 15 4" xfId="1022" xr:uid="{00000000-0005-0000-0000-0000FD030000}"/>
    <cellStyle name="Comma 3 15 4 2" xfId="1023" xr:uid="{00000000-0005-0000-0000-0000FE030000}"/>
    <cellStyle name="Comma 3 15 5" xfId="1024" xr:uid="{00000000-0005-0000-0000-0000FF030000}"/>
    <cellStyle name="Comma 3 15 6" xfId="1025" xr:uid="{00000000-0005-0000-0000-000000040000}"/>
    <cellStyle name="Comma 3 16" xfId="1026" xr:uid="{00000000-0005-0000-0000-000001040000}"/>
    <cellStyle name="Comma 3 16 2" xfId="1027" xr:uid="{00000000-0005-0000-0000-000002040000}"/>
    <cellStyle name="Comma 3 16 2 2" xfId="1028" xr:uid="{00000000-0005-0000-0000-000003040000}"/>
    <cellStyle name="Comma 3 16 3" xfId="1029" xr:uid="{00000000-0005-0000-0000-000004040000}"/>
    <cellStyle name="Comma 3 16 3 2" xfId="1030" xr:uid="{00000000-0005-0000-0000-000005040000}"/>
    <cellStyle name="Comma 3 16 4" xfId="1031" xr:uid="{00000000-0005-0000-0000-000006040000}"/>
    <cellStyle name="Comma 3 16 4 2" xfId="1032" xr:uid="{00000000-0005-0000-0000-000007040000}"/>
    <cellStyle name="Comma 3 16 5" xfId="1033" xr:uid="{00000000-0005-0000-0000-000008040000}"/>
    <cellStyle name="Comma 3 16 6" xfId="1034" xr:uid="{00000000-0005-0000-0000-000009040000}"/>
    <cellStyle name="Comma 3 17" xfId="1035" xr:uid="{00000000-0005-0000-0000-00000A040000}"/>
    <cellStyle name="Comma 3 17 2" xfId="1036" xr:uid="{00000000-0005-0000-0000-00000B040000}"/>
    <cellStyle name="Comma 3 17 2 2" xfId="1037" xr:uid="{00000000-0005-0000-0000-00000C040000}"/>
    <cellStyle name="Comma 3 17 3" xfId="1038" xr:uid="{00000000-0005-0000-0000-00000D040000}"/>
    <cellStyle name="Comma 3 17 3 2" xfId="1039" xr:uid="{00000000-0005-0000-0000-00000E040000}"/>
    <cellStyle name="Comma 3 17 4" xfId="1040" xr:uid="{00000000-0005-0000-0000-00000F040000}"/>
    <cellStyle name="Comma 3 17 4 2" xfId="1041" xr:uid="{00000000-0005-0000-0000-000010040000}"/>
    <cellStyle name="Comma 3 17 5" xfId="1042" xr:uid="{00000000-0005-0000-0000-000011040000}"/>
    <cellStyle name="Comma 3 17 6" xfId="1043" xr:uid="{00000000-0005-0000-0000-000012040000}"/>
    <cellStyle name="Comma 3 18" xfId="1044" xr:uid="{00000000-0005-0000-0000-000013040000}"/>
    <cellStyle name="Comma 3 18 2" xfId="1045" xr:uid="{00000000-0005-0000-0000-000014040000}"/>
    <cellStyle name="Comma 3 18 2 2" xfId="1046" xr:uid="{00000000-0005-0000-0000-000015040000}"/>
    <cellStyle name="Comma 3 18 3" xfId="1047" xr:uid="{00000000-0005-0000-0000-000016040000}"/>
    <cellStyle name="Comma 3 18 3 2" xfId="1048" xr:uid="{00000000-0005-0000-0000-000017040000}"/>
    <cellStyle name="Comma 3 18 4" xfId="1049" xr:uid="{00000000-0005-0000-0000-000018040000}"/>
    <cellStyle name="Comma 3 18 4 2" xfId="1050" xr:uid="{00000000-0005-0000-0000-000019040000}"/>
    <cellStyle name="Comma 3 18 5" xfId="1051" xr:uid="{00000000-0005-0000-0000-00001A040000}"/>
    <cellStyle name="Comma 3 18 6" xfId="1052" xr:uid="{00000000-0005-0000-0000-00001B040000}"/>
    <cellStyle name="Comma 3 19" xfId="1053" xr:uid="{00000000-0005-0000-0000-00001C040000}"/>
    <cellStyle name="Comma 3 19 2" xfId="1054" xr:uid="{00000000-0005-0000-0000-00001D040000}"/>
    <cellStyle name="Comma 3 19 2 2" xfId="1055" xr:uid="{00000000-0005-0000-0000-00001E040000}"/>
    <cellStyle name="Comma 3 19 3" xfId="1056" xr:uid="{00000000-0005-0000-0000-00001F040000}"/>
    <cellStyle name="Comma 3 19 3 2" xfId="1057" xr:uid="{00000000-0005-0000-0000-000020040000}"/>
    <cellStyle name="Comma 3 19 4" xfId="1058" xr:uid="{00000000-0005-0000-0000-000021040000}"/>
    <cellStyle name="Comma 3 19 4 2" xfId="1059" xr:uid="{00000000-0005-0000-0000-000022040000}"/>
    <cellStyle name="Comma 3 19 5" xfId="1060" xr:uid="{00000000-0005-0000-0000-000023040000}"/>
    <cellStyle name="Comma 3 19 6" xfId="1061" xr:uid="{00000000-0005-0000-0000-000024040000}"/>
    <cellStyle name="Comma 3 2" xfId="1062" xr:uid="{00000000-0005-0000-0000-000025040000}"/>
    <cellStyle name="Comma 3 2 10" xfId="1063" xr:uid="{00000000-0005-0000-0000-000026040000}"/>
    <cellStyle name="Comma 3 2 10 2" xfId="1064" xr:uid="{00000000-0005-0000-0000-000027040000}"/>
    <cellStyle name="Comma 3 2 10 2 2" xfId="1065" xr:uid="{00000000-0005-0000-0000-000028040000}"/>
    <cellStyle name="Comma 3 2 10 3" xfId="1066" xr:uid="{00000000-0005-0000-0000-000029040000}"/>
    <cellStyle name="Comma 3 2 10 3 2" xfId="1067" xr:uid="{00000000-0005-0000-0000-00002A040000}"/>
    <cellStyle name="Comma 3 2 10 4" xfId="1068" xr:uid="{00000000-0005-0000-0000-00002B040000}"/>
    <cellStyle name="Comma 3 2 10 4 2" xfId="1069" xr:uid="{00000000-0005-0000-0000-00002C040000}"/>
    <cellStyle name="Comma 3 2 10 5" xfId="1070" xr:uid="{00000000-0005-0000-0000-00002D040000}"/>
    <cellStyle name="Comma 3 2 10 6" xfId="1071" xr:uid="{00000000-0005-0000-0000-00002E040000}"/>
    <cellStyle name="Comma 3 2 11" xfId="1072" xr:uid="{00000000-0005-0000-0000-00002F040000}"/>
    <cellStyle name="Comma 3 2 11 2" xfId="1073" xr:uid="{00000000-0005-0000-0000-000030040000}"/>
    <cellStyle name="Comma 3 2 11 2 2" xfId="1074" xr:uid="{00000000-0005-0000-0000-000031040000}"/>
    <cellStyle name="Comma 3 2 11 3" xfId="1075" xr:uid="{00000000-0005-0000-0000-000032040000}"/>
    <cellStyle name="Comma 3 2 11 3 2" xfId="1076" xr:uid="{00000000-0005-0000-0000-000033040000}"/>
    <cellStyle name="Comma 3 2 11 4" xfId="1077" xr:uid="{00000000-0005-0000-0000-000034040000}"/>
    <cellStyle name="Comma 3 2 11 4 2" xfId="1078" xr:uid="{00000000-0005-0000-0000-000035040000}"/>
    <cellStyle name="Comma 3 2 11 5" xfId="1079" xr:uid="{00000000-0005-0000-0000-000036040000}"/>
    <cellStyle name="Comma 3 2 11 6" xfId="1080" xr:uid="{00000000-0005-0000-0000-000037040000}"/>
    <cellStyle name="Comma 3 2 12" xfId="1081" xr:uid="{00000000-0005-0000-0000-000038040000}"/>
    <cellStyle name="Comma 3 2 12 2" xfId="1082" xr:uid="{00000000-0005-0000-0000-000039040000}"/>
    <cellStyle name="Comma 3 2 12 2 2" xfId="1083" xr:uid="{00000000-0005-0000-0000-00003A040000}"/>
    <cellStyle name="Comma 3 2 12 3" xfId="1084" xr:uid="{00000000-0005-0000-0000-00003B040000}"/>
    <cellStyle name="Comma 3 2 12 3 2" xfId="1085" xr:uid="{00000000-0005-0000-0000-00003C040000}"/>
    <cellStyle name="Comma 3 2 12 4" xfId="1086" xr:uid="{00000000-0005-0000-0000-00003D040000}"/>
    <cellStyle name="Comma 3 2 12 4 2" xfId="1087" xr:uid="{00000000-0005-0000-0000-00003E040000}"/>
    <cellStyle name="Comma 3 2 12 5" xfId="1088" xr:uid="{00000000-0005-0000-0000-00003F040000}"/>
    <cellStyle name="Comma 3 2 12 6" xfId="1089" xr:uid="{00000000-0005-0000-0000-000040040000}"/>
    <cellStyle name="Comma 3 2 13" xfId="1090" xr:uid="{00000000-0005-0000-0000-000041040000}"/>
    <cellStyle name="Comma 3 2 13 2" xfId="1091" xr:uid="{00000000-0005-0000-0000-000042040000}"/>
    <cellStyle name="Comma 3 2 13 2 2" xfId="1092" xr:uid="{00000000-0005-0000-0000-000043040000}"/>
    <cellStyle name="Comma 3 2 13 3" xfId="1093" xr:uid="{00000000-0005-0000-0000-000044040000}"/>
    <cellStyle name="Comma 3 2 13 3 2" xfId="1094" xr:uid="{00000000-0005-0000-0000-000045040000}"/>
    <cellStyle name="Comma 3 2 13 4" xfId="1095" xr:uid="{00000000-0005-0000-0000-000046040000}"/>
    <cellStyle name="Comma 3 2 13 4 2" xfId="1096" xr:uid="{00000000-0005-0000-0000-000047040000}"/>
    <cellStyle name="Comma 3 2 13 5" xfId="1097" xr:uid="{00000000-0005-0000-0000-000048040000}"/>
    <cellStyle name="Comma 3 2 13 6" xfId="1098" xr:uid="{00000000-0005-0000-0000-000049040000}"/>
    <cellStyle name="Comma 3 2 14" xfId="1099" xr:uid="{00000000-0005-0000-0000-00004A040000}"/>
    <cellStyle name="Comma 3 2 14 2" xfId="1100" xr:uid="{00000000-0005-0000-0000-00004B040000}"/>
    <cellStyle name="Comma 3 2 14 2 2" xfId="1101" xr:uid="{00000000-0005-0000-0000-00004C040000}"/>
    <cellStyle name="Comma 3 2 14 3" xfId="1102" xr:uid="{00000000-0005-0000-0000-00004D040000}"/>
    <cellStyle name="Comma 3 2 14 3 2" xfId="1103" xr:uid="{00000000-0005-0000-0000-00004E040000}"/>
    <cellStyle name="Comma 3 2 14 4" xfId="1104" xr:uid="{00000000-0005-0000-0000-00004F040000}"/>
    <cellStyle name="Comma 3 2 14 4 2" xfId="1105" xr:uid="{00000000-0005-0000-0000-000050040000}"/>
    <cellStyle name="Comma 3 2 14 5" xfId="1106" xr:uid="{00000000-0005-0000-0000-000051040000}"/>
    <cellStyle name="Comma 3 2 14 6" xfId="1107" xr:uid="{00000000-0005-0000-0000-000052040000}"/>
    <cellStyle name="Comma 3 2 15" xfId="1108" xr:uid="{00000000-0005-0000-0000-000053040000}"/>
    <cellStyle name="Comma 3 2 15 2" xfId="1109" xr:uid="{00000000-0005-0000-0000-000054040000}"/>
    <cellStyle name="Comma 3 2 15 2 2" xfId="1110" xr:uid="{00000000-0005-0000-0000-000055040000}"/>
    <cellStyle name="Comma 3 2 15 3" xfId="1111" xr:uid="{00000000-0005-0000-0000-000056040000}"/>
    <cellStyle name="Comma 3 2 15 3 2" xfId="1112" xr:uid="{00000000-0005-0000-0000-000057040000}"/>
    <cellStyle name="Comma 3 2 15 4" xfId="1113" xr:uid="{00000000-0005-0000-0000-000058040000}"/>
    <cellStyle name="Comma 3 2 15 4 2" xfId="1114" xr:uid="{00000000-0005-0000-0000-000059040000}"/>
    <cellStyle name="Comma 3 2 15 5" xfId="1115" xr:uid="{00000000-0005-0000-0000-00005A040000}"/>
    <cellStyle name="Comma 3 2 15 6" xfId="1116" xr:uid="{00000000-0005-0000-0000-00005B040000}"/>
    <cellStyle name="Comma 3 2 16" xfId="1117" xr:uid="{00000000-0005-0000-0000-00005C040000}"/>
    <cellStyle name="Comma 3 2 16 2" xfId="1118" xr:uid="{00000000-0005-0000-0000-00005D040000}"/>
    <cellStyle name="Comma 3 2 16 2 2" xfId="1119" xr:uid="{00000000-0005-0000-0000-00005E040000}"/>
    <cellStyle name="Comma 3 2 16 3" xfId="1120" xr:uid="{00000000-0005-0000-0000-00005F040000}"/>
    <cellStyle name="Comma 3 2 16 3 2" xfId="1121" xr:uid="{00000000-0005-0000-0000-000060040000}"/>
    <cellStyle name="Comma 3 2 16 4" xfId="1122" xr:uid="{00000000-0005-0000-0000-000061040000}"/>
    <cellStyle name="Comma 3 2 16 4 2" xfId="1123" xr:uid="{00000000-0005-0000-0000-000062040000}"/>
    <cellStyle name="Comma 3 2 16 5" xfId="1124" xr:uid="{00000000-0005-0000-0000-000063040000}"/>
    <cellStyle name="Comma 3 2 16 6" xfId="1125" xr:uid="{00000000-0005-0000-0000-000064040000}"/>
    <cellStyle name="Comma 3 2 17" xfId="1126" xr:uid="{00000000-0005-0000-0000-000065040000}"/>
    <cellStyle name="Comma 3 2 17 2" xfId="1127" xr:uid="{00000000-0005-0000-0000-000066040000}"/>
    <cellStyle name="Comma 3 2 17 2 2" xfId="1128" xr:uid="{00000000-0005-0000-0000-000067040000}"/>
    <cellStyle name="Comma 3 2 17 3" xfId="1129" xr:uid="{00000000-0005-0000-0000-000068040000}"/>
    <cellStyle name="Comma 3 2 17 3 2" xfId="1130" xr:uid="{00000000-0005-0000-0000-000069040000}"/>
    <cellStyle name="Comma 3 2 17 4" xfId="1131" xr:uid="{00000000-0005-0000-0000-00006A040000}"/>
    <cellStyle name="Comma 3 2 17 4 2" xfId="1132" xr:uid="{00000000-0005-0000-0000-00006B040000}"/>
    <cellStyle name="Comma 3 2 17 5" xfId="1133" xr:uid="{00000000-0005-0000-0000-00006C040000}"/>
    <cellStyle name="Comma 3 2 17 6" xfId="1134" xr:uid="{00000000-0005-0000-0000-00006D040000}"/>
    <cellStyle name="Comma 3 2 18" xfId="1135" xr:uid="{00000000-0005-0000-0000-00006E040000}"/>
    <cellStyle name="Comma 3 2 18 2" xfId="1136" xr:uid="{00000000-0005-0000-0000-00006F040000}"/>
    <cellStyle name="Comma 3 2 18 2 2" xfId="1137" xr:uid="{00000000-0005-0000-0000-000070040000}"/>
    <cellStyle name="Comma 3 2 18 3" xfId="1138" xr:uid="{00000000-0005-0000-0000-000071040000}"/>
    <cellStyle name="Comma 3 2 18 3 2" xfId="1139" xr:uid="{00000000-0005-0000-0000-000072040000}"/>
    <cellStyle name="Comma 3 2 18 4" xfId="1140" xr:uid="{00000000-0005-0000-0000-000073040000}"/>
    <cellStyle name="Comma 3 2 18 4 2" xfId="1141" xr:uid="{00000000-0005-0000-0000-000074040000}"/>
    <cellStyle name="Comma 3 2 18 5" xfId="1142" xr:uid="{00000000-0005-0000-0000-000075040000}"/>
    <cellStyle name="Comma 3 2 18 6" xfId="1143" xr:uid="{00000000-0005-0000-0000-000076040000}"/>
    <cellStyle name="Comma 3 2 19" xfId="1144" xr:uid="{00000000-0005-0000-0000-000077040000}"/>
    <cellStyle name="Comma 3 2 19 2" xfId="1145" xr:uid="{00000000-0005-0000-0000-000078040000}"/>
    <cellStyle name="Comma 3 2 19 2 2" xfId="1146" xr:uid="{00000000-0005-0000-0000-000079040000}"/>
    <cellStyle name="Comma 3 2 19 3" xfId="1147" xr:uid="{00000000-0005-0000-0000-00007A040000}"/>
    <cellStyle name="Comma 3 2 19 3 2" xfId="1148" xr:uid="{00000000-0005-0000-0000-00007B040000}"/>
    <cellStyle name="Comma 3 2 19 4" xfId="1149" xr:uid="{00000000-0005-0000-0000-00007C040000}"/>
    <cellStyle name="Comma 3 2 19 4 2" xfId="1150" xr:uid="{00000000-0005-0000-0000-00007D040000}"/>
    <cellStyle name="Comma 3 2 19 5" xfId="1151" xr:uid="{00000000-0005-0000-0000-00007E040000}"/>
    <cellStyle name="Comma 3 2 19 6" xfId="1152" xr:uid="{00000000-0005-0000-0000-00007F040000}"/>
    <cellStyle name="Comma 3 2 2" xfId="1153" xr:uid="{00000000-0005-0000-0000-000080040000}"/>
    <cellStyle name="Comma 3 2 2 2" xfId="1154" xr:uid="{00000000-0005-0000-0000-000081040000}"/>
    <cellStyle name="Comma 3 2 2 3" xfId="1155" xr:uid="{00000000-0005-0000-0000-000082040000}"/>
    <cellStyle name="Comma 3 2 2 3 2" xfId="1156" xr:uid="{00000000-0005-0000-0000-000083040000}"/>
    <cellStyle name="Comma 3 2 2 4" xfId="1157" xr:uid="{00000000-0005-0000-0000-000084040000}"/>
    <cellStyle name="Comma 3 2 2 4 2" xfId="1158" xr:uid="{00000000-0005-0000-0000-000085040000}"/>
    <cellStyle name="Comma 3 2 2 5" xfId="1159" xr:uid="{00000000-0005-0000-0000-000086040000}"/>
    <cellStyle name="Comma 3 2 2 5 2" xfId="1160" xr:uid="{00000000-0005-0000-0000-000087040000}"/>
    <cellStyle name="Comma 3 2 2 6" xfId="1161" xr:uid="{00000000-0005-0000-0000-000088040000}"/>
    <cellStyle name="Comma 3 2 2 7" xfId="1162" xr:uid="{00000000-0005-0000-0000-000089040000}"/>
    <cellStyle name="Comma 3 2 20" xfId="1163" xr:uid="{00000000-0005-0000-0000-00008A040000}"/>
    <cellStyle name="Comma 3 2 20 2" xfId="1164" xr:uid="{00000000-0005-0000-0000-00008B040000}"/>
    <cellStyle name="Comma 3 2 20 2 2" xfId="1165" xr:uid="{00000000-0005-0000-0000-00008C040000}"/>
    <cellStyle name="Comma 3 2 20 3" xfId="1166" xr:uid="{00000000-0005-0000-0000-00008D040000}"/>
    <cellStyle name="Comma 3 2 20 3 2" xfId="1167" xr:uid="{00000000-0005-0000-0000-00008E040000}"/>
    <cellStyle name="Comma 3 2 20 4" xfId="1168" xr:uid="{00000000-0005-0000-0000-00008F040000}"/>
    <cellStyle name="Comma 3 2 20 4 2" xfId="1169" xr:uid="{00000000-0005-0000-0000-000090040000}"/>
    <cellStyle name="Comma 3 2 20 5" xfId="1170" xr:uid="{00000000-0005-0000-0000-000091040000}"/>
    <cellStyle name="Comma 3 2 20 6" xfId="1171" xr:uid="{00000000-0005-0000-0000-000092040000}"/>
    <cellStyle name="Comma 3 2 21" xfId="1172" xr:uid="{00000000-0005-0000-0000-000093040000}"/>
    <cellStyle name="Comma 3 2 21 2" xfId="1173" xr:uid="{00000000-0005-0000-0000-000094040000}"/>
    <cellStyle name="Comma 3 2 21 2 2" xfId="1174" xr:uid="{00000000-0005-0000-0000-000095040000}"/>
    <cellStyle name="Comma 3 2 21 3" xfId="1175" xr:uid="{00000000-0005-0000-0000-000096040000}"/>
    <cellStyle name="Comma 3 2 21 3 2" xfId="1176" xr:uid="{00000000-0005-0000-0000-000097040000}"/>
    <cellStyle name="Comma 3 2 21 4" xfId="1177" xr:uid="{00000000-0005-0000-0000-000098040000}"/>
    <cellStyle name="Comma 3 2 21 4 2" xfId="1178" xr:uid="{00000000-0005-0000-0000-000099040000}"/>
    <cellStyle name="Comma 3 2 21 5" xfId="1179" xr:uid="{00000000-0005-0000-0000-00009A040000}"/>
    <cellStyle name="Comma 3 2 21 6" xfId="1180" xr:uid="{00000000-0005-0000-0000-00009B040000}"/>
    <cellStyle name="Comma 3 2 22" xfId="1181" xr:uid="{00000000-0005-0000-0000-00009C040000}"/>
    <cellStyle name="Comma 3 2 22 2" xfId="1182" xr:uid="{00000000-0005-0000-0000-00009D040000}"/>
    <cellStyle name="Comma 3 2 23" xfId="1183" xr:uid="{00000000-0005-0000-0000-00009E040000}"/>
    <cellStyle name="Comma 3 2 23 2" xfId="1184" xr:uid="{00000000-0005-0000-0000-00009F040000}"/>
    <cellStyle name="Comma 3 2 24" xfId="1185" xr:uid="{00000000-0005-0000-0000-0000A0040000}"/>
    <cellStyle name="Comma 3 2 24 2" xfId="1186" xr:uid="{00000000-0005-0000-0000-0000A1040000}"/>
    <cellStyle name="Comma 3 2 25" xfId="1187" xr:uid="{00000000-0005-0000-0000-0000A2040000}"/>
    <cellStyle name="Comma 3 2 26" xfId="1188" xr:uid="{00000000-0005-0000-0000-0000A3040000}"/>
    <cellStyle name="Comma 3 2 3" xfId="1189" xr:uid="{00000000-0005-0000-0000-0000A4040000}"/>
    <cellStyle name="Comma 3 2 3 2" xfId="1190" xr:uid="{00000000-0005-0000-0000-0000A5040000}"/>
    <cellStyle name="Comma 3 2 3 2 2" xfId="1191" xr:uid="{00000000-0005-0000-0000-0000A6040000}"/>
    <cellStyle name="Comma 3 2 3 3" xfId="1192" xr:uid="{00000000-0005-0000-0000-0000A7040000}"/>
    <cellStyle name="Comma 3 2 3 3 2" xfId="1193" xr:uid="{00000000-0005-0000-0000-0000A8040000}"/>
    <cellStyle name="Comma 3 2 3 4" xfId="1194" xr:uid="{00000000-0005-0000-0000-0000A9040000}"/>
    <cellStyle name="Comma 3 2 3 4 2" xfId="1195" xr:uid="{00000000-0005-0000-0000-0000AA040000}"/>
    <cellStyle name="Comma 3 2 3 5" xfId="1196" xr:uid="{00000000-0005-0000-0000-0000AB040000}"/>
    <cellStyle name="Comma 3 2 3 5 2" xfId="1197" xr:uid="{00000000-0005-0000-0000-0000AC040000}"/>
    <cellStyle name="Comma 3 2 3 6" xfId="1198" xr:uid="{00000000-0005-0000-0000-0000AD040000}"/>
    <cellStyle name="Comma 3 2 3 7" xfId="1199" xr:uid="{00000000-0005-0000-0000-0000AE040000}"/>
    <cellStyle name="Comma 3 2 4" xfId="1200" xr:uid="{00000000-0005-0000-0000-0000AF040000}"/>
    <cellStyle name="Comma 3 2 4 2" xfId="1201" xr:uid="{00000000-0005-0000-0000-0000B0040000}"/>
    <cellStyle name="Comma 3 2 4 2 2" xfId="1202" xr:uid="{00000000-0005-0000-0000-0000B1040000}"/>
    <cellStyle name="Comma 3 2 4 3" xfId="1203" xr:uid="{00000000-0005-0000-0000-0000B2040000}"/>
    <cellStyle name="Comma 3 2 4 3 2" xfId="1204" xr:uid="{00000000-0005-0000-0000-0000B3040000}"/>
    <cellStyle name="Comma 3 2 4 4" xfId="1205" xr:uid="{00000000-0005-0000-0000-0000B4040000}"/>
    <cellStyle name="Comma 3 2 4 4 2" xfId="1206" xr:uid="{00000000-0005-0000-0000-0000B5040000}"/>
    <cellStyle name="Comma 3 2 4 5" xfId="1207" xr:uid="{00000000-0005-0000-0000-0000B6040000}"/>
    <cellStyle name="Comma 3 2 4 6" xfId="1208" xr:uid="{00000000-0005-0000-0000-0000B7040000}"/>
    <cellStyle name="Comma 3 2 5" xfId="1209" xr:uid="{00000000-0005-0000-0000-0000B8040000}"/>
    <cellStyle name="Comma 3 2 5 2" xfId="1210" xr:uid="{00000000-0005-0000-0000-0000B9040000}"/>
    <cellStyle name="Comma 3 2 5 2 2" xfId="1211" xr:uid="{00000000-0005-0000-0000-0000BA040000}"/>
    <cellStyle name="Comma 3 2 5 3" xfId="1212" xr:uid="{00000000-0005-0000-0000-0000BB040000}"/>
    <cellStyle name="Comma 3 2 5 3 2" xfId="1213" xr:uid="{00000000-0005-0000-0000-0000BC040000}"/>
    <cellStyle name="Comma 3 2 5 4" xfId="1214" xr:uid="{00000000-0005-0000-0000-0000BD040000}"/>
    <cellStyle name="Comma 3 2 5 4 2" xfId="1215" xr:uid="{00000000-0005-0000-0000-0000BE040000}"/>
    <cellStyle name="Comma 3 2 5 5" xfId="1216" xr:uid="{00000000-0005-0000-0000-0000BF040000}"/>
    <cellStyle name="Comma 3 2 5 6" xfId="1217" xr:uid="{00000000-0005-0000-0000-0000C0040000}"/>
    <cellStyle name="Comma 3 2 6" xfId="1218" xr:uid="{00000000-0005-0000-0000-0000C1040000}"/>
    <cellStyle name="Comma 3 2 6 2" xfId="1219" xr:uid="{00000000-0005-0000-0000-0000C2040000}"/>
    <cellStyle name="Comma 3 2 6 2 2" xfId="1220" xr:uid="{00000000-0005-0000-0000-0000C3040000}"/>
    <cellStyle name="Comma 3 2 6 3" xfId="1221" xr:uid="{00000000-0005-0000-0000-0000C4040000}"/>
    <cellStyle name="Comma 3 2 6 3 2" xfId="1222" xr:uid="{00000000-0005-0000-0000-0000C5040000}"/>
    <cellStyle name="Comma 3 2 6 4" xfId="1223" xr:uid="{00000000-0005-0000-0000-0000C6040000}"/>
    <cellStyle name="Comma 3 2 6 4 2" xfId="1224" xr:uid="{00000000-0005-0000-0000-0000C7040000}"/>
    <cellStyle name="Comma 3 2 6 5" xfId="1225" xr:uid="{00000000-0005-0000-0000-0000C8040000}"/>
    <cellStyle name="Comma 3 2 6 6" xfId="1226" xr:uid="{00000000-0005-0000-0000-0000C9040000}"/>
    <cellStyle name="Comma 3 2 7" xfId="1227" xr:uid="{00000000-0005-0000-0000-0000CA040000}"/>
    <cellStyle name="Comma 3 2 7 2" xfId="1228" xr:uid="{00000000-0005-0000-0000-0000CB040000}"/>
    <cellStyle name="Comma 3 2 7 2 2" xfId="1229" xr:uid="{00000000-0005-0000-0000-0000CC040000}"/>
    <cellStyle name="Comma 3 2 7 3" xfId="1230" xr:uid="{00000000-0005-0000-0000-0000CD040000}"/>
    <cellStyle name="Comma 3 2 7 3 2" xfId="1231" xr:uid="{00000000-0005-0000-0000-0000CE040000}"/>
    <cellStyle name="Comma 3 2 7 4" xfId="1232" xr:uid="{00000000-0005-0000-0000-0000CF040000}"/>
    <cellStyle name="Comma 3 2 7 4 2" xfId="1233" xr:uid="{00000000-0005-0000-0000-0000D0040000}"/>
    <cellStyle name="Comma 3 2 7 5" xfId="1234" xr:uid="{00000000-0005-0000-0000-0000D1040000}"/>
    <cellStyle name="Comma 3 2 7 6" xfId="1235" xr:uid="{00000000-0005-0000-0000-0000D2040000}"/>
    <cellStyle name="Comma 3 2 8" xfId="1236" xr:uid="{00000000-0005-0000-0000-0000D3040000}"/>
    <cellStyle name="Comma 3 2 8 2" xfId="1237" xr:uid="{00000000-0005-0000-0000-0000D4040000}"/>
    <cellStyle name="Comma 3 2 8 2 2" xfId="1238" xr:uid="{00000000-0005-0000-0000-0000D5040000}"/>
    <cellStyle name="Comma 3 2 8 3" xfId="1239" xr:uid="{00000000-0005-0000-0000-0000D6040000}"/>
    <cellStyle name="Comma 3 2 8 3 2" xfId="1240" xr:uid="{00000000-0005-0000-0000-0000D7040000}"/>
    <cellStyle name="Comma 3 2 8 4" xfId="1241" xr:uid="{00000000-0005-0000-0000-0000D8040000}"/>
    <cellStyle name="Comma 3 2 8 4 2" xfId="1242" xr:uid="{00000000-0005-0000-0000-0000D9040000}"/>
    <cellStyle name="Comma 3 2 8 5" xfId="1243" xr:uid="{00000000-0005-0000-0000-0000DA040000}"/>
    <cellStyle name="Comma 3 2 8 6" xfId="1244" xr:uid="{00000000-0005-0000-0000-0000DB040000}"/>
    <cellStyle name="Comma 3 2 9" xfId="1245" xr:uid="{00000000-0005-0000-0000-0000DC040000}"/>
    <cellStyle name="Comma 3 2 9 2" xfId="1246" xr:uid="{00000000-0005-0000-0000-0000DD040000}"/>
    <cellStyle name="Comma 3 2 9 2 2" xfId="1247" xr:uid="{00000000-0005-0000-0000-0000DE040000}"/>
    <cellStyle name="Comma 3 2 9 3" xfId="1248" xr:uid="{00000000-0005-0000-0000-0000DF040000}"/>
    <cellStyle name="Comma 3 2 9 3 2" xfId="1249" xr:uid="{00000000-0005-0000-0000-0000E0040000}"/>
    <cellStyle name="Comma 3 2 9 4" xfId="1250" xr:uid="{00000000-0005-0000-0000-0000E1040000}"/>
    <cellStyle name="Comma 3 2 9 4 2" xfId="1251" xr:uid="{00000000-0005-0000-0000-0000E2040000}"/>
    <cellStyle name="Comma 3 2 9 5" xfId="1252" xr:uid="{00000000-0005-0000-0000-0000E3040000}"/>
    <cellStyle name="Comma 3 2 9 6" xfId="1253" xr:uid="{00000000-0005-0000-0000-0000E4040000}"/>
    <cellStyle name="Comma 3 20" xfId="1254" xr:uid="{00000000-0005-0000-0000-0000E5040000}"/>
    <cellStyle name="Comma 3 20 2" xfId="1255" xr:uid="{00000000-0005-0000-0000-0000E6040000}"/>
    <cellStyle name="Comma 3 20 2 2" xfId="1256" xr:uid="{00000000-0005-0000-0000-0000E7040000}"/>
    <cellStyle name="Comma 3 20 3" xfId="1257" xr:uid="{00000000-0005-0000-0000-0000E8040000}"/>
    <cellStyle name="Comma 3 20 3 2" xfId="1258" xr:uid="{00000000-0005-0000-0000-0000E9040000}"/>
    <cellStyle name="Comma 3 20 4" xfId="1259" xr:uid="{00000000-0005-0000-0000-0000EA040000}"/>
    <cellStyle name="Comma 3 20 4 2" xfId="1260" xr:uid="{00000000-0005-0000-0000-0000EB040000}"/>
    <cellStyle name="Comma 3 20 5" xfId="1261" xr:uid="{00000000-0005-0000-0000-0000EC040000}"/>
    <cellStyle name="Comma 3 20 6" xfId="1262" xr:uid="{00000000-0005-0000-0000-0000ED040000}"/>
    <cellStyle name="Comma 3 21" xfId="1263" xr:uid="{00000000-0005-0000-0000-0000EE040000}"/>
    <cellStyle name="Comma 3 21 2" xfId="1264" xr:uid="{00000000-0005-0000-0000-0000EF040000}"/>
    <cellStyle name="Comma 3 21 2 2" xfId="1265" xr:uid="{00000000-0005-0000-0000-0000F0040000}"/>
    <cellStyle name="Comma 3 21 3" xfId="1266" xr:uid="{00000000-0005-0000-0000-0000F1040000}"/>
    <cellStyle name="Comma 3 21 3 2" xfId="1267" xr:uid="{00000000-0005-0000-0000-0000F2040000}"/>
    <cellStyle name="Comma 3 21 4" xfId="1268" xr:uid="{00000000-0005-0000-0000-0000F3040000}"/>
    <cellStyle name="Comma 3 21 4 2" xfId="1269" xr:uid="{00000000-0005-0000-0000-0000F4040000}"/>
    <cellStyle name="Comma 3 21 5" xfId="1270" xr:uid="{00000000-0005-0000-0000-0000F5040000}"/>
    <cellStyle name="Comma 3 21 6" xfId="1271" xr:uid="{00000000-0005-0000-0000-0000F6040000}"/>
    <cellStyle name="Comma 3 22" xfId="1272" xr:uid="{00000000-0005-0000-0000-0000F7040000}"/>
    <cellStyle name="Comma 3 22 2" xfId="1273" xr:uid="{00000000-0005-0000-0000-0000F8040000}"/>
    <cellStyle name="Comma 3 23" xfId="1274" xr:uid="{00000000-0005-0000-0000-0000F9040000}"/>
    <cellStyle name="Comma 3 23 2" xfId="1275" xr:uid="{00000000-0005-0000-0000-0000FA040000}"/>
    <cellStyle name="Comma 3 24" xfId="1276" xr:uid="{00000000-0005-0000-0000-0000FB040000}"/>
    <cellStyle name="Comma 3 24 2" xfId="1277" xr:uid="{00000000-0005-0000-0000-0000FC040000}"/>
    <cellStyle name="Comma 3 25" xfId="1278" xr:uid="{00000000-0005-0000-0000-0000FD040000}"/>
    <cellStyle name="Comma 3 26" xfId="1279" xr:uid="{00000000-0005-0000-0000-0000FE040000}"/>
    <cellStyle name="Comma 3 3" xfId="1280" xr:uid="{00000000-0005-0000-0000-0000FF040000}"/>
    <cellStyle name="Comma 3 3 2" xfId="1281" xr:uid="{00000000-0005-0000-0000-000000050000}"/>
    <cellStyle name="Comma 3 3 2 2" xfId="1282" xr:uid="{00000000-0005-0000-0000-000001050000}"/>
    <cellStyle name="Comma 3 3 2 2 2" xfId="1283" xr:uid="{00000000-0005-0000-0000-000002050000}"/>
    <cellStyle name="Comma 3 3 2 2 2 2" xfId="1284" xr:uid="{00000000-0005-0000-0000-000003050000}"/>
    <cellStyle name="Comma 3 3 2 2 3" xfId="1285" xr:uid="{00000000-0005-0000-0000-000004050000}"/>
    <cellStyle name="Comma 3 3 2 3" xfId="1286" xr:uid="{00000000-0005-0000-0000-000005050000}"/>
    <cellStyle name="Comma 3 3 2 3 2" xfId="1287" xr:uid="{00000000-0005-0000-0000-000006050000}"/>
    <cellStyle name="Comma 3 3 2 4" xfId="1288" xr:uid="{00000000-0005-0000-0000-000007050000}"/>
    <cellStyle name="Comma 3 3 2 4 2" xfId="1289" xr:uid="{00000000-0005-0000-0000-000008050000}"/>
    <cellStyle name="Comma 3 3 2 5" xfId="1290" xr:uid="{00000000-0005-0000-0000-000009050000}"/>
    <cellStyle name="Comma 3 3 2 5 2" xfId="1291" xr:uid="{00000000-0005-0000-0000-00000A050000}"/>
    <cellStyle name="Comma 3 3 2 6" xfId="1292" xr:uid="{00000000-0005-0000-0000-00000B050000}"/>
    <cellStyle name="Comma 3 3 2 7" xfId="1293" xr:uid="{00000000-0005-0000-0000-00000C050000}"/>
    <cellStyle name="Comma 3 3 3" xfId="1294" xr:uid="{00000000-0005-0000-0000-00000D050000}"/>
    <cellStyle name="Comma 3 3 3 2" xfId="1295" xr:uid="{00000000-0005-0000-0000-00000E050000}"/>
    <cellStyle name="Comma 3 3 4" xfId="1296" xr:uid="{00000000-0005-0000-0000-00000F050000}"/>
    <cellStyle name="Comma 3 3 4 2" xfId="1297" xr:uid="{00000000-0005-0000-0000-000010050000}"/>
    <cellStyle name="Comma 3 3 5" xfId="1298" xr:uid="{00000000-0005-0000-0000-000011050000}"/>
    <cellStyle name="Comma 3 3 5 2" xfId="1299" xr:uid="{00000000-0005-0000-0000-000012050000}"/>
    <cellStyle name="Comma 3 3 6" xfId="1300" xr:uid="{00000000-0005-0000-0000-000013050000}"/>
    <cellStyle name="Comma 3 3 7" xfId="1301" xr:uid="{00000000-0005-0000-0000-000014050000}"/>
    <cellStyle name="Comma 3 4" xfId="1302" xr:uid="{00000000-0005-0000-0000-000015050000}"/>
    <cellStyle name="Comma 3 4 2" xfId="1303" xr:uid="{00000000-0005-0000-0000-000016050000}"/>
    <cellStyle name="Comma 3 4 2 2" xfId="1304" xr:uid="{00000000-0005-0000-0000-000017050000}"/>
    <cellStyle name="Comma 3 4 3" xfId="1305" xr:uid="{00000000-0005-0000-0000-000018050000}"/>
    <cellStyle name="Comma 3 4 3 2" xfId="1306" xr:uid="{00000000-0005-0000-0000-000019050000}"/>
    <cellStyle name="Comma 3 4 4" xfId="1307" xr:uid="{00000000-0005-0000-0000-00001A050000}"/>
    <cellStyle name="Comma 3 4 4 2" xfId="1308" xr:uid="{00000000-0005-0000-0000-00001B050000}"/>
    <cellStyle name="Comma 3 4 5" xfId="1309" xr:uid="{00000000-0005-0000-0000-00001C050000}"/>
    <cellStyle name="Comma 3 4 6" xfId="1310" xr:uid="{00000000-0005-0000-0000-00001D050000}"/>
    <cellStyle name="Comma 3 5" xfId="1311" xr:uid="{00000000-0005-0000-0000-00001E050000}"/>
    <cellStyle name="Comma 3 5 2" xfId="1312" xr:uid="{00000000-0005-0000-0000-00001F050000}"/>
    <cellStyle name="Comma 3 5 2 2" xfId="1313" xr:uid="{00000000-0005-0000-0000-000020050000}"/>
    <cellStyle name="Comma 3 5 3" xfId="1314" xr:uid="{00000000-0005-0000-0000-000021050000}"/>
    <cellStyle name="Comma 3 5 3 2" xfId="1315" xr:uid="{00000000-0005-0000-0000-000022050000}"/>
    <cellStyle name="Comma 3 5 4" xfId="1316" xr:uid="{00000000-0005-0000-0000-000023050000}"/>
    <cellStyle name="Comma 3 5 4 2" xfId="1317" xr:uid="{00000000-0005-0000-0000-000024050000}"/>
    <cellStyle name="Comma 3 5 5" xfId="1318" xr:uid="{00000000-0005-0000-0000-000025050000}"/>
    <cellStyle name="Comma 3 5 6" xfId="1319" xr:uid="{00000000-0005-0000-0000-000026050000}"/>
    <cellStyle name="Comma 3 6" xfId="1320" xr:uid="{00000000-0005-0000-0000-000027050000}"/>
    <cellStyle name="Comma 3 6 2" xfId="1321" xr:uid="{00000000-0005-0000-0000-000028050000}"/>
    <cellStyle name="Comma 3 6 2 2" xfId="1322" xr:uid="{00000000-0005-0000-0000-000029050000}"/>
    <cellStyle name="Comma 3 6 3" xfId="1323" xr:uid="{00000000-0005-0000-0000-00002A050000}"/>
    <cellStyle name="Comma 3 6 3 2" xfId="1324" xr:uid="{00000000-0005-0000-0000-00002B050000}"/>
    <cellStyle name="Comma 3 6 4" xfId="1325" xr:uid="{00000000-0005-0000-0000-00002C050000}"/>
    <cellStyle name="Comma 3 6 4 2" xfId="1326" xr:uid="{00000000-0005-0000-0000-00002D050000}"/>
    <cellStyle name="Comma 3 6 5" xfId="1327" xr:uid="{00000000-0005-0000-0000-00002E050000}"/>
    <cellStyle name="Comma 3 6 6" xfId="1328" xr:uid="{00000000-0005-0000-0000-00002F050000}"/>
    <cellStyle name="Comma 3 7" xfId="1329" xr:uid="{00000000-0005-0000-0000-000030050000}"/>
    <cellStyle name="Comma 3 7 2" xfId="1330" xr:uid="{00000000-0005-0000-0000-000031050000}"/>
    <cellStyle name="Comma 3 7 2 2" xfId="1331" xr:uid="{00000000-0005-0000-0000-000032050000}"/>
    <cellStyle name="Comma 3 7 3" xfId="1332" xr:uid="{00000000-0005-0000-0000-000033050000}"/>
    <cellStyle name="Comma 3 7 3 2" xfId="1333" xr:uid="{00000000-0005-0000-0000-000034050000}"/>
    <cellStyle name="Comma 3 7 4" xfId="1334" xr:uid="{00000000-0005-0000-0000-000035050000}"/>
    <cellStyle name="Comma 3 7 4 2" xfId="1335" xr:uid="{00000000-0005-0000-0000-000036050000}"/>
    <cellStyle name="Comma 3 7 5" xfId="1336" xr:uid="{00000000-0005-0000-0000-000037050000}"/>
    <cellStyle name="Comma 3 7 6" xfId="1337" xr:uid="{00000000-0005-0000-0000-000038050000}"/>
    <cellStyle name="Comma 3 8" xfId="1338" xr:uid="{00000000-0005-0000-0000-000039050000}"/>
    <cellStyle name="Comma 3 8 2" xfId="1339" xr:uid="{00000000-0005-0000-0000-00003A050000}"/>
    <cellStyle name="Comma 3 8 2 2" xfId="1340" xr:uid="{00000000-0005-0000-0000-00003B050000}"/>
    <cellStyle name="Comma 3 8 3" xfId="1341" xr:uid="{00000000-0005-0000-0000-00003C050000}"/>
    <cellStyle name="Comma 3 8 3 2" xfId="1342" xr:uid="{00000000-0005-0000-0000-00003D050000}"/>
    <cellStyle name="Comma 3 8 4" xfId="1343" xr:uid="{00000000-0005-0000-0000-00003E050000}"/>
    <cellStyle name="Comma 3 8 4 2" xfId="1344" xr:uid="{00000000-0005-0000-0000-00003F050000}"/>
    <cellStyle name="Comma 3 8 5" xfId="1345" xr:uid="{00000000-0005-0000-0000-000040050000}"/>
    <cellStyle name="Comma 3 8 6" xfId="1346" xr:uid="{00000000-0005-0000-0000-000041050000}"/>
    <cellStyle name="Comma 3 9" xfId="1347" xr:uid="{00000000-0005-0000-0000-000042050000}"/>
    <cellStyle name="Comma 3 9 2" xfId="1348" xr:uid="{00000000-0005-0000-0000-000043050000}"/>
    <cellStyle name="Comma 3 9 2 2" xfId="1349" xr:uid="{00000000-0005-0000-0000-000044050000}"/>
    <cellStyle name="Comma 3 9 3" xfId="1350" xr:uid="{00000000-0005-0000-0000-000045050000}"/>
    <cellStyle name="Comma 3 9 3 2" xfId="1351" xr:uid="{00000000-0005-0000-0000-000046050000}"/>
    <cellStyle name="Comma 3 9 4" xfId="1352" xr:uid="{00000000-0005-0000-0000-000047050000}"/>
    <cellStyle name="Comma 3 9 4 2" xfId="1353" xr:uid="{00000000-0005-0000-0000-000048050000}"/>
    <cellStyle name="Comma 3 9 5" xfId="1354" xr:uid="{00000000-0005-0000-0000-000049050000}"/>
    <cellStyle name="Comma 3 9 6" xfId="1355" xr:uid="{00000000-0005-0000-0000-00004A050000}"/>
    <cellStyle name="Comma 3_ประหน้าecl-19-4-54(แพน)" xfId="1356" xr:uid="{00000000-0005-0000-0000-00004B050000}"/>
    <cellStyle name="Comma 30" xfId="1357" xr:uid="{00000000-0005-0000-0000-00004C050000}"/>
    <cellStyle name="Comma 30 2" xfId="1358" xr:uid="{00000000-0005-0000-0000-00004D050000}"/>
    <cellStyle name="Comma 30 3" xfId="1359" xr:uid="{00000000-0005-0000-0000-00004E050000}"/>
    <cellStyle name="Comma 30 3 2" xfId="1360" xr:uid="{00000000-0005-0000-0000-00004F050000}"/>
    <cellStyle name="Comma 30 4" xfId="1361" xr:uid="{00000000-0005-0000-0000-000050050000}"/>
    <cellStyle name="Comma 30 4 2" xfId="1362" xr:uid="{00000000-0005-0000-0000-000051050000}"/>
    <cellStyle name="Comma 30 5" xfId="1363" xr:uid="{00000000-0005-0000-0000-000052050000}"/>
    <cellStyle name="Comma 30 5 2" xfId="1364" xr:uid="{00000000-0005-0000-0000-000053050000}"/>
    <cellStyle name="Comma 30 6" xfId="1365" xr:uid="{00000000-0005-0000-0000-000054050000}"/>
    <cellStyle name="Comma 30 7" xfId="1366" xr:uid="{00000000-0005-0000-0000-000055050000}"/>
    <cellStyle name="Comma 31" xfId="1367" xr:uid="{00000000-0005-0000-0000-000056050000}"/>
    <cellStyle name="Comma 31 2" xfId="1368" xr:uid="{00000000-0005-0000-0000-000057050000}"/>
    <cellStyle name="Comma 31 2 2" xfId="1369" xr:uid="{00000000-0005-0000-0000-000058050000}"/>
    <cellStyle name="Comma 31 2 2 2" xfId="1370" xr:uid="{00000000-0005-0000-0000-000059050000}"/>
    <cellStyle name="Comma 31 2 3" xfId="1371" xr:uid="{00000000-0005-0000-0000-00005A050000}"/>
    <cellStyle name="Comma 31 2 3 2" xfId="1372" xr:uid="{00000000-0005-0000-0000-00005B050000}"/>
    <cellStyle name="Comma 31 2 4" xfId="1373" xr:uid="{00000000-0005-0000-0000-00005C050000}"/>
    <cellStyle name="Comma 31 2 4 2" xfId="1374" xr:uid="{00000000-0005-0000-0000-00005D050000}"/>
    <cellStyle name="Comma 31 2 5" xfId="1375" xr:uid="{00000000-0005-0000-0000-00005E050000}"/>
    <cellStyle name="Comma 31 2 6" xfId="1376" xr:uid="{00000000-0005-0000-0000-00005F050000}"/>
    <cellStyle name="Comma 32" xfId="1377" xr:uid="{00000000-0005-0000-0000-000060050000}"/>
    <cellStyle name="Comma 32 2" xfId="1378" xr:uid="{00000000-0005-0000-0000-000061050000}"/>
    <cellStyle name="Comma 32 2 2" xfId="1379" xr:uid="{00000000-0005-0000-0000-000062050000}"/>
    <cellStyle name="Comma 32 2 2 2" xfId="1380" xr:uid="{00000000-0005-0000-0000-000063050000}"/>
    <cellStyle name="Comma 32 2 3" xfId="1381" xr:uid="{00000000-0005-0000-0000-000064050000}"/>
    <cellStyle name="Comma 32 2 3 2" xfId="1382" xr:uid="{00000000-0005-0000-0000-000065050000}"/>
    <cellStyle name="Comma 32 2 4" xfId="1383" xr:uid="{00000000-0005-0000-0000-000066050000}"/>
    <cellStyle name="Comma 32 2 4 2" xfId="1384" xr:uid="{00000000-0005-0000-0000-000067050000}"/>
    <cellStyle name="Comma 32 2 5" xfId="1385" xr:uid="{00000000-0005-0000-0000-000068050000}"/>
    <cellStyle name="Comma 32 2 6" xfId="1386" xr:uid="{00000000-0005-0000-0000-000069050000}"/>
    <cellStyle name="Comma 32 3" xfId="1387" xr:uid="{00000000-0005-0000-0000-00006A050000}"/>
    <cellStyle name="Comma 32 3 2" xfId="1388" xr:uid="{00000000-0005-0000-0000-00006B050000}"/>
    <cellStyle name="Comma 32 4" xfId="1389" xr:uid="{00000000-0005-0000-0000-00006C050000}"/>
    <cellStyle name="Comma 32 4 2" xfId="1390" xr:uid="{00000000-0005-0000-0000-00006D050000}"/>
    <cellStyle name="Comma 32 5" xfId="1391" xr:uid="{00000000-0005-0000-0000-00006E050000}"/>
    <cellStyle name="Comma 32 5 2" xfId="1392" xr:uid="{00000000-0005-0000-0000-00006F050000}"/>
    <cellStyle name="Comma 32 6" xfId="1393" xr:uid="{00000000-0005-0000-0000-000070050000}"/>
    <cellStyle name="Comma 32 7" xfId="1394" xr:uid="{00000000-0005-0000-0000-000071050000}"/>
    <cellStyle name="Comma 33" xfId="1395" xr:uid="{00000000-0005-0000-0000-000072050000}"/>
    <cellStyle name="Comma 33 2" xfId="1396" xr:uid="{00000000-0005-0000-0000-000073050000}"/>
    <cellStyle name="Comma 33 2 2" xfId="1397" xr:uid="{00000000-0005-0000-0000-000074050000}"/>
    <cellStyle name="Comma 33 3" xfId="1398" xr:uid="{00000000-0005-0000-0000-000075050000}"/>
    <cellStyle name="Comma 33 3 2" xfId="1399" xr:uid="{00000000-0005-0000-0000-000076050000}"/>
    <cellStyle name="Comma 33 4" xfId="1400" xr:uid="{00000000-0005-0000-0000-000077050000}"/>
    <cellStyle name="Comma 33 4 2" xfId="1401" xr:uid="{00000000-0005-0000-0000-000078050000}"/>
    <cellStyle name="Comma 33 5" xfId="1402" xr:uid="{00000000-0005-0000-0000-000079050000}"/>
    <cellStyle name="Comma 33 6" xfId="1403" xr:uid="{00000000-0005-0000-0000-00007A050000}"/>
    <cellStyle name="Comma 34" xfId="1404" xr:uid="{00000000-0005-0000-0000-00007B050000}"/>
    <cellStyle name="Comma 34 2" xfId="1405" xr:uid="{00000000-0005-0000-0000-00007C050000}"/>
    <cellStyle name="Comma 34 2 2" xfId="1406" xr:uid="{00000000-0005-0000-0000-00007D050000}"/>
    <cellStyle name="Comma 34 3" xfId="1407" xr:uid="{00000000-0005-0000-0000-00007E050000}"/>
    <cellStyle name="Comma 34 3 2" xfId="1408" xr:uid="{00000000-0005-0000-0000-00007F050000}"/>
    <cellStyle name="Comma 34 4" xfId="1409" xr:uid="{00000000-0005-0000-0000-000080050000}"/>
    <cellStyle name="Comma 34 4 2" xfId="1410" xr:uid="{00000000-0005-0000-0000-000081050000}"/>
    <cellStyle name="Comma 34 5" xfId="1411" xr:uid="{00000000-0005-0000-0000-000082050000}"/>
    <cellStyle name="Comma 34 6" xfId="1412" xr:uid="{00000000-0005-0000-0000-000083050000}"/>
    <cellStyle name="Comma 35" xfId="1413" xr:uid="{00000000-0005-0000-0000-000084050000}"/>
    <cellStyle name="Comma 35 2" xfId="1414" xr:uid="{00000000-0005-0000-0000-000085050000}"/>
    <cellStyle name="Comma 35 2 2" xfId="1415" xr:uid="{00000000-0005-0000-0000-000086050000}"/>
    <cellStyle name="Comma 35 2 2 2" xfId="1416" xr:uid="{00000000-0005-0000-0000-000087050000}"/>
    <cellStyle name="Comma 35 2 3" xfId="1417" xr:uid="{00000000-0005-0000-0000-000088050000}"/>
    <cellStyle name="Comma 35 2 3 2" xfId="1418" xr:uid="{00000000-0005-0000-0000-000089050000}"/>
    <cellStyle name="Comma 35 2 4" xfId="1419" xr:uid="{00000000-0005-0000-0000-00008A050000}"/>
    <cellStyle name="Comma 35 2 4 2" xfId="1420" xr:uid="{00000000-0005-0000-0000-00008B050000}"/>
    <cellStyle name="Comma 35 2 5" xfId="1421" xr:uid="{00000000-0005-0000-0000-00008C050000}"/>
    <cellStyle name="Comma 35 2 6" xfId="1422" xr:uid="{00000000-0005-0000-0000-00008D050000}"/>
    <cellStyle name="Comma 35 3" xfId="1423" xr:uid="{00000000-0005-0000-0000-00008E050000}"/>
    <cellStyle name="Comma 35 3 2" xfId="1424" xr:uid="{00000000-0005-0000-0000-00008F050000}"/>
    <cellStyle name="Comma 35 4" xfId="1425" xr:uid="{00000000-0005-0000-0000-000090050000}"/>
    <cellStyle name="Comma 35 4 2" xfId="1426" xr:uid="{00000000-0005-0000-0000-000091050000}"/>
    <cellStyle name="Comma 35 5" xfId="1427" xr:uid="{00000000-0005-0000-0000-000092050000}"/>
    <cellStyle name="Comma 35 5 2" xfId="1428" xr:uid="{00000000-0005-0000-0000-000093050000}"/>
    <cellStyle name="Comma 35 6" xfId="1429" xr:uid="{00000000-0005-0000-0000-000094050000}"/>
    <cellStyle name="Comma 35 7" xfId="1430" xr:uid="{00000000-0005-0000-0000-000095050000}"/>
    <cellStyle name="Comma 36" xfId="1431" xr:uid="{00000000-0005-0000-0000-000096050000}"/>
    <cellStyle name="Comma 36 2" xfId="1432" xr:uid="{00000000-0005-0000-0000-000097050000}"/>
    <cellStyle name="Comma 36 2 2" xfId="1433" xr:uid="{00000000-0005-0000-0000-000098050000}"/>
    <cellStyle name="Comma 36 3" xfId="1434" xr:uid="{00000000-0005-0000-0000-000099050000}"/>
    <cellStyle name="Comma 36 3 2" xfId="1435" xr:uid="{00000000-0005-0000-0000-00009A050000}"/>
    <cellStyle name="Comma 36 4" xfId="1436" xr:uid="{00000000-0005-0000-0000-00009B050000}"/>
    <cellStyle name="Comma 36 4 2" xfId="1437" xr:uid="{00000000-0005-0000-0000-00009C050000}"/>
    <cellStyle name="Comma 36 5" xfId="1438" xr:uid="{00000000-0005-0000-0000-00009D050000}"/>
    <cellStyle name="Comma 36 6" xfId="1439" xr:uid="{00000000-0005-0000-0000-00009E050000}"/>
    <cellStyle name="Comma 37" xfId="1440" xr:uid="{00000000-0005-0000-0000-00009F050000}"/>
    <cellStyle name="Comma 37 2" xfId="1441" xr:uid="{00000000-0005-0000-0000-0000A0050000}"/>
    <cellStyle name="Comma 37 2 2" xfId="1442" xr:uid="{00000000-0005-0000-0000-0000A1050000}"/>
    <cellStyle name="Comma 37 3" xfId="1443" xr:uid="{00000000-0005-0000-0000-0000A2050000}"/>
    <cellStyle name="Comma 37 3 2" xfId="1444" xr:uid="{00000000-0005-0000-0000-0000A3050000}"/>
    <cellStyle name="Comma 37 4" xfId="1445" xr:uid="{00000000-0005-0000-0000-0000A4050000}"/>
    <cellStyle name="Comma 37 4 2" xfId="1446" xr:uid="{00000000-0005-0000-0000-0000A5050000}"/>
    <cellStyle name="Comma 37 5" xfId="1447" xr:uid="{00000000-0005-0000-0000-0000A6050000}"/>
    <cellStyle name="Comma 37 6" xfId="1448" xr:uid="{00000000-0005-0000-0000-0000A7050000}"/>
    <cellStyle name="Comma 38" xfId="1449" xr:uid="{00000000-0005-0000-0000-0000A8050000}"/>
    <cellStyle name="Comma 38 2" xfId="1450" xr:uid="{00000000-0005-0000-0000-0000A9050000}"/>
    <cellStyle name="Comma 39" xfId="1451" xr:uid="{00000000-0005-0000-0000-0000AA050000}"/>
    <cellStyle name="Comma 39 2" xfId="1452" xr:uid="{00000000-0005-0000-0000-0000AB050000}"/>
    <cellStyle name="Comma 4" xfId="1453" xr:uid="{00000000-0005-0000-0000-0000AC050000}"/>
    <cellStyle name="Comma 4 10" xfId="1454" xr:uid="{00000000-0005-0000-0000-0000AD050000}"/>
    <cellStyle name="Comma 4 10 2" xfId="1455" xr:uid="{00000000-0005-0000-0000-0000AE050000}"/>
    <cellStyle name="Comma 4 10 2 2" xfId="1456" xr:uid="{00000000-0005-0000-0000-0000AF050000}"/>
    <cellStyle name="Comma 4 10 3" xfId="1457" xr:uid="{00000000-0005-0000-0000-0000B0050000}"/>
    <cellStyle name="Comma 4 10 3 2" xfId="1458" xr:uid="{00000000-0005-0000-0000-0000B1050000}"/>
    <cellStyle name="Comma 4 10 4" xfId="1459" xr:uid="{00000000-0005-0000-0000-0000B2050000}"/>
    <cellStyle name="Comma 4 10 4 2" xfId="1460" xr:uid="{00000000-0005-0000-0000-0000B3050000}"/>
    <cellStyle name="Comma 4 10 5" xfId="1461" xr:uid="{00000000-0005-0000-0000-0000B4050000}"/>
    <cellStyle name="Comma 4 10 6" xfId="1462" xr:uid="{00000000-0005-0000-0000-0000B5050000}"/>
    <cellStyle name="Comma 4 11" xfId="1463" xr:uid="{00000000-0005-0000-0000-0000B6050000}"/>
    <cellStyle name="Comma 4 11 2" xfId="1464" xr:uid="{00000000-0005-0000-0000-0000B7050000}"/>
    <cellStyle name="Comma 4 11 2 2" xfId="1465" xr:uid="{00000000-0005-0000-0000-0000B8050000}"/>
    <cellStyle name="Comma 4 11 3" xfId="1466" xr:uid="{00000000-0005-0000-0000-0000B9050000}"/>
    <cellStyle name="Comma 4 11 3 2" xfId="1467" xr:uid="{00000000-0005-0000-0000-0000BA050000}"/>
    <cellStyle name="Comma 4 11 4" xfId="1468" xr:uid="{00000000-0005-0000-0000-0000BB050000}"/>
    <cellStyle name="Comma 4 11 4 2" xfId="1469" xr:uid="{00000000-0005-0000-0000-0000BC050000}"/>
    <cellStyle name="Comma 4 11 5" xfId="1470" xr:uid="{00000000-0005-0000-0000-0000BD050000}"/>
    <cellStyle name="Comma 4 11 6" xfId="1471" xr:uid="{00000000-0005-0000-0000-0000BE050000}"/>
    <cellStyle name="Comma 4 12" xfId="1472" xr:uid="{00000000-0005-0000-0000-0000BF050000}"/>
    <cellStyle name="Comma 4 12 2" xfId="1473" xr:uid="{00000000-0005-0000-0000-0000C0050000}"/>
    <cellStyle name="Comma 4 12 2 2" xfId="1474" xr:uid="{00000000-0005-0000-0000-0000C1050000}"/>
    <cellStyle name="Comma 4 12 3" xfId="1475" xr:uid="{00000000-0005-0000-0000-0000C2050000}"/>
    <cellStyle name="Comma 4 12 3 2" xfId="1476" xr:uid="{00000000-0005-0000-0000-0000C3050000}"/>
    <cellStyle name="Comma 4 12 4" xfId="1477" xr:uid="{00000000-0005-0000-0000-0000C4050000}"/>
    <cellStyle name="Comma 4 12 4 2" xfId="1478" xr:uid="{00000000-0005-0000-0000-0000C5050000}"/>
    <cellStyle name="Comma 4 12 5" xfId="1479" xr:uid="{00000000-0005-0000-0000-0000C6050000}"/>
    <cellStyle name="Comma 4 12 6" xfId="1480" xr:uid="{00000000-0005-0000-0000-0000C7050000}"/>
    <cellStyle name="Comma 4 13" xfId="1481" xr:uid="{00000000-0005-0000-0000-0000C8050000}"/>
    <cellStyle name="Comma 4 13 2" xfId="1482" xr:uid="{00000000-0005-0000-0000-0000C9050000}"/>
    <cellStyle name="Comma 4 13 2 2" xfId="1483" xr:uid="{00000000-0005-0000-0000-0000CA050000}"/>
    <cellStyle name="Comma 4 13 3" xfId="1484" xr:uid="{00000000-0005-0000-0000-0000CB050000}"/>
    <cellStyle name="Comma 4 13 3 2" xfId="1485" xr:uid="{00000000-0005-0000-0000-0000CC050000}"/>
    <cellStyle name="Comma 4 13 4" xfId="1486" xr:uid="{00000000-0005-0000-0000-0000CD050000}"/>
    <cellStyle name="Comma 4 13 4 2" xfId="1487" xr:uid="{00000000-0005-0000-0000-0000CE050000}"/>
    <cellStyle name="Comma 4 13 5" xfId="1488" xr:uid="{00000000-0005-0000-0000-0000CF050000}"/>
    <cellStyle name="Comma 4 13 6" xfId="1489" xr:uid="{00000000-0005-0000-0000-0000D0050000}"/>
    <cellStyle name="Comma 4 14" xfId="1490" xr:uid="{00000000-0005-0000-0000-0000D1050000}"/>
    <cellStyle name="Comma 4 14 2" xfId="1491" xr:uid="{00000000-0005-0000-0000-0000D2050000}"/>
    <cellStyle name="Comma 4 14 2 2" xfId="1492" xr:uid="{00000000-0005-0000-0000-0000D3050000}"/>
    <cellStyle name="Comma 4 14 3" xfId="1493" xr:uid="{00000000-0005-0000-0000-0000D4050000}"/>
    <cellStyle name="Comma 4 14 3 2" xfId="1494" xr:uid="{00000000-0005-0000-0000-0000D5050000}"/>
    <cellStyle name="Comma 4 14 4" xfId="1495" xr:uid="{00000000-0005-0000-0000-0000D6050000}"/>
    <cellStyle name="Comma 4 14 4 2" xfId="1496" xr:uid="{00000000-0005-0000-0000-0000D7050000}"/>
    <cellStyle name="Comma 4 14 5" xfId="1497" xr:uid="{00000000-0005-0000-0000-0000D8050000}"/>
    <cellStyle name="Comma 4 14 6" xfId="1498" xr:uid="{00000000-0005-0000-0000-0000D9050000}"/>
    <cellStyle name="Comma 4 15" xfId="1499" xr:uid="{00000000-0005-0000-0000-0000DA050000}"/>
    <cellStyle name="Comma 4 15 2" xfId="1500" xr:uid="{00000000-0005-0000-0000-0000DB050000}"/>
    <cellStyle name="Comma 4 15 2 2" xfId="1501" xr:uid="{00000000-0005-0000-0000-0000DC050000}"/>
    <cellStyle name="Comma 4 15 3" xfId="1502" xr:uid="{00000000-0005-0000-0000-0000DD050000}"/>
    <cellStyle name="Comma 4 15 3 2" xfId="1503" xr:uid="{00000000-0005-0000-0000-0000DE050000}"/>
    <cellStyle name="Comma 4 15 4" xfId="1504" xr:uid="{00000000-0005-0000-0000-0000DF050000}"/>
    <cellStyle name="Comma 4 15 4 2" xfId="1505" xr:uid="{00000000-0005-0000-0000-0000E0050000}"/>
    <cellStyle name="Comma 4 15 5" xfId="1506" xr:uid="{00000000-0005-0000-0000-0000E1050000}"/>
    <cellStyle name="Comma 4 15 6" xfId="1507" xr:uid="{00000000-0005-0000-0000-0000E2050000}"/>
    <cellStyle name="Comma 4 16" xfId="1508" xr:uid="{00000000-0005-0000-0000-0000E3050000}"/>
    <cellStyle name="Comma 4 16 2" xfId="1509" xr:uid="{00000000-0005-0000-0000-0000E4050000}"/>
    <cellStyle name="Comma 4 16 2 2" xfId="1510" xr:uid="{00000000-0005-0000-0000-0000E5050000}"/>
    <cellStyle name="Comma 4 16 3" xfId="1511" xr:uid="{00000000-0005-0000-0000-0000E6050000}"/>
    <cellStyle name="Comma 4 16 3 2" xfId="1512" xr:uid="{00000000-0005-0000-0000-0000E7050000}"/>
    <cellStyle name="Comma 4 16 4" xfId="1513" xr:uid="{00000000-0005-0000-0000-0000E8050000}"/>
    <cellStyle name="Comma 4 16 4 2" xfId="1514" xr:uid="{00000000-0005-0000-0000-0000E9050000}"/>
    <cellStyle name="Comma 4 16 5" xfId="1515" xr:uid="{00000000-0005-0000-0000-0000EA050000}"/>
    <cellStyle name="Comma 4 16 6" xfId="1516" xr:uid="{00000000-0005-0000-0000-0000EB050000}"/>
    <cellStyle name="Comma 4 17" xfId="1517" xr:uid="{00000000-0005-0000-0000-0000EC050000}"/>
    <cellStyle name="Comma 4 17 2" xfId="1518" xr:uid="{00000000-0005-0000-0000-0000ED050000}"/>
    <cellStyle name="Comma 4 17 2 2" xfId="1519" xr:uid="{00000000-0005-0000-0000-0000EE050000}"/>
    <cellStyle name="Comma 4 17 3" xfId="1520" xr:uid="{00000000-0005-0000-0000-0000EF050000}"/>
    <cellStyle name="Comma 4 17 3 2" xfId="1521" xr:uid="{00000000-0005-0000-0000-0000F0050000}"/>
    <cellStyle name="Comma 4 17 4" xfId="1522" xr:uid="{00000000-0005-0000-0000-0000F1050000}"/>
    <cellStyle name="Comma 4 17 4 2" xfId="1523" xr:uid="{00000000-0005-0000-0000-0000F2050000}"/>
    <cellStyle name="Comma 4 17 5" xfId="1524" xr:uid="{00000000-0005-0000-0000-0000F3050000}"/>
    <cellStyle name="Comma 4 17 6" xfId="1525" xr:uid="{00000000-0005-0000-0000-0000F4050000}"/>
    <cellStyle name="Comma 4 18" xfId="1526" xr:uid="{00000000-0005-0000-0000-0000F5050000}"/>
    <cellStyle name="Comma 4 18 2" xfId="1527" xr:uid="{00000000-0005-0000-0000-0000F6050000}"/>
    <cellStyle name="Comma 4 18 2 2" xfId="1528" xr:uid="{00000000-0005-0000-0000-0000F7050000}"/>
    <cellStyle name="Comma 4 18 3" xfId="1529" xr:uid="{00000000-0005-0000-0000-0000F8050000}"/>
    <cellStyle name="Comma 4 18 3 2" xfId="1530" xr:uid="{00000000-0005-0000-0000-0000F9050000}"/>
    <cellStyle name="Comma 4 18 4" xfId="1531" xr:uid="{00000000-0005-0000-0000-0000FA050000}"/>
    <cellStyle name="Comma 4 18 4 2" xfId="1532" xr:uid="{00000000-0005-0000-0000-0000FB050000}"/>
    <cellStyle name="Comma 4 18 5" xfId="1533" xr:uid="{00000000-0005-0000-0000-0000FC050000}"/>
    <cellStyle name="Comma 4 18 6" xfId="1534" xr:uid="{00000000-0005-0000-0000-0000FD050000}"/>
    <cellStyle name="Comma 4 19" xfId="1535" xr:uid="{00000000-0005-0000-0000-0000FE050000}"/>
    <cellStyle name="Comma 4 19 2" xfId="1536" xr:uid="{00000000-0005-0000-0000-0000FF050000}"/>
    <cellStyle name="Comma 4 19 2 2" xfId="1537" xr:uid="{00000000-0005-0000-0000-000000060000}"/>
    <cellStyle name="Comma 4 19 3" xfId="1538" xr:uid="{00000000-0005-0000-0000-000001060000}"/>
    <cellStyle name="Comma 4 19 3 2" xfId="1539" xr:uid="{00000000-0005-0000-0000-000002060000}"/>
    <cellStyle name="Comma 4 19 4" xfId="1540" xr:uid="{00000000-0005-0000-0000-000003060000}"/>
    <cellStyle name="Comma 4 19 4 2" xfId="1541" xr:uid="{00000000-0005-0000-0000-000004060000}"/>
    <cellStyle name="Comma 4 19 5" xfId="1542" xr:uid="{00000000-0005-0000-0000-000005060000}"/>
    <cellStyle name="Comma 4 19 6" xfId="1543" xr:uid="{00000000-0005-0000-0000-000006060000}"/>
    <cellStyle name="Comma 4 2" xfId="1544" xr:uid="{00000000-0005-0000-0000-000007060000}"/>
    <cellStyle name="Comma 4 2 2" xfId="1545" xr:uid="{00000000-0005-0000-0000-000008060000}"/>
    <cellStyle name="Comma 4 2 2 2" xfId="1546" xr:uid="{00000000-0005-0000-0000-000009060000}"/>
    <cellStyle name="Comma 4 2 2 2 2" xfId="1547" xr:uid="{00000000-0005-0000-0000-00000A060000}"/>
    <cellStyle name="Comma 4 2 2 3" xfId="1548" xr:uid="{00000000-0005-0000-0000-00000B060000}"/>
    <cellStyle name="Comma 4 2 2 3 2" xfId="1549" xr:uid="{00000000-0005-0000-0000-00000C060000}"/>
    <cellStyle name="Comma 4 2 2 4" xfId="1550" xr:uid="{00000000-0005-0000-0000-00000D060000}"/>
    <cellStyle name="Comma 4 2 2 4 2" xfId="1551" xr:uid="{00000000-0005-0000-0000-00000E060000}"/>
    <cellStyle name="Comma 4 2 2 5" xfId="1552" xr:uid="{00000000-0005-0000-0000-00000F060000}"/>
    <cellStyle name="Comma 4 2 2 6" xfId="1553" xr:uid="{00000000-0005-0000-0000-000010060000}"/>
    <cellStyle name="Comma 4 2 3" xfId="1554" xr:uid="{00000000-0005-0000-0000-000011060000}"/>
    <cellStyle name="Comma 4 2 3 2" xfId="1555" xr:uid="{00000000-0005-0000-0000-000012060000}"/>
    <cellStyle name="Comma 4 2 4" xfId="1556" xr:uid="{00000000-0005-0000-0000-000013060000}"/>
    <cellStyle name="Comma 4 2 4 2" xfId="1557" xr:uid="{00000000-0005-0000-0000-000014060000}"/>
    <cellStyle name="Comma 4 2 5" xfId="1558" xr:uid="{00000000-0005-0000-0000-000015060000}"/>
    <cellStyle name="Comma 4 2 5 2" xfId="1559" xr:uid="{00000000-0005-0000-0000-000016060000}"/>
    <cellStyle name="Comma 4 2 6" xfId="1560" xr:uid="{00000000-0005-0000-0000-000017060000}"/>
    <cellStyle name="Comma 4 2 7" xfId="1561" xr:uid="{00000000-0005-0000-0000-000018060000}"/>
    <cellStyle name="Comma 4 20" xfId="1562" xr:uid="{00000000-0005-0000-0000-000019060000}"/>
    <cellStyle name="Comma 4 20 2" xfId="1563" xr:uid="{00000000-0005-0000-0000-00001A060000}"/>
    <cellStyle name="Comma 4 20 2 2" xfId="1564" xr:uid="{00000000-0005-0000-0000-00001B060000}"/>
    <cellStyle name="Comma 4 20 3" xfId="1565" xr:uid="{00000000-0005-0000-0000-00001C060000}"/>
    <cellStyle name="Comma 4 20 3 2" xfId="1566" xr:uid="{00000000-0005-0000-0000-00001D060000}"/>
    <cellStyle name="Comma 4 20 4" xfId="1567" xr:uid="{00000000-0005-0000-0000-00001E060000}"/>
    <cellStyle name="Comma 4 20 4 2" xfId="1568" xr:uid="{00000000-0005-0000-0000-00001F060000}"/>
    <cellStyle name="Comma 4 20 5" xfId="1569" xr:uid="{00000000-0005-0000-0000-000020060000}"/>
    <cellStyle name="Comma 4 20 6" xfId="1570" xr:uid="{00000000-0005-0000-0000-000021060000}"/>
    <cellStyle name="Comma 4 21" xfId="1571" xr:uid="{00000000-0005-0000-0000-000022060000}"/>
    <cellStyle name="Comma 4 21 2" xfId="1572" xr:uid="{00000000-0005-0000-0000-000023060000}"/>
    <cellStyle name="Comma 4 21 2 2" xfId="1573" xr:uid="{00000000-0005-0000-0000-000024060000}"/>
    <cellStyle name="Comma 4 21 3" xfId="1574" xr:uid="{00000000-0005-0000-0000-000025060000}"/>
    <cellStyle name="Comma 4 21 3 2" xfId="1575" xr:uid="{00000000-0005-0000-0000-000026060000}"/>
    <cellStyle name="Comma 4 21 4" xfId="1576" xr:uid="{00000000-0005-0000-0000-000027060000}"/>
    <cellStyle name="Comma 4 21 4 2" xfId="1577" xr:uid="{00000000-0005-0000-0000-000028060000}"/>
    <cellStyle name="Comma 4 21 5" xfId="1578" xr:uid="{00000000-0005-0000-0000-000029060000}"/>
    <cellStyle name="Comma 4 21 6" xfId="1579" xr:uid="{00000000-0005-0000-0000-00002A060000}"/>
    <cellStyle name="Comma 4 22" xfId="1580" xr:uid="{00000000-0005-0000-0000-00002B060000}"/>
    <cellStyle name="Comma 4 22 2" xfId="1581" xr:uid="{00000000-0005-0000-0000-00002C060000}"/>
    <cellStyle name="Comma 4 22 2 2" xfId="1582" xr:uid="{00000000-0005-0000-0000-00002D060000}"/>
    <cellStyle name="Comma 4 22 3" xfId="1583" xr:uid="{00000000-0005-0000-0000-00002E060000}"/>
    <cellStyle name="Comma 4 22 3 2" xfId="1584" xr:uid="{00000000-0005-0000-0000-00002F060000}"/>
    <cellStyle name="Comma 4 22 4" xfId="1585" xr:uid="{00000000-0005-0000-0000-000030060000}"/>
    <cellStyle name="Comma 4 22 4 2" xfId="1586" xr:uid="{00000000-0005-0000-0000-000031060000}"/>
    <cellStyle name="Comma 4 22 5" xfId="1587" xr:uid="{00000000-0005-0000-0000-000032060000}"/>
    <cellStyle name="Comma 4 22 6" xfId="1588" xr:uid="{00000000-0005-0000-0000-000033060000}"/>
    <cellStyle name="Comma 4 23" xfId="1589" xr:uid="{00000000-0005-0000-0000-000034060000}"/>
    <cellStyle name="Comma 4 23 2" xfId="1590" xr:uid="{00000000-0005-0000-0000-000035060000}"/>
    <cellStyle name="Comma 4 24" xfId="1591" xr:uid="{00000000-0005-0000-0000-000036060000}"/>
    <cellStyle name="Comma 4 24 2" xfId="1592" xr:uid="{00000000-0005-0000-0000-000037060000}"/>
    <cellStyle name="Comma 4 25" xfId="1593" xr:uid="{00000000-0005-0000-0000-000038060000}"/>
    <cellStyle name="Comma 4 25 2" xfId="1594" xr:uid="{00000000-0005-0000-0000-000039060000}"/>
    <cellStyle name="Comma 4 26" xfId="1595" xr:uid="{00000000-0005-0000-0000-00003A060000}"/>
    <cellStyle name="Comma 4 27" xfId="1596" xr:uid="{00000000-0005-0000-0000-00003B060000}"/>
    <cellStyle name="Comma 4 3" xfId="1597" xr:uid="{00000000-0005-0000-0000-00003C060000}"/>
    <cellStyle name="Comma 4 3 2" xfId="1598" xr:uid="{00000000-0005-0000-0000-00003D060000}"/>
    <cellStyle name="Comma 4 3 2 2" xfId="1599" xr:uid="{00000000-0005-0000-0000-00003E060000}"/>
    <cellStyle name="Comma 4 3 3" xfId="1600" xr:uid="{00000000-0005-0000-0000-00003F060000}"/>
    <cellStyle name="Comma 4 3 3 2" xfId="1601" xr:uid="{00000000-0005-0000-0000-000040060000}"/>
    <cellStyle name="Comma 4 3 4" xfId="1602" xr:uid="{00000000-0005-0000-0000-000041060000}"/>
    <cellStyle name="Comma 4 3 4 2" xfId="1603" xr:uid="{00000000-0005-0000-0000-000042060000}"/>
    <cellStyle name="Comma 4 3 5" xfId="1604" xr:uid="{00000000-0005-0000-0000-000043060000}"/>
    <cellStyle name="Comma 4 3 6" xfId="1605" xr:uid="{00000000-0005-0000-0000-000044060000}"/>
    <cellStyle name="Comma 4 4" xfId="1606" xr:uid="{00000000-0005-0000-0000-000045060000}"/>
    <cellStyle name="Comma 4 4 2" xfId="1607" xr:uid="{00000000-0005-0000-0000-000046060000}"/>
    <cellStyle name="Comma 4 4 2 2" xfId="1608" xr:uid="{00000000-0005-0000-0000-000047060000}"/>
    <cellStyle name="Comma 4 4 3" xfId="1609" xr:uid="{00000000-0005-0000-0000-000048060000}"/>
    <cellStyle name="Comma 4 4 3 2" xfId="1610" xr:uid="{00000000-0005-0000-0000-000049060000}"/>
    <cellStyle name="Comma 4 4 4" xfId="1611" xr:uid="{00000000-0005-0000-0000-00004A060000}"/>
    <cellStyle name="Comma 4 4 4 2" xfId="1612" xr:uid="{00000000-0005-0000-0000-00004B060000}"/>
    <cellStyle name="Comma 4 4 5" xfId="1613" xr:uid="{00000000-0005-0000-0000-00004C060000}"/>
    <cellStyle name="Comma 4 4 6" xfId="1614" xr:uid="{00000000-0005-0000-0000-00004D060000}"/>
    <cellStyle name="Comma 4 5" xfId="1615" xr:uid="{00000000-0005-0000-0000-00004E060000}"/>
    <cellStyle name="Comma 4 5 2" xfId="1616" xr:uid="{00000000-0005-0000-0000-00004F060000}"/>
    <cellStyle name="Comma 4 5 2 2" xfId="1617" xr:uid="{00000000-0005-0000-0000-000050060000}"/>
    <cellStyle name="Comma 4 5 3" xfId="1618" xr:uid="{00000000-0005-0000-0000-000051060000}"/>
    <cellStyle name="Comma 4 5 3 2" xfId="1619" xr:uid="{00000000-0005-0000-0000-000052060000}"/>
    <cellStyle name="Comma 4 5 4" xfId="1620" xr:uid="{00000000-0005-0000-0000-000053060000}"/>
    <cellStyle name="Comma 4 5 4 2" xfId="1621" xr:uid="{00000000-0005-0000-0000-000054060000}"/>
    <cellStyle name="Comma 4 5 5" xfId="1622" xr:uid="{00000000-0005-0000-0000-000055060000}"/>
    <cellStyle name="Comma 4 5 6" xfId="1623" xr:uid="{00000000-0005-0000-0000-000056060000}"/>
    <cellStyle name="Comma 4 6" xfId="1624" xr:uid="{00000000-0005-0000-0000-000057060000}"/>
    <cellStyle name="Comma 4 6 2" xfId="1625" xr:uid="{00000000-0005-0000-0000-000058060000}"/>
    <cellStyle name="Comma 4 6 2 2" xfId="1626" xr:uid="{00000000-0005-0000-0000-000059060000}"/>
    <cellStyle name="Comma 4 6 3" xfId="1627" xr:uid="{00000000-0005-0000-0000-00005A060000}"/>
    <cellStyle name="Comma 4 6 3 2" xfId="1628" xr:uid="{00000000-0005-0000-0000-00005B060000}"/>
    <cellStyle name="Comma 4 6 4" xfId="1629" xr:uid="{00000000-0005-0000-0000-00005C060000}"/>
    <cellStyle name="Comma 4 6 4 2" xfId="1630" xr:uid="{00000000-0005-0000-0000-00005D060000}"/>
    <cellStyle name="Comma 4 6 5" xfId="1631" xr:uid="{00000000-0005-0000-0000-00005E060000}"/>
    <cellStyle name="Comma 4 6 6" xfId="1632" xr:uid="{00000000-0005-0000-0000-00005F060000}"/>
    <cellStyle name="Comma 4 7" xfId="1633" xr:uid="{00000000-0005-0000-0000-000060060000}"/>
    <cellStyle name="Comma 4 7 2" xfId="1634" xr:uid="{00000000-0005-0000-0000-000061060000}"/>
    <cellStyle name="Comma 4 7 2 2" xfId="1635" xr:uid="{00000000-0005-0000-0000-000062060000}"/>
    <cellStyle name="Comma 4 7 3" xfId="1636" xr:uid="{00000000-0005-0000-0000-000063060000}"/>
    <cellStyle name="Comma 4 7 3 2" xfId="1637" xr:uid="{00000000-0005-0000-0000-000064060000}"/>
    <cellStyle name="Comma 4 7 4" xfId="1638" xr:uid="{00000000-0005-0000-0000-000065060000}"/>
    <cellStyle name="Comma 4 7 4 2" xfId="1639" xr:uid="{00000000-0005-0000-0000-000066060000}"/>
    <cellStyle name="Comma 4 7 5" xfId="1640" xr:uid="{00000000-0005-0000-0000-000067060000}"/>
    <cellStyle name="Comma 4 7 6" xfId="1641" xr:uid="{00000000-0005-0000-0000-000068060000}"/>
    <cellStyle name="Comma 4 8" xfId="1642" xr:uid="{00000000-0005-0000-0000-000069060000}"/>
    <cellStyle name="Comma 4 8 2" xfId="1643" xr:uid="{00000000-0005-0000-0000-00006A060000}"/>
    <cellStyle name="Comma 4 8 2 2" xfId="1644" xr:uid="{00000000-0005-0000-0000-00006B060000}"/>
    <cellStyle name="Comma 4 8 3" xfId="1645" xr:uid="{00000000-0005-0000-0000-00006C060000}"/>
    <cellStyle name="Comma 4 8 3 2" xfId="1646" xr:uid="{00000000-0005-0000-0000-00006D060000}"/>
    <cellStyle name="Comma 4 8 4" xfId="1647" xr:uid="{00000000-0005-0000-0000-00006E060000}"/>
    <cellStyle name="Comma 4 8 4 2" xfId="1648" xr:uid="{00000000-0005-0000-0000-00006F060000}"/>
    <cellStyle name="Comma 4 8 5" xfId="1649" xr:uid="{00000000-0005-0000-0000-000070060000}"/>
    <cellStyle name="Comma 4 8 6" xfId="1650" xr:uid="{00000000-0005-0000-0000-000071060000}"/>
    <cellStyle name="Comma 4 9" xfId="1651" xr:uid="{00000000-0005-0000-0000-000072060000}"/>
    <cellStyle name="Comma 4 9 2" xfId="1652" xr:uid="{00000000-0005-0000-0000-000073060000}"/>
    <cellStyle name="Comma 4 9 2 2" xfId="1653" xr:uid="{00000000-0005-0000-0000-000074060000}"/>
    <cellStyle name="Comma 4 9 3" xfId="1654" xr:uid="{00000000-0005-0000-0000-000075060000}"/>
    <cellStyle name="Comma 4 9 3 2" xfId="1655" xr:uid="{00000000-0005-0000-0000-000076060000}"/>
    <cellStyle name="Comma 4 9 4" xfId="1656" xr:uid="{00000000-0005-0000-0000-000077060000}"/>
    <cellStyle name="Comma 4 9 4 2" xfId="1657" xr:uid="{00000000-0005-0000-0000-000078060000}"/>
    <cellStyle name="Comma 4 9 5" xfId="1658" xr:uid="{00000000-0005-0000-0000-000079060000}"/>
    <cellStyle name="Comma 4 9 6" xfId="1659" xr:uid="{00000000-0005-0000-0000-00007A060000}"/>
    <cellStyle name="Comma 4_AR_AP Audit updateMgen " xfId="1660" xr:uid="{00000000-0005-0000-0000-00007B060000}"/>
    <cellStyle name="Comma 40" xfId="1661" xr:uid="{00000000-0005-0000-0000-00007C060000}"/>
    <cellStyle name="Comma 40 2" xfId="1662" xr:uid="{00000000-0005-0000-0000-00007D060000}"/>
    <cellStyle name="Comma 41" xfId="1663" xr:uid="{00000000-0005-0000-0000-00007E060000}"/>
    <cellStyle name="Comma 41 2" xfId="1664" xr:uid="{00000000-0005-0000-0000-00007F060000}"/>
    <cellStyle name="Comma 42" xfId="1665" xr:uid="{00000000-0005-0000-0000-000080060000}"/>
    <cellStyle name="Comma 42 2" xfId="1666" xr:uid="{00000000-0005-0000-0000-000081060000}"/>
    <cellStyle name="Comma 43" xfId="1667" xr:uid="{00000000-0005-0000-0000-000082060000}"/>
    <cellStyle name="Comma 43 2" xfId="1668" xr:uid="{00000000-0005-0000-0000-000083060000}"/>
    <cellStyle name="Comma 44" xfId="1669" xr:uid="{00000000-0005-0000-0000-000084060000}"/>
    <cellStyle name="Comma 44 2" xfId="1670" xr:uid="{00000000-0005-0000-0000-000085060000}"/>
    <cellStyle name="Comma 45" xfId="1671" xr:uid="{00000000-0005-0000-0000-000086060000}"/>
    <cellStyle name="Comma 45 2" xfId="1672" xr:uid="{00000000-0005-0000-0000-000087060000}"/>
    <cellStyle name="Comma 46" xfId="1673" xr:uid="{00000000-0005-0000-0000-000088060000}"/>
    <cellStyle name="Comma 46 2" xfId="1674" xr:uid="{00000000-0005-0000-0000-000089060000}"/>
    <cellStyle name="Comma 47" xfId="1675" xr:uid="{00000000-0005-0000-0000-00008A060000}"/>
    <cellStyle name="Comma 47 2" xfId="1676" xr:uid="{00000000-0005-0000-0000-00008B060000}"/>
    <cellStyle name="Comma 48" xfId="1677" xr:uid="{00000000-0005-0000-0000-00008C060000}"/>
    <cellStyle name="Comma 48 2" xfId="1678" xr:uid="{00000000-0005-0000-0000-00008D060000}"/>
    <cellStyle name="Comma 49" xfId="1679" xr:uid="{00000000-0005-0000-0000-00008E060000}"/>
    <cellStyle name="Comma 49 2" xfId="1680" xr:uid="{00000000-0005-0000-0000-00008F060000}"/>
    <cellStyle name="Comma 5" xfId="1681" xr:uid="{00000000-0005-0000-0000-000090060000}"/>
    <cellStyle name="Comma 5 10" xfId="1682" xr:uid="{00000000-0005-0000-0000-000091060000}"/>
    <cellStyle name="Comma 5 10 2" xfId="1683" xr:uid="{00000000-0005-0000-0000-000092060000}"/>
    <cellStyle name="Comma 5 10 2 2" xfId="1684" xr:uid="{00000000-0005-0000-0000-000093060000}"/>
    <cellStyle name="Comma 5 10 3" xfId="1685" xr:uid="{00000000-0005-0000-0000-000094060000}"/>
    <cellStyle name="Comma 5 11" xfId="1686" xr:uid="{00000000-0005-0000-0000-000095060000}"/>
    <cellStyle name="Comma 5 11 2" xfId="1687" xr:uid="{00000000-0005-0000-0000-000096060000}"/>
    <cellStyle name="Comma 5 11 2 2" xfId="1688" xr:uid="{00000000-0005-0000-0000-000097060000}"/>
    <cellStyle name="Comma 5 11 3" xfId="1689" xr:uid="{00000000-0005-0000-0000-000098060000}"/>
    <cellStyle name="Comma 5 12" xfId="1690" xr:uid="{00000000-0005-0000-0000-000099060000}"/>
    <cellStyle name="Comma 5 12 2" xfId="1691" xr:uid="{00000000-0005-0000-0000-00009A060000}"/>
    <cellStyle name="Comma 5 12 2 2" xfId="1692" xr:uid="{00000000-0005-0000-0000-00009B060000}"/>
    <cellStyle name="Comma 5 12 3" xfId="1693" xr:uid="{00000000-0005-0000-0000-00009C060000}"/>
    <cellStyle name="Comma 5 13" xfId="1694" xr:uid="{00000000-0005-0000-0000-00009D060000}"/>
    <cellStyle name="Comma 5 13 2" xfId="1695" xr:uid="{00000000-0005-0000-0000-00009E060000}"/>
    <cellStyle name="Comma 5 13 2 2" xfId="1696" xr:uid="{00000000-0005-0000-0000-00009F060000}"/>
    <cellStyle name="Comma 5 13 3" xfId="1697" xr:uid="{00000000-0005-0000-0000-0000A0060000}"/>
    <cellStyle name="Comma 5 14" xfId="1698" xr:uid="{00000000-0005-0000-0000-0000A1060000}"/>
    <cellStyle name="Comma 5 14 2" xfId="1699" xr:uid="{00000000-0005-0000-0000-0000A2060000}"/>
    <cellStyle name="Comma 5 14 2 2" xfId="1700" xr:uid="{00000000-0005-0000-0000-0000A3060000}"/>
    <cellStyle name="Comma 5 14 3" xfId="1701" xr:uid="{00000000-0005-0000-0000-0000A4060000}"/>
    <cellStyle name="Comma 5 15" xfId="1702" xr:uid="{00000000-0005-0000-0000-0000A5060000}"/>
    <cellStyle name="Comma 5 15 2" xfId="1703" xr:uid="{00000000-0005-0000-0000-0000A6060000}"/>
    <cellStyle name="Comma 5 15 2 2" xfId="1704" xr:uid="{00000000-0005-0000-0000-0000A7060000}"/>
    <cellStyle name="Comma 5 15 3" xfId="1705" xr:uid="{00000000-0005-0000-0000-0000A8060000}"/>
    <cellStyle name="Comma 5 16" xfId="1706" xr:uid="{00000000-0005-0000-0000-0000A9060000}"/>
    <cellStyle name="Comma 5 16 2" xfId="1707" xr:uid="{00000000-0005-0000-0000-0000AA060000}"/>
    <cellStyle name="Comma 5 16 2 2" xfId="1708" xr:uid="{00000000-0005-0000-0000-0000AB060000}"/>
    <cellStyle name="Comma 5 16 3" xfId="1709" xr:uid="{00000000-0005-0000-0000-0000AC060000}"/>
    <cellStyle name="Comma 5 17" xfId="1710" xr:uid="{00000000-0005-0000-0000-0000AD060000}"/>
    <cellStyle name="Comma 5 17 2" xfId="1711" xr:uid="{00000000-0005-0000-0000-0000AE060000}"/>
    <cellStyle name="Comma 5 17 2 2" xfId="1712" xr:uid="{00000000-0005-0000-0000-0000AF060000}"/>
    <cellStyle name="Comma 5 17 3" xfId="1713" xr:uid="{00000000-0005-0000-0000-0000B0060000}"/>
    <cellStyle name="Comma 5 18" xfId="1714" xr:uid="{00000000-0005-0000-0000-0000B1060000}"/>
    <cellStyle name="Comma 5 18 2" xfId="1715" xr:uid="{00000000-0005-0000-0000-0000B2060000}"/>
    <cellStyle name="Comma 5 18 2 2" xfId="1716" xr:uid="{00000000-0005-0000-0000-0000B3060000}"/>
    <cellStyle name="Comma 5 18 3" xfId="1717" xr:uid="{00000000-0005-0000-0000-0000B4060000}"/>
    <cellStyle name="Comma 5 19" xfId="1718" xr:uid="{00000000-0005-0000-0000-0000B5060000}"/>
    <cellStyle name="Comma 5 19 2" xfId="1719" xr:uid="{00000000-0005-0000-0000-0000B6060000}"/>
    <cellStyle name="Comma 5 19 2 2" xfId="1720" xr:uid="{00000000-0005-0000-0000-0000B7060000}"/>
    <cellStyle name="Comma 5 19 3" xfId="1721" xr:uid="{00000000-0005-0000-0000-0000B8060000}"/>
    <cellStyle name="Comma 5 2" xfId="1722" xr:uid="{00000000-0005-0000-0000-0000B9060000}"/>
    <cellStyle name="Comma 5 2 2" xfId="1723" xr:uid="{00000000-0005-0000-0000-0000BA060000}"/>
    <cellStyle name="Comma 5 2 2 2" xfId="1724" xr:uid="{00000000-0005-0000-0000-0000BB060000}"/>
    <cellStyle name="Comma 5 2 2 3" xfId="1725" xr:uid="{00000000-0005-0000-0000-0000BC060000}"/>
    <cellStyle name="Comma 5 2 2 3 2" xfId="1726" xr:uid="{00000000-0005-0000-0000-0000BD060000}"/>
    <cellStyle name="Comma 5 2 2 4" xfId="1727" xr:uid="{00000000-0005-0000-0000-0000BE060000}"/>
    <cellStyle name="Comma 5 2 2 4 2" xfId="1728" xr:uid="{00000000-0005-0000-0000-0000BF060000}"/>
    <cellStyle name="Comma 5 2 2 5" xfId="1729" xr:uid="{00000000-0005-0000-0000-0000C0060000}"/>
    <cellStyle name="Comma 5 2 2 5 2" xfId="1730" xr:uid="{00000000-0005-0000-0000-0000C1060000}"/>
    <cellStyle name="Comma 5 2 2 6" xfId="1731" xr:uid="{00000000-0005-0000-0000-0000C2060000}"/>
    <cellStyle name="Comma 5 2 2 7" xfId="1732" xr:uid="{00000000-0005-0000-0000-0000C3060000}"/>
    <cellStyle name="Comma 5 2 3" xfId="1733" xr:uid="{00000000-0005-0000-0000-0000C4060000}"/>
    <cellStyle name="Comma 5 2 3 2" xfId="1734" xr:uid="{00000000-0005-0000-0000-0000C5060000}"/>
    <cellStyle name="Comma 5 2 3 2 2" xfId="1735" xr:uid="{00000000-0005-0000-0000-0000C6060000}"/>
    <cellStyle name="Comma 5 2 3 3" xfId="1736" xr:uid="{00000000-0005-0000-0000-0000C7060000}"/>
    <cellStyle name="Comma 5 2 3 3 2" xfId="1737" xr:uid="{00000000-0005-0000-0000-0000C8060000}"/>
    <cellStyle name="Comma 5 2 3 4" xfId="1738" xr:uid="{00000000-0005-0000-0000-0000C9060000}"/>
    <cellStyle name="Comma 5 2 3 4 2" xfId="1739" xr:uid="{00000000-0005-0000-0000-0000CA060000}"/>
    <cellStyle name="Comma 5 2 3 5" xfId="1740" xr:uid="{00000000-0005-0000-0000-0000CB060000}"/>
    <cellStyle name="Comma 5 2 3 6" xfId="1741" xr:uid="{00000000-0005-0000-0000-0000CC060000}"/>
    <cellStyle name="Comma 5 2 4" xfId="1742" xr:uid="{00000000-0005-0000-0000-0000CD060000}"/>
    <cellStyle name="Comma 5 2 4 2" xfId="1743" xr:uid="{00000000-0005-0000-0000-0000CE060000}"/>
    <cellStyle name="Comma 5 2 5" xfId="1744" xr:uid="{00000000-0005-0000-0000-0000CF060000}"/>
    <cellStyle name="Comma 5 2 5 2" xfId="1745" xr:uid="{00000000-0005-0000-0000-0000D0060000}"/>
    <cellStyle name="Comma 5 2 6" xfId="1746" xr:uid="{00000000-0005-0000-0000-0000D1060000}"/>
    <cellStyle name="Comma 5 2 6 2" xfId="1747" xr:uid="{00000000-0005-0000-0000-0000D2060000}"/>
    <cellStyle name="Comma 5 2 7" xfId="1748" xr:uid="{00000000-0005-0000-0000-0000D3060000}"/>
    <cellStyle name="Comma 5 2 8" xfId="1749" xr:uid="{00000000-0005-0000-0000-0000D4060000}"/>
    <cellStyle name="Comma 5 20" xfId="1750" xr:uid="{00000000-0005-0000-0000-0000D5060000}"/>
    <cellStyle name="Comma 5 20 2" xfId="1751" xr:uid="{00000000-0005-0000-0000-0000D6060000}"/>
    <cellStyle name="Comma 5 20 2 2" xfId="1752" xr:uid="{00000000-0005-0000-0000-0000D7060000}"/>
    <cellStyle name="Comma 5 20 3" xfId="1753" xr:uid="{00000000-0005-0000-0000-0000D8060000}"/>
    <cellStyle name="Comma 5 21" xfId="1754" xr:uid="{00000000-0005-0000-0000-0000D9060000}"/>
    <cellStyle name="Comma 5 21 2" xfId="1755" xr:uid="{00000000-0005-0000-0000-0000DA060000}"/>
    <cellStyle name="Comma 5 21 2 2" xfId="1756" xr:uid="{00000000-0005-0000-0000-0000DB060000}"/>
    <cellStyle name="Comma 5 21 3" xfId="1757" xr:uid="{00000000-0005-0000-0000-0000DC060000}"/>
    <cellStyle name="Comma 5 22" xfId="1758" xr:uid="{00000000-0005-0000-0000-0000DD060000}"/>
    <cellStyle name="Comma 5 22 2" xfId="1759" xr:uid="{00000000-0005-0000-0000-0000DE060000}"/>
    <cellStyle name="Comma 5 22 2 2" xfId="1760" xr:uid="{00000000-0005-0000-0000-0000DF060000}"/>
    <cellStyle name="Comma 5 22 3" xfId="1761" xr:uid="{00000000-0005-0000-0000-0000E0060000}"/>
    <cellStyle name="Comma 5 23" xfId="1762" xr:uid="{00000000-0005-0000-0000-0000E1060000}"/>
    <cellStyle name="Comma 5 23 2" xfId="1763" xr:uid="{00000000-0005-0000-0000-0000E2060000}"/>
    <cellStyle name="Comma 5 23 2 2" xfId="1764" xr:uid="{00000000-0005-0000-0000-0000E3060000}"/>
    <cellStyle name="Comma 5 23 3" xfId="1765" xr:uid="{00000000-0005-0000-0000-0000E4060000}"/>
    <cellStyle name="Comma 5 24" xfId="1766" xr:uid="{00000000-0005-0000-0000-0000E5060000}"/>
    <cellStyle name="Comma 5 24 2" xfId="1767" xr:uid="{00000000-0005-0000-0000-0000E6060000}"/>
    <cellStyle name="Comma 5 25" xfId="1768" xr:uid="{00000000-0005-0000-0000-0000E7060000}"/>
    <cellStyle name="Comma 5 3" xfId="1769" xr:uid="{00000000-0005-0000-0000-0000E8060000}"/>
    <cellStyle name="Comma 5 3 2" xfId="1770" xr:uid="{00000000-0005-0000-0000-0000E9060000}"/>
    <cellStyle name="Comma 5 3 2 2" xfId="1771" xr:uid="{00000000-0005-0000-0000-0000EA060000}"/>
    <cellStyle name="Comma 5 3 3" xfId="1772" xr:uid="{00000000-0005-0000-0000-0000EB060000}"/>
    <cellStyle name="Comma 5 3 3 2" xfId="1773" xr:uid="{00000000-0005-0000-0000-0000EC060000}"/>
    <cellStyle name="Comma 5 3 4" xfId="1774" xr:uid="{00000000-0005-0000-0000-0000ED060000}"/>
    <cellStyle name="Comma 5 3 4 2" xfId="1775" xr:uid="{00000000-0005-0000-0000-0000EE060000}"/>
    <cellStyle name="Comma 5 3 5" xfId="1776" xr:uid="{00000000-0005-0000-0000-0000EF060000}"/>
    <cellStyle name="Comma 5 3 6" xfId="1777" xr:uid="{00000000-0005-0000-0000-0000F0060000}"/>
    <cellStyle name="Comma 5 4" xfId="1778" xr:uid="{00000000-0005-0000-0000-0000F1060000}"/>
    <cellStyle name="Comma 5 4 2" xfId="1779" xr:uid="{00000000-0005-0000-0000-0000F2060000}"/>
    <cellStyle name="Comma 5 4 2 2" xfId="1780" xr:uid="{00000000-0005-0000-0000-0000F3060000}"/>
    <cellStyle name="Comma 5 4 2 2 2" xfId="1781" xr:uid="{00000000-0005-0000-0000-0000F4060000}"/>
    <cellStyle name="Comma 5 4 2 3" xfId="1782" xr:uid="{00000000-0005-0000-0000-0000F5060000}"/>
    <cellStyle name="Comma 5 4 2 3 2" xfId="1783" xr:uid="{00000000-0005-0000-0000-0000F6060000}"/>
    <cellStyle name="Comma 5 4 2 4" xfId="1784" xr:uid="{00000000-0005-0000-0000-0000F7060000}"/>
    <cellStyle name="Comma 5 4 2 4 2" xfId="1785" xr:uid="{00000000-0005-0000-0000-0000F8060000}"/>
    <cellStyle name="Comma 5 4 2 5" xfId="1786" xr:uid="{00000000-0005-0000-0000-0000F9060000}"/>
    <cellStyle name="Comma 5 4 2 6" xfId="1787" xr:uid="{00000000-0005-0000-0000-0000FA060000}"/>
    <cellStyle name="Comma 5 4 3" xfId="1788" xr:uid="{00000000-0005-0000-0000-0000FB060000}"/>
    <cellStyle name="Comma 5 4 3 2" xfId="1789" xr:uid="{00000000-0005-0000-0000-0000FC060000}"/>
    <cellStyle name="Comma 5 4 4" xfId="1790" xr:uid="{00000000-0005-0000-0000-0000FD060000}"/>
    <cellStyle name="Comma 5 4 4 2" xfId="1791" xr:uid="{00000000-0005-0000-0000-0000FE060000}"/>
    <cellStyle name="Comma 5 4 5" xfId="1792" xr:uid="{00000000-0005-0000-0000-0000FF060000}"/>
    <cellStyle name="Comma 5 4 5 2" xfId="1793" xr:uid="{00000000-0005-0000-0000-000000070000}"/>
    <cellStyle name="Comma 5 4 6" xfId="1794" xr:uid="{00000000-0005-0000-0000-000001070000}"/>
    <cellStyle name="Comma 5 4 7" xfId="1795" xr:uid="{00000000-0005-0000-0000-000002070000}"/>
    <cellStyle name="Comma 5 5" xfId="1796" xr:uid="{00000000-0005-0000-0000-000003070000}"/>
    <cellStyle name="Comma 5 5 2" xfId="1797" xr:uid="{00000000-0005-0000-0000-000004070000}"/>
    <cellStyle name="Comma 5 5 2 2" xfId="1798" xr:uid="{00000000-0005-0000-0000-000005070000}"/>
    <cellStyle name="Comma 5 5 3" xfId="1799" xr:uid="{00000000-0005-0000-0000-000006070000}"/>
    <cellStyle name="Comma 5 5 3 2" xfId="1800" xr:uid="{00000000-0005-0000-0000-000007070000}"/>
    <cellStyle name="Comma 5 5 4" xfId="1801" xr:uid="{00000000-0005-0000-0000-000008070000}"/>
    <cellStyle name="Comma 5 5 4 2" xfId="1802" xr:uid="{00000000-0005-0000-0000-000009070000}"/>
    <cellStyle name="Comma 5 5 5" xfId="1803" xr:uid="{00000000-0005-0000-0000-00000A070000}"/>
    <cellStyle name="Comma 5 5 6" xfId="1804" xr:uid="{00000000-0005-0000-0000-00000B070000}"/>
    <cellStyle name="Comma 5 6" xfId="1805" xr:uid="{00000000-0005-0000-0000-00000C070000}"/>
    <cellStyle name="Comma 5 6 2" xfId="1806" xr:uid="{00000000-0005-0000-0000-00000D070000}"/>
    <cellStyle name="Comma 5 6 2 2" xfId="1807" xr:uid="{00000000-0005-0000-0000-00000E070000}"/>
    <cellStyle name="Comma 5 6 3" xfId="1808" xr:uid="{00000000-0005-0000-0000-00000F070000}"/>
    <cellStyle name="Comma 5 7" xfId="1809" xr:uid="{00000000-0005-0000-0000-000010070000}"/>
    <cellStyle name="Comma 5 7 2" xfId="1810" xr:uid="{00000000-0005-0000-0000-000011070000}"/>
    <cellStyle name="Comma 5 7 2 2" xfId="1811" xr:uid="{00000000-0005-0000-0000-000012070000}"/>
    <cellStyle name="Comma 5 7 3" xfId="1812" xr:uid="{00000000-0005-0000-0000-000013070000}"/>
    <cellStyle name="Comma 5 8" xfId="1813" xr:uid="{00000000-0005-0000-0000-000014070000}"/>
    <cellStyle name="Comma 5 8 2" xfId="1814" xr:uid="{00000000-0005-0000-0000-000015070000}"/>
    <cellStyle name="Comma 5 8 2 2" xfId="1815" xr:uid="{00000000-0005-0000-0000-000016070000}"/>
    <cellStyle name="Comma 5 8 3" xfId="1816" xr:uid="{00000000-0005-0000-0000-000017070000}"/>
    <cellStyle name="Comma 5 9" xfId="1817" xr:uid="{00000000-0005-0000-0000-000018070000}"/>
    <cellStyle name="Comma 5 9 2" xfId="1818" xr:uid="{00000000-0005-0000-0000-000019070000}"/>
    <cellStyle name="Comma 5 9 2 2" xfId="1819" xr:uid="{00000000-0005-0000-0000-00001A070000}"/>
    <cellStyle name="Comma 5 9 3" xfId="1820" xr:uid="{00000000-0005-0000-0000-00001B070000}"/>
    <cellStyle name="Comma 5_Bulk _ Audit" xfId="1821" xr:uid="{00000000-0005-0000-0000-00001C070000}"/>
    <cellStyle name="Comma 50" xfId="1822" xr:uid="{00000000-0005-0000-0000-00001D070000}"/>
    <cellStyle name="Comma 50 2" xfId="1823" xr:uid="{00000000-0005-0000-0000-00001E070000}"/>
    <cellStyle name="Comma 51" xfId="1824" xr:uid="{00000000-0005-0000-0000-00001F070000}"/>
    <cellStyle name="Comma 51 2" xfId="1825" xr:uid="{00000000-0005-0000-0000-000020070000}"/>
    <cellStyle name="Comma 52" xfId="1826" xr:uid="{00000000-0005-0000-0000-000021070000}"/>
    <cellStyle name="Comma 52 2" xfId="1827" xr:uid="{00000000-0005-0000-0000-000022070000}"/>
    <cellStyle name="Comma 53" xfId="1828" xr:uid="{00000000-0005-0000-0000-000023070000}"/>
    <cellStyle name="Comma 53 2" xfId="1829" xr:uid="{00000000-0005-0000-0000-000024070000}"/>
    <cellStyle name="Comma 54" xfId="1830" xr:uid="{00000000-0005-0000-0000-000025070000}"/>
    <cellStyle name="Comma 54 2" xfId="1831" xr:uid="{00000000-0005-0000-0000-000026070000}"/>
    <cellStyle name="Comma 55" xfId="1832" xr:uid="{00000000-0005-0000-0000-000027070000}"/>
    <cellStyle name="Comma 56" xfId="1833" xr:uid="{00000000-0005-0000-0000-000028070000}"/>
    <cellStyle name="Comma 6" xfId="1834" xr:uid="{00000000-0005-0000-0000-000029070000}"/>
    <cellStyle name="Comma 6 10" xfId="1835" xr:uid="{00000000-0005-0000-0000-00002A070000}"/>
    <cellStyle name="Comma 6 10 2" xfId="1836" xr:uid="{00000000-0005-0000-0000-00002B070000}"/>
    <cellStyle name="Comma 6 10 2 2" xfId="1837" xr:uid="{00000000-0005-0000-0000-00002C070000}"/>
    <cellStyle name="Comma 6 10 3" xfId="1838" xr:uid="{00000000-0005-0000-0000-00002D070000}"/>
    <cellStyle name="Comma 6 10 3 2" xfId="1839" xr:uid="{00000000-0005-0000-0000-00002E070000}"/>
    <cellStyle name="Comma 6 10 4" xfId="1840" xr:uid="{00000000-0005-0000-0000-00002F070000}"/>
    <cellStyle name="Comma 6 10 4 2" xfId="1841" xr:uid="{00000000-0005-0000-0000-000030070000}"/>
    <cellStyle name="Comma 6 10 5" xfId="1842" xr:uid="{00000000-0005-0000-0000-000031070000}"/>
    <cellStyle name="Comma 6 10 6" xfId="1843" xr:uid="{00000000-0005-0000-0000-000032070000}"/>
    <cellStyle name="Comma 6 11" xfId="1844" xr:uid="{00000000-0005-0000-0000-000033070000}"/>
    <cellStyle name="Comma 6 11 2" xfId="1845" xr:uid="{00000000-0005-0000-0000-000034070000}"/>
    <cellStyle name="Comma 6 11 2 2" xfId="1846" xr:uid="{00000000-0005-0000-0000-000035070000}"/>
    <cellStyle name="Comma 6 11 3" xfId="1847" xr:uid="{00000000-0005-0000-0000-000036070000}"/>
    <cellStyle name="Comma 6 11 3 2" xfId="1848" xr:uid="{00000000-0005-0000-0000-000037070000}"/>
    <cellStyle name="Comma 6 11 4" xfId="1849" xr:uid="{00000000-0005-0000-0000-000038070000}"/>
    <cellStyle name="Comma 6 11 4 2" xfId="1850" xr:uid="{00000000-0005-0000-0000-000039070000}"/>
    <cellStyle name="Comma 6 11 5" xfId="1851" xr:uid="{00000000-0005-0000-0000-00003A070000}"/>
    <cellStyle name="Comma 6 11 6" xfId="1852" xr:uid="{00000000-0005-0000-0000-00003B070000}"/>
    <cellStyle name="Comma 6 12" xfId="1853" xr:uid="{00000000-0005-0000-0000-00003C070000}"/>
    <cellStyle name="Comma 6 12 2" xfId="1854" xr:uid="{00000000-0005-0000-0000-00003D070000}"/>
    <cellStyle name="Comma 6 12 2 2" xfId="1855" xr:uid="{00000000-0005-0000-0000-00003E070000}"/>
    <cellStyle name="Comma 6 12 3" xfId="1856" xr:uid="{00000000-0005-0000-0000-00003F070000}"/>
    <cellStyle name="Comma 6 12 3 2" xfId="1857" xr:uid="{00000000-0005-0000-0000-000040070000}"/>
    <cellStyle name="Comma 6 12 4" xfId="1858" xr:uid="{00000000-0005-0000-0000-000041070000}"/>
    <cellStyle name="Comma 6 12 4 2" xfId="1859" xr:uid="{00000000-0005-0000-0000-000042070000}"/>
    <cellStyle name="Comma 6 12 5" xfId="1860" xr:uid="{00000000-0005-0000-0000-000043070000}"/>
    <cellStyle name="Comma 6 12 6" xfId="1861" xr:uid="{00000000-0005-0000-0000-000044070000}"/>
    <cellStyle name="Comma 6 13" xfId="1862" xr:uid="{00000000-0005-0000-0000-000045070000}"/>
    <cellStyle name="Comma 6 13 2" xfId="1863" xr:uid="{00000000-0005-0000-0000-000046070000}"/>
    <cellStyle name="Comma 6 13 2 2" xfId="1864" xr:uid="{00000000-0005-0000-0000-000047070000}"/>
    <cellStyle name="Comma 6 13 3" xfId="1865" xr:uid="{00000000-0005-0000-0000-000048070000}"/>
    <cellStyle name="Comma 6 13 3 2" xfId="1866" xr:uid="{00000000-0005-0000-0000-000049070000}"/>
    <cellStyle name="Comma 6 13 4" xfId="1867" xr:uid="{00000000-0005-0000-0000-00004A070000}"/>
    <cellStyle name="Comma 6 13 4 2" xfId="1868" xr:uid="{00000000-0005-0000-0000-00004B070000}"/>
    <cellStyle name="Comma 6 13 5" xfId="1869" xr:uid="{00000000-0005-0000-0000-00004C070000}"/>
    <cellStyle name="Comma 6 13 6" xfId="1870" xr:uid="{00000000-0005-0000-0000-00004D070000}"/>
    <cellStyle name="Comma 6 14" xfId="1871" xr:uid="{00000000-0005-0000-0000-00004E070000}"/>
    <cellStyle name="Comma 6 14 2" xfId="1872" xr:uid="{00000000-0005-0000-0000-00004F070000}"/>
    <cellStyle name="Comma 6 14 2 2" xfId="1873" xr:uid="{00000000-0005-0000-0000-000050070000}"/>
    <cellStyle name="Comma 6 14 3" xfId="1874" xr:uid="{00000000-0005-0000-0000-000051070000}"/>
    <cellStyle name="Comma 6 14 3 2" xfId="1875" xr:uid="{00000000-0005-0000-0000-000052070000}"/>
    <cellStyle name="Comma 6 14 4" xfId="1876" xr:uid="{00000000-0005-0000-0000-000053070000}"/>
    <cellStyle name="Comma 6 14 4 2" xfId="1877" xr:uid="{00000000-0005-0000-0000-000054070000}"/>
    <cellStyle name="Comma 6 14 5" xfId="1878" xr:uid="{00000000-0005-0000-0000-000055070000}"/>
    <cellStyle name="Comma 6 14 6" xfId="1879" xr:uid="{00000000-0005-0000-0000-000056070000}"/>
    <cellStyle name="Comma 6 15" xfId="1880" xr:uid="{00000000-0005-0000-0000-000057070000}"/>
    <cellStyle name="Comma 6 15 2" xfId="1881" xr:uid="{00000000-0005-0000-0000-000058070000}"/>
    <cellStyle name="Comma 6 15 2 2" xfId="1882" xr:uid="{00000000-0005-0000-0000-000059070000}"/>
    <cellStyle name="Comma 6 15 3" xfId="1883" xr:uid="{00000000-0005-0000-0000-00005A070000}"/>
    <cellStyle name="Comma 6 15 3 2" xfId="1884" xr:uid="{00000000-0005-0000-0000-00005B070000}"/>
    <cellStyle name="Comma 6 15 4" xfId="1885" xr:uid="{00000000-0005-0000-0000-00005C070000}"/>
    <cellStyle name="Comma 6 15 4 2" xfId="1886" xr:uid="{00000000-0005-0000-0000-00005D070000}"/>
    <cellStyle name="Comma 6 15 5" xfId="1887" xr:uid="{00000000-0005-0000-0000-00005E070000}"/>
    <cellStyle name="Comma 6 15 6" xfId="1888" xr:uid="{00000000-0005-0000-0000-00005F070000}"/>
    <cellStyle name="Comma 6 16" xfId="1889" xr:uid="{00000000-0005-0000-0000-000060070000}"/>
    <cellStyle name="Comma 6 16 2" xfId="1890" xr:uid="{00000000-0005-0000-0000-000061070000}"/>
    <cellStyle name="Comma 6 16 2 2" xfId="1891" xr:uid="{00000000-0005-0000-0000-000062070000}"/>
    <cellStyle name="Comma 6 16 3" xfId="1892" xr:uid="{00000000-0005-0000-0000-000063070000}"/>
    <cellStyle name="Comma 6 16 3 2" xfId="1893" xr:uid="{00000000-0005-0000-0000-000064070000}"/>
    <cellStyle name="Comma 6 16 4" xfId="1894" xr:uid="{00000000-0005-0000-0000-000065070000}"/>
    <cellStyle name="Comma 6 16 4 2" xfId="1895" xr:uid="{00000000-0005-0000-0000-000066070000}"/>
    <cellStyle name="Comma 6 16 5" xfId="1896" xr:uid="{00000000-0005-0000-0000-000067070000}"/>
    <cellStyle name="Comma 6 16 6" xfId="1897" xr:uid="{00000000-0005-0000-0000-000068070000}"/>
    <cellStyle name="Comma 6 17" xfId="1898" xr:uid="{00000000-0005-0000-0000-000069070000}"/>
    <cellStyle name="Comma 6 17 2" xfId="1899" xr:uid="{00000000-0005-0000-0000-00006A070000}"/>
    <cellStyle name="Comma 6 17 2 2" xfId="1900" xr:uid="{00000000-0005-0000-0000-00006B070000}"/>
    <cellStyle name="Comma 6 17 3" xfId="1901" xr:uid="{00000000-0005-0000-0000-00006C070000}"/>
    <cellStyle name="Comma 6 17 3 2" xfId="1902" xr:uid="{00000000-0005-0000-0000-00006D070000}"/>
    <cellStyle name="Comma 6 17 4" xfId="1903" xr:uid="{00000000-0005-0000-0000-00006E070000}"/>
    <cellStyle name="Comma 6 17 4 2" xfId="1904" xr:uid="{00000000-0005-0000-0000-00006F070000}"/>
    <cellStyle name="Comma 6 17 5" xfId="1905" xr:uid="{00000000-0005-0000-0000-000070070000}"/>
    <cellStyle name="Comma 6 17 6" xfId="1906" xr:uid="{00000000-0005-0000-0000-000071070000}"/>
    <cellStyle name="Comma 6 18" xfId="1907" xr:uid="{00000000-0005-0000-0000-000072070000}"/>
    <cellStyle name="Comma 6 18 2" xfId="1908" xr:uid="{00000000-0005-0000-0000-000073070000}"/>
    <cellStyle name="Comma 6 18 2 2" xfId="1909" xr:uid="{00000000-0005-0000-0000-000074070000}"/>
    <cellStyle name="Comma 6 18 3" xfId="1910" xr:uid="{00000000-0005-0000-0000-000075070000}"/>
    <cellStyle name="Comma 6 18 3 2" xfId="1911" xr:uid="{00000000-0005-0000-0000-000076070000}"/>
    <cellStyle name="Comma 6 18 4" xfId="1912" xr:uid="{00000000-0005-0000-0000-000077070000}"/>
    <cellStyle name="Comma 6 18 4 2" xfId="1913" xr:uid="{00000000-0005-0000-0000-000078070000}"/>
    <cellStyle name="Comma 6 18 5" xfId="1914" xr:uid="{00000000-0005-0000-0000-000079070000}"/>
    <cellStyle name="Comma 6 18 6" xfId="1915" xr:uid="{00000000-0005-0000-0000-00007A070000}"/>
    <cellStyle name="Comma 6 19" xfId="1916" xr:uid="{00000000-0005-0000-0000-00007B070000}"/>
    <cellStyle name="Comma 6 19 2" xfId="1917" xr:uid="{00000000-0005-0000-0000-00007C070000}"/>
    <cellStyle name="Comma 6 19 2 2" xfId="1918" xr:uid="{00000000-0005-0000-0000-00007D070000}"/>
    <cellStyle name="Comma 6 19 3" xfId="1919" xr:uid="{00000000-0005-0000-0000-00007E070000}"/>
    <cellStyle name="Comma 6 19 3 2" xfId="1920" xr:uid="{00000000-0005-0000-0000-00007F070000}"/>
    <cellStyle name="Comma 6 19 4" xfId="1921" xr:uid="{00000000-0005-0000-0000-000080070000}"/>
    <cellStyle name="Comma 6 19 4 2" xfId="1922" xr:uid="{00000000-0005-0000-0000-000081070000}"/>
    <cellStyle name="Comma 6 19 5" xfId="1923" xr:uid="{00000000-0005-0000-0000-000082070000}"/>
    <cellStyle name="Comma 6 19 6" xfId="1924" xr:uid="{00000000-0005-0000-0000-000083070000}"/>
    <cellStyle name="Comma 6 2" xfId="1925" xr:uid="{00000000-0005-0000-0000-000084070000}"/>
    <cellStyle name="Comma 6 2 2" xfId="1926" xr:uid="{00000000-0005-0000-0000-000085070000}"/>
    <cellStyle name="Comma 6 2 2 2" xfId="1927" xr:uid="{00000000-0005-0000-0000-000086070000}"/>
    <cellStyle name="Comma 6 2 2 2 2" xfId="1928" xr:uid="{00000000-0005-0000-0000-000087070000}"/>
    <cellStyle name="Comma 6 2 2 2 2 2" xfId="1929" xr:uid="{00000000-0005-0000-0000-000088070000}"/>
    <cellStyle name="Comma 6 2 2 2 2 2 2" xfId="1930" xr:uid="{00000000-0005-0000-0000-000089070000}"/>
    <cellStyle name="Comma 6 2 2 2 2 3" xfId="1931" xr:uid="{00000000-0005-0000-0000-00008A070000}"/>
    <cellStyle name="Comma 6 2 2 2 2 3 2" xfId="1932" xr:uid="{00000000-0005-0000-0000-00008B070000}"/>
    <cellStyle name="Comma 6 2 2 2 2 4" xfId="1933" xr:uid="{00000000-0005-0000-0000-00008C070000}"/>
    <cellStyle name="Comma 6 2 2 2 2 4 2" xfId="1934" xr:uid="{00000000-0005-0000-0000-00008D070000}"/>
    <cellStyle name="Comma 6 2 2 2 2 5" xfId="1935" xr:uid="{00000000-0005-0000-0000-00008E070000}"/>
    <cellStyle name="Comma 6 2 2 2 2 6" xfId="1936" xr:uid="{00000000-0005-0000-0000-00008F070000}"/>
    <cellStyle name="Comma 6 2 2 2 3" xfId="1937" xr:uid="{00000000-0005-0000-0000-000090070000}"/>
    <cellStyle name="Comma 6 2 2 2 3 2" xfId="1938" xr:uid="{00000000-0005-0000-0000-000091070000}"/>
    <cellStyle name="Comma 6 2 2 2 4" xfId="1939" xr:uid="{00000000-0005-0000-0000-000092070000}"/>
    <cellStyle name="Comma 6 2 2 2 4 2" xfId="1940" xr:uid="{00000000-0005-0000-0000-000093070000}"/>
    <cellStyle name="Comma 6 2 2 2 5" xfId="1941" xr:uid="{00000000-0005-0000-0000-000094070000}"/>
    <cellStyle name="Comma 6 2 2 2 5 2" xfId="1942" xr:uid="{00000000-0005-0000-0000-000095070000}"/>
    <cellStyle name="Comma 6 2 2 2 6" xfId="1943" xr:uid="{00000000-0005-0000-0000-000096070000}"/>
    <cellStyle name="Comma 6 2 2 2 7" xfId="1944" xr:uid="{00000000-0005-0000-0000-000097070000}"/>
    <cellStyle name="Comma 6 2 2 3" xfId="1945" xr:uid="{00000000-0005-0000-0000-000098070000}"/>
    <cellStyle name="Comma 6 2 2 3 2" xfId="1946" xr:uid="{00000000-0005-0000-0000-000099070000}"/>
    <cellStyle name="Comma 6 2 2 4" xfId="1947" xr:uid="{00000000-0005-0000-0000-00009A070000}"/>
    <cellStyle name="Comma 6 2 2 4 2" xfId="1948" xr:uid="{00000000-0005-0000-0000-00009B070000}"/>
    <cellStyle name="Comma 6 2 2 5" xfId="1949" xr:uid="{00000000-0005-0000-0000-00009C070000}"/>
    <cellStyle name="Comma 6 2 2 5 2" xfId="1950" xr:uid="{00000000-0005-0000-0000-00009D070000}"/>
    <cellStyle name="Comma 6 2 2 6" xfId="1951" xr:uid="{00000000-0005-0000-0000-00009E070000}"/>
    <cellStyle name="Comma 6 2 2 7" xfId="1952" xr:uid="{00000000-0005-0000-0000-00009F070000}"/>
    <cellStyle name="Comma 6 2 3" xfId="1953" xr:uid="{00000000-0005-0000-0000-0000A0070000}"/>
    <cellStyle name="Comma 6 2 3 2" xfId="1954" xr:uid="{00000000-0005-0000-0000-0000A1070000}"/>
    <cellStyle name="Comma 6 2 4" xfId="1955" xr:uid="{00000000-0005-0000-0000-0000A2070000}"/>
    <cellStyle name="Comma 6 2 4 2" xfId="1956" xr:uid="{00000000-0005-0000-0000-0000A3070000}"/>
    <cellStyle name="Comma 6 2 5" xfId="1957" xr:uid="{00000000-0005-0000-0000-0000A4070000}"/>
    <cellStyle name="Comma 6 2 5 2" xfId="1958" xr:uid="{00000000-0005-0000-0000-0000A5070000}"/>
    <cellStyle name="Comma 6 2 6" xfId="1959" xr:uid="{00000000-0005-0000-0000-0000A6070000}"/>
    <cellStyle name="Comma 6 2 7" xfId="1960" xr:uid="{00000000-0005-0000-0000-0000A7070000}"/>
    <cellStyle name="Comma 6 20" xfId="1961" xr:uid="{00000000-0005-0000-0000-0000A8070000}"/>
    <cellStyle name="Comma 6 20 2" xfId="1962" xr:uid="{00000000-0005-0000-0000-0000A9070000}"/>
    <cellStyle name="Comma 6 20 2 2" xfId="1963" xr:uid="{00000000-0005-0000-0000-0000AA070000}"/>
    <cellStyle name="Comma 6 20 3" xfId="1964" xr:uid="{00000000-0005-0000-0000-0000AB070000}"/>
    <cellStyle name="Comma 6 20 3 2" xfId="1965" xr:uid="{00000000-0005-0000-0000-0000AC070000}"/>
    <cellStyle name="Comma 6 20 4" xfId="1966" xr:uid="{00000000-0005-0000-0000-0000AD070000}"/>
    <cellStyle name="Comma 6 20 4 2" xfId="1967" xr:uid="{00000000-0005-0000-0000-0000AE070000}"/>
    <cellStyle name="Comma 6 20 5" xfId="1968" xr:uid="{00000000-0005-0000-0000-0000AF070000}"/>
    <cellStyle name="Comma 6 20 6" xfId="1969" xr:uid="{00000000-0005-0000-0000-0000B0070000}"/>
    <cellStyle name="Comma 6 21" xfId="1970" xr:uid="{00000000-0005-0000-0000-0000B1070000}"/>
    <cellStyle name="Comma 6 21 2" xfId="1971" xr:uid="{00000000-0005-0000-0000-0000B2070000}"/>
    <cellStyle name="Comma 6 21 2 2" xfId="1972" xr:uid="{00000000-0005-0000-0000-0000B3070000}"/>
    <cellStyle name="Comma 6 21 3" xfId="1973" xr:uid="{00000000-0005-0000-0000-0000B4070000}"/>
    <cellStyle name="Comma 6 21 3 2" xfId="1974" xr:uid="{00000000-0005-0000-0000-0000B5070000}"/>
    <cellStyle name="Comma 6 21 4" xfId="1975" xr:uid="{00000000-0005-0000-0000-0000B6070000}"/>
    <cellStyle name="Comma 6 21 4 2" xfId="1976" xr:uid="{00000000-0005-0000-0000-0000B7070000}"/>
    <cellStyle name="Comma 6 21 5" xfId="1977" xr:uid="{00000000-0005-0000-0000-0000B8070000}"/>
    <cellStyle name="Comma 6 21 6" xfId="1978" xr:uid="{00000000-0005-0000-0000-0000B9070000}"/>
    <cellStyle name="Comma 6 22" xfId="1979" xr:uid="{00000000-0005-0000-0000-0000BA070000}"/>
    <cellStyle name="Comma 6 22 2" xfId="1980" xr:uid="{00000000-0005-0000-0000-0000BB070000}"/>
    <cellStyle name="Comma 6 22 2 2" xfId="1981" xr:uid="{00000000-0005-0000-0000-0000BC070000}"/>
    <cellStyle name="Comma 6 22 3" xfId="1982" xr:uid="{00000000-0005-0000-0000-0000BD070000}"/>
    <cellStyle name="Comma 6 22 3 2" xfId="1983" xr:uid="{00000000-0005-0000-0000-0000BE070000}"/>
    <cellStyle name="Comma 6 22 4" xfId="1984" xr:uid="{00000000-0005-0000-0000-0000BF070000}"/>
    <cellStyle name="Comma 6 22 4 2" xfId="1985" xr:uid="{00000000-0005-0000-0000-0000C0070000}"/>
    <cellStyle name="Comma 6 22 5" xfId="1986" xr:uid="{00000000-0005-0000-0000-0000C1070000}"/>
    <cellStyle name="Comma 6 22 6" xfId="1987" xr:uid="{00000000-0005-0000-0000-0000C2070000}"/>
    <cellStyle name="Comma 6 23" xfId="1988" xr:uid="{00000000-0005-0000-0000-0000C3070000}"/>
    <cellStyle name="Comma 6 23 2" xfId="1989" xr:uid="{00000000-0005-0000-0000-0000C4070000}"/>
    <cellStyle name="Comma 6 24" xfId="1990" xr:uid="{00000000-0005-0000-0000-0000C5070000}"/>
    <cellStyle name="Comma 6 24 2" xfId="1991" xr:uid="{00000000-0005-0000-0000-0000C6070000}"/>
    <cellStyle name="Comma 6 25" xfId="1992" xr:uid="{00000000-0005-0000-0000-0000C7070000}"/>
    <cellStyle name="Comma 6 25 2" xfId="1993" xr:uid="{00000000-0005-0000-0000-0000C8070000}"/>
    <cellStyle name="Comma 6 26" xfId="1994" xr:uid="{00000000-0005-0000-0000-0000C9070000}"/>
    <cellStyle name="Comma 6 27" xfId="1995" xr:uid="{00000000-0005-0000-0000-0000CA070000}"/>
    <cellStyle name="Comma 6 3" xfId="1996" xr:uid="{00000000-0005-0000-0000-0000CB070000}"/>
    <cellStyle name="Comma 6 3 2" xfId="1997" xr:uid="{00000000-0005-0000-0000-0000CC070000}"/>
    <cellStyle name="Comma 6 3 2 2" xfId="1998" xr:uid="{00000000-0005-0000-0000-0000CD070000}"/>
    <cellStyle name="Comma 6 3 3" xfId="1999" xr:uid="{00000000-0005-0000-0000-0000CE070000}"/>
    <cellStyle name="Comma 6 3 3 2" xfId="2000" xr:uid="{00000000-0005-0000-0000-0000CF070000}"/>
    <cellStyle name="Comma 6 3 4" xfId="2001" xr:uid="{00000000-0005-0000-0000-0000D0070000}"/>
    <cellStyle name="Comma 6 3 4 2" xfId="2002" xr:uid="{00000000-0005-0000-0000-0000D1070000}"/>
    <cellStyle name="Comma 6 3 5" xfId="2003" xr:uid="{00000000-0005-0000-0000-0000D2070000}"/>
    <cellStyle name="Comma 6 3 6" xfId="2004" xr:uid="{00000000-0005-0000-0000-0000D3070000}"/>
    <cellStyle name="Comma 6 4" xfId="2005" xr:uid="{00000000-0005-0000-0000-0000D4070000}"/>
    <cellStyle name="Comma 6 4 2" xfId="2006" xr:uid="{00000000-0005-0000-0000-0000D5070000}"/>
    <cellStyle name="Comma 6 4 2 2" xfId="2007" xr:uid="{00000000-0005-0000-0000-0000D6070000}"/>
    <cellStyle name="Comma 6 4 3" xfId="2008" xr:uid="{00000000-0005-0000-0000-0000D7070000}"/>
    <cellStyle name="Comma 6 4 3 2" xfId="2009" xr:uid="{00000000-0005-0000-0000-0000D8070000}"/>
    <cellStyle name="Comma 6 4 4" xfId="2010" xr:uid="{00000000-0005-0000-0000-0000D9070000}"/>
    <cellStyle name="Comma 6 4 4 2" xfId="2011" xr:uid="{00000000-0005-0000-0000-0000DA070000}"/>
    <cellStyle name="Comma 6 4 5" xfId="2012" xr:uid="{00000000-0005-0000-0000-0000DB070000}"/>
    <cellStyle name="Comma 6 4 5 2" xfId="2013" xr:uid="{00000000-0005-0000-0000-0000DC070000}"/>
    <cellStyle name="Comma 6 4 6" xfId="2014" xr:uid="{00000000-0005-0000-0000-0000DD070000}"/>
    <cellStyle name="Comma 6 4 7" xfId="2015" xr:uid="{00000000-0005-0000-0000-0000DE070000}"/>
    <cellStyle name="Comma 6 5" xfId="2016" xr:uid="{00000000-0005-0000-0000-0000DF070000}"/>
    <cellStyle name="Comma 6 5 2" xfId="2017" xr:uid="{00000000-0005-0000-0000-0000E0070000}"/>
    <cellStyle name="Comma 6 5 2 2" xfId="2018" xr:uid="{00000000-0005-0000-0000-0000E1070000}"/>
    <cellStyle name="Comma 6 5 3" xfId="2019" xr:uid="{00000000-0005-0000-0000-0000E2070000}"/>
    <cellStyle name="Comma 6 5 3 2" xfId="2020" xr:uid="{00000000-0005-0000-0000-0000E3070000}"/>
    <cellStyle name="Comma 6 5 4" xfId="2021" xr:uid="{00000000-0005-0000-0000-0000E4070000}"/>
    <cellStyle name="Comma 6 5 4 2" xfId="2022" xr:uid="{00000000-0005-0000-0000-0000E5070000}"/>
    <cellStyle name="Comma 6 5 5" xfId="2023" xr:uid="{00000000-0005-0000-0000-0000E6070000}"/>
    <cellStyle name="Comma 6 5 6" xfId="2024" xr:uid="{00000000-0005-0000-0000-0000E7070000}"/>
    <cellStyle name="Comma 6 6" xfId="2025" xr:uid="{00000000-0005-0000-0000-0000E8070000}"/>
    <cellStyle name="Comma 6 6 2" xfId="2026" xr:uid="{00000000-0005-0000-0000-0000E9070000}"/>
    <cellStyle name="Comma 6 6 2 2" xfId="2027" xr:uid="{00000000-0005-0000-0000-0000EA070000}"/>
    <cellStyle name="Comma 6 6 3" xfId="2028" xr:uid="{00000000-0005-0000-0000-0000EB070000}"/>
    <cellStyle name="Comma 6 6 3 2" xfId="2029" xr:uid="{00000000-0005-0000-0000-0000EC070000}"/>
    <cellStyle name="Comma 6 6 4" xfId="2030" xr:uid="{00000000-0005-0000-0000-0000ED070000}"/>
    <cellStyle name="Comma 6 6 4 2" xfId="2031" xr:uid="{00000000-0005-0000-0000-0000EE070000}"/>
    <cellStyle name="Comma 6 6 5" xfId="2032" xr:uid="{00000000-0005-0000-0000-0000EF070000}"/>
    <cellStyle name="Comma 6 6 6" xfId="2033" xr:uid="{00000000-0005-0000-0000-0000F0070000}"/>
    <cellStyle name="Comma 6 7" xfId="2034" xr:uid="{00000000-0005-0000-0000-0000F1070000}"/>
    <cellStyle name="Comma 6 7 2" xfId="2035" xr:uid="{00000000-0005-0000-0000-0000F2070000}"/>
    <cellStyle name="Comma 6 7 2 2" xfId="2036" xr:uid="{00000000-0005-0000-0000-0000F3070000}"/>
    <cellStyle name="Comma 6 7 3" xfId="2037" xr:uid="{00000000-0005-0000-0000-0000F4070000}"/>
    <cellStyle name="Comma 6 7 3 2" xfId="2038" xr:uid="{00000000-0005-0000-0000-0000F5070000}"/>
    <cellStyle name="Comma 6 7 4" xfId="2039" xr:uid="{00000000-0005-0000-0000-0000F6070000}"/>
    <cellStyle name="Comma 6 7 4 2" xfId="2040" xr:uid="{00000000-0005-0000-0000-0000F7070000}"/>
    <cellStyle name="Comma 6 7 5" xfId="2041" xr:uid="{00000000-0005-0000-0000-0000F8070000}"/>
    <cellStyle name="Comma 6 7 6" xfId="2042" xr:uid="{00000000-0005-0000-0000-0000F9070000}"/>
    <cellStyle name="Comma 6 8" xfId="2043" xr:uid="{00000000-0005-0000-0000-0000FA070000}"/>
    <cellStyle name="Comma 6 8 2" xfId="2044" xr:uid="{00000000-0005-0000-0000-0000FB070000}"/>
    <cellStyle name="Comma 6 8 2 2" xfId="2045" xr:uid="{00000000-0005-0000-0000-0000FC070000}"/>
    <cellStyle name="Comma 6 8 3" xfId="2046" xr:uid="{00000000-0005-0000-0000-0000FD070000}"/>
    <cellStyle name="Comma 6 8 3 2" xfId="2047" xr:uid="{00000000-0005-0000-0000-0000FE070000}"/>
    <cellStyle name="Comma 6 8 4" xfId="2048" xr:uid="{00000000-0005-0000-0000-0000FF070000}"/>
    <cellStyle name="Comma 6 8 4 2" xfId="2049" xr:uid="{00000000-0005-0000-0000-000000080000}"/>
    <cellStyle name="Comma 6 8 5" xfId="2050" xr:uid="{00000000-0005-0000-0000-000001080000}"/>
    <cellStyle name="Comma 6 8 6" xfId="2051" xr:uid="{00000000-0005-0000-0000-000002080000}"/>
    <cellStyle name="Comma 6 9" xfId="2052" xr:uid="{00000000-0005-0000-0000-000003080000}"/>
    <cellStyle name="Comma 6 9 2" xfId="2053" xr:uid="{00000000-0005-0000-0000-000004080000}"/>
    <cellStyle name="Comma 6 9 2 2" xfId="2054" xr:uid="{00000000-0005-0000-0000-000005080000}"/>
    <cellStyle name="Comma 6 9 3" xfId="2055" xr:uid="{00000000-0005-0000-0000-000006080000}"/>
    <cellStyle name="Comma 6 9 3 2" xfId="2056" xr:uid="{00000000-0005-0000-0000-000007080000}"/>
    <cellStyle name="Comma 6 9 4" xfId="2057" xr:uid="{00000000-0005-0000-0000-000008080000}"/>
    <cellStyle name="Comma 6 9 4 2" xfId="2058" xr:uid="{00000000-0005-0000-0000-000009080000}"/>
    <cellStyle name="Comma 6 9 5" xfId="2059" xr:uid="{00000000-0005-0000-0000-00000A080000}"/>
    <cellStyle name="Comma 6 9 6" xfId="2060" xr:uid="{00000000-0005-0000-0000-00000B080000}"/>
    <cellStyle name="Comma 61" xfId="3839" xr:uid="{00000000-0005-0000-0000-00000C080000}"/>
    <cellStyle name="Comma 7" xfId="2061" xr:uid="{00000000-0005-0000-0000-00000D080000}"/>
    <cellStyle name="Comma 7 10" xfId="2062" xr:uid="{00000000-0005-0000-0000-00000E080000}"/>
    <cellStyle name="Comma 7 10 2" xfId="2063" xr:uid="{00000000-0005-0000-0000-00000F080000}"/>
    <cellStyle name="Comma 7 10 2 2" xfId="2064" xr:uid="{00000000-0005-0000-0000-000010080000}"/>
    <cellStyle name="Comma 7 10 3" xfId="2065" xr:uid="{00000000-0005-0000-0000-000011080000}"/>
    <cellStyle name="Comma 7 10 3 2" xfId="2066" xr:uid="{00000000-0005-0000-0000-000012080000}"/>
    <cellStyle name="Comma 7 10 4" xfId="2067" xr:uid="{00000000-0005-0000-0000-000013080000}"/>
    <cellStyle name="Comma 7 10 4 2" xfId="2068" xr:uid="{00000000-0005-0000-0000-000014080000}"/>
    <cellStyle name="Comma 7 10 5" xfId="2069" xr:uid="{00000000-0005-0000-0000-000015080000}"/>
    <cellStyle name="Comma 7 10 6" xfId="2070" xr:uid="{00000000-0005-0000-0000-000016080000}"/>
    <cellStyle name="Comma 7 11" xfId="2071" xr:uid="{00000000-0005-0000-0000-000017080000}"/>
    <cellStyle name="Comma 7 11 2" xfId="2072" xr:uid="{00000000-0005-0000-0000-000018080000}"/>
    <cellStyle name="Comma 7 11 2 2" xfId="2073" xr:uid="{00000000-0005-0000-0000-000019080000}"/>
    <cellStyle name="Comma 7 11 3" xfId="2074" xr:uid="{00000000-0005-0000-0000-00001A080000}"/>
    <cellStyle name="Comma 7 11 3 2" xfId="2075" xr:uid="{00000000-0005-0000-0000-00001B080000}"/>
    <cellStyle name="Comma 7 11 4" xfId="2076" xr:uid="{00000000-0005-0000-0000-00001C080000}"/>
    <cellStyle name="Comma 7 11 4 2" xfId="2077" xr:uid="{00000000-0005-0000-0000-00001D080000}"/>
    <cellStyle name="Comma 7 11 5" xfId="2078" xr:uid="{00000000-0005-0000-0000-00001E080000}"/>
    <cellStyle name="Comma 7 11 6" xfId="2079" xr:uid="{00000000-0005-0000-0000-00001F080000}"/>
    <cellStyle name="Comma 7 12" xfId="2080" xr:uid="{00000000-0005-0000-0000-000020080000}"/>
    <cellStyle name="Comma 7 12 2" xfId="2081" xr:uid="{00000000-0005-0000-0000-000021080000}"/>
    <cellStyle name="Comma 7 12 2 2" xfId="2082" xr:uid="{00000000-0005-0000-0000-000022080000}"/>
    <cellStyle name="Comma 7 12 3" xfId="2083" xr:uid="{00000000-0005-0000-0000-000023080000}"/>
    <cellStyle name="Comma 7 12 3 2" xfId="2084" xr:uid="{00000000-0005-0000-0000-000024080000}"/>
    <cellStyle name="Comma 7 12 4" xfId="2085" xr:uid="{00000000-0005-0000-0000-000025080000}"/>
    <cellStyle name="Comma 7 12 4 2" xfId="2086" xr:uid="{00000000-0005-0000-0000-000026080000}"/>
    <cellStyle name="Comma 7 12 5" xfId="2087" xr:uid="{00000000-0005-0000-0000-000027080000}"/>
    <cellStyle name="Comma 7 12 6" xfId="2088" xr:uid="{00000000-0005-0000-0000-000028080000}"/>
    <cellStyle name="Comma 7 13" xfId="2089" xr:uid="{00000000-0005-0000-0000-000029080000}"/>
    <cellStyle name="Comma 7 13 2" xfId="2090" xr:uid="{00000000-0005-0000-0000-00002A080000}"/>
    <cellStyle name="Comma 7 13 2 2" xfId="2091" xr:uid="{00000000-0005-0000-0000-00002B080000}"/>
    <cellStyle name="Comma 7 13 3" xfId="2092" xr:uid="{00000000-0005-0000-0000-00002C080000}"/>
    <cellStyle name="Comma 7 13 3 2" xfId="2093" xr:uid="{00000000-0005-0000-0000-00002D080000}"/>
    <cellStyle name="Comma 7 13 4" xfId="2094" xr:uid="{00000000-0005-0000-0000-00002E080000}"/>
    <cellStyle name="Comma 7 13 4 2" xfId="2095" xr:uid="{00000000-0005-0000-0000-00002F080000}"/>
    <cellStyle name="Comma 7 13 5" xfId="2096" xr:uid="{00000000-0005-0000-0000-000030080000}"/>
    <cellStyle name="Comma 7 13 6" xfId="2097" xr:uid="{00000000-0005-0000-0000-000031080000}"/>
    <cellStyle name="Comma 7 14" xfId="2098" xr:uid="{00000000-0005-0000-0000-000032080000}"/>
    <cellStyle name="Comma 7 14 2" xfId="2099" xr:uid="{00000000-0005-0000-0000-000033080000}"/>
    <cellStyle name="Comma 7 14 2 2" xfId="2100" xr:uid="{00000000-0005-0000-0000-000034080000}"/>
    <cellStyle name="Comma 7 14 3" xfId="2101" xr:uid="{00000000-0005-0000-0000-000035080000}"/>
    <cellStyle name="Comma 7 14 3 2" xfId="2102" xr:uid="{00000000-0005-0000-0000-000036080000}"/>
    <cellStyle name="Comma 7 14 4" xfId="2103" xr:uid="{00000000-0005-0000-0000-000037080000}"/>
    <cellStyle name="Comma 7 14 4 2" xfId="2104" xr:uid="{00000000-0005-0000-0000-000038080000}"/>
    <cellStyle name="Comma 7 14 5" xfId="2105" xr:uid="{00000000-0005-0000-0000-000039080000}"/>
    <cellStyle name="Comma 7 14 6" xfId="2106" xr:uid="{00000000-0005-0000-0000-00003A080000}"/>
    <cellStyle name="Comma 7 15" xfId="2107" xr:uid="{00000000-0005-0000-0000-00003B080000}"/>
    <cellStyle name="Comma 7 15 2" xfId="2108" xr:uid="{00000000-0005-0000-0000-00003C080000}"/>
    <cellStyle name="Comma 7 15 2 2" xfId="2109" xr:uid="{00000000-0005-0000-0000-00003D080000}"/>
    <cellStyle name="Comma 7 15 3" xfId="2110" xr:uid="{00000000-0005-0000-0000-00003E080000}"/>
    <cellStyle name="Comma 7 15 3 2" xfId="2111" xr:uid="{00000000-0005-0000-0000-00003F080000}"/>
    <cellStyle name="Comma 7 15 4" xfId="2112" xr:uid="{00000000-0005-0000-0000-000040080000}"/>
    <cellStyle name="Comma 7 15 4 2" xfId="2113" xr:uid="{00000000-0005-0000-0000-000041080000}"/>
    <cellStyle name="Comma 7 15 5" xfId="2114" xr:uid="{00000000-0005-0000-0000-000042080000}"/>
    <cellStyle name="Comma 7 15 6" xfId="2115" xr:uid="{00000000-0005-0000-0000-000043080000}"/>
    <cellStyle name="Comma 7 16" xfId="2116" xr:uid="{00000000-0005-0000-0000-000044080000}"/>
    <cellStyle name="Comma 7 16 2" xfId="2117" xr:uid="{00000000-0005-0000-0000-000045080000}"/>
    <cellStyle name="Comma 7 16 2 2" xfId="2118" xr:uid="{00000000-0005-0000-0000-000046080000}"/>
    <cellStyle name="Comma 7 16 3" xfId="2119" xr:uid="{00000000-0005-0000-0000-000047080000}"/>
    <cellStyle name="Comma 7 16 3 2" xfId="2120" xr:uid="{00000000-0005-0000-0000-000048080000}"/>
    <cellStyle name="Comma 7 16 4" xfId="2121" xr:uid="{00000000-0005-0000-0000-000049080000}"/>
    <cellStyle name="Comma 7 16 4 2" xfId="2122" xr:uid="{00000000-0005-0000-0000-00004A080000}"/>
    <cellStyle name="Comma 7 16 5" xfId="2123" xr:uid="{00000000-0005-0000-0000-00004B080000}"/>
    <cellStyle name="Comma 7 16 6" xfId="2124" xr:uid="{00000000-0005-0000-0000-00004C080000}"/>
    <cellStyle name="Comma 7 17" xfId="2125" xr:uid="{00000000-0005-0000-0000-00004D080000}"/>
    <cellStyle name="Comma 7 17 2" xfId="2126" xr:uid="{00000000-0005-0000-0000-00004E080000}"/>
    <cellStyle name="Comma 7 17 2 2" xfId="2127" xr:uid="{00000000-0005-0000-0000-00004F080000}"/>
    <cellStyle name="Comma 7 17 3" xfId="2128" xr:uid="{00000000-0005-0000-0000-000050080000}"/>
    <cellStyle name="Comma 7 17 3 2" xfId="2129" xr:uid="{00000000-0005-0000-0000-000051080000}"/>
    <cellStyle name="Comma 7 17 4" xfId="2130" xr:uid="{00000000-0005-0000-0000-000052080000}"/>
    <cellStyle name="Comma 7 17 4 2" xfId="2131" xr:uid="{00000000-0005-0000-0000-000053080000}"/>
    <cellStyle name="Comma 7 17 5" xfId="2132" xr:uid="{00000000-0005-0000-0000-000054080000}"/>
    <cellStyle name="Comma 7 17 6" xfId="2133" xr:uid="{00000000-0005-0000-0000-000055080000}"/>
    <cellStyle name="Comma 7 18" xfId="2134" xr:uid="{00000000-0005-0000-0000-000056080000}"/>
    <cellStyle name="Comma 7 18 2" xfId="2135" xr:uid="{00000000-0005-0000-0000-000057080000}"/>
    <cellStyle name="Comma 7 18 2 2" xfId="2136" xr:uid="{00000000-0005-0000-0000-000058080000}"/>
    <cellStyle name="Comma 7 18 3" xfId="2137" xr:uid="{00000000-0005-0000-0000-000059080000}"/>
    <cellStyle name="Comma 7 18 3 2" xfId="2138" xr:uid="{00000000-0005-0000-0000-00005A080000}"/>
    <cellStyle name="Comma 7 18 4" xfId="2139" xr:uid="{00000000-0005-0000-0000-00005B080000}"/>
    <cellStyle name="Comma 7 18 4 2" xfId="2140" xr:uid="{00000000-0005-0000-0000-00005C080000}"/>
    <cellStyle name="Comma 7 18 5" xfId="2141" xr:uid="{00000000-0005-0000-0000-00005D080000}"/>
    <cellStyle name="Comma 7 18 6" xfId="2142" xr:uid="{00000000-0005-0000-0000-00005E080000}"/>
    <cellStyle name="Comma 7 19" xfId="2143" xr:uid="{00000000-0005-0000-0000-00005F080000}"/>
    <cellStyle name="Comma 7 19 2" xfId="2144" xr:uid="{00000000-0005-0000-0000-000060080000}"/>
    <cellStyle name="Comma 7 19 2 2" xfId="2145" xr:uid="{00000000-0005-0000-0000-000061080000}"/>
    <cellStyle name="Comma 7 19 3" xfId="2146" xr:uid="{00000000-0005-0000-0000-000062080000}"/>
    <cellStyle name="Comma 7 19 3 2" xfId="2147" xr:uid="{00000000-0005-0000-0000-000063080000}"/>
    <cellStyle name="Comma 7 19 4" xfId="2148" xr:uid="{00000000-0005-0000-0000-000064080000}"/>
    <cellStyle name="Comma 7 19 4 2" xfId="2149" xr:uid="{00000000-0005-0000-0000-000065080000}"/>
    <cellStyle name="Comma 7 19 5" xfId="2150" xr:uid="{00000000-0005-0000-0000-000066080000}"/>
    <cellStyle name="Comma 7 19 6" xfId="2151" xr:uid="{00000000-0005-0000-0000-000067080000}"/>
    <cellStyle name="Comma 7 2" xfId="2152" xr:uid="{00000000-0005-0000-0000-000068080000}"/>
    <cellStyle name="Comma 7 2 2" xfId="2153" xr:uid="{00000000-0005-0000-0000-000069080000}"/>
    <cellStyle name="Comma 7 2 2 2" xfId="2154" xr:uid="{00000000-0005-0000-0000-00006A080000}"/>
    <cellStyle name="Comma 7 2 2 2 2" xfId="2155" xr:uid="{00000000-0005-0000-0000-00006B080000}"/>
    <cellStyle name="Comma 7 2 2 2 2 2" xfId="2156" xr:uid="{00000000-0005-0000-0000-00006C080000}"/>
    <cellStyle name="Comma 7 2 2 2 3" xfId="2157" xr:uid="{00000000-0005-0000-0000-00006D080000}"/>
    <cellStyle name="Comma 7 2 2 2 3 2" xfId="2158" xr:uid="{00000000-0005-0000-0000-00006E080000}"/>
    <cellStyle name="Comma 7 2 2 2 4" xfId="2159" xr:uid="{00000000-0005-0000-0000-00006F080000}"/>
    <cellStyle name="Comma 7 2 2 2 4 2" xfId="2160" xr:uid="{00000000-0005-0000-0000-000070080000}"/>
    <cellStyle name="Comma 7 2 2 2 5" xfId="2161" xr:uid="{00000000-0005-0000-0000-000071080000}"/>
    <cellStyle name="Comma 7 2 2 2 6" xfId="2162" xr:uid="{00000000-0005-0000-0000-000072080000}"/>
    <cellStyle name="Comma 7 2 2 3" xfId="2163" xr:uid="{00000000-0005-0000-0000-000073080000}"/>
    <cellStyle name="Comma 7 2 2 3 2" xfId="2164" xr:uid="{00000000-0005-0000-0000-000074080000}"/>
    <cellStyle name="Comma 7 2 2 4" xfId="2165" xr:uid="{00000000-0005-0000-0000-000075080000}"/>
    <cellStyle name="Comma 7 2 3" xfId="2166" xr:uid="{00000000-0005-0000-0000-000076080000}"/>
    <cellStyle name="Comma 7 2 3 2" xfId="2167" xr:uid="{00000000-0005-0000-0000-000077080000}"/>
    <cellStyle name="Comma 7 2 3 2 2" xfId="2168" xr:uid="{00000000-0005-0000-0000-000078080000}"/>
    <cellStyle name="Comma 7 2 3 3" xfId="2169" xr:uid="{00000000-0005-0000-0000-000079080000}"/>
    <cellStyle name="Comma 7 2 3 3 2" xfId="2170" xr:uid="{00000000-0005-0000-0000-00007A080000}"/>
    <cellStyle name="Comma 7 2 3 4" xfId="2171" xr:uid="{00000000-0005-0000-0000-00007B080000}"/>
    <cellStyle name="Comma 7 2 3 4 2" xfId="2172" xr:uid="{00000000-0005-0000-0000-00007C080000}"/>
    <cellStyle name="Comma 7 2 3 5" xfId="2173" xr:uid="{00000000-0005-0000-0000-00007D080000}"/>
    <cellStyle name="Comma 7 2 3 6" xfId="2174" xr:uid="{00000000-0005-0000-0000-00007E080000}"/>
    <cellStyle name="Comma 7 2 4" xfId="2175" xr:uid="{00000000-0005-0000-0000-00007F080000}"/>
    <cellStyle name="Comma 7 2 4 2" xfId="2176" xr:uid="{00000000-0005-0000-0000-000080080000}"/>
    <cellStyle name="Comma 7 2 5" xfId="2177" xr:uid="{00000000-0005-0000-0000-000081080000}"/>
    <cellStyle name="Comma 7 2 5 2" xfId="2178" xr:uid="{00000000-0005-0000-0000-000082080000}"/>
    <cellStyle name="Comma 7 2 6" xfId="2179" xr:uid="{00000000-0005-0000-0000-000083080000}"/>
    <cellStyle name="Comma 7 2 6 2" xfId="2180" xr:uid="{00000000-0005-0000-0000-000084080000}"/>
    <cellStyle name="Comma 7 2 7" xfId="2181" xr:uid="{00000000-0005-0000-0000-000085080000}"/>
    <cellStyle name="Comma 7 2 8" xfId="2182" xr:uid="{00000000-0005-0000-0000-000086080000}"/>
    <cellStyle name="Comma 7 2_PRE-BUILTQ1-54" xfId="2183" xr:uid="{00000000-0005-0000-0000-000087080000}"/>
    <cellStyle name="Comma 7 20" xfId="2184" xr:uid="{00000000-0005-0000-0000-000088080000}"/>
    <cellStyle name="Comma 7 20 2" xfId="2185" xr:uid="{00000000-0005-0000-0000-000089080000}"/>
    <cellStyle name="Comma 7 20 2 2" xfId="2186" xr:uid="{00000000-0005-0000-0000-00008A080000}"/>
    <cellStyle name="Comma 7 20 3" xfId="2187" xr:uid="{00000000-0005-0000-0000-00008B080000}"/>
    <cellStyle name="Comma 7 20 3 2" xfId="2188" xr:uid="{00000000-0005-0000-0000-00008C080000}"/>
    <cellStyle name="Comma 7 20 4" xfId="2189" xr:uid="{00000000-0005-0000-0000-00008D080000}"/>
    <cellStyle name="Comma 7 20 4 2" xfId="2190" xr:uid="{00000000-0005-0000-0000-00008E080000}"/>
    <cellStyle name="Comma 7 20 5" xfId="2191" xr:uid="{00000000-0005-0000-0000-00008F080000}"/>
    <cellStyle name="Comma 7 20 6" xfId="2192" xr:uid="{00000000-0005-0000-0000-000090080000}"/>
    <cellStyle name="Comma 7 21" xfId="2193" xr:uid="{00000000-0005-0000-0000-000091080000}"/>
    <cellStyle name="Comma 7 21 2" xfId="2194" xr:uid="{00000000-0005-0000-0000-000092080000}"/>
    <cellStyle name="Comma 7 21 2 2" xfId="2195" xr:uid="{00000000-0005-0000-0000-000093080000}"/>
    <cellStyle name="Comma 7 21 3" xfId="2196" xr:uid="{00000000-0005-0000-0000-000094080000}"/>
    <cellStyle name="Comma 7 21 3 2" xfId="2197" xr:uid="{00000000-0005-0000-0000-000095080000}"/>
    <cellStyle name="Comma 7 21 4" xfId="2198" xr:uid="{00000000-0005-0000-0000-000096080000}"/>
    <cellStyle name="Comma 7 21 4 2" xfId="2199" xr:uid="{00000000-0005-0000-0000-000097080000}"/>
    <cellStyle name="Comma 7 21 5" xfId="2200" xr:uid="{00000000-0005-0000-0000-000098080000}"/>
    <cellStyle name="Comma 7 21 6" xfId="2201" xr:uid="{00000000-0005-0000-0000-000099080000}"/>
    <cellStyle name="Comma 7 22" xfId="2202" xr:uid="{00000000-0005-0000-0000-00009A080000}"/>
    <cellStyle name="Comma 7 22 2" xfId="2203" xr:uid="{00000000-0005-0000-0000-00009B080000}"/>
    <cellStyle name="Comma 7 22 2 2" xfId="2204" xr:uid="{00000000-0005-0000-0000-00009C080000}"/>
    <cellStyle name="Comma 7 22 3" xfId="2205" xr:uid="{00000000-0005-0000-0000-00009D080000}"/>
    <cellStyle name="Comma 7 22 3 2" xfId="2206" xr:uid="{00000000-0005-0000-0000-00009E080000}"/>
    <cellStyle name="Comma 7 22 4" xfId="2207" xr:uid="{00000000-0005-0000-0000-00009F080000}"/>
    <cellStyle name="Comma 7 22 4 2" xfId="2208" xr:uid="{00000000-0005-0000-0000-0000A0080000}"/>
    <cellStyle name="Comma 7 22 5" xfId="2209" xr:uid="{00000000-0005-0000-0000-0000A1080000}"/>
    <cellStyle name="Comma 7 22 6" xfId="2210" xr:uid="{00000000-0005-0000-0000-0000A2080000}"/>
    <cellStyle name="Comma 7 23" xfId="2211" xr:uid="{00000000-0005-0000-0000-0000A3080000}"/>
    <cellStyle name="Comma 7 23 2" xfId="2212" xr:uid="{00000000-0005-0000-0000-0000A4080000}"/>
    <cellStyle name="Comma 7 24" xfId="2213" xr:uid="{00000000-0005-0000-0000-0000A5080000}"/>
    <cellStyle name="Comma 7 24 2" xfId="2214" xr:uid="{00000000-0005-0000-0000-0000A6080000}"/>
    <cellStyle name="Comma 7 25" xfId="2215" xr:uid="{00000000-0005-0000-0000-0000A7080000}"/>
    <cellStyle name="Comma 7 25 2" xfId="2216" xr:uid="{00000000-0005-0000-0000-0000A8080000}"/>
    <cellStyle name="Comma 7 26" xfId="2217" xr:uid="{00000000-0005-0000-0000-0000A9080000}"/>
    <cellStyle name="Comma 7 27" xfId="2218" xr:uid="{00000000-0005-0000-0000-0000AA080000}"/>
    <cellStyle name="Comma 7 3" xfId="2219" xr:uid="{00000000-0005-0000-0000-0000AB080000}"/>
    <cellStyle name="Comma 7 3 2" xfId="2220" xr:uid="{00000000-0005-0000-0000-0000AC080000}"/>
    <cellStyle name="Comma 7 3 2 2" xfId="2221" xr:uid="{00000000-0005-0000-0000-0000AD080000}"/>
    <cellStyle name="Comma 7 3 3" xfId="2222" xr:uid="{00000000-0005-0000-0000-0000AE080000}"/>
    <cellStyle name="Comma 7 3 3 2" xfId="2223" xr:uid="{00000000-0005-0000-0000-0000AF080000}"/>
    <cellStyle name="Comma 7 3 4" xfId="2224" xr:uid="{00000000-0005-0000-0000-0000B0080000}"/>
    <cellStyle name="Comma 7 3 4 2" xfId="2225" xr:uid="{00000000-0005-0000-0000-0000B1080000}"/>
    <cellStyle name="Comma 7 3 5" xfId="2226" xr:uid="{00000000-0005-0000-0000-0000B2080000}"/>
    <cellStyle name="Comma 7 3 6" xfId="2227" xr:uid="{00000000-0005-0000-0000-0000B3080000}"/>
    <cellStyle name="Comma 7 4" xfId="2228" xr:uid="{00000000-0005-0000-0000-0000B4080000}"/>
    <cellStyle name="Comma 7 4 2" xfId="2229" xr:uid="{00000000-0005-0000-0000-0000B5080000}"/>
    <cellStyle name="Comma 7 4 2 2" xfId="2230" xr:uid="{00000000-0005-0000-0000-0000B6080000}"/>
    <cellStyle name="Comma 7 4 3" xfId="2231" xr:uid="{00000000-0005-0000-0000-0000B7080000}"/>
    <cellStyle name="Comma 7 4 3 2" xfId="2232" xr:uid="{00000000-0005-0000-0000-0000B8080000}"/>
    <cellStyle name="Comma 7 4 4" xfId="2233" xr:uid="{00000000-0005-0000-0000-0000B9080000}"/>
    <cellStyle name="Comma 7 4 4 2" xfId="2234" xr:uid="{00000000-0005-0000-0000-0000BA080000}"/>
    <cellStyle name="Comma 7 4 5" xfId="2235" xr:uid="{00000000-0005-0000-0000-0000BB080000}"/>
    <cellStyle name="Comma 7 4 6" xfId="2236" xr:uid="{00000000-0005-0000-0000-0000BC080000}"/>
    <cellStyle name="Comma 7 5" xfId="2237" xr:uid="{00000000-0005-0000-0000-0000BD080000}"/>
    <cellStyle name="Comma 7 5 2" xfId="2238" xr:uid="{00000000-0005-0000-0000-0000BE080000}"/>
    <cellStyle name="Comma 7 5 2 2" xfId="2239" xr:uid="{00000000-0005-0000-0000-0000BF080000}"/>
    <cellStyle name="Comma 7 5 3" xfId="2240" xr:uid="{00000000-0005-0000-0000-0000C0080000}"/>
    <cellStyle name="Comma 7 5 3 2" xfId="2241" xr:uid="{00000000-0005-0000-0000-0000C1080000}"/>
    <cellStyle name="Comma 7 5 4" xfId="2242" xr:uid="{00000000-0005-0000-0000-0000C2080000}"/>
    <cellStyle name="Comma 7 5 4 2" xfId="2243" xr:uid="{00000000-0005-0000-0000-0000C3080000}"/>
    <cellStyle name="Comma 7 5 5" xfId="2244" xr:uid="{00000000-0005-0000-0000-0000C4080000}"/>
    <cellStyle name="Comma 7 5 6" xfId="2245" xr:uid="{00000000-0005-0000-0000-0000C5080000}"/>
    <cellStyle name="Comma 7 6" xfId="2246" xr:uid="{00000000-0005-0000-0000-0000C6080000}"/>
    <cellStyle name="Comma 7 6 2" xfId="2247" xr:uid="{00000000-0005-0000-0000-0000C7080000}"/>
    <cellStyle name="Comma 7 6 2 2" xfId="2248" xr:uid="{00000000-0005-0000-0000-0000C8080000}"/>
    <cellStyle name="Comma 7 6 3" xfId="2249" xr:uid="{00000000-0005-0000-0000-0000C9080000}"/>
    <cellStyle name="Comma 7 6 3 2" xfId="2250" xr:uid="{00000000-0005-0000-0000-0000CA080000}"/>
    <cellStyle name="Comma 7 6 4" xfId="2251" xr:uid="{00000000-0005-0000-0000-0000CB080000}"/>
    <cellStyle name="Comma 7 6 4 2" xfId="2252" xr:uid="{00000000-0005-0000-0000-0000CC080000}"/>
    <cellStyle name="Comma 7 6 5" xfId="2253" xr:uid="{00000000-0005-0000-0000-0000CD080000}"/>
    <cellStyle name="Comma 7 6 6" xfId="2254" xr:uid="{00000000-0005-0000-0000-0000CE080000}"/>
    <cellStyle name="Comma 7 7" xfId="2255" xr:uid="{00000000-0005-0000-0000-0000CF080000}"/>
    <cellStyle name="Comma 7 7 2" xfId="2256" xr:uid="{00000000-0005-0000-0000-0000D0080000}"/>
    <cellStyle name="Comma 7 7 2 2" xfId="2257" xr:uid="{00000000-0005-0000-0000-0000D1080000}"/>
    <cellStyle name="Comma 7 7 3" xfId="2258" xr:uid="{00000000-0005-0000-0000-0000D2080000}"/>
    <cellStyle name="Comma 7 7 3 2" xfId="2259" xr:uid="{00000000-0005-0000-0000-0000D3080000}"/>
    <cellStyle name="Comma 7 7 4" xfId="2260" xr:uid="{00000000-0005-0000-0000-0000D4080000}"/>
    <cellStyle name="Comma 7 7 4 2" xfId="2261" xr:uid="{00000000-0005-0000-0000-0000D5080000}"/>
    <cellStyle name="Comma 7 7 5" xfId="2262" xr:uid="{00000000-0005-0000-0000-0000D6080000}"/>
    <cellStyle name="Comma 7 7 6" xfId="2263" xr:uid="{00000000-0005-0000-0000-0000D7080000}"/>
    <cellStyle name="Comma 7 8" xfId="2264" xr:uid="{00000000-0005-0000-0000-0000D8080000}"/>
    <cellStyle name="Comma 7 8 2" xfId="2265" xr:uid="{00000000-0005-0000-0000-0000D9080000}"/>
    <cellStyle name="Comma 7 8 2 2" xfId="2266" xr:uid="{00000000-0005-0000-0000-0000DA080000}"/>
    <cellStyle name="Comma 7 8 3" xfId="2267" xr:uid="{00000000-0005-0000-0000-0000DB080000}"/>
    <cellStyle name="Comma 7 8 3 2" xfId="2268" xr:uid="{00000000-0005-0000-0000-0000DC080000}"/>
    <cellStyle name="Comma 7 8 4" xfId="2269" xr:uid="{00000000-0005-0000-0000-0000DD080000}"/>
    <cellStyle name="Comma 7 8 4 2" xfId="2270" xr:uid="{00000000-0005-0000-0000-0000DE080000}"/>
    <cellStyle name="Comma 7 8 5" xfId="2271" xr:uid="{00000000-0005-0000-0000-0000DF080000}"/>
    <cellStyle name="Comma 7 8 6" xfId="2272" xr:uid="{00000000-0005-0000-0000-0000E0080000}"/>
    <cellStyle name="Comma 7 9" xfId="2273" xr:uid="{00000000-0005-0000-0000-0000E1080000}"/>
    <cellStyle name="Comma 7 9 2" xfId="2274" xr:uid="{00000000-0005-0000-0000-0000E2080000}"/>
    <cellStyle name="Comma 7 9 2 2" xfId="2275" xr:uid="{00000000-0005-0000-0000-0000E3080000}"/>
    <cellStyle name="Comma 7 9 3" xfId="2276" xr:uid="{00000000-0005-0000-0000-0000E4080000}"/>
    <cellStyle name="Comma 7 9 3 2" xfId="2277" xr:uid="{00000000-0005-0000-0000-0000E5080000}"/>
    <cellStyle name="Comma 7 9 4" xfId="2278" xr:uid="{00000000-0005-0000-0000-0000E6080000}"/>
    <cellStyle name="Comma 7 9 4 2" xfId="2279" xr:uid="{00000000-0005-0000-0000-0000E7080000}"/>
    <cellStyle name="Comma 7 9 5" xfId="2280" xr:uid="{00000000-0005-0000-0000-0000E8080000}"/>
    <cellStyle name="Comma 7 9 6" xfId="2281" xr:uid="{00000000-0005-0000-0000-0000E9080000}"/>
    <cellStyle name="Comma 7_PRE-BUILTQ1-54" xfId="2282" xr:uid="{00000000-0005-0000-0000-0000EA080000}"/>
    <cellStyle name="Comma 8" xfId="2283" xr:uid="{00000000-0005-0000-0000-0000EB080000}"/>
    <cellStyle name="Comma 8 10" xfId="2284" xr:uid="{00000000-0005-0000-0000-0000EC080000}"/>
    <cellStyle name="Comma 8 10 2" xfId="2285" xr:uid="{00000000-0005-0000-0000-0000ED080000}"/>
    <cellStyle name="Comma 8 10 2 2" xfId="2286" xr:uid="{00000000-0005-0000-0000-0000EE080000}"/>
    <cellStyle name="Comma 8 10 3" xfId="2287" xr:uid="{00000000-0005-0000-0000-0000EF080000}"/>
    <cellStyle name="Comma 8 10 3 2" xfId="2288" xr:uid="{00000000-0005-0000-0000-0000F0080000}"/>
    <cellStyle name="Comma 8 10 4" xfId="2289" xr:uid="{00000000-0005-0000-0000-0000F1080000}"/>
    <cellStyle name="Comma 8 10 4 2" xfId="2290" xr:uid="{00000000-0005-0000-0000-0000F2080000}"/>
    <cellStyle name="Comma 8 10 5" xfId="2291" xr:uid="{00000000-0005-0000-0000-0000F3080000}"/>
    <cellStyle name="Comma 8 10 6" xfId="2292" xr:uid="{00000000-0005-0000-0000-0000F4080000}"/>
    <cellStyle name="Comma 8 11" xfId="2293" xr:uid="{00000000-0005-0000-0000-0000F5080000}"/>
    <cellStyle name="Comma 8 11 2" xfId="2294" xr:uid="{00000000-0005-0000-0000-0000F6080000}"/>
    <cellStyle name="Comma 8 11 2 2" xfId="2295" xr:uid="{00000000-0005-0000-0000-0000F7080000}"/>
    <cellStyle name="Comma 8 11 3" xfId="2296" xr:uid="{00000000-0005-0000-0000-0000F8080000}"/>
    <cellStyle name="Comma 8 11 3 2" xfId="2297" xr:uid="{00000000-0005-0000-0000-0000F9080000}"/>
    <cellStyle name="Comma 8 11 4" xfId="2298" xr:uid="{00000000-0005-0000-0000-0000FA080000}"/>
    <cellStyle name="Comma 8 11 4 2" xfId="2299" xr:uid="{00000000-0005-0000-0000-0000FB080000}"/>
    <cellStyle name="Comma 8 11 5" xfId="2300" xr:uid="{00000000-0005-0000-0000-0000FC080000}"/>
    <cellStyle name="Comma 8 11 6" xfId="2301" xr:uid="{00000000-0005-0000-0000-0000FD080000}"/>
    <cellStyle name="Comma 8 12" xfId="2302" xr:uid="{00000000-0005-0000-0000-0000FE080000}"/>
    <cellStyle name="Comma 8 12 2" xfId="2303" xr:uid="{00000000-0005-0000-0000-0000FF080000}"/>
    <cellStyle name="Comma 8 12 2 2" xfId="2304" xr:uid="{00000000-0005-0000-0000-000000090000}"/>
    <cellStyle name="Comma 8 12 3" xfId="2305" xr:uid="{00000000-0005-0000-0000-000001090000}"/>
    <cellStyle name="Comma 8 12 3 2" xfId="2306" xr:uid="{00000000-0005-0000-0000-000002090000}"/>
    <cellStyle name="Comma 8 12 4" xfId="2307" xr:uid="{00000000-0005-0000-0000-000003090000}"/>
    <cellStyle name="Comma 8 12 4 2" xfId="2308" xr:uid="{00000000-0005-0000-0000-000004090000}"/>
    <cellStyle name="Comma 8 12 5" xfId="2309" xr:uid="{00000000-0005-0000-0000-000005090000}"/>
    <cellStyle name="Comma 8 12 6" xfId="2310" xr:uid="{00000000-0005-0000-0000-000006090000}"/>
    <cellStyle name="Comma 8 13" xfId="2311" xr:uid="{00000000-0005-0000-0000-000007090000}"/>
    <cellStyle name="Comma 8 13 2" xfId="2312" xr:uid="{00000000-0005-0000-0000-000008090000}"/>
    <cellStyle name="Comma 8 13 2 2" xfId="2313" xr:uid="{00000000-0005-0000-0000-000009090000}"/>
    <cellStyle name="Comma 8 13 3" xfId="2314" xr:uid="{00000000-0005-0000-0000-00000A090000}"/>
    <cellStyle name="Comma 8 13 3 2" xfId="2315" xr:uid="{00000000-0005-0000-0000-00000B090000}"/>
    <cellStyle name="Comma 8 13 4" xfId="2316" xr:uid="{00000000-0005-0000-0000-00000C090000}"/>
    <cellStyle name="Comma 8 13 4 2" xfId="2317" xr:uid="{00000000-0005-0000-0000-00000D090000}"/>
    <cellStyle name="Comma 8 13 5" xfId="2318" xr:uid="{00000000-0005-0000-0000-00000E090000}"/>
    <cellStyle name="Comma 8 13 6" xfId="2319" xr:uid="{00000000-0005-0000-0000-00000F090000}"/>
    <cellStyle name="Comma 8 14" xfId="2320" xr:uid="{00000000-0005-0000-0000-000010090000}"/>
    <cellStyle name="Comma 8 14 2" xfId="2321" xr:uid="{00000000-0005-0000-0000-000011090000}"/>
    <cellStyle name="Comma 8 14 2 2" xfId="2322" xr:uid="{00000000-0005-0000-0000-000012090000}"/>
    <cellStyle name="Comma 8 14 3" xfId="2323" xr:uid="{00000000-0005-0000-0000-000013090000}"/>
    <cellStyle name="Comma 8 14 3 2" xfId="2324" xr:uid="{00000000-0005-0000-0000-000014090000}"/>
    <cellStyle name="Comma 8 14 4" xfId="2325" xr:uid="{00000000-0005-0000-0000-000015090000}"/>
    <cellStyle name="Comma 8 14 4 2" xfId="2326" xr:uid="{00000000-0005-0000-0000-000016090000}"/>
    <cellStyle name="Comma 8 14 5" xfId="2327" xr:uid="{00000000-0005-0000-0000-000017090000}"/>
    <cellStyle name="Comma 8 14 6" xfId="2328" xr:uid="{00000000-0005-0000-0000-000018090000}"/>
    <cellStyle name="Comma 8 15" xfId="2329" xr:uid="{00000000-0005-0000-0000-000019090000}"/>
    <cellStyle name="Comma 8 15 2" xfId="2330" xr:uid="{00000000-0005-0000-0000-00001A090000}"/>
    <cellStyle name="Comma 8 15 2 2" xfId="2331" xr:uid="{00000000-0005-0000-0000-00001B090000}"/>
    <cellStyle name="Comma 8 15 3" xfId="2332" xr:uid="{00000000-0005-0000-0000-00001C090000}"/>
    <cellStyle name="Comma 8 15 3 2" xfId="2333" xr:uid="{00000000-0005-0000-0000-00001D090000}"/>
    <cellStyle name="Comma 8 15 4" xfId="2334" xr:uid="{00000000-0005-0000-0000-00001E090000}"/>
    <cellStyle name="Comma 8 15 4 2" xfId="2335" xr:uid="{00000000-0005-0000-0000-00001F090000}"/>
    <cellStyle name="Comma 8 15 5" xfId="2336" xr:uid="{00000000-0005-0000-0000-000020090000}"/>
    <cellStyle name="Comma 8 15 6" xfId="2337" xr:uid="{00000000-0005-0000-0000-000021090000}"/>
    <cellStyle name="Comma 8 16" xfId="2338" xr:uid="{00000000-0005-0000-0000-000022090000}"/>
    <cellStyle name="Comma 8 16 2" xfId="2339" xr:uid="{00000000-0005-0000-0000-000023090000}"/>
    <cellStyle name="Comma 8 16 2 2" xfId="2340" xr:uid="{00000000-0005-0000-0000-000024090000}"/>
    <cellStyle name="Comma 8 16 3" xfId="2341" xr:uid="{00000000-0005-0000-0000-000025090000}"/>
    <cellStyle name="Comma 8 16 3 2" xfId="2342" xr:uid="{00000000-0005-0000-0000-000026090000}"/>
    <cellStyle name="Comma 8 16 4" xfId="2343" xr:uid="{00000000-0005-0000-0000-000027090000}"/>
    <cellStyle name="Comma 8 16 4 2" xfId="2344" xr:uid="{00000000-0005-0000-0000-000028090000}"/>
    <cellStyle name="Comma 8 16 5" xfId="2345" xr:uid="{00000000-0005-0000-0000-000029090000}"/>
    <cellStyle name="Comma 8 16 6" xfId="2346" xr:uid="{00000000-0005-0000-0000-00002A090000}"/>
    <cellStyle name="Comma 8 17" xfId="2347" xr:uid="{00000000-0005-0000-0000-00002B090000}"/>
    <cellStyle name="Comma 8 17 2" xfId="2348" xr:uid="{00000000-0005-0000-0000-00002C090000}"/>
    <cellStyle name="Comma 8 17 2 2" xfId="2349" xr:uid="{00000000-0005-0000-0000-00002D090000}"/>
    <cellStyle name="Comma 8 17 3" xfId="2350" xr:uid="{00000000-0005-0000-0000-00002E090000}"/>
    <cellStyle name="Comma 8 17 3 2" xfId="2351" xr:uid="{00000000-0005-0000-0000-00002F090000}"/>
    <cellStyle name="Comma 8 17 4" xfId="2352" xr:uid="{00000000-0005-0000-0000-000030090000}"/>
    <cellStyle name="Comma 8 17 4 2" xfId="2353" xr:uid="{00000000-0005-0000-0000-000031090000}"/>
    <cellStyle name="Comma 8 17 5" xfId="2354" xr:uid="{00000000-0005-0000-0000-000032090000}"/>
    <cellStyle name="Comma 8 17 6" xfId="2355" xr:uid="{00000000-0005-0000-0000-000033090000}"/>
    <cellStyle name="Comma 8 18" xfId="2356" xr:uid="{00000000-0005-0000-0000-000034090000}"/>
    <cellStyle name="Comma 8 18 2" xfId="2357" xr:uid="{00000000-0005-0000-0000-000035090000}"/>
    <cellStyle name="Comma 8 18 2 2" xfId="2358" xr:uid="{00000000-0005-0000-0000-000036090000}"/>
    <cellStyle name="Comma 8 18 3" xfId="2359" xr:uid="{00000000-0005-0000-0000-000037090000}"/>
    <cellStyle name="Comma 8 18 3 2" xfId="2360" xr:uid="{00000000-0005-0000-0000-000038090000}"/>
    <cellStyle name="Comma 8 18 4" xfId="2361" xr:uid="{00000000-0005-0000-0000-000039090000}"/>
    <cellStyle name="Comma 8 18 4 2" xfId="2362" xr:uid="{00000000-0005-0000-0000-00003A090000}"/>
    <cellStyle name="Comma 8 18 5" xfId="2363" xr:uid="{00000000-0005-0000-0000-00003B090000}"/>
    <cellStyle name="Comma 8 18 6" xfId="2364" xr:uid="{00000000-0005-0000-0000-00003C090000}"/>
    <cellStyle name="Comma 8 19" xfId="2365" xr:uid="{00000000-0005-0000-0000-00003D090000}"/>
    <cellStyle name="Comma 8 19 2" xfId="2366" xr:uid="{00000000-0005-0000-0000-00003E090000}"/>
    <cellStyle name="Comma 8 19 2 2" xfId="2367" xr:uid="{00000000-0005-0000-0000-00003F090000}"/>
    <cellStyle name="Comma 8 19 3" xfId="2368" xr:uid="{00000000-0005-0000-0000-000040090000}"/>
    <cellStyle name="Comma 8 19 3 2" xfId="2369" xr:uid="{00000000-0005-0000-0000-000041090000}"/>
    <cellStyle name="Comma 8 19 4" xfId="2370" xr:uid="{00000000-0005-0000-0000-000042090000}"/>
    <cellStyle name="Comma 8 19 4 2" xfId="2371" xr:uid="{00000000-0005-0000-0000-000043090000}"/>
    <cellStyle name="Comma 8 19 5" xfId="2372" xr:uid="{00000000-0005-0000-0000-000044090000}"/>
    <cellStyle name="Comma 8 19 6" xfId="2373" xr:uid="{00000000-0005-0000-0000-000045090000}"/>
    <cellStyle name="Comma 8 2" xfId="2374" xr:uid="{00000000-0005-0000-0000-000046090000}"/>
    <cellStyle name="Comma 8 2 2" xfId="2375" xr:uid="{00000000-0005-0000-0000-000047090000}"/>
    <cellStyle name="Comma 8 2 2 2" xfId="2376" xr:uid="{00000000-0005-0000-0000-000048090000}"/>
    <cellStyle name="Comma 8 2 2 2 2" xfId="2377" xr:uid="{00000000-0005-0000-0000-000049090000}"/>
    <cellStyle name="Comma 8 2 2 3" xfId="2378" xr:uid="{00000000-0005-0000-0000-00004A090000}"/>
    <cellStyle name="Comma 8 2 2 3 2" xfId="2379" xr:uid="{00000000-0005-0000-0000-00004B090000}"/>
    <cellStyle name="Comma 8 2 2 4" xfId="2380" xr:uid="{00000000-0005-0000-0000-00004C090000}"/>
    <cellStyle name="Comma 8 2 2 4 2" xfId="2381" xr:uid="{00000000-0005-0000-0000-00004D090000}"/>
    <cellStyle name="Comma 8 2 2 5" xfId="2382" xr:uid="{00000000-0005-0000-0000-00004E090000}"/>
    <cellStyle name="Comma 8 2 2 6" xfId="2383" xr:uid="{00000000-0005-0000-0000-00004F090000}"/>
    <cellStyle name="Comma 8 2 3" xfId="2384" xr:uid="{00000000-0005-0000-0000-000050090000}"/>
    <cellStyle name="Comma 8 2 3 2" xfId="2385" xr:uid="{00000000-0005-0000-0000-000051090000}"/>
    <cellStyle name="Comma 8 2 4" xfId="2386" xr:uid="{00000000-0005-0000-0000-000052090000}"/>
    <cellStyle name="Comma 8 2 4 2" xfId="2387" xr:uid="{00000000-0005-0000-0000-000053090000}"/>
    <cellStyle name="Comma 8 2 5" xfId="2388" xr:uid="{00000000-0005-0000-0000-000054090000}"/>
    <cellStyle name="Comma 8 2 5 2" xfId="2389" xr:uid="{00000000-0005-0000-0000-000055090000}"/>
    <cellStyle name="Comma 8 2 6" xfId="2390" xr:uid="{00000000-0005-0000-0000-000056090000}"/>
    <cellStyle name="Comma 8 2 7" xfId="2391" xr:uid="{00000000-0005-0000-0000-000057090000}"/>
    <cellStyle name="Comma 8 20" xfId="2392" xr:uid="{00000000-0005-0000-0000-000058090000}"/>
    <cellStyle name="Comma 8 20 2" xfId="2393" xr:uid="{00000000-0005-0000-0000-000059090000}"/>
    <cellStyle name="Comma 8 20 2 2" xfId="2394" xr:uid="{00000000-0005-0000-0000-00005A090000}"/>
    <cellStyle name="Comma 8 20 3" xfId="2395" xr:uid="{00000000-0005-0000-0000-00005B090000}"/>
    <cellStyle name="Comma 8 20 3 2" xfId="2396" xr:uid="{00000000-0005-0000-0000-00005C090000}"/>
    <cellStyle name="Comma 8 20 4" xfId="2397" xr:uid="{00000000-0005-0000-0000-00005D090000}"/>
    <cellStyle name="Comma 8 20 4 2" xfId="2398" xr:uid="{00000000-0005-0000-0000-00005E090000}"/>
    <cellStyle name="Comma 8 20 5" xfId="2399" xr:uid="{00000000-0005-0000-0000-00005F090000}"/>
    <cellStyle name="Comma 8 20 6" xfId="2400" xr:uid="{00000000-0005-0000-0000-000060090000}"/>
    <cellStyle name="Comma 8 21" xfId="2401" xr:uid="{00000000-0005-0000-0000-000061090000}"/>
    <cellStyle name="Comma 8 21 2" xfId="2402" xr:uid="{00000000-0005-0000-0000-000062090000}"/>
    <cellStyle name="Comma 8 21 2 2" xfId="2403" xr:uid="{00000000-0005-0000-0000-000063090000}"/>
    <cellStyle name="Comma 8 21 3" xfId="2404" xr:uid="{00000000-0005-0000-0000-000064090000}"/>
    <cellStyle name="Comma 8 21 3 2" xfId="2405" xr:uid="{00000000-0005-0000-0000-000065090000}"/>
    <cellStyle name="Comma 8 21 4" xfId="2406" xr:uid="{00000000-0005-0000-0000-000066090000}"/>
    <cellStyle name="Comma 8 21 4 2" xfId="2407" xr:uid="{00000000-0005-0000-0000-000067090000}"/>
    <cellStyle name="Comma 8 21 5" xfId="2408" xr:uid="{00000000-0005-0000-0000-000068090000}"/>
    <cellStyle name="Comma 8 21 6" xfId="2409" xr:uid="{00000000-0005-0000-0000-000069090000}"/>
    <cellStyle name="Comma 8 22" xfId="2410" xr:uid="{00000000-0005-0000-0000-00006A090000}"/>
    <cellStyle name="Comma 8 22 2" xfId="2411" xr:uid="{00000000-0005-0000-0000-00006B090000}"/>
    <cellStyle name="Comma 8 23" xfId="2412" xr:uid="{00000000-0005-0000-0000-00006C090000}"/>
    <cellStyle name="Comma 8 23 2" xfId="2413" xr:uid="{00000000-0005-0000-0000-00006D090000}"/>
    <cellStyle name="Comma 8 24" xfId="2414" xr:uid="{00000000-0005-0000-0000-00006E090000}"/>
    <cellStyle name="Comma 8 24 2" xfId="2415" xr:uid="{00000000-0005-0000-0000-00006F090000}"/>
    <cellStyle name="Comma 8 25" xfId="2416" xr:uid="{00000000-0005-0000-0000-000070090000}"/>
    <cellStyle name="Comma 8 26" xfId="2417" xr:uid="{00000000-0005-0000-0000-000071090000}"/>
    <cellStyle name="Comma 8 3" xfId="2418" xr:uid="{00000000-0005-0000-0000-000072090000}"/>
    <cellStyle name="Comma 8 3 2" xfId="2419" xr:uid="{00000000-0005-0000-0000-000073090000}"/>
    <cellStyle name="Comma 8 3 2 2" xfId="2420" xr:uid="{00000000-0005-0000-0000-000074090000}"/>
    <cellStyle name="Comma 8 3 3" xfId="2421" xr:uid="{00000000-0005-0000-0000-000075090000}"/>
    <cellStyle name="Comma 8 3 3 2" xfId="2422" xr:uid="{00000000-0005-0000-0000-000076090000}"/>
    <cellStyle name="Comma 8 3 4" xfId="2423" xr:uid="{00000000-0005-0000-0000-000077090000}"/>
    <cellStyle name="Comma 8 3 4 2" xfId="2424" xr:uid="{00000000-0005-0000-0000-000078090000}"/>
    <cellStyle name="Comma 8 3 5" xfId="2425" xr:uid="{00000000-0005-0000-0000-000079090000}"/>
    <cellStyle name="Comma 8 3 6" xfId="2426" xr:uid="{00000000-0005-0000-0000-00007A090000}"/>
    <cellStyle name="Comma 8 4" xfId="2427" xr:uid="{00000000-0005-0000-0000-00007B090000}"/>
    <cellStyle name="Comma 8 4 2" xfId="2428" xr:uid="{00000000-0005-0000-0000-00007C090000}"/>
    <cellStyle name="Comma 8 4 2 2" xfId="2429" xr:uid="{00000000-0005-0000-0000-00007D090000}"/>
    <cellStyle name="Comma 8 4 3" xfId="2430" xr:uid="{00000000-0005-0000-0000-00007E090000}"/>
    <cellStyle name="Comma 8 4 3 2" xfId="2431" xr:uid="{00000000-0005-0000-0000-00007F090000}"/>
    <cellStyle name="Comma 8 4 4" xfId="2432" xr:uid="{00000000-0005-0000-0000-000080090000}"/>
    <cellStyle name="Comma 8 4 4 2" xfId="2433" xr:uid="{00000000-0005-0000-0000-000081090000}"/>
    <cellStyle name="Comma 8 4 5" xfId="2434" xr:uid="{00000000-0005-0000-0000-000082090000}"/>
    <cellStyle name="Comma 8 4 6" xfId="2435" xr:uid="{00000000-0005-0000-0000-000083090000}"/>
    <cellStyle name="Comma 8 5" xfId="2436" xr:uid="{00000000-0005-0000-0000-000084090000}"/>
    <cellStyle name="Comma 8 5 2" xfId="2437" xr:uid="{00000000-0005-0000-0000-000085090000}"/>
    <cellStyle name="Comma 8 5 2 2" xfId="2438" xr:uid="{00000000-0005-0000-0000-000086090000}"/>
    <cellStyle name="Comma 8 5 3" xfId="2439" xr:uid="{00000000-0005-0000-0000-000087090000}"/>
    <cellStyle name="Comma 8 5 3 2" xfId="2440" xr:uid="{00000000-0005-0000-0000-000088090000}"/>
    <cellStyle name="Comma 8 5 4" xfId="2441" xr:uid="{00000000-0005-0000-0000-000089090000}"/>
    <cellStyle name="Comma 8 5 4 2" xfId="2442" xr:uid="{00000000-0005-0000-0000-00008A090000}"/>
    <cellStyle name="Comma 8 5 5" xfId="2443" xr:uid="{00000000-0005-0000-0000-00008B090000}"/>
    <cellStyle name="Comma 8 5 6" xfId="2444" xr:uid="{00000000-0005-0000-0000-00008C090000}"/>
    <cellStyle name="Comma 8 6" xfId="2445" xr:uid="{00000000-0005-0000-0000-00008D090000}"/>
    <cellStyle name="Comma 8 6 2" xfId="2446" xr:uid="{00000000-0005-0000-0000-00008E090000}"/>
    <cellStyle name="Comma 8 6 2 2" xfId="2447" xr:uid="{00000000-0005-0000-0000-00008F090000}"/>
    <cellStyle name="Comma 8 6 3" xfId="2448" xr:uid="{00000000-0005-0000-0000-000090090000}"/>
    <cellStyle name="Comma 8 6 3 2" xfId="2449" xr:uid="{00000000-0005-0000-0000-000091090000}"/>
    <cellStyle name="Comma 8 6 4" xfId="2450" xr:uid="{00000000-0005-0000-0000-000092090000}"/>
    <cellStyle name="Comma 8 6 4 2" xfId="2451" xr:uid="{00000000-0005-0000-0000-000093090000}"/>
    <cellStyle name="Comma 8 6 5" xfId="2452" xr:uid="{00000000-0005-0000-0000-000094090000}"/>
    <cellStyle name="Comma 8 6 6" xfId="2453" xr:uid="{00000000-0005-0000-0000-000095090000}"/>
    <cellStyle name="Comma 8 7" xfId="2454" xr:uid="{00000000-0005-0000-0000-000096090000}"/>
    <cellStyle name="Comma 8 7 2" xfId="2455" xr:uid="{00000000-0005-0000-0000-000097090000}"/>
    <cellStyle name="Comma 8 7 2 2" xfId="2456" xr:uid="{00000000-0005-0000-0000-000098090000}"/>
    <cellStyle name="Comma 8 7 3" xfId="2457" xr:uid="{00000000-0005-0000-0000-000099090000}"/>
    <cellStyle name="Comma 8 7 3 2" xfId="2458" xr:uid="{00000000-0005-0000-0000-00009A090000}"/>
    <cellStyle name="Comma 8 7 4" xfId="2459" xr:uid="{00000000-0005-0000-0000-00009B090000}"/>
    <cellStyle name="Comma 8 7 4 2" xfId="2460" xr:uid="{00000000-0005-0000-0000-00009C090000}"/>
    <cellStyle name="Comma 8 7 5" xfId="2461" xr:uid="{00000000-0005-0000-0000-00009D090000}"/>
    <cellStyle name="Comma 8 7 6" xfId="2462" xr:uid="{00000000-0005-0000-0000-00009E090000}"/>
    <cellStyle name="Comma 8 8" xfId="2463" xr:uid="{00000000-0005-0000-0000-00009F090000}"/>
    <cellStyle name="Comma 8 8 2" xfId="2464" xr:uid="{00000000-0005-0000-0000-0000A0090000}"/>
    <cellStyle name="Comma 8 8 2 2" xfId="2465" xr:uid="{00000000-0005-0000-0000-0000A1090000}"/>
    <cellStyle name="Comma 8 8 3" xfId="2466" xr:uid="{00000000-0005-0000-0000-0000A2090000}"/>
    <cellStyle name="Comma 8 8 3 2" xfId="2467" xr:uid="{00000000-0005-0000-0000-0000A3090000}"/>
    <cellStyle name="Comma 8 8 4" xfId="2468" xr:uid="{00000000-0005-0000-0000-0000A4090000}"/>
    <cellStyle name="Comma 8 8 4 2" xfId="2469" xr:uid="{00000000-0005-0000-0000-0000A5090000}"/>
    <cellStyle name="Comma 8 8 5" xfId="2470" xr:uid="{00000000-0005-0000-0000-0000A6090000}"/>
    <cellStyle name="Comma 8 8 6" xfId="2471" xr:uid="{00000000-0005-0000-0000-0000A7090000}"/>
    <cellStyle name="Comma 8 9" xfId="2472" xr:uid="{00000000-0005-0000-0000-0000A8090000}"/>
    <cellStyle name="Comma 8 9 2" xfId="2473" xr:uid="{00000000-0005-0000-0000-0000A9090000}"/>
    <cellStyle name="Comma 8 9 2 2" xfId="2474" xr:uid="{00000000-0005-0000-0000-0000AA090000}"/>
    <cellStyle name="Comma 8 9 3" xfId="2475" xr:uid="{00000000-0005-0000-0000-0000AB090000}"/>
    <cellStyle name="Comma 8 9 3 2" xfId="2476" xr:uid="{00000000-0005-0000-0000-0000AC090000}"/>
    <cellStyle name="Comma 8 9 4" xfId="2477" xr:uid="{00000000-0005-0000-0000-0000AD090000}"/>
    <cellStyle name="Comma 8 9 4 2" xfId="2478" xr:uid="{00000000-0005-0000-0000-0000AE090000}"/>
    <cellStyle name="Comma 8 9 5" xfId="2479" xr:uid="{00000000-0005-0000-0000-0000AF090000}"/>
    <cellStyle name="Comma 8 9 6" xfId="2480" xr:uid="{00000000-0005-0000-0000-0000B0090000}"/>
    <cellStyle name="Comma 86 3" xfId="2481" xr:uid="{00000000-0005-0000-0000-0000B1090000}"/>
    <cellStyle name="Comma 9" xfId="2482" xr:uid="{00000000-0005-0000-0000-0000B2090000}"/>
    <cellStyle name="Comma 9 10" xfId="2483" xr:uid="{00000000-0005-0000-0000-0000B3090000}"/>
    <cellStyle name="Comma 9 11" xfId="2484" xr:uid="{00000000-0005-0000-0000-0000B4090000}"/>
    <cellStyle name="Comma 9 2" xfId="2485" xr:uid="{00000000-0005-0000-0000-0000B5090000}"/>
    <cellStyle name="Comma 9 3" xfId="2486" xr:uid="{00000000-0005-0000-0000-0000B6090000}"/>
    <cellStyle name="Comma 9 4" xfId="2487" xr:uid="{00000000-0005-0000-0000-0000B7090000}"/>
    <cellStyle name="Comma 9 5" xfId="2488" xr:uid="{00000000-0005-0000-0000-0000B8090000}"/>
    <cellStyle name="Comma 9 6" xfId="2489" xr:uid="{00000000-0005-0000-0000-0000B9090000}"/>
    <cellStyle name="Comma 9 7" xfId="2490" xr:uid="{00000000-0005-0000-0000-0000BA090000}"/>
    <cellStyle name="Comma 9 7 2" xfId="2491" xr:uid="{00000000-0005-0000-0000-0000BB090000}"/>
    <cellStyle name="Comma 9 8" xfId="2492" xr:uid="{00000000-0005-0000-0000-0000BC090000}"/>
    <cellStyle name="Comma 9 8 2" xfId="2493" xr:uid="{00000000-0005-0000-0000-0000BD090000}"/>
    <cellStyle name="Comma 9 9" xfId="2494" xr:uid="{00000000-0005-0000-0000-0000BE090000}"/>
    <cellStyle name="Comma 9 9 2" xfId="2495" xr:uid="{00000000-0005-0000-0000-0000BF090000}"/>
    <cellStyle name="comma zerodec" xfId="2496" xr:uid="{00000000-0005-0000-0000-0000C0090000}"/>
    <cellStyle name="comma zerodec 2" xfId="2497" xr:uid="{00000000-0005-0000-0000-0000C1090000}"/>
    <cellStyle name="comma zerodec 2 2" xfId="2498" xr:uid="{00000000-0005-0000-0000-0000C2090000}"/>
    <cellStyle name="comma zerodec 3" xfId="2499" xr:uid="{00000000-0005-0000-0000-0000C3090000}"/>
    <cellStyle name="comma zerodec 4" xfId="2500" xr:uid="{00000000-0005-0000-0000-0000C4090000}"/>
    <cellStyle name="comma zerodec 5" xfId="2501" xr:uid="{00000000-0005-0000-0000-0000C5090000}"/>
    <cellStyle name="Currency [00]" xfId="2502" xr:uid="{00000000-0005-0000-0000-0000C6090000}"/>
    <cellStyle name="Currency 10" xfId="2503" xr:uid="{00000000-0005-0000-0000-0000C7090000}"/>
    <cellStyle name="Currency 10 2" xfId="2504" xr:uid="{00000000-0005-0000-0000-0000C8090000}"/>
    <cellStyle name="Currency 100" xfId="2505" xr:uid="{00000000-0005-0000-0000-0000C9090000}"/>
    <cellStyle name="Currency 100 2" xfId="2506" xr:uid="{00000000-0005-0000-0000-0000CA090000}"/>
    <cellStyle name="Currency 11" xfId="2507" xr:uid="{00000000-0005-0000-0000-0000CB090000}"/>
    <cellStyle name="Currency 11 2" xfId="2508" xr:uid="{00000000-0005-0000-0000-0000CC090000}"/>
    <cellStyle name="Currency 12" xfId="2509" xr:uid="{00000000-0005-0000-0000-0000CD090000}"/>
    <cellStyle name="Currency 12 2" xfId="2510" xr:uid="{00000000-0005-0000-0000-0000CE090000}"/>
    <cellStyle name="Currency 13" xfId="2511" xr:uid="{00000000-0005-0000-0000-0000CF090000}"/>
    <cellStyle name="Currency 13 2" xfId="2512" xr:uid="{00000000-0005-0000-0000-0000D0090000}"/>
    <cellStyle name="Currency 14" xfId="2513" xr:uid="{00000000-0005-0000-0000-0000D1090000}"/>
    <cellStyle name="Currency 14 2" xfId="2514" xr:uid="{00000000-0005-0000-0000-0000D2090000}"/>
    <cellStyle name="Currency 15" xfId="2515" xr:uid="{00000000-0005-0000-0000-0000D3090000}"/>
    <cellStyle name="Currency 15 2" xfId="2516" xr:uid="{00000000-0005-0000-0000-0000D4090000}"/>
    <cellStyle name="Currency 16" xfId="2517" xr:uid="{00000000-0005-0000-0000-0000D5090000}"/>
    <cellStyle name="Currency 16 2" xfId="2518" xr:uid="{00000000-0005-0000-0000-0000D6090000}"/>
    <cellStyle name="Currency 17" xfId="2519" xr:uid="{00000000-0005-0000-0000-0000D7090000}"/>
    <cellStyle name="Currency 17 2" xfId="2520" xr:uid="{00000000-0005-0000-0000-0000D8090000}"/>
    <cellStyle name="Currency 18" xfId="2521" xr:uid="{00000000-0005-0000-0000-0000D9090000}"/>
    <cellStyle name="Currency 18 2" xfId="2522" xr:uid="{00000000-0005-0000-0000-0000DA090000}"/>
    <cellStyle name="Currency 19" xfId="2523" xr:uid="{00000000-0005-0000-0000-0000DB090000}"/>
    <cellStyle name="Currency 19 2" xfId="2524" xr:uid="{00000000-0005-0000-0000-0000DC090000}"/>
    <cellStyle name="Currency 2" xfId="2525" xr:uid="{00000000-0005-0000-0000-0000DD090000}"/>
    <cellStyle name="Currency 2 2" xfId="2526" xr:uid="{00000000-0005-0000-0000-0000DE090000}"/>
    <cellStyle name="Currency 20" xfId="2527" xr:uid="{00000000-0005-0000-0000-0000DF090000}"/>
    <cellStyle name="Currency 20 2" xfId="2528" xr:uid="{00000000-0005-0000-0000-0000E0090000}"/>
    <cellStyle name="Currency 21" xfId="2529" xr:uid="{00000000-0005-0000-0000-0000E1090000}"/>
    <cellStyle name="Currency 21 2" xfId="2530" xr:uid="{00000000-0005-0000-0000-0000E2090000}"/>
    <cellStyle name="Currency 22" xfId="2531" xr:uid="{00000000-0005-0000-0000-0000E3090000}"/>
    <cellStyle name="Currency 22 2" xfId="2532" xr:uid="{00000000-0005-0000-0000-0000E4090000}"/>
    <cellStyle name="Currency 23" xfId="2533" xr:uid="{00000000-0005-0000-0000-0000E5090000}"/>
    <cellStyle name="Currency 23 2" xfId="2534" xr:uid="{00000000-0005-0000-0000-0000E6090000}"/>
    <cellStyle name="Currency 24" xfId="2535" xr:uid="{00000000-0005-0000-0000-0000E7090000}"/>
    <cellStyle name="Currency 24 2" xfId="2536" xr:uid="{00000000-0005-0000-0000-0000E8090000}"/>
    <cellStyle name="Currency 25" xfId="2537" xr:uid="{00000000-0005-0000-0000-0000E9090000}"/>
    <cellStyle name="Currency 25 2" xfId="2538" xr:uid="{00000000-0005-0000-0000-0000EA090000}"/>
    <cellStyle name="Currency 26" xfId="2539" xr:uid="{00000000-0005-0000-0000-0000EB090000}"/>
    <cellStyle name="Currency 26 2" xfId="2540" xr:uid="{00000000-0005-0000-0000-0000EC090000}"/>
    <cellStyle name="Currency 27" xfId="2541" xr:uid="{00000000-0005-0000-0000-0000ED090000}"/>
    <cellStyle name="Currency 27 2" xfId="2542" xr:uid="{00000000-0005-0000-0000-0000EE090000}"/>
    <cellStyle name="Currency 28" xfId="2543" xr:uid="{00000000-0005-0000-0000-0000EF090000}"/>
    <cellStyle name="Currency 28 2" xfId="2544" xr:uid="{00000000-0005-0000-0000-0000F0090000}"/>
    <cellStyle name="Currency 29" xfId="2545" xr:uid="{00000000-0005-0000-0000-0000F1090000}"/>
    <cellStyle name="Currency 29 2" xfId="2546" xr:uid="{00000000-0005-0000-0000-0000F2090000}"/>
    <cellStyle name="Currency 3" xfId="2547" xr:uid="{00000000-0005-0000-0000-0000F3090000}"/>
    <cellStyle name="Currency 3 2" xfId="2548" xr:uid="{00000000-0005-0000-0000-0000F4090000}"/>
    <cellStyle name="Currency 30" xfId="2549" xr:uid="{00000000-0005-0000-0000-0000F5090000}"/>
    <cellStyle name="Currency 30 2" xfId="2550" xr:uid="{00000000-0005-0000-0000-0000F6090000}"/>
    <cellStyle name="Currency 31" xfId="2551" xr:uid="{00000000-0005-0000-0000-0000F7090000}"/>
    <cellStyle name="Currency 31 2" xfId="2552" xr:uid="{00000000-0005-0000-0000-0000F8090000}"/>
    <cellStyle name="Currency 32" xfId="2553" xr:uid="{00000000-0005-0000-0000-0000F9090000}"/>
    <cellStyle name="Currency 32 2" xfId="2554" xr:uid="{00000000-0005-0000-0000-0000FA090000}"/>
    <cellStyle name="Currency 33" xfId="2555" xr:uid="{00000000-0005-0000-0000-0000FB090000}"/>
    <cellStyle name="Currency 33 2" xfId="2556" xr:uid="{00000000-0005-0000-0000-0000FC090000}"/>
    <cellStyle name="Currency 34" xfId="2557" xr:uid="{00000000-0005-0000-0000-0000FD090000}"/>
    <cellStyle name="Currency 34 2" xfId="2558" xr:uid="{00000000-0005-0000-0000-0000FE090000}"/>
    <cellStyle name="Currency 35" xfId="2559" xr:uid="{00000000-0005-0000-0000-0000FF090000}"/>
    <cellStyle name="Currency 35 2" xfId="2560" xr:uid="{00000000-0005-0000-0000-0000000A0000}"/>
    <cellStyle name="Currency 36" xfId="2561" xr:uid="{00000000-0005-0000-0000-0000010A0000}"/>
    <cellStyle name="Currency 36 2" xfId="2562" xr:uid="{00000000-0005-0000-0000-0000020A0000}"/>
    <cellStyle name="Currency 37" xfId="2563" xr:uid="{00000000-0005-0000-0000-0000030A0000}"/>
    <cellStyle name="Currency 37 2" xfId="2564" xr:uid="{00000000-0005-0000-0000-0000040A0000}"/>
    <cellStyle name="Currency 38" xfId="2565" xr:uid="{00000000-0005-0000-0000-0000050A0000}"/>
    <cellStyle name="Currency 38 2" xfId="2566" xr:uid="{00000000-0005-0000-0000-0000060A0000}"/>
    <cellStyle name="Currency 39" xfId="2567" xr:uid="{00000000-0005-0000-0000-0000070A0000}"/>
    <cellStyle name="Currency 39 2" xfId="2568" xr:uid="{00000000-0005-0000-0000-0000080A0000}"/>
    <cellStyle name="Currency 4" xfId="2569" xr:uid="{00000000-0005-0000-0000-0000090A0000}"/>
    <cellStyle name="Currency 4 2" xfId="2570" xr:uid="{00000000-0005-0000-0000-00000A0A0000}"/>
    <cellStyle name="Currency 40" xfId="2571" xr:uid="{00000000-0005-0000-0000-00000B0A0000}"/>
    <cellStyle name="Currency 40 2" xfId="2572" xr:uid="{00000000-0005-0000-0000-00000C0A0000}"/>
    <cellStyle name="Currency 41" xfId="2573" xr:uid="{00000000-0005-0000-0000-00000D0A0000}"/>
    <cellStyle name="Currency 41 2" xfId="2574" xr:uid="{00000000-0005-0000-0000-00000E0A0000}"/>
    <cellStyle name="Currency 42" xfId="2575" xr:uid="{00000000-0005-0000-0000-00000F0A0000}"/>
    <cellStyle name="Currency 42 2" xfId="2576" xr:uid="{00000000-0005-0000-0000-0000100A0000}"/>
    <cellStyle name="Currency 43" xfId="2577" xr:uid="{00000000-0005-0000-0000-0000110A0000}"/>
    <cellStyle name="Currency 43 2" xfId="2578" xr:uid="{00000000-0005-0000-0000-0000120A0000}"/>
    <cellStyle name="Currency 44" xfId="2579" xr:uid="{00000000-0005-0000-0000-0000130A0000}"/>
    <cellStyle name="Currency 44 2" xfId="2580" xr:uid="{00000000-0005-0000-0000-0000140A0000}"/>
    <cellStyle name="Currency 45" xfId="2581" xr:uid="{00000000-0005-0000-0000-0000150A0000}"/>
    <cellStyle name="Currency 45 2" xfId="2582" xr:uid="{00000000-0005-0000-0000-0000160A0000}"/>
    <cellStyle name="Currency 46" xfId="2583" xr:uid="{00000000-0005-0000-0000-0000170A0000}"/>
    <cellStyle name="Currency 46 2" xfId="2584" xr:uid="{00000000-0005-0000-0000-0000180A0000}"/>
    <cellStyle name="Currency 47" xfId="2585" xr:uid="{00000000-0005-0000-0000-0000190A0000}"/>
    <cellStyle name="Currency 47 2" xfId="2586" xr:uid="{00000000-0005-0000-0000-00001A0A0000}"/>
    <cellStyle name="Currency 48" xfId="2587" xr:uid="{00000000-0005-0000-0000-00001B0A0000}"/>
    <cellStyle name="Currency 48 2" xfId="2588" xr:uid="{00000000-0005-0000-0000-00001C0A0000}"/>
    <cellStyle name="Currency 49" xfId="2589" xr:uid="{00000000-0005-0000-0000-00001D0A0000}"/>
    <cellStyle name="Currency 49 2" xfId="2590" xr:uid="{00000000-0005-0000-0000-00001E0A0000}"/>
    <cellStyle name="Currency 5" xfId="2591" xr:uid="{00000000-0005-0000-0000-00001F0A0000}"/>
    <cellStyle name="Currency 5 2" xfId="2592" xr:uid="{00000000-0005-0000-0000-0000200A0000}"/>
    <cellStyle name="Currency 50" xfId="2593" xr:uid="{00000000-0005-0000-0000-0000210A0000}"/>
    <cellStyle name="Currency 50 2" xfId="2594" xr:uid="{00000000-0005-0000-0000-0000220A0000}"/>
    <cellStyle name="Currency 51" xfId="2595" xr:uid="{00000000-0005-0000-0000-0000230A0000}"/>
    <cellStyle name="Currency 51 2" xfId="2596" xr:uid="{00000000-0005-0000-0000-0000240A0000}"/>
    <cellStyle name="Currency 52" xfId="2597" xr:uid="{00000000-0005-0000-0000-0000250A0000}"/>
    <cellStyle name="Currency 52 2" xfId="2598" xr:uid="{00000000-0005-0000-0000-0000260A0000}"/>
    <cellStyle name="Currency 53" xfId="2599" xr:uid="{00000000-0005-0000-0000-0000270A0000}"/>
    <cellStyle name="Currency 53 2" xfId="2600" xr:uid="{00000000-0005-0000-0000-0000280A0000}"/>
    <cellStyle name="Currency 54" xfId="2601" xr:uid="{00000000-0005-0000-0000-0000290A0000}"/>
    <cellStyle name="Currency 54 2" xfId="2602" xr:uid="{00000000-0005-0000-0000-00002A0A0000}"/>
    <cellStyle name="Currency 55" xfId="2603" xr:uid="{00000000-0005-0000-0000-00002B0A0000}"/>
    <cellStyle name="Currency 55 2" xfId="2604" xr:uid="{00000000-0005-0000-0000-00002C0A0000}"/>
    <cellStyle name="Currency 56" xfId="2605" xr:uid="{00000000-0005-0000-0000-00002D0A0000}"/>
    <cellStyle name="Currency 56 2" xfId="2606" xr:uid="{00000000-0005-0000-0000-00002E0A0000}"/>
    <cellStyle name="Currency 57" xfId="2607" xr:uid="{00000000-0005-0000-0000-00002F0A0000}"/>
    <cellStyle name="Currency 57 2" xfId="2608" xr:uid="{00000000-0005-0000-0000-0000300A0000}"/>
    <cellStyle name="Currency 58" xfId="2609" xr:uid="{00000000-0005-0000-0000-0000310A0000}"/>
    <cellStyle name="Currency 58 2" xfId="2610" xr:uid="{00000000-0005-0000-0000-0000320A0000}"/>
    <cellStyle name="Currency 59" xfId="2611" xr:uid="{00000000-0005-0000-0000-0000330A0000}"/>
    <cellStyle name="Currency 59 2" xfId="2612" xr:uid="{00000000-0005-0000-0000-0000340A0000}"/>
    <cellStyle name="Currency 6" xfId="2613" xr:uid="{00000000-0005-0000-0000-0000350A0000}"/>
    <cellStyle name="Currency 6 2" xfId="2614" xr:uid="{00000000-0005-0000-0000-0000360A0000}"/>
    <cellStyle name="Currency 60" xfId="2615" xr:uid="{00000000-0005-0000-0000-0000370A0000}"/>
    <cellStyle name="Currency 60 2" xfId="2616" xr:uid="{00000000-0005-0000-0000-0000380A0000}"/>
    <cellStyle name="Currency 61" xfId="2617" xr:uid="{00000000-0005-0000-0000-0000390A0000}"/>
    <cellStyle name="Currency 61 2" xfId="2618" xr:uid="{00000000-0005-0000-0000-00003A0A0000}"/>
    <cellStyle name="Currency 62" xfId="2619" xr:uid="{00000000-0005-0000-0000-00003B0A0000}"/>
    <cellStyle name="Currency 62 2" xfId="2620" xr:uid="{00000000-0005-0000-0000-00003C0A0000}"/>
    <cellStyle name="Currency 63" xfId="2621" xr:uid="{00000000-0005-0000-0000-00003D0A0000}"/>
    <cellStyle name="Currency 63 2" xfId="2622" xr:uid="{00000000-0005-0000-0000-00003E0A0000}"/>
    <cellStyle name="Currency 64" xfId="2623" xr:uid="{00000000-0005-0000-0000-00003F0A0000}"/>
    <cellStyle name="Currency 64 2" xfId="2624" xr:uid="{00000000-0005-0000-0000-0000400A0000}"/>
    <cellStyle name="Currency 65" xfId="2625" xr:uid="{00000000-0005-0000-0000-0000410A0000}"/>
    <cellStyle name="Currency 65 2" xfId="2626" xr:uid="{00000000-0005-0000-0000-0000420A0000}"/>
    <cellStyle name="Currency 66" xfId="2627" xr:uid="{00000000-0005-0000-0000-0000430A0000}"/>
    <cellStyle name="Currency 66 2" xfId="2628" xr:uid="{00000000-0005-0000-0000-0000440A0000}"/>
    <cellStyle name="Currency 67" xfId="2629" xr:uid="{00000000-0005-0000-0000-0000450A0000}"/>
    <cellStyle name="Currency 67 2" xfId="2630" xr:uid="{00000000-0005-0000-0000-0000460A0000}"/>
    <cellStyle name="Currency 68" xfId="2631" xr:uid="{00000000-0005-0000-0000-0000470A0000}"/>
    <cellStyle name="Currency 68 2" xfId="2632" xr:uid="{00000000-0005-0000-0000-0000480A0000}"/>
    <cellStyle name="Currency 69" xfId="2633" xr:uid="{00000000-0005-0000-0000-0000490A0000}"/>
    <cellStyle name="Currency 69 2" xfId="2634" xr:uid="{00000000-0005-0000-0000-00004A0A0000}"/>
    <cellStyle name="Currency 7" xfId="2635" xr:uid="{00000000-0005-0000-0000-00004B0A0000}"/>
    <cellStyle name="Currency 7 2" xfId="2636" xr:uid="{00000000-0005-0000-0000-00004C0A0000}"/>
    <cellStyle name="Currency 70" xfId="2637" xr:uid="{00000000-0005-0000-0000-00004D0A0000}"/>
    <cellStyle name="Currency 70 2" xfId="2638" xr:uid="{00000000-0005-0000-0000-00004E0A0000}"/>
    <cellStyle name="Currency 71" xfId="2639" xr:uid="{00000000-0005-0000-0000-00004F0A0000}"/>
    <cellStyle name="Currency 71 2" xfId="2640" xr:uid="{00000000-0005-0000-0000-0000500A0000}"/>
    <cellStyle name="Currency 72" xfId="2641" xr:uid="{00000000-0005-0000-0000-0000510A0000}"/>
    <cellStyle name="Currency 72 2" xfId="2642" xr:uid="{00000000-0005-0000-0000-0000520A0000}"/>
    <cellStyle name="Currency 73" xfId="2643" xr:uid="{00000000-0005-0000-0000-0000530A0000}"/>
    <cellStyle name="Currency 73 2" xfId="2644" xr:uid="{00000000-0005-0000-0000-0000540A0000}"/>
    <cellStyle name="Currency 74" xfId="2645" xr:uid="{00000000-0005-0000-0000-0000550A0000}"/>
    <cellStyle name="Currency 74 2" xfId="2646" xr:uid="{00000000-0005-0000-0000-0000560A0000}"/>
    <cellStyle name="Currency 75" xfId="2647" xr:uid="{00000000-0005-0000-0000-0000570A0000}"/>
    <cellStyle name="Currency 76" xfId="2648" xr:uid="{00000000-0005-0000-0000-0000580A0000}"/>
    <cellStyle name="Currency 8" xfId="2649" xr:uid="{00000000-0005-0000-0000-0000590A0000}"/>
    <cellStyle name="Currency 8 2" xfId="2650" xr:uid="{00000000-0005-0000-0000-00005A0A0000}"/>
    <cellStyle name="Currency 9" xfId="2651" xr:uid="{00000000-0005-0000-0000-00005B0A0000}"/>
    <cellStyle name="Currency 9 2" xfId="2652" xr:uid="{00000000-0005-0000-0000-00005C0A0000}"/>
    <cellStyle name="Currency1" xfId="2653" xr:uid="{00000000-0005-0000-0000-00005D0A0000}"/>
    <cellStyle name="Currency1 2" xfId="2654" xr:uid="{00000000-0005-0000-0000-00005E0A0000}"/>
    <cellStyle name="Currency1 2 2" xfId="2655" xr:uid="{00000000-0005-0000-0000-00005F0A0000}"/>
    <cellStyle name="Currency1 28" xfId="2656" xr:uid="{00000000-0005-0000-0000-0000600A0000}"/>
    <cellStyle name="Currency1 3" xfId="2657" xr:uid="{00000000-0005-0000-0000-0000610A0000}"/>
    <cellStyle name="Currency1 4" xfId="2658" xr:uid="{00000000-0005-0000-0000-0000620A0000}"/>
    <cellStyle name="Currency1 5" xfId="2659" xr:uid="{00000000-0005-0000-0000-0000630A0000}"/>
    <cellStyle name="Date" xfId="2660" xr:uid="{00000000-0005-0000-0000-0000640A0000}"/>
    <cellStyle name="Date Short" xfId="2661" xr:uid="{00000000-0005-0000-0000-0000650A0000}"/>
    <cellStyle name="Dezimal [0]_AR-Bilanzen9901" xfId="2662" xr:uid="{00000000-0005-0000-0000-0000660A0000}"/>
    <cellStyle name="Dezimal_AR-Bilanzen9901" xfId="2663" xr:uid="{00000000-0005-0000-0000-0000670A0000}"/>
    <cellStyle name="Dollar (zero dec)" xfId="2664" xr:uid="{00000000-0005-0000-0000-0000680A0000}"/>
    <cellStyle name="Dollar (zero dec) 2" xfId="2665" xr:uid="{00000000-0005-0000-0000-0000690A0000}"/>
    <cellStyle name="Dollar (zero dec) 3" xfId="2666" xr:uid="{00000000-0005-0000-0000-00006A0A0000}"/>
    <cellStyle name="Dollar (zero dec) 4" xfId="2667" xr:uid="{00000000-0005-0000-0000-00006B0A0000}"/>
    <cellStyle name="E&amp;Y House" xfId="2668" xr:uid="{00000000-0005-0000-0000-00006C0A0000}"/>
    <cellStyle name="Emphasis 1" xfId="2669" xr:uid="{00000000-0005-0000-0000-00006D0A0000}"/>
    <cellStyle name="Emphasis 2" xfId="2670" xr:uid="{00000000-0005-0000-0000-00006E0A0000}"/>
    <cellStyle name="Emphasis 3" xfId="2671" xr:uid="{00000000-0005-0000-0000-00006F0A0000}"/>
    <cellStyle name="Enter Currency (0)" xfId="2672" xr:uid="{00000000-0005-0000-0000-0000700A0000}"/>
    <cellStyle name="Enter Currency (2)" xfId="2673" xr:uid="{00000000-0005-0000-0000-0000710A0000}"/>
    <cellStyle name="Enter Units (0)" xfId="2674" xr:uid="{00000000-0005-0000-0000-0000720A0000}"/>
    <cellStyle name="Enter Units (1)" xfId="2675" xr:uid="{00000000-0005-0000-0000-0000730A0000}"/>
    <cellStyle name="Enter Units (2)" xfId="2676" xr:uid="{00000000-0005-0000-0000-0000740A0000}"/>
    <cellStyle name="Euro" xfId="2677" xr:uid="{00000000-0005-0000-0000-0000750A0000}"/>
    <cellStyle name="Explanatory Text 2" xfId="2678" xr:uid="{00000000-0005-0000-0000-0000760A0000}"/>
    <cellStyle name="Explanatory Text 3" xfId="2679" xr:uid="{00000000-0005-0000-0000-0000770A0000}"/>
    <cellStyle name="Fixed" xfId="2680" xr:uid="{00000000-0005-0000-0000-0000780A0000}"/>
    <cellStyle name="Good 2" xfId="2681" xr:uid="{00000000-0005-0000-0000-0000790A0000}"/>
    <cellStyle name="Good 3" xfId="2682" xr:uid="{00000000-0005-0000-0000-00007A0A0000}"/>
    <cellStyle name="Grey" xfId="2683" xr:uid="{00000000-0005-0000-0000-00007B0A0000}"/>
    <cellStyle name="Grey 2" xfId="2684" xr:uid="{00000000-0005-0000-0000-00007C0A0000}"/>
    <cellStyle name="HEADER" xfId="2685" xr:uid="{00000000-0005-0000-0000-00007D0A0000}"/>
    <cellStyle name="Header - Style1" xfId="2686" xr:uid="{00000000-0005-0000-0000-00007E0A0000}"/>
    <cellStyle name="Header1" xfId="2687" xr:uid="{00000000-0005-0000-0000-00007F0A0000}"/>
    <cellStyle name="Header2" xfId="2688" xr:uid="{00000000-0005-0000-0000-0000800A0000}"/>
    <cellStyle name="Heading" xfId="2689" xr:uid="{00000000-0005-0000-0000-0000810A0000}"/>
    <cellStyle name="Heading 1 2" xfId="2690" xr:uid="{00000000-0005-0000-0000-0000820A0000}"/>
    <cellStyle name="Heading 1 3" xfId="2691" xr:uid="{00000000-0005-0000-0000-0000830A0000}"/>
    <cellStyle name="Heading 2 2" xfId="2692" xr:uid="{00000000-0005-0000-0000-0000840A0000}"/>
    <cellStyle name="Heading 2 3" xfId="2693" xr:uid="{00000000-0005-0000-0000-0000850A0000}"/>
    <cellStyle name="Heading 3 2" xfId="2694" xr:uid="{00000000-0005-0000-0000-0000860A0000}"/>
    <cellStyle name="Heading 3 3" xfId="2695" xr:uid="{00000000-0005-0000-0000-0000870A0000}"/>
    <cellStyle name="Heading 4 2" xfId="2696" xr:uid="{00000000-0005-0000-0000-0000880A0000}"/>
    <cellStyle name="Heading 4 3" xfId="2697" xr:uid="{00000000-0005-0000-0000-0000890A0000}"/>
    <cellStyle name="Hyperlink 2" xfId="2698" xr:uid="{00000000-0005-0000-0000-00008A0A0000}"/>
    <cellStyle name="Input [yellow]" xfId="2699" xr:uid="{00000000-0005-0000-0000-00008B0A0000}"/>
    <cellStyle name="Input [yellow] 2" xfId="2700" xr:uid="{00000000-0005-0000-0000-00008C0A0000}"/>
    <cellStyle name="Input 2" xfId="2701" xr:uid="{00000000-0005-0000-0000-00008D0A0000}"/>
    <cellStyle name="Input 3" xfId="2702" xr:uid="{00000000-0005-0000-0000-00008E0A0000}"/>
    <cellStyle name="LINEAL - Style2" xfId="2703" xr:uid="{00000000-0005-0000-0000-00008F0A0000}"/>
    <cellStyle name="Link Currency (0)" xfId="2704" xr:uid="{00000000-0005-0000-0000-0000900A0000}"/>
    <cellStyle name="Link Currency (2)" xfId="2705" xr:uid="{00000000-0005-0000-0000-0000910A0000}"/>
    <cellStyle name="Link Units (0)" xfId="2706" xr:uid="{00000000-0005-0000-0000-0000920A0000}"/>
    <cellStyle name="Link Units (1)" xfId="2707" xr:uid="{00000000-0005-0000-0000-0000930A0000}"/>
    <cellStyle name="Link Units (2)" xfId="2708" xr:uid="{00000000-0005-0000-0000-0000940A0000}"/>
    <cellStyle name="Linked Cell 2" xfId="2709" xr:uid="{00000000-0005-0000-0000-0000950A0000}"/>
    <cellStyle name="Linked Cell 3" xfId="2710" xr:uid="{00000000-0005-0000-0000-0000960A0000}"/>
    <cellStyle name="Model" xfId="2711" xr:uid="{00000000-0005-0000-0000-0000970A0000}"/>
    <cellStyle name="Neutral 2" xfId="2712" xr:uid="{00000000-0005-0000-0000-0000980A0000}"/>
    <cellStyle name="Neutral 3" xfId="2713" xr:uid="{00000000-0005-0000-0000-0000990A0000}"/>
    <cellStyle name="no dec" xfId="2714" xr:uid="{00000000-0005-0000-0000-00009A0A0000}"/>
    <cellStyle name="Normal" xfId="0" builtinId="0"/>
    <cellStyle name="Normal - Style1" xfId="2715" xr:uid="{00000000-0005-0000-0000-00009C0A0000}"/>
    <cellStyle name="Normal - Style1 2" xfId="2716" xr:uid="{00000000-0005-0000-0000-00009D0A0000}"/>
    <cellStyle name="Normal 10" xfId="2717" xr:uid="{00000000-0005-0000-0000-00009E0A0000}"/>
    <cellStyle name="Normal 10 10" xfId="2718" xr:uid="{00000000-0005-0000-0000-00009F0A0000}"/>
    <cellStyle name="Normal 10 11" xfId="2719" xr:uid="{00000000-0005-0000-0000-0000A00A0000}"/>
    <cellStyle name="Normal 10 12" xfId="2720" xr:uid="{00000000-0005-0000-0000-0000A10A0000}"/>
    <cellStyle name="Normal 10 13" xfId="2721" xr:uid="{00000000-0005-0000-0000-0000A20A0000}"/>
    <cellStyle name="Normal 10 14" xfId="2722" xr:uid="{00000000-0005-0000-0000-0000A30A0000}"/>
    <cellStyle name="Normal 10 15" xfId="2723" xr:uid="{00000000-0005-0000-0000-0000A40A0000}"/>
    <cellStyle name="Normal 10 16" xfId="2724" xr:uid="{00000000-0005-0000-0000-0000A50A0000}"/>
    <cellStyle name="Normal 10 17" xfId="2725" xr:uid="{00000000-0005-0000-0000-0000A60A0000}"/>
    <cellStyle name="Normal 10 18" xfId="2726" xr:uid="{00000000-0005-0000-0000-0000A70A0000}"/>
    <cellStyle name="Normal 10 19" xfId="2727" xr:uid="{00000000-0005-0000-0000-0000A80A0000}"/>
    <cellStyle name="Normal 10 2" xfId="2728" xr:uid="{00000000-0005-0000-0000-0000A90A0000}"/>
    <cellStyle name="Normal 10 2 2" xfId="2729" xr:uid="{00000000-0005-0000-0000-0000AA0A0000}"/>
    <cellStyle name="Normal 10 2 6" xfId="2730" xr:uid="{00000000-0005-0000-0000-0000AB0A0000}"/>
    <cellStyle name="Normal 10 20" xfId="2731" xr:uid="{00000000-0005-0000-0000-0000AC0A0000}"/>
    <cellStyle name="Normal 10 21" xfId="2732" xr:uid="{00000000-0005-0000-0000-0000AD0A0000}"/>
    <cellStyle name="Normal 10 22" xfId="2733" xr:uid="{00000000-0005-0000-0000-0000AE0A0000}"/>
    <cellStyle name="Normal 10 3" xfId="2734" xr:uid="{00000000-0005-0000-0000-0000AF0A0000}"/>
    <cellStyle name="Normal 10 4" xfId="2735" xr:uid="{00000000-0005-0000-0000-0000B00A0000}"/>
    <cellStyle name="Normal 10 5" xfId="2736" xr:uid="{00000000-0005-0000-0000-0000B10A0000}"/>
    <cellStyle name="Normal 10 6" xfId="2737" xr:uid="{00000000-0005-0000-0000-0000B20A0000}"/>
    <cellStyle name="Normal 10 7" xfId="2738" xr:uid="{00000000-0005-0000-0000-0000B30A0000}"/>
    <cellStyle name="Normal 10 8" xfId="2739" xr:uid="{00000000-0005-0000-0000-0000B40A0000}"/>
    <cellStyle name="Normal 10 9" xfId="2740" xr:uid="{00000000-0005-0000-0000-0000B50A0000}"/>
    <cellStyle name="Normal 109" xfId="2741" xr:uid="{00000000-0005-0000-0000-0000B60A0000}"/>
    <cellStyle name="Normal 11" xfId="2742" xr:uid="{00000000-0005-0000-0000-0000B70A0000}"/>
    <cellStyle name="Normal 11 10" xfId="2743" xr:uid="{00000000-0005-0000-0000-0000B80A0000}"/>
    <cellStyle name="Normal 11 11" xfId="2744" xr:uid="{00000000-0005-0000-0000-0000B90A0000}"/>
    <cellStyle name="Normal 11 12" xfId="2745" xr:uid="{00000000-0005-0000-0000-0000BA0A0000}"/>
    <cellStyle name="Normal 11 13" xfId="2746" xr:uid="{00000000-0005-0000-0000-0000BB0A0000}"/>
    <cellStyle name="Normal 11 14" xfId="2747" xr:uid="{00000000-0005-0000-0000-0000BC0A0000}"/>
    <cellStyle name="Normal 11 15" xfId="2748" xr:uid="{00000000-0005-0000-0000-0000BD0A0000}"/>
    <cellStyle name="Normal 11 16" xfId="2749" xr:uid="{00000000-0005-0000-0000-0000BE0A0000}"/>
    <cellStyle name="Normal 11 17" xfId="2750" xr:uid="{00000000-0005-0000-0000-0000BF0A0000}"/>
    <cellStyle name="Normal 11 18" xfId="2751" xr:uid="{00000000-0005-0000-0000-0000C00A0000}"/>
    <cellStyle name="Normal 11 19" xfId="2752" xr:uid="{00000000-0005-0000-0000-0000C10A0000}"/>
    <cellStyle name="Normal 11 2" xfId="2753" xr:uid="{00000000-0005-0000-0000-0000C20A0000}"/>
    <cellStyle name="Normal 11 2 2 2 2 2 2 2 2" xfId="2754" xr:uid="{00000000-0005-0000-0000-0000C30A0000}"/>
    <cellStyle name="Normal 11 20" xfId="2755" xr:uid="{00000000-0005-0000-0000-0000C40A0000}"/>
    <cellStyle name="Normal 11 21" xfId="2756" xr:uid="{00000000-0005-0000-0000-0000C50A0000}"/>
    <cellStyle name="Normal 11 3" xfId="2757" xr:uid="{00000000-0005-0000-0000-0000C60A0000}"/>
    <cellStyle name="Normal 11 3 2" xfId="2758" xr:uid="{00000000-0005-0000-0000-0000C70A0000}"/>
    <cellStyle name="Normal 11 4" xfId="2759" xr:uid="{00000000-0005-0000-0000-0000C80A0000}"/>
    <cellStyle name="Normal 11 5" xfId="2760" xr:uid="{00000000-0005-0000-0000-0000C90A0000}"/>
    <cellStyle name="Normal 11 6" xfId="2761" xr:uid="{00000000-0005-0000-0000-0000CA0A0000}"/>
    <cellStyle name="Normal 11 7" xfId="2762" xr:uid="{00000000-0005-0000-0000-0000CB0A0000}"/>
    <cellStyle name="Normal 11 8" xfId="2763" xr:uid="{00000000-0005-0000-0000-0000CC0A0000}"/>
    <cellStyle name="Normal 11 9" xfId="2764" xr:uid="{00000000-0005-0000-0000-0000CD0A0000}"/>
    <cellStyle name="Normal 119" xfId="2765" xr:uid="{00000000-0005-0000-0000-0000CE0A0000}"/>
    <cellStyle name="Normal 12" xfId="2766" xr:uid="{00000000-0005-0000-0000-0000CF0A0000}"/>
    <cellStyle name="Normal 12 10" xfId="2767" xr:uid="{00000000-0005-0000-0000-0000D00A0000}"/>
    <cellStyle name="Normal 12 11" xfId="2768" xr:uid="{00000000-0005-0000-0000-0000D10A0000}"/>
    <cellStyle name="Normal 12 12" xfId="2769" xr:uid="{00000000-0005-0000-0000-0000D20A0000}"/>
    <cellStyle name="Normal 12 13" xfId="2770" xr:uid="{00000000-0005-0000-0000-0000D30A0000}"/>
    <cellStyle name="Normal 12 14" xfId="2771" xr:uid="{00000000-0005-0000-0000-0000D40A0000}"/>
    <cellStyle name="Normal 12 15" xfId="2772" xr:uid="{00000000-0005-0000-0000-0000D50A0000}"/>
    <cellStyle name="Normal 12 16" xfId="2773" xr:uid="{00000000-0005-0000-0000-0000D60A0000}"/>
    <cellStyle name="Normal 12 17" xfId="2774" xr:uid="{00000000-0005-0000-0000-0000D70A0000}"/>
    <cellStyle name="Normal 12 18" xfId="2775" xr:uid="{00000000-0005-0000-0000-0000D80A0000}"/>
    <cellStyle name="Normal 12 19" xfId="2776" xr:uid="{00000000-0005-0000-0000-0000D90A0000}"/>
    <cellStyle name="Normal 12 2" xfId="2777" xr:uid="{00000000-0005-0000-0000-0000DA0A0000}"/>
    <cellStyle name="Normal 12 2 2" xfId="2778" xr:uid="{00000000-0005-0000-0000-0000DB0A0000}"/>
    <cellStyle name="Normal 12 20" xfId="2779" xr:uid="{00000000-0005-0000-0000-0000DC0A0000}"/>
    <cellStyle name="Normal 12 21" xfId="2780" xr:uid="{00000000-0005-0000-0000-0000DD0A0000}"/>
    <cellStyle name="Normal 12 22" xfId="2781" xr:uid="{00000000-0005-0000-0000-0000DE0A0000}"/>
    <cellStyle name="Normal 12 3" xfId="2782" xr:uid="{00000000-0005-0000-0000-0000DF0A0000}"/>
    <cellStyle name="Normal 12 4" xfId="2783" xr:uid="{00000000-0005-0000-0000-0000E00A0000}"/>
    <cellStyle name="Normal 12 5" xfId="2784" xr:uid="{00000000-0005-0000-0000-0000E10A0000}"/>
    <cellStyle name="Normal 12 6" xfId="2785" xr:uid="{00000000-0005-0000-0000-0000E20A0000}"/>
    <cellStyle name="Normal 12 7" xfId="2786" xr:uid="{00000000-0005-0000-0000-0000E30A0000}"/>
    <cellStyle name="Normal 12 8" xfId="2787" xr:uid="{00000000-0005-0000-0000-0000E40A0000}"/>
    <cellStyle name="Normal 12 9" xfId="2788" xr:uid="{00000000-0005-0000-0000-0000E50A0000}"/>
    <cellStyle name="Normal 13" xfId="2789" xr:uid="{00000000-0005-0000-0000-0000E60A0000}"/>
    <cellStyle name="Normal 13 2" xfId="2790" xr:uid="{00000000-0005-0000-0000-0000E70A0000}"/>
    <cellStyle name="Normal 13 3" xfId="2791" xr:uid="{00000000-0005-0000-0000-0000E80A0000}"/>
    <cellStyle name="Normal 14" xfId="2792" xr:uid="{00000000-0005-0000-0000-0000E90A0000}"/>
    <cellStyle name="Normal 14 2" xfId="2793" xr:uid="{00000000-0005-0000-0000-0000EA0A0000}"/>
    <cellStyle name="Normal 14 2 2" xfId="2794" xr:uid="{00000000-0005-0000-0000-0000EB0A0000}"/>
    <cellStyle name="Normal 14 3" xfId="2795" xr:uid="{00000000-0005-0000-0000-0000EC0A0000}"/>
    <cellStyle name="Normal 15" xfId="2796" xr:uid="{00000000-0005-0000-0000-0000ED0A0000}"/>
    <cellStyle name="Normal 15 10" xfId="2797" xr:uid="{00000000-0005-0000-0000-0000EE0A0000}"/>
    <cellStyle name="Normal 15 11" xfId="2798" xr:uid="{00000000-0005-0000-0000-0000EF0A0000}"/>
    <cellStyle name="Normal 15 12" xfId="2799" xr:uid="{00000000-0005-0000-0000-0000F00A0000}"/>
    <cellStyle name="Normal 15 13" xfId="2800" xr:uid="{00000000-0005-0000-0000-0000F10A0000}"/>
    <cellStyle name="Normal 15 14" xfId="2801" xr:uid="{00000000-0005-0000-0000-0000F20A0000}"/>
    <cellStyle name="Normal 15 15" xfId="2802" xr:uid="{00000000-0005-0000-0000-0000F30A0000}"/>
    <cellStyle name="Normal 15 16" xfId="2803" xr:uid="{00000000-0005-0000-0000-0000F40A0000}"/>
    <cellStyle name="Normal 15 17" xfId="2804" xr:uid="{00000000-0005-0000-0000-0000F50A0000}"/>
    <cellStyle name="Normal 15 18" xfId="2805" xr:uid="{00000000-0005-0000-0000-0000F60A0000}"/>
    <cellStyle name="Normal 15 19" xfId="2806" xr:uid="{00000000-0005-0000-0000-0000F70A0000}"/>
    <cellStyle name="Normal 15 2" xfId="2807" xr:uid="{00000000-0005-0000-0000-0000F80A0000}"/>
    <cellStyle name="Normal 15 2 2" xfId="2808" xr:uid="{00000000-0005-0000-0000-0000F90A0000}"/>
    <cellStyle name="Normal 15 20" xfId="2809" xr:uid="{00000000-0005-0000-0000-0000FA0A0000}"/>
    <cellStyle name="Normal 15 3" xfId="2810" xr:uid="{00000000-0005-0000-0000-0000FB0A0000}"/>
    <cellStyle name="Normal 15 4" xfId="2811" xr:uid="{00000000-0005-0000-0000-0000FC0A0000}"/>
    <cellStyle name="Normal 15 5" xfId="2812" xr:uid="{00000000-0005-0000-0000-0000FD0A0000}"/>
    <cellStyle name="Normal 15 6" xfId="2813" xr:uid="{00000000-0005-0000-0000-0000FE0A0000}"/>
    <cellStyle name="Normal 15 7" xfId="2814" xr:uid="{00000000-0005-0000-0000-0000FF0A0000}"/>
    <cellStyle name="Normal 15 8" xfId="2815" xr:uid="{00000000-0005-0000-0000-0000000B0000}"/>
    <cellStyle name="Normal 15 9" xfId="2816" xr:uid="{00000000-0005-0000-0000-0000010B0000}"/>
    <cellStyle name="Normal 16" xfId="2817" xr:uid="{00000000-0005-0000-0000-0000020B0000}"/>
    <cellStyle name="Normal 16 2" xfId="2818" xr:uid="{00000000-0005-0000-0000-0000030B0000}"/>
    <cellStyle name="Normal 16 3" xfId="2819" xr:uid="{00000000-0005-0000-0000-0000040B0000}"/>
    <cellStyle name="Normal 17" xfId="2820" xr:uid="{00000000-0005-0000-0000-0000050B0000}"/>
    <cellStyle name="Normal 18" xfId="2821" xr:uid="{00000000-0005-0000-0000-0000060B0000}"/>
    <cellStyle name="Normal 18 2" xfId="2822" xr:uid="{00000000-0005-0000-0000-0000070B0000}"/>
    <cellStyle name="Normal 18 3" xfId="2823" xr:uid="{00000000-0005-0000-0000-0000080B0000}"/>
    <cellStyle name="Normal 19" xfId="2824" xr:uid="{00000000-0005-0000-0000-0000090B0000}"/>
    <cellStyle name="Normal 19 2" xfId="2825" xr:uid="{00000000-0005-0000-0000-00000A0B0000}"/>
    <cellStyle name="Normal 2" xfId="2826" xr:uid="{00000000-0005-0000-0000-00000B0B0000}"/>
    <cellStyle name="Normal 2 10" xfId="2827" xr:uid="{00000000-0005-0000-0000-00000C0B0000}"/>
    <cellStyle name="Normal 2 10 2" xfId="2828" xr:uid="{00000000-0005-0000-0000-00000D0B0000}"/>
    <cellStyle name="Normal 2 10 2 2" xfId="2829" xr:uid="{00000000-0005-0000-0000-00000E0B0000}"/>
    <cellStyle name="Normal 2 10 2 2 2" xfId="2830" xr:uid="{00000000-0005-0000-0000-00000F0B0000}"/>
    <cellStyle name="Normal 2 11" xfId="2831" xr:uid="{00000000-0005-0000-0000-0000100B0000}"/>
    <cellStyle name="Normal 2 11 2" xfId="2832" xr:uid="{00000000-0005-0000-0000-0000110B0000}"/>
    <cellStyle name="Normal 2 12" xfId="2833" xr:uid="{00000000-0005-0000-0000-0000120B0000}"/>
    <cellStyle name="Normal 2 12 2" xfId="2834" xr:uid="{00000000-0005-0000-0000-0000130B0000}"/>
    <cellStyle name="Normal 2 13" xfId="2835" xr:uid="{00000000-0005-0000-0000-0000140B0000}"/>
    <cellStyle name="Normal 2 13 2" xfId="2836" xr:uid="{00000000-0005-0000-0000-0000150B0000}"/>
    <cellStyle name="Normal 2 14" xfId="2837" xr:uid="{00000000-0005-0000-0000-0000160B0000}"/>
    <cellStyle name="Normal 2 14 2" xfId="2838" xr:uid="{00000000-0005-0000-0000-0000170B0000}"/>
    <cellStyle name="Normal 2 15" xfId="2839" xr:uid="{00000000-0005-0000-0000-0000180B0000}"/>
    <cellStyle name="Normal 2 15 2" xfId="2840" xr:uid="{00000000-0005-0000-0000-0000190B0000}"/>
    <cellStyle name="Normal 2 16" xfId="2841" xr:uid="{00000000-0005-0000-0000-00001A0B0000}"/>
    <cellStyle name="Normal 2 16 2" xfId="2842" xr:uid="{00000000-0005-0000-0000-00001B0B0000}"/>
    <cellStyle name="Normal 2 17" xfId="2843" xr:uid="{00000000-0005-0000-0000-00001C0B0000}"/>
    <cellStyle name="Normal 2 18" xfId="2844" xr:uid="{00000000-0005-0000-0000-00001D0B0000}"/>
    <cellStyle name="Normal 2 2" xfId="2845" xr:uid="{00000000-0005-0000-0000-00001E0B0000}"/>
    <cellStyle name="Normal 2 2 2" xfId="2846" xr:uid="{00000000-0005-0000-0000-00001F0B0000}"/>
    <cellStyle name="Normal 2 2 3" xfId="2847" xr:uid="{00000000-0005-0000-0000-0000200B0000}"/>
    <cellStyle name="Normal 2 2 4" xfId="2848" xr:uid="{00000000-0005-0000-0000-0000210B0000}"/>
    <cellStyle name="Normal 2 20" xfId="2849" xr:uid="{00000000-0005-0000-0000-0000220B0000}"/>
    <cellStyle name="Normal 2 3" xfId="2850" xr:uid="{00000000-0005-0000-0000-0000230B0000}"/>
    <cellStyle name="Normal 2 3 10" xfId="2851" xr:uid="{00000000-0005-0000-0000-0000240B0000}"/>
    <cellStyle name="Normal 2 3 11" xfId="2852" xr:uid="{00000000-0005-0000-0000-0000250B0000}"/>
    <cellStyle name="Normal 2 3 12" xfId="2853" xr:uid="{00000000-0005-0000-0000-0000260B0000}"/>
    <cellStyle name="Normal 2 3 13" xfId="2854" xr:uid="{00000000-0005-0000-0000-0000270B0000}"/>
    <cellStyle name="Normal 2 3 14" xfId="2855" xr:uid="{00000000-0005-0000-0000-0000280B0000}"/>
    <cellStyle name="Normal 2 3 15" xfId="2856" xr:uid="{00000000-0005-0000-0000-0000290B0000}"/>
    <cellStyle name="Normal 2 3 16" xfId="2857" xr:uid="{00000000-0005-0000-0000-00002A0B0000}"/>
    <cellStyle name="Normal 2 3 17" xfId="2858" xr:uid="{00000000-0005-0000-0000-00002B0B0000}"/>
    <cellStyle name="Normal 2 3 18" xfId="2859" xr:uid="{00000000-0005-0000-0000-00002C0B0000}"/>
    <cellStyle name="Normal 2 3 19" xfId="2860" xr:uid="{00000000-0005-0000-0000-00002D0B0000}"/>
    <cellStyle name="Normal 2 3 2" xfId="2861" xr:uid="{00000000-0005-0000-0000-00002E0B0000}"/>
    <cellStyle name="Normal 2 3 2 2" xfId="2862" xr:uid="{00000000-0005-0000-0000-00002F0B0000}"/>
    <cellStyle name="Normal 2 3 20" xfId="2863" xr:uid="{00000000-0005-0000-0000-0000300B0000}"/>
    <cellStyle name="Normal 2 3 3" xfId="2864" xr:uid="{00000000-0005-0000-0000-0000310B0000}"/>
    <cellStyle name="Normal 2 3 4" xfId="2865" xr:uid="{00000000-0005-0000-0000-0000320B0000}"/>
    <cellStyle name="Normal 2 3 5" xfId="2866" xr:uid="{00000000-0005-0000-0000-0000330B0000}"/>
    <cellStyle name="Normal 2 3 6" xfId="2867" xr:uid="{00000000-0005-0000-0000-0000340B0000}"/>
    <cellStyle name="Normal 2 3 7" xfId="2868" xr:uid="{00000000-0005-0000-0000-0000350B0000}"/>
    <cellStyle name="Normal 2 3 8" xfId="2869" xr:uid="{00000000-0005-0000-0000-0000360B0000}"/>
    <cellStyle name="Normal 2 3 9" xfId="2870" xr:uid="{00000000-0005-0000-0000-0000370B0000}"/>
    <cellStyle name="Normal 2 4" xfId="2871" xr:uid="{00000000-0005-0000-0000-0000380B0000}"/>
    <cellStyle name="Normal 2 4 2" xfId="2872" xr:uid="{00000000-0005-0000-0000-0000390B0000}"/>
    <cellStyle name="Normal 2 4 3" xfId="2873" xr:uid="{00000000-0005-0000-0000-00003A0B0000}"/>
    <cellStyle name="Normal 2 5" xfId="2874" xr:uid="{00000000-0005-0000-0000-00003B0B0000}"/>
    <cellStyle name="Normal 2 5 2" xfId="2875" xr:uid="{00000000-0005-0000-0000-00003C0B0000}"/>
    <cellStyle name="Normal 2 6" xfId="2876" xr:uid="{00000000-0005-0000-0000-00003D0B0000}"/>
    <cellStyle name="Normal 2 6 2" xfId="2877" xr:uid="{00000000-0005-0000-0000-00003E0B0000}"/>
    <cellStyle name="Normal 2 7" xfId="2878" xr:uid="{00000000-0005-0000-0000-00003F0B0000}"/>
    <cellStyle name="Normal 2 7 2" xfId="2879" xr:uid="{00000000-0005-0000-0000-0000400B0000}"/>
    <cellStyle name="Normal 2 8" xfId="2880" xr:uid="{00000000-0005-0000-0000-0000410B0000}"/>
    <cellStyle name="Normal 2 8 2" xfId="2881" xr:uid="{00000000-0005-0000-0000-0000420B0000}"/>
    <cellStyle name="Normal 2 9" xfId="2882" xr:uid="{00000000-0005-0000-0000-0000430B0000}"/>
    <cellStyle name="Normal 2 9 2" xfId="2883" xr:uid="{00000000-0005-0000-0000-0000440B0000}"/>
    <cellStyle name="Normal 2_2007_Conso Mtech Group (8 co)" xfId="2884" xr:uid="{00000000-0005-0000-0000-0000450B0000}"/>
    <cellStyle name="Normal 20" xfId="2885" xr:uid="{00000000-0005-0000-0000-0000460B0000}"/>
    <cellStyle name="Normal 21" xfId="2886" xr:uid="{00000000-0005-0000-0000-0000470B0000}"/>
    <cellStyle name="Normal 22" xfId="2887" xr:uid="{00000000-0005-0000-0000-0000480B0000}"/>
    <cellStyle name="Normal 23" xfId="2888" xr:uid="{00000000-0005-0000-0000-0000490B0000}"/>
    <cellStyle name="Normal 24" xfId="2889" xr:uid="{00000000-0005-0000-0000-00004A0B0000}"/>
    <cellStyle name="Normal 25" xfId="2890" xr:uid="{00000000-0005-0000-0000-00004B0B0000}"/>
    <cellStyle name="Normal 26" xfId="2891" xr:uid="{00000000-0005-0000-0000-00004C0B0000}"/>
    <cellStyle name="Normal 27" xfId="2892" xr:uid="{00000000-0005-0000-0000-00004D0B0000}"/>
    <cellStyle name="Normal 27 2" xfId="2893" xr:uid="{00000000-0005-0000-0000-00004E0B0000}"/>
    <cellStyle name="Normal 27 3" xfId="2894" xr:uid="{00000000-0005-0000-0000-00004F0B0000}"/>
    <cellStyle name="Normal 28" xfId="2895" xr:uid="{00000000-0005-0000-0000-0000500B0000}"/>
    <cellStyle name="Normal 29" xfId="2896" xr:uid="{00000000-0005-0000-0000-0000510B0000}"/>
    <cellStyle name="Normal 3" xfId="2897" xr:uid="{00000000-0005-0000-0000-0000520B0000}"/>
    <cellStyle name="Normal 3 10" xfId="2898" xr:uid="{00000000-0005-0000-0000-0000530B0000}"/>
    <cellStyle name="Normal 3 11" xfId="2899" xr:uid="{00000000-0005-0000-0000-0000540B0000}"/>
    <cellStyle name="Normal 3 12" xfId="2900" xr:uid="{00000000-0005-0000-0000-0000550B0000}"/>
    <cellStyle name="Normal 3 13" xfId="2901" xr:uid="{00000000-0005-0000-0000-0000560B0000}"/>
    <cellStyle name="Normal 3 14" xfId="2902" xr:uid="{00000000-0005-0000-0000-0000570B0000}"/>
    <cellStyle name="Normal 3 15" xfId="2903" xr:uid="{00000000-0005-0000-0000-0000580B0000}"/>
    <cellStyle name="Normal 3 16" xfId="2904" xr:uid="{00000000-0005-0000-0000-0000590B0000}"/>
    <cellStyle name="Normal 3 17" xfId="2905" xr:uid="{00000000-0005-0000-0000-00005A0B0000}"/>
    <cellStyle name="Normal 3 18" xfId="2906" xr:uid="{00000000-0005-0000-0000-00005B0B0000}"/>
    <cellStyle name="Normal 3 19" xfId="2907" xr:uid="{00000000-0005-0000-0000-00005C0B0000}"/>
    <cellStyle name="Normal 3 2" xfId="2908" xr:uid="{00000000-0005-0000-0000-00005D0B0000}"/>
    <cellStyle name="Normal 3 2 2" xfId="2909" xr:uid="{00000000-0005-0000-0000-00005E0B0000}"/>
    <cellStyle name="Normal 3 2 2 2" xfId="2910" xr:uid="{00000000-0005-0000-0000-00005F0B0000}"/>
    <cellStyle name="Normal 3 2 2 2 2" xfId="2911" xr:uid="{00000000-0005-0000-0000-0000600B0000}"/>
    <cellStyle name="Normal 3 2 3" xfId="2912" xr:uid="{00000000-0005-0000-0000-0000610B0000}"/>
    <cellStyle name="Normal 3 2_Lead -  NU 31-3-54" xfId="2913" xr:uid="{00000000-0005-0000-0000-0000620B0000}"/>
    <cellStyle name="Normal 3 20" xfId="2914" xr:uid="{00000000-0005-0000-0000-0000630B0000}"/>
    <cellStyle name="Normal 3 21" xfId="2915" xr:uid="{00000000-0005-0000-0000-0000640B0000}"/>
    <cellStyle name="Normal 3 3" xfId="2916" xr:uid="{00000000-0005-0000-0000-0000650B0000}"/>
    <cellStyle name="Normal 3 4" xfId="2917" xr:uid="{00000000-0005-0000-0000-0000660B0000}"/>
    <cellStyle name="Normal 3 5" xfId="2918" xr:uid="{00000000-0005-0000-0000-0000670B0000}"/>
    <cellStyle name="Normal 3 6" xfId="2919" xr:uid="{00000000-0005-0000-0000-0000680B0000}"/>
    <cellStyle name="Normal 3 7" xfId="2920" xr:uid="{00000000-0005-0000-0000-0000690B0000}"/>
    <cellStyle name="Normal 3 8" xfId="2921" xr:uid="{00000000-0005-0000-0000-00006A0B0000}"/>
    <cellStyle name="Normal 3 9" xfId="2922" xr:uid="{00000000-0005-0000-0000-00006B0B0000}"/>
    <cellStyle name="Normal 3_2007_Conso Mtech Group (8 co)" xfId="2923" xr:uid="{00000000-0005-0000-0000-00006C0B0000}"/>
    <cellStyle name="Normal 30" xfId="2924" xr:uid="{00000000-0005-0000-0000-00006D0B0000}"/>
    <cellStyle name="Normal 31" xfId="2925" xr:uid="{00000000-0005-0000-0000-00006E0B0000}"/>
    <cellStyle name="Normal 32" xfId="2926" xr:uid="{00000000-0005-0000-0000-00006F0B0000}"/>
    <cellStyle name="Normal 33" xfId="2927" xr:uid="{00000000-0005-0000-0000-0000700B0000}"/>
    <cellStyle name="Normal 335" xfId="2928" xr:uid="{00000000-0005-0000-0000-0000710B0000}"/>
    <cellStyle name="Normal 34" xfId="2929" xr:uid="{00000000-0005-0000-0000-0000720B0000}"/>
    <cellStyle name="Normal 35" xfId="2930" xr:uid="{00000000-0005-0000-0000-0000730B0000}"/>
    <cellStyle name="Normal 36" xfId="2931" xr:uid="{00000000-0005-0000-0000-0000740B0000}"/>
    <cellStyle name="Normal 37" xfId="2932" xr:uid="{00000000-0005-0000-0000-0000750B0000}"/>
    <cellStyle name="Normal 38" xfId="2933" xr:uid="{00000000-0005-0000-0000-0000760B0000}"/>
    <cellStyle name="Normal 39" xfId="2934" xr:uid="{00000000-0005-0000-0000-0000770B0000}"/>
    <cellStyle name="Normal 4" xfId="2935" xr:uid="{00000000-0005-0000-0000-0000780B0000}"/>
    <cellStyle name="Normal 4 10" xfId="2936" xr:uid="{00000000-0005-0000-0000-0000790B0000}"/>
    <cellStyle name="Normal 4 11" xfId="2937" xr:uid="{00000000-0005-0000-0000-00007A0B0000}"/>
    <cellStyle name="Normal 4 12" xfId="2938" xr:uid="{00000000-0005-0000-0000-00007B0B0000}"/>
    <cellStyle name="Normal 4 13" xfId="2939" xr:uid="{00000000-0005-0000-0000-00007C0B0000}"/>
    <cellStyle name="Normal 4 14" xfId="2940" xr:uid="{00000000-0005-0000-0000-00007D0B0000}"/>
    <cellStyle name="Normal 4 15" xfId="2941" xr:uid="{00000000-0005-0000-0000-00007E0B0000}"/>
    <cellStyle name="Normal 4 16" xfId="2942" xr:uid="{00000000-0005-0000-0000-00007F0B0000}"/>
    <cellStyle name="Normal 4 17" xfId="2943" xr:uid="{00000000-0005-0000-0000-0000800B0000}"/>
    <cellStyle name="Normal 4 18" xfId="2944" xr:uid="{00000000-0005-0000-0000-0000810B0000}"/>
    <cellStyle name="Normal 4 19" xfId="2945" xr:uid="{00000000-0005-0000-0000-0000820B0000}"/>
    <cellStyle name="Normal 4 2" xfId="2946" xr:uid="{00000000-0005-0000-0000-0000830B0000}"/>
    <cellStyle name="Normal 4 2 2" xfId="2947" xr:uid="{00000000-0005-0000-0000-0000840B0000}"/>
    <cellStyle name="Normal 4 2 2 2" xfId="2948" xr:uid="{00000000-0005-0000-0000-0000850B0000}"/>
    <cellStyle name="Normal 4 2 3" xfId="2949" xr:uid="{00000000-0005-0000-0000-0000860B0000}"/>
    <cellStyle name="Normal 4 20" xfId="2950" xr:uid="{00000000-0005-0000-0000-0000870B0000}"/>
    <cellStyle name="Normal 4 21" xfId="2951" xr:uid="{00000000-0005-0000-0000-0000880B0000}"/>
    <cellStyle name="Normal 4 22" xfId="2952" xr:uid="{00000000-0005-0000-0000-0000890B0000}"/>
    <cellStyle name="Normal 4 23" xfId="2953" xr:uid="{00000000-0005-0000-0000-00008A0B0000}"/>
    <cellStyle name="Normal 4 3" xfId="2954" xr:uid="{00000000-0005-0000-0000-00008B0B0000}"/>
    <cellStyle name="Normal 4 4" xfId="2955" xr:uid="{00000000-0005-0000-0000-00008C0B0000}"/>
    <cellStyle name="Normal 4 5" xfId="2956" xr:uid="{00000000-0005-0000-0000-00008D0B0000}"/>
    <cellStyle name="Normal 4 6" xfId="2957" xr:uid="{00000000-0005-0000-0000-00008E0B0000}"/>
    <cellStyle name="Normal 4 7" xfId="2958" xr:uid="{00000000-0005-0000-0000-00008F0B0000}"/>
    <cellStyle name="Normal 4 8" xfId="2959" xr:uid="{00000000-0005-0000-0000-0000900B0000}"/>
    <cellStyle name="Normal 4 9" xfId="2960" xr:uid="{00000000-0005-0000-0000-0000910B0000}"/>
    <cellStyle name="Normal 4_Bulk _ Audit" xfId="2961" xr:uid="{00000000-0005-0000-0000-0000920B0000}"/>
    <cellStyle name="Normal 40" xfId="2962" xr:uid="{00000000-0005-0000-0000-0000930B0000}"/>
    <cellStyle name="Normal 41" xfId="2963" xr:uid="{00000000-0005-0000-0000-0000940B0000}"/>
    <cellStyle name="Normal 42" xfId="2964" xr:uid="{00000000-0005-0000-0000-0000950B0000}"/>
    <cellStyle name="Normal 43" xfId="2965" xr:uid="{00000000-0005-0000-0000-0000960B0000}"/>
    <cellStyle name="Normal 44" xfId="2966" xr:uid="{00000000-0005-0000-0000-0000970B0000}"/>
    <cellStyle name="Normal 45" xfId="2967" xr:uid="{00000000-0005-0000-0000-0000980B0000}"/>
    <cellStyle name="Normal 46" xfId="2968" xr:uid="{00000000-0005-0000-0000-0000990B0000}"/>
    <cellStyle name="Normal 47" xfId="2969" xr:uid="{00000000-0005-0000-0000-00009A0B0000}"/>
    <cellStyle name="Normal 48" xfId="2970" xr:uid="{00000000-0005-0000-0000-00009B0B0000}"/>
    <cellStyle name="Normal 49" xfId="2971" xr:uid="{00000000-0005-0000-0000-00009C0B0000}"/>
    <cellStyle name="Normal 5" xfId="2972" xr:uid="{00000000-0005-0000-0000-00009D0B0000}"/>
    <cellStyle name="Normal 5 2" xfId="2973" xr:uid="{00000000-0005-0000-0000-00009E0B0000}"/>
    <cellStyle name="Normal 5 3" xfId="2974" xr:uid="{00000000-0005-0000-0000-00009F0B0000}"/>
    <cellStyle name="Normal 5 4" xfId="2975" xr:uid="{00000000-0005-0000-0000-0000A00B0000}"/>
    <cellStyle name="Normal 5 4 2" xfId="2976" xr:uid="{00000000-0005-0000-0000-0000A10B0000}"/>
    <cellStyle name="Normal 5 5" xfId="2977" xr:uid="{00000000-0005-0000-0000-0000A20B0000}"/>
    <cellStyle name="Normal 5_Bulk _ Audit" xfId="2978" xr:uid="{00000000-0005-0000-0000-0000A30B0000}"/>
    <cellStyle name="Normal 50" xfId="2979" xr:uid="{00000000-0005-0000-0000-0000A40B0000}"/>
    <cellStyle name="Normal 51" xfId="2980" xr:uid="{00000000-0005-0000-0000-0000A50B0000}"/>
    <cellStyle name="Normal 52" xfId="2981" xr:uid="{00000000-0005-0000-0000-0000A60B0000}"/>
    <cellStyle name="Normal 53" xfId="2982" xr:uid="{00000000-0005-0000-0000-0000A70B0000}"/>
    <cellStyle name="Normal 54" xfId="2983" xr:uid="{00000000-0005-0000-0000-0000A80B0000}"/>
    <cellStyle name="Normal 55" xfId="2984" xr:uid="{00000000-0005-0000-0000-0000A90B0000}"/>
    <cellStyle name="Normal 56" xfId="2985" xr:uid="{00000000-0005-0000-0000-0000AA0B0000}"/>
    <cellStyle name="Normal 57" xfId="2986" xr:uid="{00000000-0005-0000-0000-0000AB0B0000}"/>
    <cellStyle name="Normal 58" xfId="2987" xr:uid="{00000000-0005-0000-0000-0000AC0B0000}"/>
    <cellStyle name="Normal 59" xfId="2988" xr:uid="{00000000-0005-0000-0000-0000AD0B0000}"/>
    <cellStyle name="Normal 6" xfId="2989" xr:uid="{00000000-0005-0000-0000-0000AE0B0000}"/>
    <cellStyle name="Normal 6 10" xfId="2990" xr:uid="{00000000-0005-0000-0000-0000AF0B0000}"/>
    <cellStyle name="Normal 6 11" xfId="2991" xr:uid="{00000000-0005-0000-0000-0000B00B0000}"/>
    <cellStyle name="Normal 6 12" xfId="2992" xr:uid="{00000000-0005-0000-0000-0000B10B0000}"/>
    <cellStyle name="Normal 6 13" xfId="2993" xr:uid="{00000000-0005-0000-0000-0000B20B0000}"/>
    <cellStyle name="Normal 6 14" xfId="2994" xr:uid="{00000000-0005-0000-0000-0000B30B0000}"/>
    <cellStyle name="Normal 6 15" xfId="2995" xr:uid="{00000000-0005-0000-0000-0000B40B0000}"/>
    <cellStyle name="Normal 6 16" xfId="2996" xr:uid="{00000000-0005-0000-0000-0000B50B0000}"/>
    <cellStyle name="Normal 6 17" xfId="2997" xr:uid="{00000000-0005-0000-0000-0000B60B0000}"/>
    <cellStyle name="Normal 6 18" xfId="2998" xr:uid="{00000000-0005-0000-0000-0000B70B0000}"/>
    <cellStyle name="Normal 6 19" xfId="2999" xr:uid="{00000000-0005-0000-0000-0000B80B0000}"/>
    <cellStyle name="Normal 6 2" xfId="3000" xr:uid="{00000000-0005-0000-0000-0000B90B0000}"/>
    <cellStyle name="Normal 6 2 2" xfId="3001" xr:uid="{00000000-0005-0000-0000-0000BA0B0000}"/>
    <cellStyle name="Normal 6 2 2 2" xfId="3002" xr:uid="{00000000-0005-0000-0000-0000BB0B0000}"/>
    <cellStyle name="Normal 6 2 3" xfId="3003" xr:uid="{00000000-0005-0000-0000-0000BC0B0000}"/>
    <cellStyle name="Normal 6 20" xfId="3004" xr:uid="{00000000-0005-0000-0000-0000BD0B0000}"/>
    <cellStyle name="Normal 6 21" xfId="3005" xr:uid="{00000000-0005-0000-0000-0000BE0B0000}"/>
    <cellStyle name="Normal 6 22" xfId="3006" xr:uid="{00000000-0005-0000-0000-0000BF0B0000}"/>
    <cellStyle name="Normal 6 3" xfId="3007" xr:uid="{00000000-0005-0000-0000-0000C00B0000}"/>
    <cellStyle name="Normal 6 4" xfId="3008" xr:uid="{00000000-0005-0000-0000-0000C10B0000}"/>
    <cellStyle name="Normal 6 5" xfId="3009" xr:uid="{00000000-0005-0000-0000-0000C20B0000}"/>
    <cellStyle name="Normal 6 6" xfId="3010" xr:uid="{00000000-0005-0000-0000-0000C30B0000}"/>
    <cellStyle name="Normal 6 7" xfId="3011" xr:uid="{00000000-0005-0000-0000-0000C40B0000}"/>
    <cellStyle name="Normal 6 8" xfId="3012" xr:uid="{00000000-0005-0000-0000-0000C50B0000}"/>
    <cellStyle name="Normal 6 9" xfId="3013" xr:uid="{00000000-0005-0000-0000-0000C60B0000}"/>
    <cellStyle name="Normal 6_FA BL" xfId="3014" xr:uid="{00000000-0005-0000-0000-0000C70B0000}"/>
    <cellStyle name="Normal 60" xfId="3015" xr:uid="{00000000-0005-0000-0000-0000C80B0000}"/>
    <cellStyle name="Normal 61" xfId="3016" xr:uid="{00000000-0005-0000-0000-0000C90B0000}"/>
    <cellStyle name="Normal 62" xfId="3017" xr:uid="{00000000-0005-0000-0000-0000CA0B0000}"/>
    <cellStyle name="Normal 63" xfId="3018" xr:uid="{00000000-0005-0000-0000-0000CB0B0000}"/>
    <cellStyle name="Normal 63 2" xfId="3019" xr:uid="{00000000-0005-0000-0000-0000CC0B0000}"/>
    <cellStyle name="Normal 64" xfId="3020" xr:uid="{00000000-0005-0000-0000-0000CD0B0000}"/>
    <cellStyle name="Normal 65" xfId="3021" xr:uid="{00000000-0005-0000-0000-0000CE0B0000}"/>
    <cellStyle name="Normal 66" xfId="3022" xr:uid="{00000000-0005-0000-0000-0000CF0B0000}"/>
    <cellStyle name="Normal 67" xfId="3023" xr:uid="{00000000-0005-0000-0000-0000D00B0000}"/>
    <cellStyle name="Normal 68" xfId="3024" xr:uid="{00000000-0005-0000-0000-0000D10B0000}"/>
    <cellStyle name="Normal 69" xfId="3025" xr:uid="{00000000-0005-0000-0000-0000D20B0000}"/>
    <cellStyle name="Normal 7" xfId="3026" xr:uid="{00000000-0005-0000-0000-0000D30B0000}"/>
    <cellStyle name="Normal 7 10" xfId="3027" xr:uid="{00000000-0005-0000-0000-0000D40B0000}"/>
    <cellStyle name="Normal 7 11" xfId="3028" xr:uid="{00000000-0005-0000-0000-0000D50B0000}"/>
    <cellStyle name="Normal 7 12" xfId="3029" xr:uid="{00000000-0005-0000-0000-0000D60B0000}"/>
    <cellStyle name="Normal 7 13" xfId="3030" xr:uid="{00000000-0005-0000-0000-0000D70B0000}"/>
    <cellStyle name="Normal 7 14" xfId="3031" xr:uid="{00000000-0005-0000-0000-0000D80B0000}"/>
    <cellStyle name="Normal 7 15" xfId="3032" xr:uid="{00000000-0005-0000-0000-0000D90B0000}"/>
    <cellStyle name="Normal 7 16" xfId="3033" xr:uid="{00000000-0005-0000-0000-0000DA0B0000}"/>
    <cellStyle name="Normal 7 17" xfId="3034" xr:uid="{00000000-0005-0000-0000-0000DB0B0000}"/>
    <cellStyle name="Normal 7 18" xfId="3035" xr:uid="{00000000-0005-0000-0000-0000DC0B0000}"/>
    <cellStyle name="Normal 7 19" xfId="3036" xr:uid="{00000000-0005-0000-0000-0000DD0B0000}"/>
    <cellStyle name="Normal 7 2" xfId="3037" xr:uid="{00000000-0005-0000-0000-0000DE0B0000}"/>
    <cellStyle name="Normal 7 2 2" xfId="3038" xr:uid="{00000000-0005-0000-0000-0000DF0B0000}"/>
    <cellStyle name="Normal 7 2 2 2" xfId="3039" xr:uid="{00000000-0005-0000-0000-0000E00B0000}"/>
    <cellStyle name="Normal 7 20" xfId="3040" xr:uid="{00000000-0005-0000-0000-0000E10B0000}"/>
    <cellStyle name="Normal 7 21" xfId="3041" xr:uid="{00000000-0005-0000-0000-0000E20B0000}"/>
    <cellStyle name="Normal 7 3" xfId="3042" xr:uid="{00000000-0005-0000-0000-0000E30B0000}"/>
    <cellStyle name="Normal 7 4" xfId="3043" xr:uid="{00000000-0005-0000-0000-0000E40B0000}"/>
    <cellStyle name="Normal 7 5" xfId="3044" xr:uid="{00000000-0005-0000-0000-0000E50B0000}"/>
    <cellStyle name="Normal 7 6" xfId="3045" xr:uid="{00000000-0005-0000-0000-0000E60B0000}"/>
    <cellStyle name="Normal 7 7" xfId="3046" xr:uid="{00000000-0005-0000-0000-0000E70B0000}"/>
    <cellStyle name="Normal 7 8" xfId="3047" xr:uid="{00000000-0005-0000-0000-0000E80B0000}"/>
    <cellStyle name="Normal 7 9" xfId="3048" xr:uid="{00000000-0005-0000-0000-0000E90B0000}"/>
    <cellStyle name="Normal 7_FA BL" xfId="3049" xr:uid="{00000000-0005-0000-0000-0000EA0B0000}"/>
    <cellStyle name="Normal 70" xfId="3050" xr:uid="{00000000-0005-0000-0000-0000EB0B0000}"/>
    <cellStyle name="Normal 71" xfId="3051" xr:uid="{00000000-0005-0000-0000-0000EC0B0000}"/>
    <cellStyle name="Normal 72" xfId="3052" xr:uid="{00000000-0005-0000-0000-0000ED0B0000}"/>
    <cellStyle name="Normal 73" xfId="3053" xr:uid="{00000000-0005-0000-0000-0000EE0B0000}"/>
    <cellStyle name="Normal 74" xfId="3054" xr:uid="{00000000-0005-0000-0000-0000EF0B0000}"/>
    <cellStyle name="Normal 75" xfId="3055" xr:uid="{00000000-0005-0000-0000-0000F00B0000}"/>
    <cellStyle name="Normal 76" xfId="3056" xr:uid="{00000000-0005-0000-0000-0000F10B0000}"/>
    <cellStyle name="Normal 77" xfId="3057" xr:uid="{00000000-0005-0000-0000-0000F20B0000}"/>
    <cellStyle name="Normal 78" xfId="3058" xr:uid="{00000000-0005-0000-0000-0000F30B0000}"/>
    <cellStyle name="Normal 79" xfId="3059" xr:uid="{00000000-0005-0000-0000-0000F40B0000}"/>
    <cellStyle name="Normal 8" xfId="3060" xr:uid="{00000000-0005-0000-0000-0000F50B0000}"/>
    <cellStyle name="Normal 8 10" xfId="3061" xr:uid="{00000000-0005-0000-0000-0000F60B0000}"/>
    <cellStyle name="Normal 8 11" xfId="3062" xr:uid="{00000000-0005-0000-0000-0000F70B0000}"/>
    <cellStyle name="Normal 8 12" xfId="3063" xr:uid="{00000000-0005-0000-0000-0000F80B0000}"/>
    <cellStyle name="Normal 8 13" xfId="3064" xr:uid="{00000000-0005-0000-0000-0000F90B0000}"/>
    <cellStyle name="Normal 8 14" xfId="3065" xr:uid="{00000000-0005-0000-0000-0000FA0B0000}"/>
    <cellStyle name="Normal 8 15" xfId="3066" xr:uid="{00000000-0005-0000-0000-0000FB0B0000}"/>
    <cellStyle name="Normal 8 16" xfId="3067" xr:uid="{00000000-0005-0000-0000-0000FC0B0000}"/>
    <cellStyle name="Normal 8 17" xfId="3068" xr:uid="{00000000-0005-0000-0000-0000FD0B0000}"/>
    <cellStyle name="Normal 8 18" xfId="3069" xr:uid="{00000000-0005-0000-0000-0000FE0B0000}"/>
    <cellStyle name="Normal 8 19" xfId="3070" xr:uid="{00000000-0005-0000-0000-0000FF0B0000}"/>
    <cellStyle name="Normal 8 2" xfId="3071" xr:uid="{00000000-0005-0000-0000-0000000C0000}"/>
    <cellStyle name="Normal 8 20" xfId="3072" xr:uid="{00000000-0005-0000-0000-0000010C0000}"/>
    <cellStyle name="Normal 8 21" xfId="3073" xr:uid="{00000000-0005-0000-0000-0000020C0000}"/>
    <cellStyle name="Normal 8 3" xfId="3074" xr:uid="{00000000-0005-0000-0000-0000030C0000}"/>
    <cellStyle name="Normal 8 3 2" xfId="3075" xr:uid="{00000000-0005-0000-0000-0000040C0000}"/>
    <cellStyle name="Normal 8 4" xfId="3076" xr:uid="{00000000-0005-0000-0000-0000050C0000}"/>
    <cellStyle name="Normal 8 5" xfId="3077" xr:uid="{00000000-0005-0000-0000-0000060C0000}"/>
    <cellStyle name="Normal 8 6" xfId="3078" xr:uid="{00000000-0005-0000-0000-0000070C0000}"/>
    <cellStyle name="Normal 8 7" xfId="3079" xr:uid="{00000000-0005-0000-0000-0000080C0000}"/>
    <cellStyle name="Normal 8 8" xfId="3080" xr:uid="{00000000-0005-0000-0000-0000090C0000}"/>
    <cellStyle name="Normal 8 9" xfId="3081" xr:uid="{00000000-0005-0000-0000-00000A0C0000}"/>
    <cellStyle name="Normal 80" xfId="3082" xr:uid="{00000000-0005-0000-0000-00000B0C0000}"/>
    <cellStyle name="Normal 81" xfId="3083" xr:uid="{00000000-0005-0000-0000-00000C0C0000}"/>
    <cellStyle name="Normal 82" xfId="3084" xr:uid="{00000000-0005-0000-0000-00000D0C0000}"/>
    <cellStyle name="Normal 83" xfId="3085" xr:uid="{00000000-0005-0000-0000-00000E0C0000}"/>
    <cellStyle name="Normal 84" xfId="3086" xr:uid="{00000000-0005-0000-0000-00000F0C0000}"/>
    <cellStyle name="Normal 84 2" xfId="3087" xr:uid="{00000000-0005-0000-0000-0000100C0000}"/>
    <cellStyle name="Normal 85" xfId="3088" xr:uid="{00000000-0005-0000-0000-0000110C0000}"/>
    <cellStyle name="Normal 86" xfId="3089" xr:uid="{00000000-0005-0000-0000-0000120C0000}"/>
    <cellStyle name="Normal 87" xfId="3090" xr:uid="{00000000-0005-0000-0000-0000130C0000}"/>
    <cellStyle name="Normal 88" xfId="3091" xr:uid="{00000000-0005-0000-0000-0000140C0000}"/>
    <cellStyle name="Normal 89" xfId="3092" xr:uid="{00000000-0005-0000-0000-0000150C0000}"/>
    <cellStyle name="Normal 9" xfId="3093" xr:uid="{00000000-0005-0000-0000-0000160C0000}"/>
    <cellStyle name="Normal 9 10" xfId="3094" xr:uid="{00000000-0005-0000-0000-0000170C0000}"/>
    <cellStyle name="Normal 9 11" xfId="3095" xr:uid="{00000000-0005-0000-0000-0000180C0000}"/>
    <cellStyle name="Normal 9 12" xfId="3096" xr:uid="{00000000-0005-0000-0000-0000190C0000}"/>
    <cellStyle name="Normal 9 13" xfId="3097" xr:uid="{00000000-0005-0000-0000-00001A0C0000}"/>
    <cellStyle name="Normal 9 14" xfId="3098" xr:uid="{00000000-0005-0000-0000-00001B0C0000}"/>
    <cellStyle name="Normal 9 15" xfId="3099" xr:uid="{00000000-0005-0000-0000-00001C0C0000}"/>
    <cellStyle name="Normal 9 16" xfId="3100" xr:uid="{00000000-0005-0000-0000-00001D0C0000}"/>
    <cellStyle name="Normal 9 17" xfId="3101" xr:uid="{00000000-0005-0000-0000-00001E0C0000}"/>
    <cellStyle name="Normal 9 18" xfId="3102" xr:uid="{00000000-0005-0000-0000-00001F0C0000}"/>
    <cellStyle name="Normal 9 19" xfId="3103" xr:uid="{00000000-0005-0000-0000-0000200C0000}"/>
    <cellStyle name="Normal 9 2" xfId="3104" xr:uid="{00000000-0005-0000-0000-0000210C0000}"/>
    <cellStyle name="Normal 9 2 2" xfId="3105" xr:uid="{00000000-0005-0000-0000-0000220C0000}"/>
    <cellStyle name="Normal 9 20" xfId="3106" xr:uid="{00000000-0005-0000-0000-0000230C0000}"/>
    <cellStyle name="Normal 9 21" xfId="3107" xr:uid="{00000000-0005-0000-0000-0000240C0000}"/>
    <cellStyle name="Normal 9 3" xfId="3108" xr:uid="{00000000-0005-0000-0000-0000250C0000}"/>
    <cellStyle name="Normal 9 4" xfId="3109" xr:uid="{00000000-0005-0000-0000-0000260C0000}"/>
    <cellStyle name="Normal 9 5" xfId="3110" xr:uid="{00000000-0005-0000-0000-0000270C0000}"/>
    <cellStyle name="Normal 9 6" xfId="3111" xr:uid="{00000000-0005-0000-0000-0000280C0000}"/>
    <cellStyle name="Normal 9 7" xfId="3112" xr:uid="{00000000-0005-0000-0000-0000290C0000}"/>
    <cellStyle name="Normal 9 8" xfId="3113" xr:uid="{00000000-0005-0000-0000-00002A0C0000}"/>
    <cellStyle name="Normal 9 9" xfId="3114" xr:uid="{00000000-0005-0000-0000-00002B0C0000}"/>
    <cellStyle name="Normal 90" xfId="3115" xr:uid="{00000000-0005-0000-0000-00002C0C0000}"/>
    <cellStyle name="Normal 91" xfId="3116" xr:uid="{00000000-0005-0000-0000-00002D0C0000}"/>
    <cellStyle name="Normal 92" xfId="3117" xr:uid="{00000000-0005-0000-0000-00002E0C0000}"/>
    <cellStyle name="Normal 93" xfId="3118" xr:uid="{00000000-0005-0000-0000-00002F0C0000}"/>
    <cellStyle name="Normal 94" xfId="3119" xr:uid="{00000000-0005-0000-0000-0000300C0000}"/>
    <cellStyle name="Normale_9639A02C" xfId="3120" xr:uid="{00000000-0005-0000-0000-0000310C0000}"/>
    <cellStyle name="Note 2" xfId="3121" xr:uid="{00000000-0005-0000-0000-0000320C0000}"/>
    <cellStyle name="Output 2" xfId="3122" xr:uid="{00000000-0005-0000-0000-0000330C0000}"/>
    <cellStyle name="Output 3" xfId="3123" xr:uid="{00000000-0005-0000-0000-0000340C0000}"/>
    <cellStyle name="Percent" xfId="3842" builtinId="5"/>
    <cellStyle name="Percent [0]" xfId="3124" xr:uid="{00000000-0005-0000-0000-0000350C0000}"/>
    <cellStyle name="Percent [00]" xfId="3125" xr:uid="{00000000-0005-0000-0000-0000360C0000}"/>
    <cellStyle name="Percent [2]" xfId="3126" xr:uid="{00000000-0005-0000-0000-0000370C0000}"/>
    <cellStyle name="Percent [2] 2" xfId="3127" xr:uid="{00000000-0005-0000-0000-0000380C0000}"/>
    <cellStyle name="Percent [2] 3" xfId="3128" xr:uid="{00000000-0005-0000-0000-0000390C0000}"/>
    <cellStyle name="Percent [2] 4" xfId="3129" xr:uid="{00000000-0005-0000-0000-00003A0C0000}"/>
    <cellStyle name="Percent 10" xfId="3130" xr:uid="{00000000-0005-0000-0000-00003B0C0000}"/>
    <cellStyle name="Percent 10 2" xfId="3131" xr:uid="{00000000-0005-0000-0000-00003C0C0000}"/>
    <cellStyle name="Percent 10 2 2" xfId="3132" xr:uid="{00000000-0005-0000-0000-00003D0C0000}"/>
    <cellStyle name="Percent 10 3" xfId="3133" xr:uid="{00000000-0005-0000-0000-00003E0C0000}"/>
    <cellStyle name="Percent 11" xfId="3134" xr:uid="{00000000-0005-0000-0000-00003F0C0000}"/>
    <cellStyle name="Percent 11 2" xfId="3135" xr:uid="{00000000-0005-0000-0000-0000400C0000}"/>
    <cellStyle name="Percent 12" xfId="3136" xr:uid="{00000000-0005-0000-0000-0000410C0000}"/>
    <cellStyle name="Percent 12 2" xfId="3137" xr:uid="{00000000-0005-0000-0000-0000420C0000}"/>
    <cellStyle name="Percent 13" xfId="3138" xr:uid="{00000000-0005-0000-0000-0000430C0000}"/>
    <cellStyle name="Percent 13 2" xfId="3139" xr:uid="{00000000-0005-0000-0000-0000440C0000}"/>
    <cellStyle name="Percent 14" xfId="3140" xr:uid="{00000000-0005-0000-0000-0000450C0000}"/>
    <cellStyle name="Percent 14 2" xfId="3141" xr:uid="{00000000-0005-0000-0000-0000460C0000}"/>
    <cellStyle name="Percent 15" xfId="3142" xr:uid="{00000000-0005-0000-0000-0000470C0000}"/>
    <cellStyle name="Percent 15 2" xfId="3143" xr:uid="{00000000-0005-0000-0000-0000480C0000}"/>
    <cellStyle name="Percent 16" xfId="3144" xr:uid="{00000000-0005-0000-0000-0000490C0000}"/>
    <cellStyle name="Percent 16 2" xfId="3145" xr:uid="{00000000-0005-0000-0000-00004A0C0000}"/>
    <cellStyle name="Percent 17" xfId="3146" xr:uid="{00000000-0005-0000-0000-00004B0C0000}"/>
    <cellStyle name="Percent 18" xfId="3147" xr:uid="{00000000-0005-0000-0000-00004C0C0000}"/>
    <cellStyle name="Percent 18 2" xfId="3148" xr:uid="{00000000-0005-0000-0000-00004D0C0000}"/>
    <cellStyle name="Percent 19" xfId="3149" xr:uid="{00000000-0005-0000-0000-00004E0C0000}"/>
    <cellStyle name="Percent 2" xfId="3150" xr:uid="{00000000-0005-0000-0000-00004F0C0000}"/>
    <cellStyle name="Percent 2 10" xfId="3151" xr:uid="{00000000-0005-0000-0000-0000500C0000}"/>
    <cellStyle name="Percent 2 10 2" xfId="3152" xr:uid="{00000000-0005-0000-0000-0000510C0000}"/>
    <cellStyle name="Percent 2 11" xfId="3153" xr:uid="{00000000-0005-0000-0000-0000520C0000}"/>
    <cellStyle name="Percent 2 11 2" xfId="3154" xr:uid="{00000000-0005-0000-0000-0000530C0000}"/>
    <cellStyle name="Percent 2 12" xfId="3155" xr:uid="{00000000-0005-0000-0000-0000540C0000}"/>
    <cellStyle name="Percent 2 12 2" xfId="3156" xr:uid="{00000000-0005-0000-0000-0000550C0000}"/>
    <cellStyle name="Percent 2 13" xfId="3157" xr:uid="{00000000-0005-0000-0000-0000560C0000}"/>
    <cellStyle name="Percent 2 13 2" xfId="3158" xr:uid="{00000000-0005-0000-0000-0000570C0000}"/>
    <cellStyle name="Percent 2 14" xfId="3159" xr:uid="{00000000-0005-0000-0000-0000580C0000}"/>
    <cellStyle name="Percent 2 14 2" xfId="3160" xr:uid="{00000000-0005-0000-0000-0000590C0000}"/>
    <cellStyle name="Percent 2 15" xfId="3161" xr:uid="{00000000-0005-0000-0000-00005A0C0000}"/>
    <cellStyle name="Percent 2 15 2" xfId="3162" xr:uid="{00000000-0005-0000-0000-00005B0C0000}"/>
    <cellStyle name="Percent 2 16" xfId="3163" xr:uid="{00000000-0005-0000-0000-00005C0C0000}"/>
    <cellStyle name="Percent 2 16 2" xfId="3164" xr:uid="{00000000-0005-0000-0000-00005D0C0000}"/>
    <cellStyle name="Percent 2 17" xfId="3165" xr:uid="{00000000-0005-0000-0000-00005E0C0000}"/>
    <cellStyle name="Percent 2 18" xfId="3166" xr:uid="{00000000-0005-0000-0000-00005F0C0000}"/>
    <cellStyle name="Percent 2 18 2" xfId="3167" xr:uid="{00000000-0005-0000-0000-0000600C0000}"/>
    <cellStyle name="Percent 2 18 2 2" xfId="3168" xr:uid="{00000000-0005-0000-0000-0000610C0000}"/>
    <cellStyle name="Percent 2 18 3" xfId="3169" xr:uid="{00000000-0005-0000-0000-0000620C0000}"/>
    <cellStyle name="Percent 2 18 3 2" xfId="3170" xr:uid="{00000000-0005-0000-0000-0000630C0000}"/>
    <cellStyle name="Percent 2 18 4" xfId="3171" xr:uid="{00000000-0005-0000-0000-0000640C0000}"/>
    <cellStyle name="Percent 2 18 5" xfId="3172" xr:uid="{00000000-0005-0000-0000-0000650C0000}"/>
    <cellStyle name="Percent 2 2" xfId="3173" xr:uid="{00000000-0005-0000-0000-0000660C0000}"/>
    <cellStyle name="Percent 2 2 2" xfId="3174" xr:uid="{00000000-0005-0000-0000-0000670C0000}"/>
    <cellStyle name="Percent 2 3" xfId="3175" xr:uid="{00000000-0005-0000-0000-0000680C0000}"/>
    <cellStyle name="Percent 2 3 2" xfId="3176" xr:uid="{00000000-0005-0000-0000-0000690C0000}"/>
    <cellStyle name="Percent 2 4" xfId="3177" xr:uid="{00000000-0005-0000-0000-00006A0C0000}"/>
    <cellStyle name="Percent 2 4 2" xfId="3178" xr:uid="{00000000-0005-0000-0000-00006B0C0000}"/>
    <cellStyle name="Percent 2 5" xfId="3179" xr:uid="{00000000-0005-0000-0000-00006C0C0000}"/>
    <cellStyle name="Percent 2 5 2" xfId="3180" xr:uid="{00000000-0005-0000-0000-00006D0C0000}"/>
    <cellStyle name="Percent 2 6" xfId="3181" xr:uid="{00000000-0005-0000-0000-00006E0C0000}"/>
    <cellStyle name="Percent 2 6 2" xfId="3182" xr:uid="{00000000-0005-0000-0000-00006F0C0000}"/>
    <cellStyle name="Percent 2 7" xfId="3183" xr:uid="{00000000-0005-0000-0000-0000700C0000}"/>
    <cellStyle name="Percent 2 7 2" xfId="3184" xr:uid="{00000000-0005-0000-0000-0000710C0000}"/>
    <cellStyle name="Percent 2 8" xfId="3185" xr:uid="{00000000-0005-0000-0000-0000720C0000}"/>
    <cellStyle name="Percent 2 8 2" xfId="3186" xr:uid="{00000000-0005-0000-0000-0000730C0000}"/>
    <cellStyle name="Percent 2 9" xfId="3187" xr:uid="{00000000-0005-0000-0000-0000740C0000}"/>
    <cellStyle name="Percent 2 9 2" xfId="3188" xr:uid="{00000000-0005-0000-0000-0000750C0000}"/>
    <cellStyle name="Percent 2_ประหน้าecl-19-4-54(แพน)" xfId="3189" xr:uid="{00000000-0005-0000-0000-0000760C0000}"/>
    <cellStyle name="Percent 20" xfId="3190" xr:uid="{00000000-0005-0000-0000-0000770C0000}"/>
    <cellStyle name="Percent 20 2" xfId="3191" xr:uid="{00000000-0005-0000-0000-0000780C0000}"/>
    <cellStyle name="Percent 20 2 2" xfId="3192" xr:uid="{00000000-0005-0000-0000-0000790C0000}"/>
    <cellStyle name="Percent 20 3" xfId="3193" xr:uid="{00000000-0005-0000-0000-00007A0C0000}"/>
    <cellStyle name="Percent 20 3 2" xfId="3194" xr:uid="{00000000-0005-0000-0000-00007B0C0000}"/>
    <cellStyle name="Percent 20 4" xfId="3195" xr:uid="{00000000-0005-0000-0000-00007C0C0000}"/>
    <cellStyle name="Percent 20 5" xfId="3196" xr:uid="{00000000-0005-0000-0000-00007D0C0000}"/>
    <cellStyle name="Percent 21" xfId="3197" xr:uid="{00000000-0005-0000-0000-00007E0C0000}"/>
    <cellStyle name="Percent 21 2" xfId="3198" xr:uid="{00000000-0005-0000-0000-00007F0C0000}"/>
    <cellStyle name="Percent 21 2 2" xfId="3199" xr:uid="{00000000-0005-0000-0000-0000800C0000}"/>
    <cellStyle name="Percent 21 3" xfId="3200" xr:uid="{00000000-0005-0000-0000-0000810C0000}"/>
    <cellStyle name="Percent 21 3 2" xfId="3201" xr:uid="{00000000-0005-0000-0000-0000820C0000}"/>
    <cellStyle name="Percent 21 4" xfId="3202" xr:uid="{00000000-0005-0000-0000-0000830C0000}"/>
    <cellStyle name="Percent 21 5" xfId="3203" xr:uid="{00000000-0005-0000-0000-0000840C0000}"/>
    <cellStyle name="Percent 22" xfId="3204" xr:uid="{00000000-0005-0000-0000-0000850C0000}"/>
    <cellStyle name="Percent 23" xfId="3205" xr:uid="{00000000-0005-0000-0000-0000860C0000}"/>
    <cellStyle name="Percent 24" xfId="3206" xr:uid="{00000000-0005-0000-0000-0000870C0000}"/>
    <cellStyle name="Percent 24 2" xfId="3207" xr:uid="{00000000-0005-0000-0000-0000880C0000}"/>
    <cellStyle name="Percent 25" xfId="3208" xr:uid="{00000000-0005-0000-0000-0000890C0000}"/>
    <cellStyle name="Percent 26" xfId="3209" xr:uid="{00000000-0005-0000-0000-00008A0C0000}"/>
    <cellStyle name="Percent 26 2" xfId="3210" xr:uid="{00000000-0005-0000-0000-00008B0C0000}"/>
    <cellStyle name="Percent 27" xfId="3211" xr:uid="{00000000-0005-0000-0000-00008C0C0000}"/>
    <cellStyle name="Percent 27 2" xfId="3212" xr:uid="{00000000-0005-0000-0000-00008D0C0000}"/>
    <cellStyle name="Percent 28" xfId="3213" xr:uid="{00000000-0005-0000-0000-00008E0C0000}"/>
    <cellStyle name="Percent 28 2" xfId="3214" xr:uid="{00000000-0005-0000-0000-00008F0C0000}"/>
    <cellStyle name="Percent 29" xfId="3215" xr:uid="{00000000-0005-0000-0000-0000900C0000}"/>
    <cellStyle name="Percent 29 2" xfId="3216" xr:uid="{00000000-0005-0000-0000-0000910C0000}"/>
    <cellStyle name="Percent 3" xfId="3217" xr:uid="{00000000-0005-0000-0000-0000920C0000}"/>
    <cellStyle name="Percent 3 10" xfId="3218" xr:uid="{00000000-0005-0000-0000-0000930C0000}"/>
    <cellStyle name="Percent 3 10 2" xfId="3219" xr:uid="{00000000-0005-0000-0000-0000940C0000}"/>
    <cellStyle name="Percent 3 10 2 2" xfId="3220" xr:uid="{00000000-0005-0000-0000-0000950C0000}"/>
    <cellStyle name="Percent 3 10 3" xfId="3221" xr:uid="{00000000-0005-0000-0000-0000960C0000}"/>
    <cellStyle name="Percent 3 10 3 2" xfId="3222" xr:uid="{00000000-0005-0000-0000-0000970C0000}"/>
    <cellStyle name="Percent 3 10 4" xfId="3223" xr:uid="{00000000-0005-0000-0000-0000980C0000}"/>
    <cellStyle name="Percent 3 10 5" xfId="3224" xr:uid="{00000000-0005-0000-0000-0000990C0000}"/>
    <cellStyle name="Percent 3 11" xfId="3225" xr:uid="{00000000-0005-0000-0000-00009A0C0000}"/>
    <cellStyle name="Percent 3 11 2" xfId="3226" xr:uid="{00000000-0005-0000-0000-00009B0C0000}"/>
    <cellStyle name="Percent 3 11 2 2" xfId="3227" xr:uid="{00000000-0005-0000-0000-00009C0C0000}"/>
    <cellStyle name="Percent 3 11 3" xfId="3228" xr:uid="{00000000-0005-0000-0000-00009D0C0000}"/>
    <cellStyle name="Percent 3 11 3 2" xfId="3229" xr:uid="{00000000-0005-0000-0000-00009E0C0000}"/>
    <cellStyle name="Percent 3 11 4" xfId="3230" xr:uid="{00000000-0005-0000-0000-00009F0C0000}"/>
    <cellStyle name="Percent 3 11 5" xfId="3231" xr:uid="{00000000-0005-0000-0000-0000A00C0000}"/>
    <cellStyle name="Percent 3 12" xfId="3232" xr:uid="{00000000-0005-0000-0000-0000A10C0000}"/>
    <cellStyle name="Percent 3 12 2" xfId="3233" xr:uid="{00000000-0005-0000-0000-0000A20C0000}"/>
    <cellStyle name="Percent 3 12 2 2" xfId="3234" xr:uid="{00000000-0005-0000-0000-0000A30C0000}"/>
    <cellStyle name="Percent 3 12 3" xfId="3235" xr:uid="{00000000-0005-0000-0000-0000A40C0000}"/>
    <cellStyle name="Percent 3 12 3 2" xfId="3236" xr:uid="{00000000-0005-0000-0000-0000A50C0000}"/>
    <cellStyle name="Percent 3 12 4" xfId="3237" xr:uid="{00000000-0005-0000-0000-0000A60C0000}"/>
    <cellStyle name="Percent 3 12 5" xfId="3238" xr:uid="{00000000-0005-0000-0000-0000A70C0000}"/>
    <cellStyle name="Percent 3 13" xfId="3239" xr:uid="{00000000-0005-0000-0000-0000A80C0000}"/>
    <cellStyle name="Percent 3 13 2" xfId="3240" xr:uid="{00000000-0005-0000-0000-0000A90C0000}"/>
    <cellStyle name="Percent 3 13 2 2" xfId="3241" xr:uid="{00000000-0005-0000-0000-0000AA0C0000}"/>
    <cellStyle name="Percent 3 13 3" xfId="3242" xr:uid="{00000000-0005-0000-0000-0000AB0C0000}"/>
    <cellStyle name="Percent 3 13 3 2" xfId="3243" xr:uid="{00000000-0005-0000-0000-0000AC0C0000}"/>
    <cellStyle name="Percent 3 13 4" xfId="3244" xr:uid="{00000000-0005-0000-0000-0000AD0C0000}"/>
    <cellStyle name="Percent 3 13 5" xfId="3245" xr:uid="{00000000-0005-0000-0000-0000AE0C0000}"/>
    <cellStyle name="Percent 3 14" xfId="3246" xr:uid="{00000000-0005-0000-0000-0000AF0C0000}"/>
    <cellStyle name="Percent 3 14 2" xfId="3247" xr:uid="{00000000-0005-0000-0000-0000B00C0000}"/>
    <cellStyle name="Percent 3 14 2 2" xfId="3248" xr:uid="{00000000-0005-0000-0000-0000B10C0000}"/>
    <cellStyle name="Percent 3 14 3" xfId="3249" xr:uid="{00000000-0005-0000-0000-0000B20C0000}"/>
    <cellStyle name="Percent 3 14 3 2" xfId="3250" xr:uid="{00000000-0005-0000-0000-0000B30C0000}"/>
    <cellStyle name="Percent 3 14 4" xfId="3251" xr:uid="{00000000-0005-0000-0000-0000B40C0000}"/>
    <cellStyle name="Percent 3 14 5" xfId="3252" xr:uid="{00000000-0005-0000-0000-0000B50C0000}"/>
    <cellStyle name="Percent 3 15" xfId="3253" xr:uid="{00000000-0005-0000-0000-0000B60C0000}"/>
    <cellStyle name="Percent 3 15 2" xfId="3254" xr:uid="{00000000-0005-0000-0000-0000B70C0000}"/>
    <cellStyle name="Percent 3 15 2 2" xfId="3255" xr:uid="{00000000-0005-0000-0000-0000B80C0000}"/>
    <cellStyle name="Percent 3 15 3" xfId="3256" xr:uid="{00000000-0005-0000-0000-0000B90C0000}"/>
    <cellStyle name="Percent 3 15 3 2" xfId="3257" xr:uid="{00000000-0005-0000-0000-0000BA0C0000}"/>
    <cellStyle name="Percent 3 15 4" xfId="3258" xr:uid="{00000000-0005-0000-0000-0000BB0C0000}"/>
    <cellStyle name="Percent 3 15 5" xfId="3259" xr:uid="{00000000-0005-0000-0000-0000BC0C0000}"/>
    <cellStyle name="Percent 3 16" xfId="3260" xr:uid="{00000000-0005-0000-0000-0000BD0C0000}"/>
    <cellStyle name="Percent 3 16 2" xfId="3261" xr:uid="{00000000-0005-0000-0000-0000BE0C0000}"/>
    <cellStyle name="Percent 3 16 2 2" xfId="3262" xr:uid="{00000000-0005-0000-0000-0000BF0C0000}"/>
    <cellStyle name="Percent 3 16 3" xfId="3263" xr:uid="{00000000-0005-0000-0000-0000C00C0000}"/>
    <cellStyle name="Percent 3 16 3 2" xfId="3264" xr:uid="{00000000-0005-0000-0000-0000C10C0000}"/>
    <cellStyle name="Percent 3 16 4" xfId="3265" xr:uid="{00000000-0005-0000-0000-0000C20C0000}"/>
    <cellStyle name="Percent 3 16 5" xfId="3266" xr:uid="{00000000-0005-0000-0000-0000C30C0000}"/>
    <cellStyle name="Percent 3 17" xfId="3267" xr:uid="{00000000-0005-0000-0000-0000C40C0000}"/>
    <cellStyle name="Percent 3 17 2" xfId="3268" xr:uid="{00000000-0005-0000-0000-0000C50C0000}"/>
    <cellStyle name="Percent 3 17 2 2" xfId="3269" xr:uid="{00000000-0005-0000-0000-0000C60C0000}"/>
    <cellStyle name="Percent 3 17 3" xfId="3270" xr:uid="{00000000-0005-0000-0000-0000C70C0000}"/>
    <cellStyle name="Percent 3 17 3 2" xfId="3271" xr:uid="{00000000-0005-0000-0000-0000C80C0000}"/>
    <cellStyle name="Percent 3 17 4" xfId="3272" xr:uid="{00000000-0005-0000-0000-0000C90C0000}"/>
    <cellStyle name="Percent 3 17 5" xfId="3273" xr:uid="{00000000-0005-0000-0000-0000CA0C0000}"/>
    <cellStyle name="Percent 3 18" xfId="3274" xr:uid="{00000000-0005-0000-0000-0000CB0C0000}"/>
    <cellStyle name="Percent 3 18 2" xfId="3275" xr:uid="{00000000-0005-0000-0000-0000CC0C0000}"/>
    <cellStyle name="Percent 3 18 2 2" xfId="3276" xr:uid="{00000000-0005-0000-0000-0000CD0C0000}"/>
    <cellStyle name="Percent 3 18 3" xfId="3277" xr:uid="{00000000-0005-0000-0000-0000CE0C0000}"/>
    <cellStyle name="Percent 3 18 3 2" xfId="3278" xr:uid="{00000000-0005-0000-0000-0000CF0C0000}"/>
    <cellStyle name="Percent 3 18 4" xfId="3279" xr:uid="{00000000-0005-0000-0000-0000D00C0000}"/>
    <cellStyle name="Percent 3 18 5" xfId="3280" xr:uid="{00000000-0005-0000-0000-0000D10C0000}"/>
    <cellStyle name="Percent 3 19" xfId="3281" xr:uid="{00000000-0005-0000-0000-0000D20C0000}"/>
    <cellStyle name="Percent 3 19 2" xfId="3282" xr:uid="{00000000-0005-0000-0000-0000D30C0000}"/>
    <cellStyle name="Percent 3 19 2 2" xfId="3283" xr:uid="{00000000-0005-0000-0000-0000D40C0000}"/>
    <cellStyle name="Percent 3 19 3" xfId="3284" xr:uid="{00000000-0005-0000-0000-0000D50C0000}"/>
    <cellStyle name="Percent 3 19 3 2" xfId="3285" xr:uid="{00000000-0005-0000-0000-0000D60C0000}"/>
    <cellStyle name="Percent 3 19 4" xfId="3286" xr:uid="{00000000-0005-0000-0000-0000D70C0000}"/>
    <cellStyle name="Percent 3 19 5" xfId="3287" xr:uid="{00000000-0005-0000-0000-0000D80C0000}"/>
    <cellStyle name="Percent 3 2" xfId="3288" xr:uid="{00000000-0005-0000-0000-0000D90C0000}"/>
    <cellStyle name="Percent 3 2 2" xfId="3289" xr:uid="{00000000-0005-0000-0000-0000DA0C0000}"/>
    <cellStyle name="Percent 3 20" xfId="3290" xr:uid="{00000000-0005-0000-0000-0000DB0C0000}"/>
    <cellStyle name="Percent 3 20 2" xfId="3291" xr:uid="{00000000-0005-0000-0000-0000DC0C0000}"/>
    <cellStyle name="Percent 3 20 2 2" xfId="3292" xr:uid="{00000000-0005-0000-0000-0000DD0C0000}"/>
    <cellStyle name="Percent 3 20 3" xfId="3293" xr:uid="{00000000-0005-0000-0000-0000DE0C0000}"/>
    <cellStyle name="Percent 3 20 3 2" xfId="3294" xr:uid="{00000000-0005-0000-0000-0000DF0C0000}"/>
    <cellStyle name="Percent 3 20 4" xfId="3295" xr:uid="{00000000-0005-0000-0000-0000E00C0000}"/>
    <cellStyle name="Percent 3 20 5" xfId="3296" xr:uid="{00000000-0005-0000-0000-0000E10C0000}"/>
    <cellStyle name="Percent 3 21" xfId="3297" xr:uid="{00000000-0005-0000-0000-0000E20C0000}"/>
    <cellStyle name="Percent 3 21 2" xfId="3298" xr:uid="{00000000-0005-0000-0000-0000E30C0000}"/>
    <cellStyle name="Percent 3 21 2 2" xfId="3299" xr:uid="{00000000-0005-0000-0000-0000E40C0000}"/>
    <cellStyle name="Percent 3 21 3" xfId="3300" xr:uid="{00000000-0005-0000-0000-0000E50C0000}"/>
    <cellStyle name="Percent 3 21 3 2" xfId="3301" xr:uid="{00000000-0005-0000-0000-0000E60C0000}"/>
    <cellStyle name="Percent 3 21 4" xfId="3302" xr:uid="{00000000-0005-0000-0000-0000E70C0000}"/>
    <cellStyle name="Percent 3 21 5" xfId="3303" xr:uid="{00000000-0005-0000-0000-0000E80C0000}"/>
    <cellStyle name="Percent 3 22" xfId="3304" xr:uid="{00000000-0005-0000-0000-0000E90C0000}"/>
    <cellStyle name="Percent 3 22 2" xfId="3305" xr:uid="{00000000-0005-0000-0000-0000EA0C0000}"/>
    <cellStyle name="Percent 3 22 2 2" xfId="3306" xr:uid="{00000000-0005-0000-0000-0000EB0C0000}"/>
    <cellStyle name="Percent 3 22 3" xfId="3307" xr:uid="{00000000-0005-0000-0000-0000EC0C0000}"/>
    <cellStyle name="Percent 3 22 3 2" xfId="3308" xr:uid="{00000000-0005-0000-0000-0000ED0C0000}"/>
    <cellStyle name="Percent 3 22 4" xfId="3309" xr:uid="{00000000-0005-0000-0000-0000EE0C0000}"/>
    <cellStyle name="Percent 3 22 5" xfId="3310" xr:uid="{00000000-0005-0000-0000-0000EF0C0000}"/>
    <cellStyle name="Percent 3 23" xfId="3311" xr:uid="{00000000-0005-0000-0000-0000F00C0000}"/>
    <cellStyle name="Percent 3 23 2" xfId="3312" xr:uid="{00000000-0005-0000-0000-0000F10C0000}"/>
    <cellStyle name="Percent 3 23 2 2" xfId="3313" xr:uid="{00000000-0005-0000-0000-0000F20C0000}"/>
    <cellStyle name="Percent 3 23 3" xfId="3314" xr:uid="{00000000-0005-0000-0000-0000F30C0000}"/>
    <cellStyle name="Percent 3 23 3 2" xfId="3315" xr:uid="{00000000-0005-0000-0000-0000F40C0000}"/>
    <cellStyle name="Percent 3 23 4" xfId="3316" xr:uid="{00000000-0005-0000-0000-0000F50C0000}"/>
    <cellStyle name="Percent 3 23 5" xfId="3317" xr:uid="{00000000-0005-0000-0000-0000F60C0000}"/>
    <cellStyle name="Percent 3 24" xfId="3318" xr:uid="{00000000-0005-0000-0000-0000F70C0000}"/>
    <cellStyle name="Percent 3 24 2" xfId="3319" xr:uid="{00000000-0005-0000-0000-0000F80C0000}"/>
    <cellStyle name="Percent 3 25" xfId="3320" xr:uid="{00000000-0005-0000-0000-0000F90C0000}"/>
    <cellStyle name="Percent 3 25 2" xfId="3321" xr:uid="{00000000-0005-0000-0000-0000FA0C0000}"/>
    <cellStyle name="Percent 3 26" xfId="3322" xr:uid="{00000000-0005-0000-0000-0000FB0C0000}"/>
    <cellStyle name="Percent 3 27" xfId="3323" xr:uid="{00000000-0005-0000-0000-0000FC0C0000}"/>
    <cellStyle name="Percent 3 3" xfId="3324" xr:uid="{00000000-0005-0000-0000-0000FD0C0000}"/>
    <cellStyle name="Percent 3 4" xfId="3325" xr:uid="{00000000-0005-0000-0000-0000FE0C0000}"/>
    <cellStyle name="Percent 3 5" xfId="3326" xr:uid="{00000000-0005-0000-0000-0000FF0C0000}"/>
    <cellStyle name="Percent 3 6" xfId="3327" xr:uid="{00000000-0005-0000-0000-0000000D0000}"/>
    <cellStyle name="Percent 3 6 2" xfId="3328" xr:uid="{00000000-0005-0000-0000-0000010D0000}"/>
    <cellStyle name="Percent 3 6 2 2" xfId="3329" xr:uid="{00000000-0005-0000-0000-0000020D0000}"/>
    <cellStyle name="Percent 3 6 3" xfId="3330" xr:uid="{00000000-0005-0000-0000-0000030D0000}"/>
    <cellStyle name="Percent 3 6 3 2" xfId="3331" xr:uid="{00000000-0005-0000-0000-0000040D0000}"/>
    <cellStyle name="Percent 3 6 4" xfId="3332" xr:uid="{00000000-0005-0000-0000-0000050D0000}"/>
    <cellStyle name="Percent 3 6 5" xfId="3333" xr:uid="{00000000-0005-0000-0000-0000060D0000}"/>
    <cellStyle name="Percent 3 7" xfId="3334" xr:uid="{00000000-0005-0000-0000-0000070D0000}"/>
    <cellStyle name="Percent 3 7 2" xfId="3335" xr:uid="{00000000-0005-0000-0000-0000080D0000}"/>
    <cellStyle name="Percent 3 7 2 2" xfId="3336" xr:uid="{00000000-0005-0000-0000-0000090D0000}"/>
    <cellStyle name="Percent 3 7 3" xfId="3337" xr:uid="{00000000-0005-0000-0000-00000A0D0000}"/>
    <cellStyle name="Percent 3 7 3 2" xfId="3338" xr:uid="{00000000-0005-0000-0000-00000B0D0000}"/>
    <cellStyle name="Percent 3 7 4" xfId="3339" xr:uid="{00000000-0005-0000-0000-00000C0D0000}"/>
    <cellStyle name="Percent 3 7 5" xfId="3340" xr:uid="{00000000-0005-0000-0000-00000D0D0000}"/>
    <cellStyle name="Percent 3 8" xfId="3341" xr:uid="{00000000-0005-0000-0000-00000E0D0000}"/>
    <cellStyle name="Percent 3 8 2" xfId="3342" xr:uid="{00000000-0005-0000-0000-00000F0D0000}"/>
    <cellStyle name="Percent 3 8 2 2" xfId="3343" xr:uid="{00000000-0005-0000-0000-0000100D0000}"/>
    <cellStyle name="Percent 3 8 3" xfId="3344" xr:uid="{00000000-0005-0000-0000-0000110D0000}"/>
    <cellStyle name="Percent 3 8 3 2" xfId="3345" xr:uid="{00000000-0005-0000-0000-0000120D0000}"/>
    <cellStyle name="Percent 3 8 4" xfId="3346" xr:uid="{00000000-0005-0000-0000-0000130D0000}"/>
    <cellStyle name="Percent 3 8 5" xfId="3347" xr:uid="{00000000-0005-0000-0000-0000140D0000}"/>
    <cellStyle name="Percent 3 9" xfId="3348" xr:uid="{00000000-0005-0000-0000-0000150D0000}"/>
    <cellStyle name="Percent 3 9 2" xfId="3349" xr:uid="{00000000-0005-0000-0000-0000160D0000}"/>
    <cellStyle name="Percent 3 9 2 2" xfId="3350" xr:uid="{00000000-0005-0000-0000-0000170D0000}"/>
    <cellStyle name="Percent 3 9 3" xfId="3351" xr:uid="{00000000-0005-0000-0000-0000180D0000}"/>
    <cellStyle name="Percent 3 9 3 2" xfId="3352" xr:uid="{00000000-0005-0000-0000-0000190D0000}"/>
    <cellStyle name="Percent 3 9 4" xfId="3353" xr:uid="{00000000-0005-0000-0000-00001A0D0000}"/>
    <cellStyle name="Percent 3 9 5" xfId="3354" xr:uid="{00000000-0005-0000-0000-00001B0D0000}"/>
    <cellStyle name="Percent 30" xfId="3355" xr:uid="{00000000-0005-0000-0000-00001C0D0000}"/>
    <cellStyle name="Percent 30 2" xfId="3356" xr:uid="{00000000-0005-0000-0000-00001D0D0000}"/>
    <cellStyle name="Percent 31" xfId="3357" xr:uid="{00000000-0005-0000-0000-00001E0D0000}"/>
    <cellStyle name="Percent 31 2" xfId="3358" xr:uid="{00000000-0005-0000-0000-00001F0D0000}"/>
    <cellStyle name="Percent 32" xfId="3359" xr:uid="{00000000-0005-0000-0000-0000200D0000}"/>
    <cellStyle name="Percent 32 2" xfId="3360" xr:uid="{00000000-0005-0000-0000-0000210D0000}"/>
    <cellStyle name="Percent 33" xfId="3361" xr:uid="{00000000-0005-0000-0000-0000220D0000}"/>
    <cellStyle name="Percent 33 2" xfId="3362" xr:uid="{00000000-0005-0000-0000-0000230D0000}"/>
    <cellStyle name="Percent 34" xfId="3363" xr:uid="{00000000-0005-0000-0000-0000240D0000}"/>
    <cellStyle name="Percent 34 2" xfId="3364" xr:uid="{00000000-0005-0000-0000-0000250D0000}"/>
    <cellStyle name="Percent 35" xfId="3365" xr:uid="{00000000-0005-0000-0000-0000260D0000}"/>
    <cellStyle name="Percent 35 2" xfId="3366" xr:uid="{00000000-0005-0000-0000-0000270D0000}"/>
    <cellStyle name="Percent 36" xfId="3367" xr:uid="{00000000-0005-0000-0000-0000280D0000}"/>
    <cellStyle name="Percent 36 2" xfId="3368" xr:uid="{00000000-0005-0000-0000-0000290D0000}"/>
    <cellStyle name="Percent 37" xfId="3369" xr:uid="{00000000-0005-0000-0000-00002A0D0000}"/>
    <cellStyle name="Percent 37 2" xfId="3370" xr:uid="{00000000-0005-0000-0000-00002B0D0000}"/>
    <cellStyle name="Percent 38" xfId="3371" xr:uid="{00000000-0005-0000-0000-00002C0D0000}"/>
    <cellStyle name="Percent 38 2" xfId="3372" xr:uid="{00000000-0005-0000-0000-00002D0D0000}"/>
    <cellStyle name="Percent 39" xfId="3373" xr:uid="{00000000-0005-0000-0000-00002E0D0000}"/>
    <cellStyle name="Percent 39 2" xfId="3374" xr:uid="{00000000-0005-0000-0000-00002F0D0000}"/>
    <cellStyle name="Percent 4" xfId="3375" xr:uid="{00000000-0005-0000-0000-0000300D0000}"/>
    <cellStyle name="Percent 4 2" xfId="3376" xr:uid="{00000000-0005-0000-0000-0000310D0000}"/>
    <cellStyle name="Percent 4 3" xfId="3377" xr:uid="{00000000-0005-0000-0000-0000320D0000}"/>
    <cellStyle name="Percent 40" xfId="3378" xr:uid="{00000000-0005-0000-0000-0000330D0000}"/>
    <cellStyle name="Percent 40 2" xfId="3379" xr:uid="{00000000-0005-0000-0000-0000340D0000}"/>
    <cellStyle name="Percent 41" xfId="3380" xr:uid="{00000000-0005-0000-0000-0000350D0000}"/>
    <cellStyle name="Percent 41 2" xfId="3381" xr:uid="{00000000-0005-0000-0000-0000360D0000}"/>
    <cellStyle name="Percent 42" xfId="3382" xr:uid="{00000000-0005-0000-0000-0000370D0000}"/>
    <cellStyle name="Percent 42 2" xfId="3383" xr:uid="{00000000-0005-0000-0000-0000380D0000}"/>
    <cellStyle name="Percent 43" xfId="3384" xr:uid="{00000000-0005-0000-0000-0000390D0000}"/>
    <cellStyle name="Percent 43 2" xfId="3385" xr:uid="{00000000-0005-0000-0000-00003A0D0000}"/>
    <cellStyle name="Percent 44" xfId="3386" xr:uid="{00000000-0005-0000-0000-00003B0D0000}"/>
    <cellStyle name="Percent 44 2" xfId="3387" xr:uid="{00000000-0005-0000-0000-00003C0D0000}"/>
    <cellStyle name="Percent 45" xfId="3388" xr:uid="{00000000-0005-0000-0000-00003D0D0000}"/>
    <cellStyle name="Percent 45 2" xfId="3389" xr:uid="{00000000-0005-0000-0000-00003E0D0000}"/>
    <cellStyle name="Percent 46" xfId="3390" xr:uid="{00000000-0005-0000-0000-00003F0D0000}"/>
    <cellStyle name="Percent 46 2" xfId="3391" xr:uid="{00000000-0005-0000-0000-0000400D0000}"/>
    <cellStyle name="Percent 47" xfId="3392" xr:uid="{00000000-0005-0000-0000-0000410D0000}"/>
    <cellStyle name="Percent 47 2" xfId="3393" xr:uid="{00000000-0005-0000-0000-0000420D0000}"/>
    <cellStyle name="Percent 48" xfId="3394" xr:uid="{00000000-0005-0000-0000-0000430D0000}"/>
    <cellStyle name="Percent 48 2" xfId="3395" xr:uid="{00000000-0005-0000-0000-0000440D0000}"/>
    <cellStyle name="Percent 49" xfId="3396" xr:uid="{00000000-0005-0000-0000-0000450D0000}"/>
    <cellStyle name="Percent 49 2" xfId="3397" xr:uid="{00000000-0005-0000-0000-0000460D0000}"/>
    <cellStyle name="Percent 5" xfId="3398" xr:uid="{00000000-0005-0000-0000-0000470D0000}"/>
    <cellStyle name="Percent 5 2" xfId="3399" xr:uid="{00000000-0005-0000-0000-0000480D0000}"/>
    <cellStyle name="Percent 5 3" xfId="3400" xr:uid="{00000000-0005-0000-0000-0000490D0000}"/>
    <cellStyle name="Percent 50" xfId="3401" xr:uid="{00000000-0005-0000-0000-00004A0D0000}"/>
    <cellStyle name="Percent 50 2" xfId="3402" xr:uid="{00000000-0005-0000-0000-00004B0D0000}"/>
    <cellStyle name="Percent 51" xfId="3403" xr:uid="{00000000-0005-0000-0000-00004C0D0000}"/>
    <cellStyle name="Percent 51 2" xfId="3404" xr:uid="{00000000-0005-0000-0000-00004D0D0000}"/>
    <cellStyle name="Percent 52" xfId="3405" xr:uid="{00000000-0005-0000-0000-00004E0D0000}"/>
    <cellStyle name="Percent 52 2" xfId="3406" xr:uid="{00000000-0005-0000-0000-00004F0D0000}"/>
    <cellStyle name="Percent 53" xfId="3407" xr:uid="{00000000-0005-0000-0000-0000500D0000}"/>
    <cellStyle name="Percent 53 2" xfId="3408" xr:uid="{00000000-0005-0000-0000-0000510D0000}"/>
    <cellStyle name="Percent 54" xfId="3409" xr:uid="{00000000-0005-0000-0000-0000520D0000}"/>
    <cellStyle name="Percent 54 2" xfId="3410" xr:uid="{00000000-0005-0000-0000-0000530D0000}"/>
    <cellStyle name="Percent 55" xfId="3411" xr:uid="{00000000-0005-0000-0000-0000540D0000}"/>
    <cellStyle name="Percent 55 2" xfId="3412" xr:uid="{00000000-0005-0000-0000-0000550D0000}"/>
    <cellStyle name="Percent 56" xfId="3413" xr:uid="{00000000-0005-0000-0000-0000560D0000}"/>
    <cellStyle name="Percent 56 2" xfId="3414" xr:uid="{00000000-0005-0000-0000-0000570D0000}"/>
    <cellStyle name="Percent 57" xfId="3415" xr:uid="{00000000-0005-0000-0000-0000580D0000}"/>
    <cellStyle name="Percent 57 2" xfId="3416" xr:uid="{00000000-0005-0000-0000-0000590D0000}"/>
    <cellStyle name="Percent 58" xfId="3417" xr:uid="{00000000-0005-0000-0000-00005A0D0000}"/>
    <cellStyle name="Percent 58 2" xfId="3418" xr:uid="{00000000-0005-0000-0000-00005B0D0000}"/>
    <cellStyle name="Percent 59" xfId="3419" xr:uid="{00000000-0005-0000-0000-00005C0D0000}"/>
    <cellStyle name="Percent 59 2" xfId="3420" xr:uid="{00000000-0005-0000-0000-00005D0D0000}"/>
    <cellStyle name="Percent 6" xfId="3421" xr:uid="{00000000-0005-0000-0000-00005E0D0000}"/>
    <cellStyle name="Percent 6 2" xfId="3422" xr:uid="{00000000-0005-0000-0000-00005F0D0000}"/>
    <cellStyle name="Percent 6 3" xfId="3423" xr:uid="{00000000-0005-0000-0000-0000600D0000}"/>
    <cellStyle name="Percent 60" xfId="3424" xr:uid="{00000000-0005-0000-0000-0000610D0000}"/>
    <cellStyle name="Percent 60 2" xfId="3425" xr:uid="{00000000-0005-0000-0000-0000620D0000}"/>
    <cellStyle name="Percent 61" xfId="3426" xr:uid="{00000000-0005-0000-0000-0000630D0000}"/>
    <cellStyle name="Percent 61 2" xfId="3427" xr:uid="{00000000-0005-0000-0000-0000640D0000}"/>
    <cellStyle name="Percent 62" xfId="3428" xr:uid="{00000000-0005-0000-0000-0000650D0000}"/>
    <cellStyle name="Percent 62 2" xfId="3429" xr:uid="{00000000-0005-0000-0000-0000660D0000}"/>
    <cellStyle name="Percent 63" xfId="3430" xr:uid="{00000000-0005-0000-0000-0000670D0000}"/>
    <cellStyle name="Percent 63 2" xfId="3431" xr:uid="{00000000-0005-0000-0000-0000680D0000}"/>
    <cellStyle name="Percent 64" xfId="3432" xr:uid="{00000000-0005-0000-0000-0000690D0000}"/>
    <cellStyle name="Percent 64 2" xfId="3433" xr:uid="{00000000-0005-0000-0000-00006A0D0000}"/>
    <cellStyle name="Percent 65" xfId="3434" xr:uid="{00000000-0005-0000-0000-00006B0D0000}"/>
    <cellStyle name="Percent 65 2" xfId="3435" xr:uid="{00000000-0005-0000-0000-00006C0D0000}"/>
    <cellStyle name="Percent 66" xfId="3436" xr:uid="{00000000-0005-0000-0000-00006D0D0000}"/>
    <cellStyle name="Percent 66 2" xfId="3437" xr:uid="{00000000-0005-0000-0000-00006E0D0000}"/>
    <cellStyle name="Percent 67" xfId="3438" xr:uid="{00000000-0005-0000-0000-00006F0D0000}"/>
    <cellStyle name="Percent 67 2" xfId="3439" xr:uid="{00000000-0005-0000-0000-0000700D0000}"/>
    <cellStyle name="Percent 68" xfId="3440" xr:uid="{00000000-0005-0000-0000-0000710D0000}"/>
    <cellStyle name="Percent 68 2" xfId="3441" xr:uid="{00000000-0005-0000-0000-0000720D0000}"/>
    <cellStyle name="Percent 69" xfId="3442" xr:uid="{00000000-0005-0000-0000-0000730D0000}"/>
    <cellStyle name="Percent 69 2" xfId="3443" xr:uid="{00000000-0005-0000-0000-0000740D0000}"/>
    <cellStyle name="Percent 7" xfId="3444" xr:uid="{00000000-0005-0000-0000-0000750D0000}"/>
    <cellStyle name="Percent 7 2" xfId="3445" xr:uid="{00000000-0005-0000-0000-0000760D0000}"/>
    <cellStyle name="Percent 70" xfId="3446" xr:uid="{00000000-0005-0000-0000-0000770D0000}"/>
    <cellStyle name="Percent 70 2" xfId="3447" xr:uid="{00000000-0005-0000-0000-0000780D0000}"/>
    <cellStyle name="Percent 71" xfId="3448" xr:uid="{00000000-0005-0000-0000-0000790D0000}"/>
    <cellStyle name="Percent 71 2" xfId="3449" xr:uid="{00000000-0005-0000-0000-00007A0D0000}"/>
    <cellStyle name="Percent 72" xfId="3450" xr:uid="{00000000-0005-0000-0000-00007B0D0000}"/>
    <cellStyle name="Percent 72 2" xfId="3451" xr:uid="{00000000-0005-0000-0000-00007C0D0000}"/>
    <cellStyle name="Percent 73" xfId="3452" xr:uid="{00000000-0005-0000-0000-00007D0D0000}"/>
    <cellStyle name="Percent 73 2" xfId="3453" xr:uid="{00000000-0005-0000-0000-00007E0D0000}"/>
    <cellStyle name="Percent 74" xfId="3454" xr:uid="{00000000-0005-0000-0000-00007F0D0000}"/>
    <cellStyle name="Percent 74 2" xfId="3455" xr:uid="{00000000-0005-0000-0000-0000800D0000}"/>
    <cellStyle name="Percent 75" xfId="3456" xr:uid="{00000000-0005-0000-0000-0000810D0000}"/>
    <cellStyle name="Percent 75 2" xfId="3457" xr:uid="{00000000-0005-0000-0000-0000820D0000}"/>
    <cellStyle name="Percent 76" xfId="3458" xr:uid="{00000000-0005-0000-0000-0000830D0000}"/>
    <cellStyle name="Percent 76 2" xfId="3459" xr:uid="{00000000-0005-0000-0000-0000840D0000}"/>
    <cellStyle name="Percent 77" xfId="3460" xr:uid="{00000000-0005-0000-0000-0000850D0000}"/>
    <cellStyle name="Percent 77 2" xfId="3461" xr:uid="{00000000-0005-0000-0000-0000860D0000}"/>
    <cellStyle name="Percent 78" xfId="3462" xr:uid="{00000000-0005-0000-0000-0000870D0000}"/>
    <cellStyle name="Percent 78 2" xfId="3463" xr:uid="{00000000-0005-0000-0000-0000880D0000}"/>
    <cellStyle name="Percent 79" xfId="3464" xr:uid="{00000000-0005-0000-0000-0000890D0000}"/>
    <cellStyle name="Percent 79 2" xfId="3465" xr:uid="{00000000-0005-0000-0000-00008A0D0000}"/>
    <cellStyle name="Percent 8" xfId="3466" xr:uid="{00000000-0005-0000-0000-00008B0D0000}"/>
    <cellStyle name="Percent 8 2" xfId="3467" xr:uid="{00000000-0005-0000-0000-00008C0D0000}"/>
    <cellStyle name="Percent 80" xfId="3468" xr:uid="{00000000-0005-0000-0000-00008D0D0000}"/>
    <cellStyle name="Percent 80 2" xfId="3469" xr:uid="{00000000-0005-0000-0000-00008E0D0000}"/>
    <cellStyle name="Percent 81" xfId="3470" xr:uid="{00000000-0005-0000-0000-00008F0D0000}"/>
    <cellStyle name="Percent 81 2" xfId="3471" xr:uid="{00000000-0005-0000-0000-0000900D0000}"/>
    <cellStyle name="Percent 82" xfId="3472" xr:uid="{00000000-0005-0000-0000-0000910D0000}"/>
    <cellStyle name="Percent 82 2" xfId="3473" xr:uid="{00000000-0005-0000-0000-0000920D0000}"/>
    <cellStyle name="Percent 83" xfId="3474" xr:uid="{00000000-0005-0000-0000-0000930D0000}"/>
    <cellStyle name="Percent 84" xfId="3840" xr:uid="{00000000-0005-0000-0000-0000940D0000}"/>
    <cellStyle name="Percent 9" xfId="3475" xr:uid="{00000000-0005-0000-0000-0000950D0000}"/>
    <cellStyle name="Percent 9 2" xfId="3476" xr:uid="{00000000-0005-0000-0000-0000960D0000}"/>
    <cellStyle name="Pilkku_BINV" xfId="3477" xr:uid="{00000000-0005-0000-0000-0000970D0000}"/>
    <cellStyle name="PrePop Currency (0)" xfId="3478" xr:uid="{00000000-0005-0000-0000-0000980D0000}"/>
    <cellStyle name="PrePop Currency (2)" xfId="3479" xr:uid="{00000000-0005-0000-0000-0000990D0000}"/>
    <cellStyle name="PrePop Units (0)" xfId="3480" xr:uid="{00000000-0005-0000-0000-00009A0D0000}"/>
    <cellStyle name="PrePop Units (1)" xfId="3481" xr:uid="{00000000-0005-0000-0000-00009B0D0000}"/>
    <cellStyle name="PrePop Units (2)" xfId="3482" xr:uid="{00000000-0005-0000-0000-00009C0D0000}"/>
    <cellStyle name="Py?r. luku_BINV" xfId="3483" xr:uid="{00000000-0005-0000-0000-00009D0D0000}"/>
    <cellStyle name="Py?r. valuutta_BINV" xfId="3484" xr:uid="{00000000-0005-0000-0000-00009E0D0000}"/>
    <cellStyle name="Quantity" xfId="3485" xr:uid="{00000000-0005-0000-0000-00009F0D0000}"/>
    <cellStyle name="Quantity 2" xfId="3486" xr:uid="{00000000-0005-0000-0000-0000A00D0000}"/>
    <cellStyle name="Quantity 3" xfId="3487" xr:uid="{00000000-0005-0000-0000-0000A10D0000}"/>
    <cellStyle name="Quantity 4" xfId="3488" xr:uid="{00000000-0005-0000-0000-0000A20D0000}"/>
    <cellStyle name="Quantity_FA BL" xfId="3489" xr:uid="{00000000-0005-0000-0000-0000A30D0000}"/>
    <cellStyle name="Rittichai" xfId="3490" xr:uid="{00000000-0005-0000-0000-0000A40D0000}"/>
    <cellStyle name="Rittichai 2" xfId="3491" xr:uid="{00000000-0005-0000-0000-0000A50D0000}"/>
    <cellStyle name="Sheet Title" xfId="3492" xr:uid="{00000000-0005-0000-0000-0000A60D0000}"/>
    <cellStyle name="Standard_AR-Bilanzen9901" xfId="3493" xr:uid="{00000000-0005-0000-0000-0000A70D0000}"/>
    <cellStyle name="Style 1" xfId="3494" xr:uid="{00000000-0005-0000-0000-0000A80D0000}"/>
    <cellStyle name="STYLE1" xfId="3495" xr:uid="{00000000-0005-0000-0000-0000A90D0000}"/>
    <cellStyle name="STYLE2" xfId="3496" xr:uid="{00000000-0005-0000-0000-0000AA0D0000}"/>
    <cellStyle name="subhead" xfId="3497" xr:uid="{00000000-0005-0000-0000-0000AB0D0000}"/>
    <cellStyle name="Table" xfId="3498" xr:uid="{00000000-0005-0000-0000-0000AC0D0000}"/>
    <cellStyle name="Table 2" xfId="3499" xr:uid="{00000000-0005-0000-0000-0000AD0D0000}"/>
    <cellStyle name="Text" xfId="3500" xr:uid="{00000000-0005-0000-0000-0000AE0D0000}"/>
    <cellStyle name="Text Indent A" xfId="3501" xr:uid="{00000000-0005-0000-0000-0000AF0D0000}"/>
    <cellStyle name="Text Indent B" xfId="3502" xr:uid="{00000000-0005-0000-0000-0000B00D0000}"/>
    <cellStyle name="Text Indent C" xfId="3503" xr:uid="{00000000-0005-0000-0000-0000B10D0000}"/>
    <cellStyle name="Tickmark" xfId="3504" xr:uid="{00000000-0005-0000-0000-0000B20D0000}"/>
    <cellStyle name="Times New Roman" xfId="3505" xr:uid="{00000000-0005-0000-0000-0000B30D0000}"/>
    <cellStyle name="Title 2" xfId="3506" xr:uid="{00000000-0005-0000-0000-0000B40D0000}"/>
    <cellStyle name="Title 3" xfId="3507" xr:uid="{00000000-0005-0000-0000-0000B50D0000}"/>
    <cellStyle name="Total 2" xfId="3508" xr:uid="{00000000-0005-0000-0000-0000B60D0000}"/>
    <cellStyle name="Total 3" xfId="3509" xr:uid="{00000000-0005-0000-0000-0000B70D0000}"/>
    <cellStyle name="Tusental (0)_pldt" xfId="3510" xr:uid="{00000000-0005-0000-0000-0000B80D0000}"/>
    <cellStyle name="Tusental_A-listan (fixad)" xfId="3511" xr:uid="{00000000-0005-0000-0000-0000B90D0000}"/>
    <cellStyle name="Valuta (0)_pldt" xfId="3512" xr:uid="{00000000-0005-0000-0000-0000BA0D0000}"/>
    <cellStyle name="Valuta_NPV" xfId="3513" xr:uid="{00000000-0005-0000-0000-0000BB0D0000}"/>
    <cellStyle name="Valuutta_BINV" xfId="3514" xr:uid="{00000000-0005-0000-0000-0000BC0D0000}"/>
    <cellStyle name="Währung [0]_AR-Bilanzen9901" xfId="3515" xr:uid="{00000000-0005-0000-0000-0000BD0D0000}"/>
    <cellStyle name="Währung_AR-Bilanzen9901" xfId="3516" xr:uid="{00000000-0005-0000-0000-0000BE0D0000}"/>
    <cellStyle name="Warning Text 2" xfId="3517" xr:uid="{00000000-0005-0000-0000-0000BF0D0000}"/>
    <cellStyle name="Warning Text 3" xfId="3518" xr:uid="{00000000-0005-0000-0000-0000C00D0000}"/>
    <cellStyle name="WHead - Style2" xfId="3519" xr:uid="{00000000-0005-0000-0000-0000C10D0000}"/>
    <cellStyle name="เครื่องหมายจุลภาค 10" xfId="3520" xr:uid="{00000000-0005-0000-0000-0000C20D0000}"/>
    <cellStyle name="เครื่องหมายจุลภาค 10 2" xfId="3521" xr:uid="{00000000-0005-0000-0000-0000C30D0000}"/>
    <cellStyle name="เครื่องหมายจุลภาค 10 2 2" xfId="3522" xr:uid="{00000000-0005-0000-0000-0000C40D0000}"/>
    <cellStyle name="เครื่องหมายจุลภาค 10 2 2 2" xfId="3523" xr:uid="{00000000-0005-0000-0000-0000C50D0000}"/>
    <cellStyle name="เครื่องหมายจุลภาค 10 2 3" xfId="3524" xr:uid="{00000000-0005-0000-0000-0000C60D0000}"/>
    <cellStyle name="เครื่องหมายจุลภาค 10 2 3 2" xfId="3525" xr:uid="{00000000-0005-0000-0000-0000C70D0000}"/>
    <cellStyle name="เครื่องหมายจุลภาค 10 2 4" xfId="3526" xr:uid="{00000000-0005-0000-0000-0000C80D0000}"/>
    <cellStyle name="เครื่องหมายจุลภาค 10 2 4 2" xfId="3527" xr:uid="{00000000-0005-0000-0000-0000C90D0000}"/>
    <cellStyle name="เครื่องหมายจุลภาค 10 2 5" xfId="3528" xr:uid="{00000000-0005-0000-0000-0000CA0D0000}"/>
    <cellStyle name="เครื่องหมายจุลภาค 10 2 6" xfId="3529" xr:uid="{00000000-0005-0000-0000-0000CB0D0000}"/>
    <cellStyle name="เครื่องหมายจุลภาค 10 3" xfId="3530" xr:uid="{00000000-0005-0000-0000-0000CC0D0000}"/>
    <cellStyle name="เครื่องหมายจุลภาค 10 3 2" xfId="3531" xr:uid="{00000000-0005-0000-0000-0000CD0D0000}"/>
    <cellStyle name="เครื่องหมายจุลภาค 10 3 2 2" xfId="3532" xr:uid="{00000000-0005-0000-0000-0000CE0D0000}"/>
    <cellStyle name="เครื่องหมายจุลภาค 10 3 3" xfId="3533" xr:uid="{00000000-0005-0000-0000-0000CF0D0000}"/>
    <cellStyle name="เครื่องหมายจุลภาค 10 3 3 2" xfId="3534" xr:uid="{00000000-0005-0000-0000-0000D00D0000}"/>
    <cellStyle name="เครื่องหมายจุลภาค 10 3 4" xfId="3535" xr:uid="{00000000-0005-0000-0000-0000D10D0000}"/>
    <cellStyle name="เครื่องหมายจุลภาค 10 3 4 2" xfId="3536" xr:uid="{00000000-0005-0000-0000-0000D20D0000}"/>
    <cellStyle name="เครื่องหมายจุลภาค 10 3 5" xfId="3537" xr:uid="{00000000-0005-0000-0000-0000D30D0000}"/>
    <cellStyle name="เครื่องหมายจุลภาค 10 3 6" xfId="3538" xr:uid="{00000000-0005-0000-0000-0000D40D0000}"/>
    <cellStyle name="เครื่องหมายจุลภาค 10 4" xfId="3539" xr:uid="{00000000-0005-0000-0000-0000D50D0000}"/>
    <cellStyle name="เครื่องหมายจุลภาค 10 4 2" xfId="3540" xr:uid="{00000000-0005-0000-0000-0000D60D0000}"/>
    <cellStyle name="เครื่องหมายจุลภาค 10 5" xfId="3541" xr:uid="{00000000-0005-0000-0000-0000D70D0000}"/>
    <cellStyle name="เครื่องหมายจุลภาค 10 5 2" xfId="3542" xr:uid="{00000000-0005-0000-0000-0000D80D0000}"/>
    <cellStyle name="เครื่องหมายจุลภาค 10 6" xfId="3543" xr:uid="{00000000-0005-0000-0000-0000D90D0000}"/>
    <cellStyle name="เครื่องหมายจุลภาค 10 6 2" xfId="3544" xr:uid="{00000000-0005-0000-0000-0000DA0D0000}"/>
    <cellStyle name="เครื่องหมายจุลภาค 10 7" xfId="3545" xr:uid="{00000000-0005-0000-0000-0000DB0D0000}"/>
    <cellStyle name="เครื่องหมายจุลภาค 10 8" xfId="3546" xr:uid="{00000000-0005-0000-0000-0000DC0D0000}"/>
    <cellStyle name="เครื่องหมายจุลภาค 11" xfId="3547" xr:uid="{00000000-0005-0000-0000-0000DD0D0000}"/>
    <cellStyle name="เครื่องหมายจุลภาค 11 2" xfId="3548" xr:uid="{00000000-0005-0000-0000-0000DE0D0000}"/>
    <cellStyle name="เครื่องหมายจุลภาค 11 2 2" xfId="3549" xr:uid="{00000000-0005-0000-0000-0000DF0D0000}"/>
    <cellStyle name="เครื่องหมายจุลภาค 11 3" xfId="3550" xr:uid="{00000000-0005-0000-0000-0000E00D0000}"/>
    <cellStyle name="เครื่องหมายจุลภาค 11 3 2" xfId="3551" xr:uid="{00000000-0005-0000-0000-0000E10D0000}"/>
    <cellStyle name="เครื่องหมายจุลภาค 11 4" xfId="3552" xr:uid="{00000000-0005-0000-0000-0000E20D0000}"/>
    <cellStyle name="เครื่องหมายจุลภาค 11 4 2" xfId="3553" xr:uid="{00000000-0005-0000-0000-0000E30D0000}"/>
    <cellStyle name="เครื่องหมายจุลภาค 11 5" xfId="3554" xr:uid="{00000000-0005-0000-0000-0000E40D0000}"/>
    <cellStyle name="เครื่องหมายจุลภาค 11 6" xfId="3555" xr:uid="{00000000-0005-0000-0000-0000E50D0000}"/>
    <cellStyle name="เครื่องหมายจุลภาค 2" xfId="3556" xr:uid="{00000000-0005-0000-0000-0000E60D0000}"/>
    <cellStyle name="เครื่องหมายจุลภาค 2 2" xfId="3557" xr:uid="{00000000-0005-0000-0000-0000E70D0000}"/>
    <cellStyle name="เครื่องหมายจุลภาค 2 2 2" xfId="3558" xr:uid="{00000000-0005-0000-0000-0000E80D0000}"/>
    <cellStyle name="เครื่องหมายจุลภาค 2 2 2 2" xfId="3559" xr:uid="{00000000-0005-0000-0000-0000E90D0000}"/>
    <cellStyle name="เครื่องหมายจุลภาค 2 2 2 2 2" xfId="3560" xr:uid="{00000000-0005-0000-0000-0000EA0D0000}"/>
    <cellStyle name="เครื่องหมายจุลภาค 2 2 2 3" xfId="3561" xr:uid="{00000000-0005-0000-0000-0000EB0D0000}"/>
    <cellStyle name="เครื่องหมายจุลภาค 2 2 2 3 2" xfId="3562" xr:uid="{00000000-0005-0000-0000-0000EC0D0000}"/>
    <cellStyle name="เครื่องหมายจุลภาค 2 2 2 4" xfId="3563" xr:uid="{00000000-0005-0000-0000-0000ED0D0000}"/>
    <cellStyle name="เครื่องหมายจุลภาค 2 2 2 4 2" xfId="3564" xr:uid="{00000000-0005-0000-0000-0000EE0D0000}"/>
    <cellStyle name="เครื่องหมายจุลภาค 2 2 2 5" xfId="3565" xr:uid="{00000000-0005-0000-0000-0000EF0D0000}"/>
    <cellStyle name="เครื่องหมายจุลภาค 2 2 2 6" xfId="3566" xr:uid="{00000000-0005-0000-0000-0000F00D0000}"/>
    <cellStyle name="เครื่องหมายจุลภาค 2 2 3" xfId="3567" xr:uid="{00000000-0005-0000-0000-0000F10D0000}"/>
    <cellStyle name="เครื่องหมายจุลภาค 2 2 3 2" xfId="3568" xr:uid="{00000000-0005-0000-0000-0000F20D0000}"/>
    <cellStyle name="เครื่องหมายจุลภาค 2 2 3 2 2" xfId="3569" xr:uid="{00000000-0005-0000-0000-0000F30D0000}"/>
    <cellStyle name="เครื่องหมายจุลภาค 2 2 3 3" xfId="3570" xr:uid="{00000000-0005-0000-0000-0000F40D0000}"/>
    <cellStyle name="เครื่องหมายจุลภาค 2 2 3 3 2" xfId="3571" xr:uid="{00000000-0005-0000-0000-0000F50D0000}"/>
    <cellStyle name="เครื่องหมายจุลภาค 2 2 3 4" xfId="3572" xr:uid="{00000000-0005-0000-0000-0000F60D0000}"/>
    <cellStyle name="เครื่องหมายจุลภาค 2 2 3 4 2" xfId="3573" xr:uid="{00000000-0005-0000-0000-0000F70D0000}"/>
    <cellStyle name="เครื่องหมายจุลภาค 2 2 3 5" xfId="3574" xr:uid="{00000000-0005-0000-0000-0000F80D0000}"/>
    <cellStyle name="เครื่องหมายจุลภาค 2 2 3 6" xfId="3575" xr:uid="{00000000-0005-0000-0000-0000F90D0000}"/>
    <cellStyle name="เครื่องหมายจุลภาค 2 2 4" xfId="3576" xr:uid="{00000000-0005-0000-0000-0000FA0D0000}"/>
    <cellStyle name="เครื่องหมายจุลภาค 2 2 4 2" xfId="3577" xr:uid="{00000000-0005-0000-0000-0000FB0D0000}"/>
    <cellStyle name="เครื่องหมายจุลภาค 2 2 5" xfId="3578" xr:uid="{00000000-0005-0000-0000-0000FC0D0000}"/>
    <cellStyle name="เครื่องหมายจุลภาค 2 2 5 2" xfId="3579" xr:uid="{00000000-0005-0000-0000-0000FD0D0000}"/>
    <cellStyle name="เครื่องหมายจุลภาค 2 2 6" xfId="3580" xr:uid="{00000000-0005-0000-0000-0000FE0D0000}"/>
    <cellStyle name="เครื่องหมายจุลภาค 2 2 6 2" xfId="3581" xr:uid="{00000000-0005-0000-0000-0000FF0D0000}"/>
    <cellStyle name="เครื่องหมายจุลภาค 2 2 7" xfId="3582" xr:uid="{00000000-0005-0000-0000-0000000E0000}"/>
    <cellStyle name="เครื่องหมายจุลภาค 2 2 8" xfId="3583" xr:uid="{00000000-0005-0000-0000-0000010E0000}"/>
    <cellStyle name="เครื่องหมายจุลภาค 2 3" xfId="3584" xr:uid="{00000000-0005-0000-0000-0000020E0000}"/>
    <cellStyle name="เครื่องหมายจุลภาค 2 3 2" xfId="3585" xr:uid="{00000000-0005-0000-0000-0000030E0000}"/>
    <cellStyle name="เครื่องหมายจุลภาค 2 3 2 2" xfId="3586" xr:uid="{00000000-0005-0000-0000-0000040E0000}"/>
    <cellStyle name="เครื่องหมายจุลภาค 2 3 3" xfId="3587" xr:uid="{00000000-0005-0000-0000-0000050E0000}"/>
    <cellStyle name="เครื่องหมายจุลภาค 2 3 3 2" xfId="3588" xr:uid="{00000000-0005-0000-0000-0000060E0000}"/>
    <cellStyle name="เครื่องหมายจุลภาค 2 3 4" xfId="3589" xr:uid="{00000000-0005-0000-0000-0000070E0000}"/>
    <cellStyle name="เครื่องหมายจุลภาค 2 3 4 2" xfId="3590" xr:uid="{00000000-0005-0000-0000-0000080E0000}"/>
    <cellStyle name="เครื่องหมายจุลภาค 2 3 5" xfId="3591" xr:uid="{00000000-0005-0000-0000-0000090E0000}"/>
    <cellStyle name="เครื่องหมายจุลภาค 2 3 6" xfId="3592" xr:uid="{00000000-0005-0000-0000-00000A0E0000}"/>
    <cellStyle name="เครื่องหมายจุลภาค 2 4" xfId="3593" xr:uid="{00000000-0005-0000-0000-00000B0E0000}"/>
    <cellStyle name="เครื่องหมายจุลภาค 2 4 2" xfId="3594" xr:uid="{00000000-0005-0000-0000-00000C0E0000}"/>
    <cellStyle name="เครื่องหมายจุลภาค 2 4 2 2" xfId="3595" xr:uid="{00000000-0005-0000-0000-00000D0E0000}"/>
    <cellStyle name="เครื่องหมายจุลภาค 2 4 3" xfId="3596" xr:uid="{00000000-0005-0000-0000-00000E0E0000}"/>
    <cellStyle name="เครื่องหมายจุลภาค 2 4 3 2" xfId="3597" xr:uid="{00000000-0005-0000-0000-00000F0E0000}"/>
    <cellStyle name="เครื่องหมายจุลภาค 2 4 4" xfId="3598" xr:uid="{00000000-0005-0000-0000-0000100E0000}"/>
    <cellStyle name="เครื่องหมายจุลภาค 2 4 4 2" xfId="3599" xr:uid="{00000000-0005-0000-0000-0000110E0000}"/>
    <cellStyle name="เครื่องหมายจุลภาค 2 4 5" xfId="3600" xr:uid="{00000000-0005-0000-0000-0000120E0000}"/>
    <cellStyle name="เครื่องหมายจุลภาค 2 4 6" xfId="3601" xr:uid="{00000000-0005-0000-0000-0000130E0000}"/>
    <cellStyle name="เครื่องหมายจุลภาค 2 5" xfId="3602" xr:uid="{00000000-0005-0000-0000-0000140E0000}"/>
    <cellStyle name="เครื่องหมายจุลภาค 2 5 2" xfId="3603" xr:uid="{00000000-0005-0000-0000-0000150E0000}"/>
    <cellStyle name="เครื่องหมายจุลภาค 2 5 2 2" xfId="3604" xr:uid="{00000000-0005-0000-0000-0000160E0000}"/>
    <cellStyle name="เครื่องหมายจุลภาค 2 5 2 2 2" xfId="3605" xr:uid="{00000000-0005-0000-0000-0000170E0000}"/>
    <cellStyle name="เครื่องหมายจุลภาค 2 5 2 3" xfId="3606" xr:uid="{00000000-0005-0000-0000-0000180E0000}"/>
    <cellStyle name="เครื่องหมายจุลภาค 2 5 3" xfId="3607" xr:uid="{00000000-0005-0000-0000-0000190E0000}"/>
    <cellStyle name="เครื่องหมายจุลภาค 2 5 3 2" xfId="3608" xr:uid="{00000000-0005-0000-0000-00001A0E0000}"/>
    <cellStyle name="เครื่องหมายจุลภาค 2 5 4" xfId="3609" xr:uid="{00000000-0005-0000-0000-00001B0E0000}"/>
    <cellStyle name="เครื่องหมายจุลภาค 2 6" xfId="3610" xr:uid="{00000000-0005-0000-0000-00001C0E0000}"/>
    <cellStyle name="เครื่องหมายจุลภาค 2 6 2" xfId="3611" xr:uid="{00000000-0005-0000-0000-00001D0E0000}"/>
    <cellStyle name="เครื่องหมายจุลภาค 2 7" xfId="3612" xr:uid="{00000000-0005-0000-0000-00001E0E0000}"/>
    <cellStyle name="เครื่องหมายจุลภาค 2_AJE_Preb" xfId="3613" xr:uid="{00000000-0005-0000-0000-00001F0E0000}"/>
    <cellStyle name="เครื่องหมายจุลภาค 3" xfId="3614" xr:uid="{00000000-0005-0000-0000-0000200E0000}"/>
    <cellStyle name="เครื่องหมายจุลภาค 3 2" xfId="3615" xr:uid="{00000000-0005-0000-0000-0000210E0000}"/>
    <cellStyle name="เครื่องหมายจุลภาค 3 2 2" xfId="3616" xr:uid="{00000000-0005-0000-0000-0000220E0000}"/>
    <cellStyle name="เครื่องหมายจุลภาค 3 2 2 2" xfId="3617" xr:uid="{00000000-0005-0000-0000-0000230E0000}"/>
    <cellStyle name="เครื่องหมายจุลภาค 3 2 3" xfId="3618" xr:uid="{00000000-0005-0000-0000-0000240E0000}"/>
    <cellStyle name="เครื่องหมายจุลภาค 3 2 3 2" xfId="3619" xr:uid="{00000000-0005-0000-0000-0000250E0000}"/>
    <cellStyle name="เครื่องหมายจุลภาค 3 2 4" xfId="3620" xr:uid="{00000000-0005-0000-0000-0000260E0000}"/>
    <cellStyle name="เครื่องหมายจุลภาค 3 2 4 2" xfId="3621" xr:uid="{00000000-0005-0000-0000-0000270E0000}"/>
    <cellStyle name="เครื่องหมายจุลภาค 3 2 5" xfId="3622" xr:uid="{00000000-0005-0000-0000-0000280E0000}"/>
    <cellStyle name="เครื่องหมายจุลภาค 3 2 6" xfId="3623" xr:uid="{00000000-0005-0000-0000-0000290E0000}"/>
    <cellStyle name="เครื่องหมายจุลภาค 3 3" xfId="3624" xr:uid="{00000000-0005-0000-0000-00002A0E0000}"/>
    <cellStyle name="เครื่องหมายจุลภาค 3 3 2" xfId="3625" xr:uid="{00000000-0005-0000-0000-00002B0E0000}"/>
    <cellStyle name="เครื่องหมายจุลภาค 3 3 2 2" xfId="3626" xr:uid="{00000000-0005-0000-0000-00002C0E0000}"/>
    <cellStyle name="เครื่องหมายจุลภาค 3 3 3" xfId="3627" xr:uid="{00000000-0005-0000-0000-00002D0E0000}"/>
    <cellStyle name="เครื่องหมายจุลภาค 3 3 3 2" xfId="3628" xr:uid="{00000000-0005-0000-0000-00002E0E0000}"/>
    <cellStyle name="เครื่องหมายจุลภาค 3 3 4" xfId="3629" xr:uid="{00000000-0005-0000-0000-00002F0E0000}"/>
    <cellStyle name="เครื่องหมายจุลภาค 3 3 4 2" xfId="3630" xr:uid="{00000000-0005-0000-0000-0000300E0000}"/>
    <cellStyle name="เครื่องหมายจุลภาค 3 3 5" xfId="3631" xr:uid="{00000000-0005-0000-0000-0000310E0000}"/>
    <cellStyle name="เครื่องหมายจุลภาค 3 3 6" xfId="3632" xr:uid="{00000000-0005-0000-0000-0000320E0000}"/>
    <cellStyle name="เครื่องหมายจุลภาค 3 4" xfId="3633" xr:uid="{00000000-0005-0000-0000-0000330E0000}"/>
    <cellStyle name="เครื่องหมายจุลภาค 3 4 2" xfId="3634" xr:uid="{00000000-0005-0000-0000-0000340E0000}"/>
    <cellStyle name="เครื่องหมายจุลภาค 3 5" xfId="3635" xr:uid="{00000000-0005-0000-0000-0000350E0000}"/>
    <cellStyle name="เครื่องหมายจุลภาค 3 5 2" xfId="3636" xr:uid="{00000000-0005-0000-0000-0000360E0000}"/>
    <cellStyle name="เครื่องหมายจุลภาค 3 6" xfId="3637" xr:uid="{00000000-0005-0000-0000-0000370E0000}"/>
    <cellStyle name="เครื่องหมายจุลภาค 3 6 2" xfId="3638" xr:uid="{00000000-0005-0000-0000-0000380E0000}"/>
    <cellStyle name="เครื่องหมายจุลภาค 3 7" xfId="3639" xr:uid="{00000000-0005-0000-0000-0000390E0000}"/>
    <cellStyle name="เครื่องหมายจุลภาค 3 8" xfId="3640" xr:uid="{00000000-0005-0000-0000-00003A0E0000}"/>
    <cellStyle name="เครื่องหมายจุลภาค 4" xfId="3641" xr:uid="{00000000-0005-0000-0000-00003B0E0000}"/>
    <cellStyle name="เครื่องหมายจุลภาค 4 2" xfId="3642" xr:uid="{00000000-0005-0000-0000-00003C0E0000}"/>
    <cellStyle name="เครื่องหมายจุลภาค 4 2 2" xfId="3643" xr:uid="{00000000-0005-0000-0000-00003D0E0000}"/>
    <cellStyle name="เครื่องหมายจุลภาค 4 2 2 2" xfId="3644" xr:uid="{00000000-0005-0000-0000-00003E0E0000}"/>
    <cellStyle name="เครื่องหมายจุลภาค 4 2 3" xfId="3645" xr:uid="{00000000-0005-0000-0000-00003F0E0000}"/>
    <cellStyle name="เครื่องหมายจุลภาค 4 2 3 2" xfId="3646" xr:uid="{00000000-0005-0000-0000-0000400E0000}"/>
    <cellStyle name="เครื่องหมายจุลภาค 4 2 4" xfId="3647" xr:uid="{00000000-0005-0000-0000-0000410E0000}"/>
    <cellStyle name="เครื่องหมายจุลภาค 4 2 4 2" xfId="3648" xr:uid="{00000000-0005-0000-0000-0000420E0000}"/>
    <cellStyle name="เครื่องหมายจุลภาค 4 2 5" xfId="3649" xr:uid="{00000000-0005-0000-0000-0000430E0000}"/>
    <cellStyle name="เครื่องหมายจุลภาค 4 2 6" xfId="3650" xr:uid="{00000000-0005-0000-0000-0000440E0000}"/>
    <cellStyle name="เครื่องหมายจุลภาค 4 3" xfId="3651" xr:uid="{00000000-0005-0000-0000-0000450E0000}"/>
    <cellStyle name="เครื่องหมายจุลภาค 4 3 2" xfId="3652" xr:uid="{00000000-0005-0000-0000-0000460E0000}"/>
    <cellStyle name="เครื่องหมายจุลภาค 4 4" xfId="3653" xr:uid="{00000000-0005-0000-0000-0000470E0000}"/>
    <cellStyle name="เครื่องหมายจุลภาค 4 4 2" xfId="3654" xr:uid="{00000000-0005-0000-0000-0000480E0000}"/>
    <cellStyle name="เครื่องหมายจุลภาค 4 5" xfId="3655" xr:uid="{00000000-0005-0000-0000-0000490E0000}"/>
    <cellStyle name="เครื่องหมายจุลภาค 4 5 2" xfId="3656" xr:uid="{00000000-0005-0000-0000-00004A0E0000}"/>
    <cellStyle name="เครื่องหมายจุลภาค 4 6" xfId="3657" xr:uid="{00000000-0005-0000-0000-00004B0E0000}"/>
    <cellStyle name="เครื่องหมายจุลภาค 4 7" xfId="3658" xr:uid="{00000000-0005-0000-0000-00004C0E0000}"/>
    <cellStyle name="เครื่องหมายจุลภาค 5" xfId="3659" xr:uid="{00000000-0005-0000-0000-00004D0E0000}"/>
    <cellStyle name="เครื่องหมายจุลภาค 5 2" xfId="3660" xr:uid="{00000000-0005-0000-0000-00004E0E0000}"/>
    <cellStyle name="เครื่องหมายจุลภาค 5 2 2" xfId="3661" xr:uid="{00000000-0005-0000-0000-00004F0E0000}"/>
    <cellStyle name="เครื่องหมายจุลภาค 5 2 2 2" xfId="3662" xr:uid="{00000000-0005-0000-0000-0000500E0000}"/>
    <cellStyle name="เครื่องหมายจุลภาค 5 2 3" xfId="3663" xr:uid="{00000000-0005-0000-0000-0000510E0000}"/>
    <cellStyle name="เครื่องหมายจุลภาค 5 2 3 2" xfId="3664" xr:uid="{00000000-0005-0000-0000-0000520E0000}"/>
    <cellStyle name="เครื่องหมายจุลภาค 5 2 4" xfId="3665" xr:uid="{00000000-0005-0000-0000-0000530E0000}"/>
    <cellStyle name="เครื่องหมายจุลภาค 5 2 4 2" xfId="3666" xr:uid="{00000000-0005-0000-0000-0000540E0000}"/>
    <cellStyle name="เครื่องหมายจุลภาค 5 2 5" xfId="3667" xr:uid="{00000000-0005-0000-0000-0000550E0000}"/>
    <cellStyle name="เครื่องหมายจุลภาค 5 2 6" xfId="3668" xr:uid="{00000000-0005-0000-0000-0000560E0000}"/>
    <cellStyle name="เครื่องหมายจุลภาค 5 3" xfId="3669" xr:uid="{00000000-0005-0000-0000-0000570E0000}"/>
    <cellStyle name="เครื่องหมายจุลภาค 5 3 2" xfId="3670" xr:uid="{00000000-0005-0000-0000-0000580E0000}"/>
    <cellStyle name="เครื่องหมายจุลภาค 5 4" xfId="3671" xr:uid="{00000000-0005-0000-0000-0000590E0000}"/>
    <cellStyle name="เครื่องหมายจุลภาค 5 4 2" xfId="3672" xr:uid="{00000000-0005-0000-0000-00005A0E0000}"/>
    <cellStyle name="เครื่องหมายจุลภาค 5 5" xfId="3673" xr:uid="{00000000-0005-0000-0000-00005B0E0000}"/>
    <cellStyle name="เครื่องหมายจุลภาค 5 5 2" xfId="3674" xr:uid="{00000000-0005-0000-0000-00005C0E0000}"/>
    <cellStyle name="เครื่องหมายจุลภาค 5 6" xfId="3675" xr:uid="{00000000-0005-0000-0000-00005D0E0000}"/>
    <cellStyle name="เครื่องหมายจุลภาค 5 7" xfId="3676" xr:uid="{00000000-0005-0000-0000-00005E0E0000}"/>
    <cellStyle name="เครื่องหมายจุลภาค 6" xfId="3677" xr:uid="{00000000-0005-0000-0000-00005F0E0000}"/>
    <cellStyle name="เครื่องหมายจุลภาค 6 2" xfId="3678" xr:uid="{00000000-0005-0000-0000-0000600E0000}"/>
    <cellStyle name="เครื่องหมายจุลภาค 6 2 2" xfId="3679" xr:uid="{00000000-0005-0000-0000-0000610E0000}"/>
    <cellStyle name="เครื่องหมายจุลภาค 6 3" xfId="3680" xr:uid="{00000000-0005-0000-0000-0000620E0000}"/>
    <cellStyle name="เครื่องหมายจุลภาค 6 3 2" xfId="3681" xr:uid="{00000000-0005-0000-0000-0000630E0000}"/>
    <cellStyle name="เครื่องหมายจุลภาค 6 4" xfId="3682" xr:uid="{00000000-0005-0000-0000-0000640E0000}"/>
    <cellStyle name="เครื่องหมายจุลภาค 6 4 2" xfId="3683" xr:uid="{00000000-0005-0000-0000-0000650E0000}"/>
    <cellStyle name="เครื่องหมายจุลภาค 6 5" xfId="3684" xr:uid="{00000000-0005-0000-0000-0000660E0000}"/>
    <cellStyle name="เครื่องหมายจุลภาค 6 6" xfId="3685" xr:uid="{00000000-0005-0000-0000-0000670E0000}"/>
    <cellStyle name="เครื่องหมายจุลภาค 7" xfId="3686" xr:uid="{00000000-0005-0000-0000-0000680E0000}"/>
    <cellStyle name="เครื่องหมายจุลภาค 7 2" xfId="3687" xr:uid="{00000000-0005-0000-0000-0000690E0000}"/>
    <cellStyle name="เครื่องหมายจุลภาค 7 2 2" xfId="3688" xr:uid="{00000000-0005-0000-0000-00006A0E0000}"/>
    <cellStyle name="เครื่องหมายจุลภาค 7 3" xfId="3689" xr:uid="{00000000-0005-0000-0000-00006B0E0000}"/>
    <cellStyle name="เครื่องหมายจุลภาค 7 3 2" xfId="3690" xr:uid="{00000000-0005-0000-0000-00006C0E0000}"/>
    <cellStyle name="เครื่องหมายจุลภาค 7 4" xfId="3691" xr:uid="{00000000-0005-0000-0000-00006D0E0000}"/>
    <cellStyle name="เครื่องหมายจุลภาค 7 4 2" xfId="3692" xr:uid="{00000000-0005-0000-0000-00006E0E0000}"/>
    <cellStyle name="เครื่องหมายจุลภาค 7 5" xfId="3693" xr:uid="{00000000-0005-0000-0000-00006F0E0000}"/>
    <cellStyle name="เครื่องหมายจุลภาค 7 6" xfId="3694" xr:uid="{00000000-0005-0000-0000-0000700E0000}"/>
    <cellStyle name="เครื่องหมายจุลภาค 8" xfId="3695" xr:uid="{00000000-0005-0000-0000-0000710E0000}"/>
    <cellStyle name="เครื่องหมายจุลภาค 8 2" xfId="3696" xr:uid="{00000000-0005-0000-0000-0000720E0000}"/>
    <cellStyle name="เครื่องหมายจุลภาค 8 2 2" xfId="3697" xr:uid="{00000000-0005-0000-0000-0000730E0000}"/>
    <cellStyle name="เครื่องหมายจุลภาค 8 3" xfId="3698" xr:uid="{00000000-0005-0000-0000-0000740E0000}"/>
    <cellStyle name="เครื่องหมายจุลภาค 8 3 2" xfId="3699" xr:uid="{00000000-0005-0000-0000-0000750E0000}"/>
    <cellStyle name="เครื่องหมายจุลภาค 8 4" xfId="3700" xr:uid="{00000000-0005-0000-0000-0000760E0000}"/>
    <cellStyle name="เครื่องหมายจุลภาค 8 4 2" xfId="3701" xr:uid="{00000000-0005-0000-0000-0000770E0000}"/>
    <cellStyle name="เครื่องหมายจุลภาค 8 5" xfId="3702" xr:uid="{00000000-0005-0000-0000-0000780E0000}"/>
    <cellStyle name="เครื่องหมายจุลภาค 8 6" xfId="3703" xr:uid="{00000000-0005-0000-0000-0000790E0000}"/>
    <cellStyle name="เครื่องหมายจุลภาค 9" xfId="3704" xr:uid="{00000000-0005-0000-0000-00007A0E0000}"/>
    <cellStyle name="เครื่องหมายจุลภาค 9 2" xfId="3705" xr:uid="{00000000-0005-0000-0000-00007B0E0000}"/>
    <cellStyle name="เครื่องหมายจุลภาค 9 2 2" xfId="3706" xr:uid="{00000000-0005-0000-0000-00007C0E0000}"/>
    <cellStyle name="เครื่องหมายจุลภาค 9 3" xfId="3707" xr:uid="{00000000-0005-0000-0000-00007D0E0000}"/>
    <cellStyle name="เครื่องหมายจุลภาค 9 3 2" xfId="3708" xr:uid="{00000000-0005-0000-0000-00007E0E0000}"/>
    <cellStyle name="เครื่องหมายจุลภาค 9 4" xfId="3709" xr:uid="{00000000-0005-0000-0000-00007F0E0000}"/>
    <cellStyle name="เครื่องหมายจุลภาค 9 4 2" xfId="3710" xr:uid="{00000000-0005-0000-0000-0000800E0000}"/>
    <cellStyle name="เครื่องหมายจุลภาค 9 5" xfId="3711" xr:uid="{00000000-0005-0000-0000-0000810E0000}"/>
    <cellStyle name="เครื่องหมายจุลภาค 9 6" xfId="3712" xr:uid="{00000000-0005-0000-0000-0000820E0000}"/>
    <cellStyle name="เครื่องหมายจุลภาค_Note new STD" xfId="3713" xr:uid="{00000000-0005-0000-0000-0000830E0000}"/>
    <cellStyle name="เครื่องหมายเปอร์เซ็นต์_Sheet1" xfId="3714" xr:uid="{00000000-0005-0000-0000-0000840E0000}"/>
    <cellStyle name="เชื่อมโยงหลายมิติ" xfId="3715" xr:uid="{00000000-0005-0000-0000-0000850E0000}"/>
    <cellStyle name="ตามการเชื่อมโยงหลายมิติ" xfId="3716" xr:uid="{00000000-0005-0000-0000-0000860E0000}"/>
    <cellStyle name="น้บะภฒ_95" xfId="3717" xr:uid="{00000000-0005-0000-0000-0000870E0000}"/>
    <cellStyle name="ปกติ 10" xfId="3718" xr:uid="{00000000-0005-0000-0000-0000880E0000}"/>
    <cellStyle name="ปกติ 11" xfId="3719" xr:uid="{00000000-0005-0000-0000-0000890E0000}"/>
    <cellStyle name="ปกติ 13 2" xfId="3720" xr:uid="{00000000-0005-0000-0000-00008A0E0000}"/>
    <cellStyle name="ปกติ 2" xfId="3721" xr:uid="{00000000-0005-0000-0000-00008B0E0000}"/>
    <cellStyle name="ปกติ 2 10" xfId="3722" xr:uid="{00000000-0005-0000-0000-00008C0E0000}"/>
    <cellStyle name="ปกติ 2 11" xfId="3723" xr:uid="{00000000-0005-0000-0000-00008D0E0000}"/>
    <cellStyle name="ปกติ 2 12" xfId="3724" xr:uid="{00000000-0005-0000-0000-00008E0E0000}"/>
    <cellStyle name="ปกติ 2 13" xfId="3725" xr:uid="{00000000-0005-0000-0000-00008F0E0000}"/>
    <cellStyle name="ปกติ 2 14" xfId="3726" xr:uid="{00000000-0005-0000-0000-0000900E0000}"/>
    <cellStyle name="ปกติ 2 15" xfId="3727" xr:uid="{00000000-0005-0000-0000-0000910E0000}"/>
    <cellStyle name="ปกติ 2 16" xfId="3728" xr:uid="{00000000-0005-0000-0000-0000920E0000}"/>
    <cellStyle name="ปกติ 2 17" xfId="3729" xr:uid="{00000000-0005-0000-0000-0000930E0000}"/>
    <cellStyle name="ปกติ 2 18" xfId="3730" xr:uid="{00000000-0005-0000-0000-0000940E0000}"/>
    <cellStyle name="ปกติ 2 19" xfId="3731" xr:uid="{00000000-0005-0000-0000-0000950E0000}"/>
    <cellStyle name="ปกติ 2 2" xfId="3732" xr:uid="{00000000-0005-0000-0000-0000960E0000}"/>
    <cellStyle name="ปกติ 2 2 10" xfId="3733" xr:uid="{00000000-0005-0000-0000-0000970E0000}"/>
    <cellStyle name="ปกติ 2 2 11" xfId="3734" xr:uid="{00000000-0005-0000-0000-0000980E0000}"/>
    <cellStyle name="ปกติ 2 2 12" xfId="3735" xr:uid="{00000000-0005-0000-0000-0000990E0000}"/>
    <cellStyle name="ปกติ 2 2 13" xfId="3736" xr:uid="{00000000-0005-0000-0000-00009A0E0000}"/>
    <cellStyle name="ปกติ 2 2 14" xfId="3737" xr:uid="{00000000-0005-0000-0000-00009B0E0000}"/>
    <cellStyle name="ปกติ 2 2 15" xfId="3738" xr:uid="{00000000-0005-0000-0000-00009C0E0000}"/>
    <cellStyle name="ปกติ 2 2 16" xfId="3739" xr:uid="{00000000-0005-0000-0000-00009D0E0000}"/>
    <cellStyle name="ปกติ 2 2 17" xfId="3740" xr:uid="{00000000-0005-0000-0000-00009E0E0000}"/>
    <cellStyle name="ปกติ 2 2 18" xfId="3741" xr:uid="{00000000-0005-0000-0000-00009F0E0000}"/>
    <cellStyle name="ปกติ 2 2 19" xfId="3742" xr:uid="{00000000-0005-0000-0000-0000A00E0000}"/>
    <cellStyle name="ปกติ 2 2 2" xfId="3743" xr:uid="{00000000-0005-0000-0000-0000A10E0000}"/>
    <cellStyle name="ปกติ 2 2 2 2" xfId="3744" xr:uid="{00000000-0005-0000-0000-0000A20E0000}"/>
    <cellStyle name="ปกติ 2 2 2 2 2" xfId="3745" xr:uid="{00000000-0005-0000-0000-0000A30E0000}"/>
    <cellStyle name="ปกติ 2 2 2 3" xfId="3746" xr:uid="{00000000-0005-0000-0000-0000A40E0000}"/>
    <cellStyle name="ปกติ 2 2 20" xfId="3747" xr:uid="{00000000-0005-0000-0000-0000A50E0000}"/>
    <cellStyle name="ปกติ 2 2 3" xfId="3748" xr:uid="{00000000-0005-0000-0000-0000A60E0000}"/>
    <cellStyle name="ปกติ 2 2 3 2" xfId="3749" xr:uid="{00000000-0005-0000-0000-0000A70E0000}"/>
    <cellStyle name="ปกติ 2 2 4" xfId="3750" xr:uid="{00000000-0005-0000-0000-0000A80E0000}"/>
    <cellStyle name="ปกติ 2 2 5" xfId="3751" xr:uid="{00000000-0005-0000-0000-0000A90E0000}"/>
    <cellStyle name="ปกติ 2 2 6" xfId="3752" xr:uid="{00000000-0005-0000-0000-0000AA0E0000}"/>
    <cellStyle name="ปกติ 2 2 7" xfId="3753" xr:uid="{00000000-0005-0000-0000-0000AB0E0000}"/>
    <cellStyle name="ปกติ 2 2 8" xfId="3754" xr:uid="{00000000-0005-0000-0000-0000AC0E0000}"/>
    <cellStyle name="ปกติ 2 2 9" xfId="3755" xr:uid="{00000000-0005-0000-0000-0000AD0E0000}"/>
    <cellStyle name="ปกติ 2 20" xfId="3756" xr:uid="{00000000-0005-0000-0000-0000AE0E0000}"/>
    <cellStyle name="ปกติ 2 21" xfId="3757" xr:uid="{00000000-0005-0000-0000-0000AF0E0000}"/>
    <cellStyle name="ปกติ 2 22" xfId="3758" xr:uid="{00000000-0005-0000-0000-0000B00E0000}"/>
    <cellStyle name="ปกติ 2 23" xfId="3759" xr:uid="{00000000-0005-0000-0000-0000B10E0000}"/>
    <cellStyle name="ปกติ 2 24" xfId="3760" xr:uid="{00000000-0005-0000-0000-0000B20E0000}"/>
    <cellStyle name="ปกติ 2 3" xfId="3761" xr:uid="{00000000-0005-0000-0000-0000B30E0000}"/>
    <cellStyle name="ปกติ 2 4" xfId="3762" xr:uid="{00000000-0005-0000-0000-0000B40E0000}"/>
    <cellStyle name="ปกติ 2 4 2" xfId="3763" xr:uid="{00000000-0005-0000-0000-0000B50E0000}"/>
    <cellStyle name="ปกติ 2 5" xfId="3764" xr:uid="{00000000-0005-0000-0000-0000B60E0000}"/>
    <cellStyle name="ปกติ 2 6" xfId="3765" xr:uid="{00000000-0005-0000-0000-0000B70E0000}"/>
    <cellStyle name="ปกติ 2 7" xfId="3766" xr:uid="{00000000-0005-0000-0000-0000B80E0000}"/>
    <cellStyle name="ปกติ 2 8" xfId="3767" xr:uid="{00000000-0005-0000-0000-0000B90E0000}"/>
    <cellStyle name="ปกติ 2 9" xfId="3768" xr:uid="{00000000-0005-0000-0000-0000BA0E0000}"/>
    <cellStyle name="ปกติ 2_40-1 บิลแลนด์" xfId="3769" xr:uid="{00000000-0005-0000-0000-0000BB0E0000}"/>
    <cellStyle name="ปกติ 3" xfId="3770" xr:uid="{00000000-0005-0000-0000-0000BC0E0000}"/>
    <cellStyle name="ปกติ 3 10" xfId="3771" xr:uid="{00000000-0005-0000-0000-0000BD0E0000}"/>
    <cellStyle name="ปกติ 3 10 10" xfId="3772" xr:uid="{00000000-0005-0000-0000-0000BE0E0000}"/>
    <cellStyle name="ปกติ 3 10 11" xfId="3773" xr:uid="{00000000-0005-0000-0000-0000BF0E0000}"/>
    <cellStyle name="ปกติ 3 10 12" xfId="3774" xr:uid="{00000000-0005-0000-0000-0000C00E0000}"/>
    <cellStyle name="ปกติ 3 10 13" xfId="3775" xr:uid="{00000000-0005-0000-0000-0000C10E0000}"/>
    <cellStyle name="ปกติ 3 10 14" xfId="3776" xr:uid="{00000000-0005-0000-0000-0000C20E0000}"/>
    <cellStyle name="ปกติ 3 10 15" xfId="3777" xr:uid="{00000000-0005-0000-0000-0000C30E0000}"/>
    <cellStyle name="ปกติ 3 10 16" xfId="3778" xr:uid="{00000000-0005-0000-0000-0000C40E0000}"/>
    <cellStyle name="ปกติ 3 10 17" xfId="3779" xr:uid="{00000000-0005-0000-0000-0000C50E0000}"/>
    <cellStyle name="ปกติ 3 10 18" xfId="3780" xr:uid="{00000000-0005-0000-0000-0000C60E0000}"/>
    <cellStyle name="ปกติ 3 10 19" xfId="3781" xr:uid="{00000000-0005-0000-0000-0000C70E0000}"/>
    <cellStyle name="ปกติ 3 10 2" xfId="3782" xr:uid="{00000000-0005-0000-0000-0000C80E0000}"/>
    <cellStyle name="ปกติ 3 10 3" xfId="3783" xr:uid="{00000000-0005-0000-0000-0000C90E0000}"/>
    <cellStyle name="ปกติ 3 10 3 2" xfId="3784" xr:uid="{00000000-0005-0000-0000-0000CA0E0000}"/>
    <cellStyle name="ปกติ 3 10 4" xfId="3785" xr:uid="{00000000-0005-0000-0000-0000CB0E0000}"/>
    <cellStyle name="ปกติ 3 10 5" xfId="3786" xr:uid="{00000000-0005-0000-0000-0000CC0E0000}"/>
    <cellStyle name="ปกติ 3 10 6" xfId="3787" xr:uid="{00000000-0005-0000-0000-0000CD0E0000}"/>
    <cellStyle name="ปกติ 3 10 7" xfId="3788" xr:uid="{00000000-0005-0000-0000-0000CE0E0000}"/>
    <cellStyle name="ปกติ 3 10 8" xfId="3789" xr:uid="{00000000-0005-0000-0000-0000CF0E0000}"/>
    <cellStyle name="ปกติ 3 10 9" xfId="3790" xr:uid="{00000000-0005-0000-0000-0000D00E0000}"/>
    <cellStyle name="ปกติ 3 2" xfId="3791" xr:uid="{00000000-0005-0000-0000-0000D10E0000}"/>
    <cellStyle name="ปกติ 3 2 2" xfId="3792" xr:uid="{00000000-0005-0000-0000-0000D20E0000}"/>
    <cellStyle name="ปกติ 3 2 2 2" xfId="3793" xr:uid="{00000000-0005-0000-0000-0000D30E0000}"/>
    <cellStyle name="ปกติ 3 2 3" xfId="3794" xr:uid="{00000000-0005-0000-0000-0000D40E0000}"/>
    <cellStyle name="ปกติ 3 2 4" xfId="3795" xr:uid="{00000000-0005-0000-0000-0000D50E0000}"/>
    <cellStyle name="ปกติ 3 3" xfId="3796" xr:uid="{00000000-0005-0000-0000-0000D60E0000}"/>
    <cellStyle name="ปกติ 3 4" xfId="3797" xr:uid="{00000000-0005-0000-0000-0000D70E0000}"/>
    <cellStyle name="ปกติ 3 5" xfId="3798" xr:uid="{00000000-0005-0000-0000-0000D80E0000}"/>
    <cellStyle name="ปกติ 3_Index Prebuilt" xfId="3799" xr:uid="{00000000-0005-0000-0000-0000D90E0000}"/>
    <cellStyle name="ปกติ 4" xfId="3800" xr:uid="{00000000-0005-0000-0000-0000DA0E0000}"/>
    <cellStyle name="ปกติ 4 2" xfId="3801" xr:uid="{00000000-0005-0000-0000-0000DB0E0000}"/>
    <cellStyle name="ปกติ 5" xfId="3802" xr:uid="{00000000-0005-0000-0000-0000DC0E0000}"/>
    <cellStyle name="ปกติ 5 2" xfId="3803" xr:uid="{00000000-0005-0000-0000-0000DD0E0000}"/>
    <cellStyle name="ปกติ 5 3" xfId="3804" xr:uid="{00000000-0005-0000-0000-0000DE0E0000}"/>
    <cellStyle name="ปกติ 6" xfId="3805" xr:uid="{00000000-0005-0000-0000-0000DF0E0000}"/>
    <cellStyle name="ปกติ 6 2" xfId="3806" xr:uid="{00000000-0005-0000-0000-0000E00E0000}"/>
    <cellStyle name="ปกติ 6 3" xfId="3807" xr:uid="{00000000-0005-0000-0000-0000E10E0000}"/>
    <cellStyle name="ปกติ 6_PRE-BUILTQ1-54" xfId="3808" xr:uid="{00000000-0005-0000-0000-0000E20E0000}"/>
    <cellStyle name="ปกติ 7" xfId="3809" xr:uid="{00000000-0005-0000-0000-0000E30E0000}"/>
    <cellStyle name="ปกติ 8" xfId="3810" xr:uid="{00000000-0005-0000-0000-0000E40E0000}"/>
    <cellStyle name="ปกติ 8 2" xfId="3811" xr:uid="{00000000-0005-0000-0000-0000E50E0000}"/>
    <cellStyle name="ปกติ 9" xfId="3812" xr:uid="{00000000-0005-0000-0000-0000E60E0000}"/>
    <cellStyle name="ปกติ_Book2" xfId="3813" xr:uid="{00000000-0005-0000-0000-0000E70E0000}"/>
    <cellStyle name="ปกติ_Sheet1 3 2" xfId="3814" xr:uid="{00000000-0005-0000-0000-0000E80E0000}"/>
    <cellStyle name="เปอร์เซ็นต์ 2" xfId="3815" xr:uid="{00000000-0005-0000-0000-0000E90E0000}"/>
    <cellStyle name="เปอร์เซ็นต์ 2 2" xfId="3816" xr:uid="{00000000-0005-0000-0000-0000EA0E0000}"/>
    <cellStyle name="เปอร์เซ็นต์ 2 2 2" xfId="3817" xr:uid="{00000000-0005-0000-0000-0000EB0E0000}"/>
    <cellStyle name="เปอร์เซ็นต์ 2 2 2 3" xfId="3818" xr:uid="{00000000-0005-0000-0000-0000EC0E0000}"/>
    <cellStyle name="เปอร์เซ็นต์ 2 3" xfId="3819" xr:uid="{00000000-0005-0000-0000-0000ED0E0000}"/>
    <cellStyle name="เปอร์เซ็นต์ 2 4" xfId="3820" xr:uid="{00000000-0005-0000-0000-0000EE0E0000}"/>
    <cellStyle name="เปอร์เซ็นต์ 3" xfId="3821" xr:uid="{00000000-0005-0000-0000-0000EF0E0000}"/>
    <cellStyle name="เปอร์เซ็นต์ 4" xfId="3822" xr:uid="{00000000-0005-0000-0000-0000F00E0000}"/>
    <cellStyle name="เปอร์เซ็นต์ 5" xfId="3823" xr:uid="{00000000-0005-0000-0000-0000F10E0000}"/>
    <cellStyle name="ฤธถ [0]_10' 0.26D MS" xfId="3824" xr:uid="{00000000-0005-0000-0000-0000F20E0000}"/>
    <cellStyle name="ฤธถ_10' 0.26D MS" xfId="3825" xr:uid="{00000000-0005-0000-0000-0000F30E0000}"/>
    <cellStyle name="ล๋ศญ [0]_10' 0.26D MS" xfId="3826" xr:uid="{00000000-0005-0000-0000-0000F40E0000}"/>
    <cellStyle name="ล๋ศญ_10' 0.26D MS" xfId="3827" xr:uid="{00000000-0005-0000-0000-0000F50E0000}"/>
    <cellStyle name="วฅมุ_#2(M17)_1" xfId="3828" xr:uid="{00000000-0005-0000-0000-0000F60E0000}"/>
    <cellStyle name="เส้นขอบขวา" xfId="3829" xr:uid="{00000000-0005-0000-0000-0000F70E0000}"/>
    <cellStyle name="เส้นขอบขวา 2" xfId="3830" xr:uid="{00000000-0005-0000-0000-0000F80E0000}"/>
    <cellStyle name="เส้นขอบขวา 3" xfId="3831" xr:uid="{00000000-0005-0000-0000-0000F90E0000}"/>
    <cellStyle name="เส้นขอบขวา 4" xfId="3832" xr:uid="{00000000-0005-0000-0000-0000FA0E0000}"/>
    <cellStyle name="เส้นขอบขวา 5" xfId="3833" xr:uid="{00000000-0005-0000-0000-0000FB0E0000}"/>
    <cellStyle name="เส้นขอบขวา_FA BL" xfId="3834" xr:uid="{00000000-0005-0000-0000-0000FC0E0000}"/>
    <cellStyle name="หมายเหตุ 2" xfId="3835" xr:uid="{00000000-0005-0000-0000-0000FD0E0000}"/>
    <cellStyle name="표준_Sheet1" xfId="3836" xr:uid="{00000000-0005-0000-0000-0000FE0E0000}"/>
    <cellStyle name="常规_สต๊อกเดือน 12" xfId="3837" xr:uid="{00000000-0005-0000-0000-0000FF0E0000}"/>
    <cellStyle name="標準_FIXED ASSET" xfId="3838" xr:uid="{00000000-0005-0000-0000-000000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ver-dia\o\Office\SAM\Sam-Q4-54\&#3651;&#3610;&#3611;&#3632;&#3627;&#3609;&#3657;&#3634;sam%2031-12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ver-dia\o\Office\SAM\2558\Sam-Q4-58\&#3651;&#3610;&#3611;&#3632;&#3627;&#3609;&#3657;&#3634;sam%2031-12-5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ver-dia\o\02%20Work\Audit\03%20Job%20DTTJ\working%20paper\Job\Herba%2009\8110%20Sales-Local%20Combined%20Lead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4"/>
  <sheetViews>
    <sheetView showGridLines="0" tabSelected="1" showRuler="0" zoomScaleNormal="100" zoomScaleSheetLayoutView="100" workbookViewId="0">
      <selection activeCell="Q8" sqref="Q8"/>
    </sheetView>
  </sheetViews>
  <sheetFormatPr defaultRowHeight="24" customHeight="1"/>
  <cols>
    <col min="1" max="1" width="2.625" style="84" customWidth="1"/>
    <col min="2" max="2" width="4" style="84" customWidth="1"/>
    <col min="3" max="6" width="2.625" style="84" customWidth="1"/>
    <col min="7" max="7" width="14.125" style="84" customWidth="1"/>
    <col min="8" max="8" width="0.5" style="84" customWidth="1"/>
    <col min="9" max="9" width="10" style="84" customWidth="1"/>
    <col min="10" max="10" width="13.75" style="84" customWidth="1"/>
    <col min="11" max="11" width="0.5" style="84" customWidth="1"/>
    <col min="12" max="12" width="10.25" style="84" customWidth="1"/>
    <col min="13" max="13" width="0.5" style="84" customWidth="1"/>
    <col min="14" max="14" width="14.125" style="84" customWidth="1"/>
    <col min="15" max="15" width="0.5" style="84" customWidth="1"/>
    <col min="16" max="16" width="14.125" style="84" customWidth="1"/>
    <col min="17" max="18" width="13" style="84" customWidth="1"/>
    <col min="19" max="20" width="13" style="79" customWidth="1"/>
    <col min="21" max="21" width="9.125" style="79" customWidth="1"/>
    <col min="22" max="16384" width="9" style="79"/>
  </cols>
  <sheetData>
    <row r="1" spans="1:19" ht="24" customHeight="1">
      <c r="A1" s="429" t="s">
        <v>0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</row>
    <row r="2" spans="1:19" ht="24" customHeight="1">
      <c r="A2" s="429" t="s">
        <v>971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</row>
    <row r="3" spans="1:19" ht="24" customHeight="1">
      <c r="A3" s="429" t="s">
        <v>1255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</row>
    <row r="4" spans="1:19" ht="24" customHeight="1">
      <c r="A4" s="429" t="s">
        <v>728</v>
      </c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</row>
    <row r="5" spans="1:19" ht="24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/>
      <c r="S5"/>
    </row>
    <row r="6" spans="1:19" ht="24" customHeight="1">
      <c r="A6" s="10" t="s">
        <v>141</v>
      </c>
      <c r="B6" s="10" t="s">
        <v>142</v>
      </c>
      <c r="C6" s="10"/>
      <c r="D6" s="121"/>
      <c r="Q6" s="121"/>
      <c r="R6"/>
      <c r="S6"/>
    </row>
    <row r="7" spans="1:19" ht="24" customHeight="1">
      <c r="B7" s="121" t="s">
        <v>143</v>
      </c>
      <c r="C7" s="84" t="s">
        <v>1196</v>
      </c>
    </row>
    <row r="8" spans="1:19" ht="24" customHeight="1">
      <c r="C8" s="84" t="s">
        <v>1198</v>
      </c>
    </row>
    <row r="9" spans="1:19" ht="24" customHeight="1">
      <c r="C9" s="84" t="s">
        <v>1199</v>
      </c>
    </row>
    <row r="10" spans="1:19" ht="24" customHeight="1">
      <c r="C10" s="84" t="s">
        <v>1197</v>
      </c>
    </row>
    <row r="11" spans="1:19" ht="24" customHeight="1">
      <c r="B11" s="121" t="s">
        <v>145</v>
      </c>
      <c r="C11" s="84" t="s">
        <v>146</v>
      </c>
    </row>
    <row r="12" spans="1:19" ht="24" customHeight="1">
      <c r="C12" s="424" t="s">
        <v>144</v>
      </c>
      <c r="D12" s="424"/>
      <c r="E12" s="84" t="s">
        <v>687</v>
      </c>
    </row>
    <row r="13" spans="1:19" ht="24" customHeight="1">
      <c r="D13" s="209"/>
      <c r="E13" s="33" t="s">
        <v>147</v>
      </c>
    </row>
    <row r="14" spans="1:19" ht="24" customHeight="1">
      <c r="C14" s="425" t="s">
        <v>148</v>
      </c>
      <c r="D14" s="425"/>
      <c r="E14" s="84" t="s">
        <v>337</v>
      </c>
    </row>
    <row r="15" spans="1:19" ht="24" customHeight="1">
      <c r="D15" s="209"/>
      <c r="E15" s="33" t="s">
        <v>336</v>
      </c>
    </row>
    <row r="16" spans="1:19" ht="24" customHeight="1">
      <c r="C16" s="425" t="s">
        <v>149</v>
      </c>
      <c r="D16" s="425"/>
      <c r="E16" s="84" t="s">
        <v>150</v>
      </c>
    </row>
    <row r="17" spans="1:19" s="84" customFormat="1" ht="24" customHeight="1">
      <c r="A17" s="33"/>
      <c r="C17" s="425" t="s">
        <v>151</v>
      </c>
      <c r="D17" s="425"/>
      <c r="E17" s="84" t="s">
        <v>152</v>
      </c>
      <c r="F17" s="33"/>
      <c r="G17" s="33"/>
      <c r="H17" s="33"/>
    </row>
    <row r="18" spans="1:19" s="33" customFormat="1" ht="24" customHeight="1">
      <c r="B18" s="84"/>
      <c r="C18" s="425" t="s">
        <v>686</v>
      </c>
      <c r="D18" s="425"/>
      <c r="E18" s="84" t="s">
        <v>972</v>
      </c>
      <c r="I18" s="84"/>
      <c r="J18" s="84"/>
      <c r="K18" s="84"/>
      <c r="L18" s="84"/>
      <c r="M18" s="84"/>
      <c r="N18" s="84"/>
      <c r="O18" s="84"/>
      <c r="P18" s="84"/>
    </row>
    <row r="19" spans="1:19" s="33" customFormat="1" ht="24" customHeight="1">
      <c r="B19" s="84"/>
      <c r="C19" s="84"/>
      <c r="D19" s="121"/>
      <c r="E19" s="84"/>
      <c r="I19" s="84"/>
      <c r="J19" s="84"/>
      <c r="K19" s="84"/>
      <c r="L19" s="84"/>
      <c r="M19" s="84"/>
      <c r="N19" s="84"/>
      <c r="O19" s="84"/>
      <c r="P19" s="84"/>
    </row>
    <row r="20" spans="1:19" s="33" customFormat="1" ht="24" customHeight="1">
      <c r="A20" s="10" t="s">
        <v>153</v>
      </c>
      <c r="B20" s="10" t="s">
        <v>981</v>
      </c>
      <c r="C20" s="10"/>
      <c r="D20" s="121"/>
      <c r="L20" s="84"/>
      <c r="M20" s="84"/>
      <c r="N20" s="84"/>
      <c r="O20" s="84"/>
      <c r="P20" s="84"/>
    </row>
    <row r="21" spans="1:19" s="33" customFormat="1" ht="24" customHeight="1">
      <c r="B21" s="81">
        <v>2.1</v>
      </c>
      <c r="C21" s="33" t="s">
        <v>737</v>
      </c>
      <c r="L21" s="84"/>
      <c r="M21" s="84"/>
      <c r="N21" s="84"/>
      <c r="O21" s="84"/>
      <c r="P21" s="84"/>
    </row>
    <row r="22" spans="1:19" s="33" customFormat="1" ht="24" customHeight="1">
      <c r="A22" s="121"/>
      <c r="C22" s="121" t="s">
        <v>982</v>
      </c>
      <c r="E22" s="169"/>
      <c r="F22" s="121"/>
      <c r="G22" s="121"/>
      <c r="H22" s="121"/>
      <c r="I22" s="121"/>
      <c r="J22" s="121"/>
      <c r="K22" s="121"/>
      <c r="L22" s="84"/>
      <c r="M22" s="84"/>
      <c r="N22" s="84"/>
      <c r="O22" s="84"/>
      <c r="P22" s="84"/>
    </row>
    <row r="23" spans="1:19" s="33" customFormat="1" ht="24" customHeight="1">
      <c r="A23" s="121"/>
      <c r="B23" s="121" t="s">
        <v>983</v>
      </c>
      <c r="C23" s="60"/>
      <c r="E23" s="169"/>
      <c r="F23" s="121"/>
      <c r="G23" s="121"/>
      <c r="H23" s="121"/>
      <c r="I23" s="121"/>
      <c r="J23" s="121"/>
      <c r="K23" s="121"/>
      <c r="L23" s="84"/>
      <c r="M23" s="84"/>
      <c r="N23" s="84"/>
      <c r="O23" s="84"/>
      <c r="P23" s="84"/>
    </row>
    <row r="24" spans="1:19" s="33" customFormat="1" ht="24" customHeight="1">
      <c r="A24" s="121"/>
      <c r="B24" s="121" t="s">
        <v>984</v>
      </c>
      <c r="C24" s="60"/>
      <c r="E24" s="169"/>
      <c r="F24" s="121"/>
      <c r="G24" s="121"/>
      <c r="H24" s="121"/>
      <c r="I24" s="121"/>
      <c r="J24" s="121"/>
      <c r="K24" s="121"/>
      <c r="L24" s="84"/>
      <c r="M24" s="84"/>
      <c r="N24" s="84"/>
      <c r="O24" s="84"/>
      <c r="P24" s="84"/>
    </row>
    <row r="25" spans="1:19" s="33" customFormat="1" ht="24" customHeight="1">
      <c r="A25" s="121"/>
      <c r="B25" s="121" t="s">
        <v>1200</v>
      </c>
      <c r="C25" s="60"/>
      <c r="E25" s="169"/>
      <c r="F25" s="121"/>
      <c r="G25" s="121"/>
      <c r="H25" s="121"/>
      <c r="I25" s="121"/>
      <c r="J25" s="121"/>
      <c r="K25" s="121"/>
      <c r="L25" s="84"/>
      <c r="M25" s="84"/>
      <c r="N25" s="84"/>
      <c r="O25" s="84"/>
      <c r="P25" s="84"/>
    </row>
    <row r="26" spans="1:19" s="33" customFormat="1" ht="24" customHeight="1">
      <c r="A26" s="121"/>
      <c r="B26" s="121"/>
      <c r="C26" s="121" t="s">
        <v>1201</v>
      </c>
      <c r="D26" s="121"/>
      <c r="F26" s="121"/>
      <c r="G26" s="121"/>
      <c r="H26" s="121"/>
      <c r="I26" s="121"/>
      <c r="J26" s="121"/>
      <c r="K26" s="121"/>
      <c r="L26" s="84"/>
      <c r="M26" s="84"/>
      <c r="N26" s="84"/>
      <c r="O26" s="84"/>
      <c r="P26" s="84"/>
      <c r="S26" s="121"/>
    </row>
    <row r="27" spans="1:19" s="33" customFormat="1" ht="24" customHeight="1">
      <c r="A27" s="121"/>
      <c r="B27" s="121" t="s">
        <v>742</v>
      </c>
      <c r="C27" s="121"/>
      <c r="F27" s="121"/>
      <c r="G27" s="121"/>
      <c r="H27" s="121"/>
      <c r="I27" s="121"/>
      <c r="J27" s="121"/>
      <c r="K27" s="121"/>
      <c r="L27" s="84"/>
      <c r="M27" s="84"/>
      <c r="N27" s="84"/>
      <c r="O27" s="84"/>
      <c r="P27" s="84"/>
      <c r="S27" s="121"/>
    </row>
    <row r="28" spans="1:19" s="48" customFormat="1" ht="24" customHeight="1">
      <c r="A28" s="92"/>
      <c r="B28" s="121" t="s">
        <v>1203</v>
      </c>
      <c r="C28" s="121"/>
      <c r="D28" s="84"/>
      <c r="F28" s="84"/>
      <c r="G28" s="84"/>
      <c r="H28" s="84"/>
      <c r="I28" s="84"/>
      <c r="J28" s="84"/>
      <c r="K28" s="84"/>
      <c r="L28" s="84"/>
      <c r="M28" s="121"/>
      <c r="N28" s="121"/>
      <c r="S28" s="121"/>
    </row>
    <row r="29" spans="1:19" s="48" customFormat="1" ht="24" customHeight="1">
      <c r="B29" s="121" t="s">
        <v>1202</v>
      </c>
      <c r="C29" s="121"/>
      <c r="F29" s="84"/>
      <c r="G29" s="84"/>
      <c r="H29" s="84"/>
      <c r="I29" s="84"/>
      <c r="J29" s="84"/>
      <c r="K29" s="84"/>
      <c r="L29" s="84"/>
      <c r="M29" s="121"/>
      <c r="N29" s="121"/>
      <c r="S29" s="121"/>
    </row>
    <row r="30" spans="1:19" s="48" customFormat="1" ht="24" customHeight="1">
      <c r="B30" s="121"/>
      <c r="C30" s="121" t="s">
        <v>810</v>
      </c>
      <c r="F30" s="121"/>
      <c r="G30" s="121"/>
      <c r="H30" s="121"/>
      <c r="I30" s="121"/>
      <c r="J30" s="121"/>
      <c r="K30" s="121"/>
      <c r="L30" s="121"/>
      <c r="M30" s="121"/>
      <c r="N30" s="121"/>
    </row>
    <row r="31" spans="1:19" s="48" customFormat="1" ht="24" customHeight="1">
      <c r="A31" s="92"/>
      <c r="B31" s="121" t="s">
        <v>741</v>
      </c>
      <c r="C31" s="121"/>
      <c r="D31" s="121"/>
      <c r="F31" s="121"/>
      <c r="G31" s="121"/>
      <c r="H31" s="121"/>
      <c r="I31" s="121"/>
      <c r="J31" s="121"/>
      <c r="K31" s="121"/>
      <c r="L31" s="121"/>
      <c r="M31" s="121"/>
      <c r="N31" s="121"/>
    </row>
    <row r="32" spans="1:19" s="33" customFormat="1" ht="24" customHeight="1">
      <c r="A32" s="121"/>
      <c r="B32" s="121"/>
      <c r="C32" s="60"/>
      <c r="E32" s="121"/>
      <c r="F32" s="121"/>
      <c r="G32" s="121"/>
      <c r="H32" s="121"/>
      <c r="I32" s="121"/>
      <c r="J32" s="121"/>
      <c r="K32" s="121"/>
      <c r="L32" s="84"/>
      <c r="M32" s="84"/>
      <c r="N32" s="84"/>
      <c r="O32" s="84"/>
      <c r="P32" s="84"/>
      <c r="S32" s="121"/>
    </row>
    <row r="33" spans="1:19" s="55" customFormat="1" ht="24" customHeight="1">
      <c r="A33" s="121"/>
      <c r="B33" s="60"/>
      <c r="C33" s="60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S33" s="121"/>
    </row>
    <row r="34" spans="1:19" s="55" customFormat="1" ht="24" customHeight="1">
      <c r="B34" s="121"/>
      <c r="C34" s="121"/>
      <c r="D34" s="121"/>
      <c r="E34" s="121" t="s">
        <v>176</v>
      </c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S34" s="121"/>
    </row>
    <row r="35" spans="1:19" s="92" customFormat="1" ht="24" customHeight="1">
      <c r="A35" s="121"/>
      <c r="B35" s="121"/>
      <c r="C35" s="121"/>
      <c r="D35" s="121"/>
      <c r="F35" s="121"/>
      <c r="G35" s="121" t="s">
        <v>688</v>
      </c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/>
    </row>
    <row r="36" spans="1:19" s="92" customFormat="1" ht="24" customHeight="1">
      <c r="A36" s="428" t="s">
        <v>1</v>
      </c>
      <c r="B36" s="428"/>
      <c r="C36" s="428"/>
      <c r="D36" s="428"/>
      <c r="E36" s="428"/>
      <c r="F36" s="428"/>
      <c r="G36" s="428"/>
      <c r="H36" s="428"/>
      <c r="I36" s="428"/>
      <c r="J36" s="428"/>
      <c r="K36" s="428"/>
      <c r="L36" s="428"/>
      <c r="M36" s="428"/>
      <c r="N36" s="428"/>
      <c r="O36" s="428"/>
      <c r="P36" s="428"/>
      <c r="Q36" s="121"/>
      <c r="R36"/>
    </row>
    <row r="37" spans="1:19" s="92" customFormat="1" ht="24" customHeight="1">
      <c r="A37" s="121"/>
      <c r="B37" s="84"/>
      <c r="C37" s="84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/>
    </row>
    <row r="38" spans="1:19" s="48" customFormat="1" ht="24" customHeight="1">
      <c r="A38" s="92"/>
      <c r="B38" s="121"/>
      <c r="C38" s="121" t="s">
        <v>744</v>
      </c>
      <c r="E38" s="121"/>
      <c r="F38" s="121"/>
      <c r="G38" s="121"/>
      <c r="H38" s="121"/>
      <c r="I38" s="121"/>
      <c r="J38" s="121"/>
      <c r="K38" s="121"/>
      <c r="L38" s="121"/>
      <c r="M38" s="121"/>
      <c r="N38" s="121"/>
    </row>
    <row r="39" spans="1:19" s="48" customFormat="1" ht="24" customHeight="1">
      <c r="A39" s="48" t="s">
        <v>2</v>
      </c>
      <c r="B39" s="121" t="s">
        <v>743</v>
      </c>
      <c r="C39" s="121"/>
      <c r="F39" s="121"/>
      <c r="G39" s="121"/>
      <c r="H39" s="121"/>
      <c r="I39" s="121"/>
      <c r="J39" s="121"/>
      <c r="K39" s="121"/>
      <c r="O39" s="121"/>
      <c r="P39" s="121"/>
    </row>
    <row r="40" spans="1:19" s="92" customFormat="1" ht="24" customHeight="1">
      <c r="A40" s="121"/>
      <c r="B40" s="81">
        <v>2.2000000000000002</v>
      </c>
      <c r="C40" s="84" t="s">
        <v>988</v>
      </c>
      <c r="D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/>
    </row>
    <row r="41" spans="1:19" s="92" customFormat="1" ht="24" customHeight="1">
      <c r="A41" s="121"/>
      <c r="B41" s="121"/>
      <c r="C41" s="121" t="s">
        <v>992</v>
      </c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/>
    </row>
    <row r="42" spans="1:19" s="92" customFormat="1" ht="24" customHeight="1">
      <c r="A42" s="121"/>
      <c r="B42" s="121" t="s">
        <v>989</v>
      </c>
      <c r="D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/>
    </row>
    <row r="43" spans="1:19" s="92" customFormat="1" ht="24" customHeight="1">
      <c r="A43" s="121"/>
      <c r="B43" s="121" t="s">
        <v>990</v>
      </c>
      <c r="D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/>
    </row>
    <row r="44" spans="1:19" s="92" customFormat="1" ht="24" customHeight="1">
      <c r="A44" s="121"/>
      <c r="B44" s="121" t="s">
        <v>991</v>
      </c>
      <c r="D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/>
    </row>
    <row r="45" spans="1:19" s="92" customFormat="1" ht="24" customHeight="1">
      <c r="A45" s="121"/>
      <c r="B45" s="121"/>
      <c r="C45" s="121" t="s">
        <v>993</v>
      </c>
      <c r="D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/>
    </row>
    <row r="46" spans="1:19" s="92" customFormat="1" ht="24" customHeight="1">
      <c r="A46" s="121"/>
      <c r="B46" s="121"/>
      <c r="D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/>
    </row>
    <row r="47" spans="1:19" s="48" customFormat="1" ht="24" customHeight="1">
      <c r="A47" s="10" t="s">
        <v>155</v>
      </c>
      <c r="B47" s="14" t="s">
        <v>738</v>
      </c>
      <c r="C47" s="14"/>
      <c r="D47" s="2"/>
      <c r="E47" s="2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</row>
    <row r="48" spans="1:19" s="48" customFormat="1" ht="24" customHeight="1">
      <c r="A48" s="121"/>
      <c r="B48" s="28" t="s">
        <v>1258</v>
      </c>
      <c r="C48" s="84"/>
      <c r="E48" s="2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</row>
    <row r="49" spans="1:18" s="48" customFormat="1" ht="24" customHeight="1">
      <c r="A49" s="121"/>
      <c r="B49" s="28" t="s">
        <v>1256</v>
      </c>
      <c r="E49" s="2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</row>
    <row r="50" spans="1:18" s="48" customFormat="1" ht="24" customHeight="1">
      <c r="A50" s="121"/>
      <c r="B50" s="28" t="s">
        <v>1257</v>
      </c>
      <c r="C50" s="121"/>
      <c r="E50" s="2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</row>
    <row r="51" spans="1:18" s="48" customFormat="1" ht="9.9499999999999993" customHeight="1">
      <c r="A51" s="92"/>
      <c r="E51" s="84"/>
      <c r="F51" s="84"/>
      <c r="G51" s="84"/>
      <c r="H51" s="84"/>
      <c r="I51" s="84"/>
      <c r="J51" s="84"/>
      <c r="K51" s="84"/>
      <c r="O51" s="121"/>
      <c r="P51" s="121"/>
    </row>
    <row r="52" spans="1:18" s="92" customFormat="1" ht="24" customHeight="1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334" t="s">
        <v>5</v>
      </c>
      <c r="M52" s="334"/>
      <c r="N52" s="428" t="s">
        <v>4</v>
      </c>
      <c r="O52" s="428"/>
      <c r="P52" s="428"/>
      <c r="Q52" s="121"/>
      <c r="R52"/>
    </row>
    <row r="53" spans="1:18" s="92" customFormat="1" ht="24" customHeight="1">
      <c r="A53" s="84"/>
      <c r="B53" s="84"/>
      <c r="C53" s="84"/>
      <c r="D53" s="84"/>
      <c r="E53" s="121"/>
      <c r="F53" s="84"/>
      <c r="G53" s="84"/>
      <c r="H53" s="84"/>
      <c r="I53" s="84"/>
      <c r="J53" s="84"/>
      <c r="K53" s="84"/>
      <c r="L53" s="334" t="s">
        <v>6</v>
      </c>
      <c r="M53" s="121"/>
      <c r="N53" s="423" t="s">
        <v>217</v>
      </c>
      <c r="O53" s="423"/>
      <c r="P53" s="423"/>
      <c r="Q53" s="121"/>
      <c r="R53"/>
    </row>
    <row r="54" spans="1:18" s="92" customFormat="1" ht="24" customHeight="1">
      <c r="A54" s="84"/>
      <c r="B54" s="423" t="s">
        <v>7</v>
      </c>
      <c r="C54" s="423"/>
      <c r="D54" s="423"/>
      <c r="E54" s="423"/>
      <c r="F54" s="423"/>
      <c r="G54" s="423"/>
      <c r="H54" s="334"/>
      <c r="I54" s="423" t="s">
        <v>8</v>
      </c>
      <c r="J54" s="423"/>
      <c r="K54" s="331"/>
      <c r="L54" s="331"/>
      <c r="M54" s="334"/>
      <c r="N54" s="118" t="s">
        <v>1259</v>
      </c>
      <c r="O54" s="334"/>
      <c r="P54" s="118" t="s">
        <v>729</v>
      </c>
      <c r="Q54" s="121"/>
      <c r="R54"/>
    </row>
    <row r="55" spans="1:18" s="92" customFormat="1" ht="24" customHeight="1">
      <c r="A55" s="84"/>
      <c r="B55" s="217" t="s">
        <v>708</v>
      </c>
      <c r="C55" s="238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121"/>
      <c r="R55"/>
    </row>
    <row r="56" spans="1:18" s="48" customFormat="1" ht="24" customHeight="1">
      <c r="A56" s="84"/>
      <c r="B56" s="4" t="s">
        <v>379</v>
      </c>
      <c r="E56" s="84"/>
      <c r="F56" s="84"/>
      <c r="G56" s="84"/>
      <c r="H56" s="84"/>
      <c r="I56" s="426" t="s">
        <v>9</v>
      </c>
      <c r="J56" s="426"/>
      <c r="K56" s="121"/>
      <c r="L56" s="15" t="s">
        <v>10</v>
      </c>
      <c r="M56" s="121"/>
      <c r="N56" s="334">
        <v>99.99</v>
      </c>
      <c r="O56" s="334"/>
      <c r="P56" s="334">
        <v>99.99</v>
      </c>
    </row>
    <row r="57" spans="1:18" s="48" customFormat="1" ht="24" customHeight="1">
      <c r="A57" s="84"/>
      <c r="B57" s="4" t="s">
        <v>11</v>
      </c>
      <c r="E57" s="84"/>
      <c r="F57" s="84"/>
      <c r="G57" s="84"/>
      <c r="H57" s="84"/>
      <c r="I57" s="426" t="s">
        <v>62</v>
      </c>
      <c r="J57" s="426"/>
      <c r="K57" s="121"/>
      <c r="L57" s="15" t="s">
        <v>10</v>
      </c>
      <c r="M57" s="121"/>
      <c r="N57" s="334">
        <v>99.99</v>
      </c>
      <c r="O57" s="334"/>
      <c r="P57" s="334">
        <v>99.99</v>
      </c>
    </row>
    <row r="58" spans="1:18" s="48" customFormat="1" ht="24" customHeight="1">
      <c r="B58" s="121" t="s">
        <v>12</v>
      </c>
      <c r="G58" s="84"/>
      <c r="H58" s="84"/>
      <c r="I58" s="426" t="s">
        <v>13</v>
      </c>
      <c r="J58" s="426"/>
      <c r="K58" s="121"/>
      <c r="L58" s="15" t="s">
        <v>10</v>
      </c>
      <c r="M58" s="121"/>
      <c r="N58" s="334">
        <v>43.258000000000003</v>
      </c>
      <c r="O58" s="334"/>
      <c r="P58" s="334">
        <v>43.258000000000003</v>
      </c>
    </row>
    <row r="59" spans="1:18" s="48" customFormat="1" ht="24" customHeight="1">
      <c r="B59" s="84"/>
      <c r="C59" s="84"/>
      <c r="G59" s="84"/>
      <c r="H59" s="84"/>
      <c r="I59" s="426" t="s">
        <v>14</v>
      </c>
      <c r="J59" s="426"/>
      <c r="K59" s="121"/>
      <c r="L59" s="121"/>
      <c r="M59" s="84"/>
      <c r="N59" s="334"/>
      <c r="O59" s="103"/>
      <c r="P59" s="334"/>
    </row>
    <row r="60" spans="1:18" s="48" customFormat="1" ht="24" customHeight="1">
      <c r="B60" s="219" t="s">
        <v>15</v>
      </c>
      <c r="C60" s="84"/>
      <c r="G60" s="84"/>
      <c r="H60" s="84"/>
      <c r="I60" s="121"/>
      <c r="J60" s="121"/>
      <c r="K60" s="121"/>
      <c r="L60" s="121"/>
      <c r="M60" s="84"/>
      <c r="N60" s="334"/>
      <c r="O60" s="103"/>
      <c r="P60" s="334"/>
    </row>
    <row r="61" spans="1:18" s="48" customFormat="1" ht="24" customHeight="1">
      <c r="C61" s="219" t="s">
        <v>1554</v>
      </c>
      <c r="G61" s="84"/>
      <c r="H61" s="84"/>
      <c r="I61" s="426" t="s">
        <v>16</v>
      </c>
      <c r="J61" s="426"/>
      <c r="K61" s="121"/>
      <c r="L61" s="15" t="s">
        <v>10</v>
      </c>
      <c r="M61" s="84"/>
      <c r="N61" s="334">
        <v>99.95</v>
      </c>
      <c r="O61" s="334"/>
      <c r="P61" s="334">
        <v>99.95</v>
      </c>
    </row>
    <row r="62" spans="1:18" s="48" customFormat="1" ht="24" customHeight="1">
      <c r="B62" s="121" t="s">
        <v>17</v>
      </c>
      <c r="E62" s="84"/>
      <c r="G62" s="84"/>
      <c r="H62" s="84"/>
      <c r="I62" s="426" t="s">
        <v>16</v>
      </c>
      <c r="J62" s="426"/>
      <c r="K62" s="121"/>
      <c r="L62" s="15" t="s">
        <v>10</v>
      </c>
      <c r="M62" s="84"/>
      <c r="N62" s="96">
        <v>99</v>
      </c>
      <c r="O62" s="96"/>
      <c r="P62" s="96">
        <v>99</v>
      </c>
    </row>
    <row r="63" spans="1:18" s="48" customFormat="1" ht="24" customHeight="1">
      <c r="A63" s="84"/>
      <c r="B63" s="60" t="s">
        <v>973</v>
      </c>
      <c r="D63" s="60"/>
      <c r="F63" s="60"/>
      <c r="G63" s="60"/>
      <c r="H63" s="60"/>
      <c r="I63" s="60" t="s">
        <v>271</v>
      </c>
      <c r="L63" s="15"/>
      <c r="M63" s="121"/>
      <c r="N63" s="334"/>
      <c r="O63" s="334"/>
      <c r="P63" s="334"/>
    </row>
    <row r="64" spans="1:18" s="48" customFormat="1" ht="24" customHeight="1">
      <c r="A64" s="84"/>
      <c r="B64" s="84"/>
      <c r="C64" s="84"/>
      <c r="D64" s="60"/>
      <c r="E64" s="60"/>
      <c r="F64" s="60"/>
      <c r="G64" s="60"/>
      <c r="H64" s="60"/>
      <c r="I64" s="60" t="s">
        <v>272</v>
      </c>
      <c r="L64" s="15"/>
      <c r="M64" s="121"/>
      <c r="N64" s="334"/>
      <c r="O64" s="334"/>
      <c r="P64" s="334"/>
    </row>
    <row r="65" spans="1:18" s="48" customFormat="1" ht="24" customHeight="1">
      <c r="A65" s="84"/>
      <c r="B65" s="84"/>
      <c r="C65" s="84"/>
      <c r="D65" s="60"/>
      <c r="E65" s="60"/>
      <c r="F65" s="60"/>
      <c r="G65" s="60"/>
      <c r="H65" s="60"/>
      <c r="I65" s="60" t="s">
        <v>273</v>
      </c>
      <c r="L65" s="15"/>
      <c r="M65" s="121"/>
      <c r="N65" s="334"/>
      <c r="O65" s="334"/>
      <c r="P65" s="334"/>
    </row>
    <row r="66" spans="1:18" s="48" customFormat="1" ht="24" customHeight="1">
      <c r="A66" s="84"/>
      <c r="B66" s="84"/>
      <c r="C66" s="84"/>
      <c r="D66" s="60"/>
      <c r="E66" s="60"/>
      <c r="F66" s="60"/>
      <c r="G66" s="60"/>
      <c r="H66" s="60"/>
      <c r="I66" s="60" t="s">
        <v>274</v>
      </c>
      <c r="L66" s="15"/>
      <c r="M66" s="121"/>
      <c r="N66" s="334"/>
      <c r="O66" s="334"/>
      <c r="P66" s="334"/>
    </row>
    <row r="67" spans="1:18" s="48" customFormat="1" ht="24" customHeight="1">
      <c r="A67" s="84"/>
      <c r="B67" s="84"/>
      <c r="C67" s="84"/>
      <c r="D67" s="60"/>
      <c r="E67" s="60"/>
      <c r="F67" s="60"/>
      <c r="G67" s="60"/>
      <c r="H67" s="60"/>
      <c r="I67" s="60" t="s">
        <v>275</v>
      </c>
      <c r="L67" s="15" t="s">
        <v>10</v>
      </c>
      <c r="M67" s="121"/>
      <c r="N67" s="96">
        <v>94.99</v>
      </c>
      <c r="O67" s="334"/>
      <c r="P67" s="96">
        <v>94.99</v>
      </c>
    </row>
    <row r="68" spans="1:18" s="48" customFormat="1" ht="24" customHeight="1">
      <c r="A68" s="84"/>
      <c r="B68" s="84"/>
      <c r="C68" s="84"/>
      <c r="D68" s="84"/>
      <c r="E68" s="84"/>
      <c r="F68" s="84"/>
      <c r="G68" s="84"/>
      <c r="H68" s="84"/>
      <c r="I68" s="121"/>
      <c r="J68" s="121"/>
      <c r="K68" s="121"/>
      <c r="L68" s="121"/>
      <c r="M68" s="84"/>
      <c r="N68" s="334"/>
      <c r="O68" s="103"/>
      <c r="P68" s="334"/>
    </row>
    <row r="69" spans="1:18" s="48" customFormat="1" ht="24" customHeight="1">
      <c r="A69" s="60"/>
      <c r="B69" s="60"/>
      <c r="C69" s="60"/>
      <c r="G69" s="121"/>
      <c r="H69" s="82"/>
    </row>
    <row r="70" spans="1:18" s="48" customFormat="1" ht="24" customHeight="1">
      <c r="A70" s="55"/>
      <c r="B70" s="121"/>
      <c r="C70" s="121"/>
      <c r="D70" s="121"/>
      <c r="E70" s="121" t="str">
        <f>+E34</f>
        <v>(Sign) ……………………………………...........……………………………...……………. Authorized Director</v>
      </c>
      <c r="F70" s="55"/>
      <c r="G70" s="121"/>
      <c r="H70" s="121"/>
      <c r="I70" s="121"/>
      <c r="J70" s="121"/>
      <c r="K70" s="121"/>
      <c r="L70" s="121"/>
      <c r="M70" s="121"/>
      <c r="N70" s="121"/>
      <c r="O70" s="121"/>
      <c r="P70" s="121"/>
    </row>
    <row r="71" spans="1:18" s="48" customFormat="1" ht="24" customHeight="1">
      <c r="A71" s="121"/>
      <c r="B71" s="121"/>
      <c r="C71" s="121"/>
      <c r="D71" s="121"/>
      <c r="E71" s="92"/>
      <c r="F71" s="121"/>
      <c r="G71" s="121" t="str">
        <f>+G35</f>
        <v xml:space="preserve"> (                                                                                                                                   )           </v>
      </c>
      <c r="H71" s="121"/>
      <c r="I71" s="121"/>
      <c r="J71" s="121"/>
      <c r="K71" s="121"/>
      <c r="L71" s="121"/>
      <c r="M71" s="121"/>
      <c r="N71" s="121"/>
      <c r="O71" s="121"/>
      <c r="P71" s="121"/>
    </row>
    <row r="72" spans="1:18" s="48" customFormat="1" ht="24" customHeight="1">
      <c r="A72" s="428" t="s">
        <v>131</v>
      </c>
      <c r="B72" s="428"/>
      <c r="C72" s="428"/>
      <c r="D72" s="428"/>
      <c r="E72" s="428"/>
      <c r="F72" s="428"/>
      <c r="G72" s="428"/>
      <c r="H72" s="428"/>
      <c r="I72" s="428"/>
      <c r="J72" s="428"/>
      <c r="K72" s="428"/>
      <c r="L72" s="428"/>
      <c r="M72" s="428"/>
      <c r="N72" s="428"/>
      <c r="O72" s="428"/>
      <c r="P72" s="428"/>
    </row>
    <row r="73" spans="1:18" s="92" customFormat="1" ht="24" customHeight="1">
      <c r="A73" s="121" t="s">
        <v>170</v>
      </c>
      <c r="D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/>
    </row>
    <row r="74" spans="1:18" s="92" customFormat="1" ht="24" customHeight="1">
      <c r="D74" s="84"/>
      <c r="E74" s="84"/>
      <c r="F74" s="84"/>
      <c r="G74" s="84"/>
      <c r="H74" s="84"/>
      <c r="I74" s="84"/>
      <c r="J74" s="84"/>
      <c r="K74" s="84"/>
      <c r="L74" s="334" t="s">
        <v>5</v>
      </c>
      <c r="M74" s="334"/>
      <c r="N74" s="428" t="s">
        <v>4</v>
      </c>
      <c r="O74" s="428"/>
      <c r="P74" s="428"/>
      <c r="Q74" s="60"/>
      <c r="R74"/>
    </row>
    <row r="75" spans="1:18" s="92" customFormat="1" ht="24" customHeight="1">
      <c r="D75" s="84"/>
      <c r="E75" s="121"/>
      <c r="F75" s="84"/>
      <c r="G75" s="84"/>
      <c r="H75" s="84"/>
      <c r="I75" s="84"/>
      <c r="J75" s="84"/>
      <c r="K75" s="84"/>
      <c r="L75" s="334" t="s">
        <v>6</v>
      </c>
      <c r="M75" s="121"/>
      <c r="N75" s="423" t="s">
        <v>217</v>
      </c>
      <c r="O75" s="423"/>
      <c r="P75" s="423"/>
      <c r="Q75" s="60"/>
      <c r="R75"/>
    </row>
    <row r="76" spans="1:18" s="92" customFormat="1" ht="24" customHeight="1">
      <c r="B76" s="423" t="s">
        <v>7</v>
      </c>
      <c r="C76" s="423"/>
      <c r="D76" s="423"/>
      <c r="E76" s="423"/>
      <c r="F76" s="423"/>
      <c r="G76" s="423"/>
      <c r="H76" s="334"/>
      <c r="I76" s="423" t="s">
        <v>8</v>
      </c>
      <c r="J76" s="423"/>
      <c r="K76" s="331"/>
      <c r="L76" s="331"/>
      <c r="M76" s="334"/>
      <c r="N76" s="118" t="str">
        <f>+N54</f>
        <v>September 30, 2023</v>
      </c>
      <c r="O76" s="334"/>
      <c r="P76" s="118" t="str">
        <f>+P54</f>
        <v>December 31, 2022</v>
      </c>
      <c r="Q76" s="60"/>
      <c r="R76"/>
    </row>
    <row r="77" spans="1:18" s="48" customFormat="1" ht="24" customHeight="1">
      <c r="A77" s="84"/>
      <c r="B77" s="60" t="s">
        <v>706</v>
      </c>
      <c r="E77" s="60"/>
      <c r="F77" s="60"/>
      <c r="G77" s="60"/>
      <c r="H77" s="60"/>
      <c r="I77" s="60" t="s">
        <v>285</v>
      </c>
      <c r="L77" s="15"/>
      <c r="M77" s="121"/>
      <c r="N77" s="96"/>
      <c r="O77" s="334"/>
      <c r="P77" s="96"/>
    </row>
    <row r="78" spans="1:18" s="48" customFormat="1" ht="24" customHeight="1">
      <c r="A78" s="84"/>
      <c r="B78" s="84"/>
      <c r="C78" s="84"/>
      <c r="D78" s="60"/>
      <c r="E78" s="60"/>
      <c r="F78" s="60"/>
      <c r="G78" s="60"/>
      <c r="H78" s="60"/>
      <c r="I78" s="60" t="s">
        <v>286</v>
      </c>
      <c r="L78" s="15" t="s">
        <v>10</v>
      </c>
      <c r="M78" s="121"/>
      <c r="N78" s="96">
        <v>94.99</v>
      </c>
      <c r="O78" s="334"/>
      <c r="P78" s="96">
        <v>79.989999999999995</v>
      </c>
    </row>
    <row r="79" spans="1:18" s="48" customFormat="1" ht="24" customHeight="1">
      <c r="A79" s="84"/>
      <c r="B79" s="60" t="s">
        <v>1361</v>
      </c>
      <c r="C79" s="60"/>
      <c r="D79" s="60"/>
      <c r="E79" s="60"/>
      <c r="F79" s="60"/>
      <c r="G79" s="60"/>
      <c r="H79" s="60"/>
      <c r="I79" s="60" t="s">
        <v>713</v>
      </c>
      <c r="J79" s="60"/>
      <c r="L79" s="15" t="s">
        <v>10</v>
      </c>
      <c r="M79" s="60"/>
      <c r="N79" s="96">
        <v>59.99</v>
      </c>
      <c r="O79" s="210"/>
      <c r="P79" s="96">
        <v>59.99</v>
      </c>
    </row>
    <row r="80" spans="1:18" s="48" customFormat="1" ht="24" customHeight="1">
      <c r="A80" s="84"/>
      <c r="B80" s="307" t="s">
        <v>1597</v>
      </c>
      <c r="C80" s="241"/>
      <c r="D80" s="241"/>
      <c r="E80" s="241"/>
      <c r="F80" s="241"/>
      <c r="G80" s="245"/>
      <c r="H80" s="60"/>
      <c r="I80" s="60" t="s">
        <v>985</v>
      </c>
      <c r="J80" s="60"/>
      <c r="L80" s="15"/>
      <c r="M80" s="60"/>
      <c r="N80" s="96"/>
      <c r="O80" s="210"/>
      <c r="P80" s="157"/>
    </row>
    <row r="81" spans="1:18" s="48" customFormat="1" ht="24" customHeight="1">
      <c r="A81" s="84"/>
      <c r="B81" s="60" t="s">
        <v>974</v>
      </c>
      <c r="C81" s="60"/>
      <c r="D81" s="60"/>
      <c r="E81" s="60"/>
      <c r="F81" s="60"/>
      <c r="G81" s="60"/>
      <c r="H81" s="60"/>
      <c r="I81" s="60" t="s">
        <v>713</v>
      </c>
      <c r="J81" s="60"/>
      <c r="L81" s="15" t="s">
        <v>10</v>
      </c>
      <c r="M81" s="60"/>
      <c r="N81" s="404">
        <v>99.997</v>
      </c>
      <c r="O81" s="210"/>
      <c r="P81" s="50">
        <v>0</v>
      </c>
    </row>
    <row r="82" spans="1:18" s="48" customFormat="1" ht="24" customHeight="1">
      <c r="A82" s="84"/>
      <c r="B82" s="307" t="s">
        <v>1598</v>
      </c>
      <c r="C82" s="241"/>
      <c r="D82" s="241"/>
      <c r="E82" s="241"/>
      <c r="F82" s="241"/>
      <c r="G82" s="241"/>
      <c r="H82" s="60"/>
      <c r="I82" s="60" t="s">
        <v>985</v>
      </c>
      <c r="J82" s="60"/>
      <c r="L82" s="15"/>
      <c r="M82" s="60"/>
      <c r="N82" s="96"/>
      <c r="O82" s="210"/>
      <c r="P82" s="157"/>
    </row>
    <row r="83" spans="1:18" s="48" customFormat="1" ht="24" customHeight="1">
      <c r="A83" s="84"/>
      <c r="B83" s="217" t="s">
        <v>709</v>
      </c>
      <c r="C83" s="273"/>
      <c r="D83" s="274"/>
      <c r="E83" s="274"/>
      <c r="F83" s="274"/>
      <c r="G83" s="274"/>
      <c r="H83" s="60"/>
      <c r="L83" s="15"/>
      <c r="M83" s="121"/>
      <c r="N83" s="96"/>
      <c r="O83" s="334"/>
      <c r="P83" s="96"/>
    </row>
    <row r="84" spans="1:18" s="48" customFormat="1" ht="24" customHeight="1">
      <c r="A84" s="84"/>
      <c r="B84" s="213" t="s">
        <v>710</v>
      </c>
      <c r="C84" s="334"/>
      <c r="D84" s="334"/>
      <c r="G84" s="334"/>
      <c r="H84" s="334"/>
      <c r="I84" s="334"/>
      <c r="J84" s="334"/>
      <c r="K84" s="334"/>
      <c r="L84" s="334"/>
      <c r="M84" s="334"/>
      <c r="N84" s="334"/>
      <c r="O84" s="334"/>
      <c r="P84" s="334"/>
    </row>
    <row r="85" spans="1:18" s="48" customFormat="1" ht="24" customHeight="1">
      <c r="A85" s="84"/>
      <c r="B85" s="4" t="s">
        <v>18</v>
      </c>
      <c r="C85" s="84"/>
      <c r="D85" s="84"/>
      <c r="G85" s="84"/>
      <c r="H85" s="84"/>
      <c r="I85" s="426" t="s">
        <v>19</v>
      </c>
      <c r="J85" s="426"/>
      <c r="K85" s="121"/>
      <c r="L85" s="15" t="s">
        <v>10</v>
      </c>
      <c r="M85" s="121"/>
      <c r="N85" s="334">
        <v>73.12</v>
      </c>
      <c r="O85" s="334"/>
      <c r="P85" s="334">
        <v>73.12</v>
      </c>
      <c r="Q85" s="121"/>
    </row>
    <row r="86" spans="1:18" s="48" customFormat="1" ht="24" customHeight="1">
      <c r="A86" s="84"/>
      <c r="B86" s="4" t="s">
        <v>20</v>
      </c>
      <c r="C86" s="84"/>
      <c r="D86" s="84"/>
      <c r="G86" s="84"/>
      <c r="H86" s="84"/>
      <c r="I86" s="426" t="s">
        <v>19</v>
      </c>
      <c r="J86" s="426"/>
      <c r="K86" s="121"/>
      <c r="L86" s="15" t="s">
        <v>10</v>
      </c>
      <c r="M86" s="121"/>
      <c r="N86" s="96">
        <v>65</v>
      </c>
      <c r="O86" s="96"/>
      <c r="P86" s="96">
        <v>65</v>
      </c>
      <c r="Q86" s="121"/>
    </row>
    <row r="87" spans="1:18" s="48" customFormat="1" ht="24" customHeight="1">
      <c r="A87" s="84"/>
      <c r="B87" s="121" t="s">
        <v>21</v>
      </c>
      <c r="C87" s="84"/>
      <c r="D87" s="84"/>
      <c r="G87" s="84"/>
      <c r="H87" s="84"/>
      <c r="I87" s="426" t="s">
        <v>19</v>
      </c>
      <c r="J87" s="426"/>
      <c r="K87" s="121"/>
      <c r="L87" s="15" t="s">
        <v>10</v>
      </c>
      <c r="M87" s="121"/>
      <c r="N87" s="334">
        <v>94.91</v>
      </c>
      <c r="O87" s="334"/>
      <c r="P87" s="334">
        <v>94.91</v>
      </c>
      <c r="Q87" s="121"/>
    </row>
    <row r="88" spans="1:18" s="48" customFormat="1" ht="24" customHeight="1">
      <c r="A88" s="84"/>
      <c r="B88" s="121" t="s">
        <v>22</v>
      </c>
      <c r="C88" s="84"/>
      <c r="D88" s="84"/>
      <c r="G88" s="84"/>
      <c r="H88" s="84"/>
      <c r="I88" s="426" t="s">
        <v>19</v>
      </c>
      <c r="J88" s="426"/>
      <c r="K88" s="121"/>
      <c r="L88" s="15" t="s">
        <v>10</v>
      </c>
      <c r="M88" s="121"/>
      <c r="N88" s="96">
        <v>60</v>
      </c>
      <c r="O88" s="96"/>
      <c r="P88" s="96">
        <v>60</v>
      </c>
      <c r="Q88" s="121"/>
    </row>
    <row r="89" spans="1:18" s="48" customFormat="1" ht="24" customHeight="1">
      <c r="A89" s="84"/>
      <c r="B89" s="121" t="s">
        <v>23</v>
      </c>
      <c r="C89" s="84"/>
      <c r="D89" s="84"/>
      <c r="G89" s="84"/>
      <c r="H89" s="84"/>
      <c r="I89" s="426" t="s">
        <v>19</v>
      </c>
      <c r="J89" s="426"/>
      <c r="K89" s="121"/>
      <c r="L89" s="15" t="s">
        <v>10</v>
      </c>
      <c r="M89" s="84"/>
      <c r="N89" s="96">
        <v>51</v>
      </c>
      <c r="O89" s="96"/>
      <c r="P89" s="96">
        <v>51</v>
      </c>
      <c r="Q89" s="121"/>
      <c r="R89"/>
    </row>
    <row r="90" spans="1:18" s="48" customFormat="1" ht="24" customHeight="1">
      <c r="A90" s="84"/>
      <c r="B90" s="121" t="s">
        <v>24</v>
      </c>
      <c r="C90" s="84"/>
      <c r="D90" s="84"/>
      <c r="G90" s="84"/>
      <c r="H90" s="84"/>
      <c r="I90" s="426" t="s">
        <v>19</v>
      </c>
      <c r="J90" s="426"/>
      <c r="K90" s="121"/>
      <c r="L90" s="15" t="s">
        <v>10</v>
      </c>
      <c r="M90" s="121"/>
      <c r="N90" s="96">
        <v>85</v>
      </c>
      <c r="O90" s="96"/>
      <c r="P90" s="96">
        <v>85</v>
      </c>
      <c r="Q90" s="121"/>
    </row>
    <row r="91" spans="1:18" s="48" customFormat="1" ht="24" customHeight="1">
      <c r="A91" s="84"/>
      <c r="B91" s="121" t="s">
        <v>25</v>
      </c>
      <c r="C91" s="84"/>
      <c r="D91" s="84"/>
      <c r="G91" s="84"/>
      <c r="H91" s="84"/>
      <c r="I91" s="426" t="s">
        <v>19</v>
      </c>
      <c r="J91" s="426"/>
      <c r="K91" s="121"/>
      <c r="L91" s="15" t="s">
        <v>10</v>
      </c>
      <c r="M91" s="121"/>
      <c r="N91" s="334">
        <v>99.23</v>
      </c>
      <c r="O91" s="334"/>
      <c r="P91" s="334">
        <v>99.23</v>
      </c>
    </row>
    <row r="92" spans="1:18" s="48" customFormat="1" ht="24" customHeight="1">
      <c r="A92" s="84"/>
      <c r="B92" s="121" t="s">
        <v>26</v>
      </c>
      <c r="C92" s="84"/>
      <c r="D92" s="84"/>
      <c r="G92" s="84"/>
      <c r="H92" s="84"/>
      <c r="I92" s="426" t="s">
        <v>19</v>
      </c>
      <c r="J92" s="426"/>
      <c r="K92" s="121"/>
      <c r="L92" s="15" t="s">
        <v>10</v>
      </c>
      <c r="M92" s="121"/>
      <c r="N92" s="334">
        <v>99.23</v>
      </c>
      <c r="O92" s="334"/>
      <c r="P92" s="334">
        <v>99.23</v>
      </c>
    </row>
    <row r="93" spans="1:18" s="48" customFormat="1" ht="24" customHeight="1">
      <c r="A93" s="84"/>
      <c r="B93" s="121" t="s">
        <v>27</v>
      </c>
      <c r="C93" s="84"/>
      <c r="D93" s="84"/>
      <c r="G93" s="84"/>
      <c r="H93" s="84"/>
      <c r="I93" s="426" t="s">
        <v>19</v>
      </c>
      <c r="J93" s="426"/>
      <c r="K93" s="121"/>
      <c r="L93" s="15" t="s">
        <v>10</v>
      </c>
      <c r="M93" s="121"/>
      <c r="N93" s="96">
        <v>99</v>
      </c>
      <c r="O93" s="96"/>
      <c r="P93" s="96">
        <v>99</v>
      </c>
    </row>
    <row r="94" spans="1:18" s="48" customFormat="1" ht="24" customHeight="1">
      <c r="A94" s="84"/>
      <c r="B94" s="121" t="s">
        <v>255</v>
      </c>
      <c r="C94" s="84"/>
      <c r="D94" s="84"/>
      <c r="G94" s="84"/>
      <c r="H94" s="84"/>
      <c r="Q94" s="121"/>
    </row>
    <row r="95" spans="1:18" s="48" customFormat="1" ht="24" customHeight="1">
      <c r="A95" s="84"/>
      <c r="C95" s="121" t="s">
        <v>374</v>
      </c>
      <c r="D95" s="121"/>
      <c r="G95" s="121"/>
      <c r="H95" s="84"/>
      <c r="I95" s="426" t="s">
        <v>243</v>
      </c>
      <c r="J95" s="426"/>
      <c r="K95" s="121"/>
      <c r="L95" s="15" t="s">
        <v>10</v>
      </c>
      <c r="M95" s="121"/>
      <c r="N95" s="96">
        <v>99.9</v>
      </c>
      <c r="O95" s="334"/>
      <c r="P95" s="96">
        <v>99.9</v>
      </c>
      <c r="Q95" s="121"/>
    </row>
    <row r="96" spans="1:18" s="48" customFormat="1" ht="24" customHeight="1">
      <c r="A96" s="84"/>
      <c r="B96" s="121" t="s">
        <v>371</v>
      </c>
      <c r="E96" s="121"/>
      <c r="F96" s="121"/>
      <c r="G96" s="121"/>
      <c r="H96" s="84"/>
      <c r="I96" s="121" t="s">
        <v>372</v>
      </c>
      <c r="J96" s="121"/>
      <c r="K96" s="121"/>
      <c r="L96" s="15" t="s">
        <v>10</v>
      </c>
      <c r="M96" s="121"/>
      <c r="N96" s="96">
        <v>51</v>
      </c>
      <c r="O96" s="334"/>
      <c r="P96" s="96">
        <v>51</v>
      </c>
      <c r="Q96" s="121"/>
    </row>
    <row r="97" spans="1:18" s="48" customFormat="1" ht="24" customHeight="1">
      <c r="A97" s="84"/>
      <c r="B97" s="217" t="s">
        <v>709</v>
      </c>
      <c r="E97" s="121"/>
      <c r="F97" s="121"/>
      <c r="G97" s="121"/>
      <c r="H97" s="84"/>
      <c r="I97" s="121"/>
      <c r="J97" s="121"/>
      <c r="K97" s="121"/>
      <c r="L97" s="15"/>
      <c r="M97" s="121"/>
      <c r="N97" s="96"/>
      <c r="O97" s="334"/>
      <c r="P97" s="96"/>
      <c r="Q97" s="121"/>
    </row>
    <row r="98" spans="1:18" s="48" customFormat="1" ht="24" customHeight="1">
      <c r="A98" s="84"/>
      <c r="B98" s="213" t="s">
        <v>711</v>
      </c>
      <c r="E98" s="121"/>
      <c r="F98" s="121"/>
      <c r="G98" s="121"/>
      <c r="H98" s="84"/>
      <c r="I98" s="121"/>
      <c r="J98" s="121"/>
      <c r="K98" s="121"/>
      <c r="L98" s="15"/>
      <c r="M98" s="121"/>
      <c r="N98" s="96"/>
      <c r="O98" s="334"/>
      <c r="P98" s="96"/>
      <c r="Q98" s="121"/>
    </row>
    <row r="99" spans="1:18" s="48" customFormat="1" ht="24" customHeight="1">
      <c r="A99" s="84"/>
      <c r="B99" s="213" t="s">
        <v>374</v>
      </c>
      <c r="E99" s="121"/>
      <c r="F99" s="121"/>
      <c r="G99" s="121"/>
      <c r="H99" s="84"/>
      <c r="I99" s="121"/>
      <c r="J99" s="121"/>
      <c r="K99" s="121"/>
      <c r="L99" s="15"/>
      <c r="M99" s="121"/>
      <c r="N99" s="96"/>
      <c r="O99" s="334"/>
      <c r="P99" s="96"/>
      <c r="Q99" s="121"/>
    </row>
    <row r="100" spans="1:18" s="48" customFormat="1" ht="24" customHeight="1">
      <c r="A100" s="84"/>
      <c r="B100" s="48" t="s">
        <v>254</v>
      </c>
      <c r="C100" s="121"/>
      <c r="F100" s="84"/>
      <c r="G100" s="84"/>
      <c r="H100" s="84"/>
      <c r="I100" s="426" t="s">
        <v>19</v>
      </c>
      <c r="J100" s="426"/>
      <c r="K100" s="121"/>
      <c r="L100" s="15" t="s">
        <v>10</v>
      </c>
      <c r="M100" s="121"/>
      <c r="N100" s="334">
        <v>59.24</v>
      </c>
      <c r="O100" s="4"/>
      <c r="P100" s="334">
        <v>59.24</v>
      </c>
      <c r="Q100" s="121"/>
    </row>
    <row r="101" spans="1:18" s="48" customFormat="1" ht="24" customHeight="1">
      <c r="A101" s="84"/>
      <c r="B101" s="48" t="s">
        <v>256</v>
      </c>
      <c r="C101" s="121"/>
      <c r="F101" s="84"/>
      <c r="G101" s="84"/>
      <c r="H101" s="84"/>
      <c r="Q101" s="121"/>
    </row>
    <row r="102" spans="1:18" s="48" customFormat="1" ht="24" customHeight="1">
      <c r="A102" s="84"/>
      <c r="C102" s="121" t="s">
        <v>373</v>
      </c>
      <c r="F102" s="84"/>
      <c r="G102" s="84"/>
      <c r="H102" s="84"/>
      <c r="I102" s="426" t="s">
        <v>19</v>
      </c>
      <c r="J102" s="426"/>
      <c r="K102" s="121"/>
      <c r="L102" s="15" t="s">
        <v>10</v>
      </c>
      <c r="M102" s="121"/>
      <c r="N102" s="334">
        <v>59.38</v>
      </c>
      <c r="O102" s="4"/>
      <c r="P102" s="334">
        <v>59.38</v>
      </c>
      <c r="Q102" s="121"/>
    </row>
    <row r="103" spans="1:18" s="48" customFormat="1" ht="24" customHeight="1">
      <c r="A103" s="84"/>
      <c r="B103" s="121"/>
      <c r="E103" s="121"/>
      <c r="F103" s="121"/>
      <c r="G103" s="121"/>
      <c r="H103" s="84"/>
      <c r="I103" s="121"/>
      <c r="J103" s="121"/>
      <c r="K103" s="121"/>
      <c r="L103" s="15"/>
      <c r="M103" s="121"/>
      <c r="N103" s="96"/>
      <c r="O103" s="334"/>
      <c r="P103" s="96"/>
      <c r="Q103" s="121"/>
    </row>
    <row r="104" spans="1:18" s="92" customFormat="1" ht="24" customHeight="1">
      <c r="A104" s="121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48"/>
      <c r="M104" s="121"/>
      <c r="N104" s="121"/>
      <c r="O104" s="121"/>
      <c r="P104" s="121"/>
      <c r="Q104" s="121"/>
      <c r="R104"/>
    </row>
    <row r="105" spans="1:18" s="92" customFormat="1" ht="24" customHeight="1">
      <c r="A105" s="55"/>
      <c r="B105" s="121"/>
      <c r="C105" s="121"/>
      <c r="D105" s="121"/>
      <c r="E105" s="121" t="str">
        <f>+E70</f>
        <v>(Sign) ……………………………………...........……………………………...……………. Authorized Director</v>
      </c>
      <c r="F105" s="55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/>
    </row>
    <row r="106" spans="1:18" s="92" customFormat="1" ht="24" customHeight="1">
      <c r="A106" s="121"/>
      <c r="B106" s="121"/>
      <c r="C106" s="121"/>
      <c r="D106" s="121"/>
      <c r="F106" s="121"/>
      <c r="G106" s="121" t="str">
        <f>+G71</f>
        <v xml:space="preserve"> (                                                                                                                                   )           </v>
      </c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/>
    </row>
    <row r="107" spans="1:18" s="48" customFormat="1" ht="23.45" customHeight="1">
      <c r="A107" s="427" t="s">
        <v>136</v>
      </c>
      <c r="B107" s="428"/>
      <c r="C107" s="428"/>
      <c r="D107" s="428"/>
      <c r="E107" s="428"/>
      <c r="F107" s="428"/>
      <c r="G107" s="428"/>
      <c r="H107" s="428"/>
      <c r="I107" s="428"/>
      <c r="J107" s="428"/>
      <c r="K107" s="428"/>
      <c r="L107" s="428"/>
      <c r="M107" s="428"/>
      <c r="N107" s="428"/>
      <c r="O107" s="428"/>
      <c r="P107" s="428"/>
    </row>
    <row r="108" spans="1:18" s="92" customFormat="1" ht="23.45" customHeight="1">
      <c r="H108" s="121"/>
      <c r="I108" s="121"/>
      <c r="J108" s="121"/>
      <c r="K108" s="121"/>
      <c r="L108" s="121"/>
      <c r="M108" s="121"/>
      <c r="N108" s="121"/>
      <c r="O108" s="121"/>
      <c r="P108" s="121"/>
      <c r="Q108" s="60"/>
      <c r="R108"/>
    </row>
    <row r="109" spans="1:18" s="48" customFormat="1" ht="23.45" customHeight="1">
      <c r="A109" s="176" t="s">
        <v>156</v>
      </c>
      <c r="B109" s="10" t="s">
        <v>739</v>
      </c>
      <c r="C109" s="33"/>
      <c r="D109" s="33"/>
      <c r="E109" s="84"/>
      <c r="F109" s="84"/>
      <c r="G109" s="84"/>
      <c r="H109" s="84"/>
      <c r="I109" s="121"/>
      <c r="J109" s="121"/>
      <c r="K109" s="121"/>
      <c r="L109" s="15"/>
      <c r="M109" s="121"/>
      <c r="N109" s="121"/>
      <c r="O109" s="4"/>
      <c r="P109" s="4"/>
      <c r="Q109" s="121"/>
    </row>
    <row r="110" spans="1:18" s="48" customFormat="1" ht="23.45" customHeight="1">
      <c r="A110" s="121"/>
      <c r="B110" s="28" t="s">
        <v>740</v>
      </c>
      <c r="C110" s="33"/>
      <c r="D110" s="33"/>
      <c r="E110" s="3"/>
      <c r="F110" s="3"/>
      <c r="G110" s="3"/>
      <c r="H110" s="84"/>
      <c r="I110" s="121"/>
      <c r="J110" s="121"/>
      <c r="K110" s="121"/>
      <c r="L110" s="15"/>
      <c r="M110" s="121"/>
      <c r="N110" s="121"/>
      <c r="O110" s="4"/>
      <c r="P110" s="4"/>
      <c r="Q110" s="121"/>
    </row>
    <row r="111" spans="1:18" s="48" customFormat="1" ht="23.45" customHeight="1">
      <c r="B111" s="28" t="s">
        <v>905</v>
      </c>
      <c r="C111" s="33"/>
      <c r="D111" s="33"/>
      <c r="E111" s="3"/>
      <c r="F111" s="3"/>
      <c r="G111" s="3"/>
      <c r="H111" s="84"/>
      <c r="I111" s="121"/>
      <c r="J111" s="121"/>
      <c r="K111" s="121"/>
      <c r="L111" s="15"/>
      <c r="M111" s="121"/>
      <c r="N111" s="121"/>
      <c r="O111" s="4"/>
      <c r="P111" s="4"/>
      <c r="Q111" s="121"/>
    </row>
    <row r="112" spans="1:18" s="48" customFormat="1" ht="23.45" customHeight="1">
      <c r="B112" s="28"/>
      <c r="C112" s="33"/>
      <c r="D112" s="33"/>
      <c r="E112" s="219"/>
      <c r="F112" s="3"/>
      <c r="G112" s="3"/>
      <c r="H112" s="121"/>
      <c r="I112" s="121"/>
      <c r="J112" s="121"/>
      <c r="K112" s="121"/>
      <c r="L112" s="121"/>
      <c r="M112" s="121"/>
      <c r="N112" s="121"/>
      <c r="O112" s="4"/>
      <c r="P112" s="4"/>
      <c r="Q112" s="121"/>
    </row>
    <row r="113" spans="1:17" s="48" customFormat="1" ht="23.45" customHeight="1">
      <c r="A113" s="176" t="s">
        <v>375</v>
      </c>
      <c r="B113" s="115" t="s">
        <v>376</v>
      </c>
      <c r="C113" s="84"/>
      <c r="D113" s="84"/>
      <c r="E113" s="84"/>
      <c r="F113" s="84"/>
      <c r="G113" s="3"/>
      <c r="H113" s="121"/>
      <c r="I113" s="121"/>
      <c r="J113" s="121"/>
      <c r="K113" s="121"/>
      <c r="L113" s="121"/>
      <c r="M113" s="121"/>
      <c r="N113" s="121"/>
      <c r="O113" s="4"/>
      <c r="P113" s="4"/>
      <c r="Q113" s="121"/>
    </row>
    <row r="114" spans="1:17" s="48" customFormat="1" ht="23.45" customHeight="1">
      <c r="A114" s="84"/>
      <c r="B114" s="120" t="s">
        <v>377</v>
      </c>
      <c r="C114" s="84" t="s">
        <v>378</v>
      </c>
      <c r="D114" s="84"/>
      <c r="E114" s="84"/>
      <c r="F114" s="84"/>
      <c r="G114" s="3"/>
      <c r="H114" s="121"/>
      <c r="I114" s="121"/>
      <c r="J114" s="121"/>
      <c r="K114" s="121"/>
      <c r="L114" s="121"/>
      <c r="M114" s="121"/>
      <c r="N114" s="121"/>
      <c r="O114" s="4"/>
      <c r="P114" s="4"/>
      <c r="Q114" s="121"/>
    </row>
    <row r="115" spans="1:17" s="48" customFormat="1" ht="23.45" customHeight="1">
      <c r="A115" s="121"/>
      <c r="B115" s="84"/>
      <c r="C115" s="84"/>
      <c r="D115" s="84"/>
      <c r="E115" s="84"/>
      <c r="F115" s="84"/>
      <c r="G115" s="3"/>
      <c r="H115" s="121"/>
      <c r="I115" s="121"/>
      <c r="J115" s="423" t="s">
        <v>28</v>
      </c>
      <c r="K115" s="423"/>
      <c r="L115" s="423"/>
      <c r="M115" s="423"/>
      <c r="N115" s="423"/>
      <c r="O115" s="423"/>
      <c r="P115" s="4"/>
      <c r="Q115" s="121"/>
    </row>
    <row r="116" spans="1:17" s="48" customFormat="1" ht="23.45" customHeight="1">
      <c r="A116" s="84"/>
      <c r="B116" s="84"/>
      <c r="C116" s="121" t="s">
        <v>379</v>
      </c>
      <c r="D116" s="121"/>
      <c r="E116" s="121"/>
      <c r="F116" s="121"/>
      <c r="G116" s="3"/>
      <c r="H116" s="121"/>
      <c r="I116" s="121"/>
      <c r="J116" s="121" t="s">
        <v>29</v>
      </c>
      <c r="K116" s="121"/>
      <c r="L116" s="121"/>
      <c r="M116" s="84"/>
      <c r="N116" s="84"/>
      <c r="O116" s="84"/>
      <c r="P116" s="4"/>
      <c r="Q116" s="121"/>
    </row>
    <row r="117" spans="1:17" s="48" customFormat="1" ht="23.45" customHeight="1">
      <c r="A117" s="84"/>
      <c r="B117" s="84"/>
      <c r="C117" s="121" t="s">
        <v>11</v>
      </c>
      <c r="D117" s="121"/>
      <c r="E117" s="121"/>
      <c r="F117" s="121"/>
      <c r="G117" s="3"/>
      <c r="H117" s="121"/>
      <c r="I117" s="121"/>
      <c r="J117" s="121" t="s">
        <v>29</v>
      </c>
      <c r="K117" s="121"/>
      <c r="L117" s="121"/>
      <c r="M117" s="84"/>
      <c r="N117" s="84"/>
      <c r="O117" s="121"/>
      <c r="P117" s="4"/>
      <c r="Q117" s="121"/>
    </row>
    <row r="118" spans="1:17" s="48" customFormat="1" ht="23.45" customHeight="1">
      <c r="A118" s="84"/>
      <c r="B118" s="84"/>
      <c r="C118" s="48" t="s">
        <v>12</v>
      </c>
      <c r="G118" s="3"/>
      <c r="H118" s="121"/>
      <c r="I118" s="121"/>
      <c r="J118" s="121" t="s">
        <v>29</v>
      </c>
      <c r="K118" s="121"/>
      <c r="L118" s="121"/>
      <c r="M118" s="84"/>
      <c r="N118" s="121"/>
      <c r="O118" s="121"/>
      <c r="P118" s="4"/>
      <c r="Q118" s="121"/>
    </row>
    <row r="119" spans="1:17" s="48" customFormat="1" ht="23.45" customHeight="1">
      <c r="A119" s="84"/>
      <c r="B119" s="84"/>
      <c r="C119" s="48" t="s">
        <v>973</v>
      </c>
      <c r="G119" s="3"/>
      <c r="H119" s="121"/>
      <c r="I119" s="121"/>
      <c r="J119" s="121" t="s">
        <v>29</v>
      </c>
      <c r="K119" s="121"/>
      <c r="L119" s="27"/>
      <c r="M119" s="60"/>
      <c r="N119" s="27"/>
      <c r="O119" s="121"/>
      <c r="P119" s="4"/>
      <c r="Q119" s="121"/>
    </row>
    <row r="120" spans="1:17" s="48" customFormat="1" ht="23.45" customHeight="1">
      <c r="A120" s="84"/>
      <c r="B120" s="84"/>
      <c r="C120" s="48" t="s">
        <v>706</v>
      </c>
      <c r="G120" s="3"/>
      <c r="H120" s="121"/>
      <c r="I120" s="121"/>
      <c r="J120" s="121" t="s">
        <v>29</v>
      </c>
      <c r="K120" s="121"/>
      <c r="L120" s="27"/>
      <c r="M120" s="60"/>
      <c r="N120" s="27"/>
      <c r="O120" s="121"/>
      <c r="P120" s="4"/>
      <c r="Q120" s="121"/>
    </row>
    <row r="121" spans="1:17" s="48" customFormat="1" ht="23.45" customHeight="1">
      <c r="A121" s="84"/>
      <c r="B121" s="84"/>
      <c r="C121" s="60" t="s">
        <v>1361</v>
      </c>
      <c r="G121" s="3"/>
      <c r="H121" s="121"/>
      <c r="I121" s="121"/>
      <c r="J121" s="121" t="s">
        <v>29</v>
      </c>
      <c r="K121" s="121"/>
      <c r="L121" s="27"/>
      <c r="M121" s="60"/>
      <c r="N121" s="27"/>
      <c r="O121" s="121"/>
      <c r="P121" s="4"/>
      <c r="Q121" s="121"/>
    </row>
    <row r="122" spans="1:17" s="48" customFormat="1" ht="23.45" customHeight="1">
      <c r="A122" s="84"/>
      <c r="B122" s="84"/>
      <c r="C122" s="60" t="s">
        <v>974</v>
      </c>
      <c r="G122" s="3"/>
      <c r="H122" s="121"/>
      <c r="I122" s="121"/>
      <c r="J122" s="121" t="s">
        <v>29</v>
      </c>
      <c r="K122" s="121"/>
      <c r="L122" s="27"/>
      <c r="M122" s="60"/>
      <c r="N122" s="27"/>
      <c r="O122" s="121"/>
      <c r="P122" s="4"/>
      <c r="Q122" s="121"/>
    </row>
    <row r="123" spans="1:17" s="48" customFormat="1" ht="23.45" customHeight="1">
      <c r="A123" s="3"/>
      <c r="B123" s="3"/>
      <c r="C123" s="121" t="s">
        <v>18</v>
      </c>
      <c r="D123" s="121"/>
      <c r="E123" s="121"/>
      <c r="F123" s="121"/>
      <c r="G123" s="121"/>
      <c r="H123" s="84"/>
      <c r="I123" s="121"/>
      <c r="J123" s="121" t="s">
        <v>30</v>
      </c>
      <c r="K123" s="121"/>
      <c r="L123" s="334"/>
      <c r="M123" s="334"/>
      <c r="N123" s="334"/>
      <c r="O123" s="334"/>
      <c r="P123" s="4"/>
      <c r="Q123" s="121"/>
    </row>
    <row r="124" spans="1:17" s="48" customFormat="1" ht="23.45" customHeight="1">
      <c r="A124" s="3"/>
      <c r="B124" s="3"/>
      <c r="C124" s="121" t="s">
        <v>20</v>
      </c>
      <c r="D124" s="121"/>
      <c r="E124" s="121"/>
      <c r="F124" s="121"/>
      <c r="G124" s="121"/>
      <c r="H124" s="84"/>
      <c r="I124" s="121"/>
      <c r="J124" s="121" t="s">
        <v>30</v>
      </c>
      <c r="K124" s="121"/>
      <c r="L124" s="334"/>
      <c r="M124" s="334"/>
      <c r="N124" s="334"/>
      <c r="O124" s="334"/>
      <c r="P124" s="4"/>
      <c r="Q124" s="121"/>
    </row>
    <row r="125" spans="1:17" s="48" customFormat="1" ht="23.45" customHeight="1">
      <c r="A125" s="3"/>
      <c r="B125" s="3"/>
      <c r="C125" s="48" t="s">
        <v>21</v>
      </c>
      <c r="E125" s="121"/>
      <c r="F125" s="121"/>
      <c r="G125" s="121"/>
      <c r="H125" s="84"/>
      <c r="I125" s="121"/>
      <c r="J125" s="121" t="s">
        <v>30</v>
      </c>
      <c r="K125" s="121"/>
      <c r="L125" s="334"/>
      <c r="M125" s="334"/>
      <c r="N125" s="334"/>
      <c r="O125" s="334"/>
      <c r="P125" s="4"/>
      <c r="Q125" s="121"/>
    </row>
    <row r="126" spans="1:17" s="48" customFormat="1" ht="23.45" customHeight="1">
      <c r="A126" s="3"/>
      <c r="B126" s="3"/>
      <c r="C126" s="48" t="s">
        <v>22</v>
      </c>
      <c r="E126" s="121"/>
      <c r="F126" s="121"/>
      <c r="G126" s="121"/>
      <c r="H126" s="84"/>
      <c r="I126" s="121"/>
      <c r="J126" s="121" t="s">
        <v>30</v>
      </c>
      <c r="K126" s="121"/>
      <c r="L126" s="334"/>
      <c r="M126" s="334"/>
      <c r="N126" s="334"/>
      <c r="O126" s="334"/>
      <c r="P126" s="4"/>
      <c r="Q126" s="121"/>
    </row>
    <row r="127" spans="1:17" s="48" customFormat="1" ht="23.45" customHeight="1">
      <c r="A127" s="3"/>
      <c r="B127" s="3"/>
      <c r="C127" s="48" t="s">
        <v>23</v>
      </c>
      <c r="E127" s="121"/>
      <c r="F127" s="121"/>
      <c r="G127" s="121"/>
      <c r="H127" s="84"/>
      <c r="I127" s="121"/>
      <c r="J127" s="121" t="s">
        <v>30</v>
      </c>
      <c r="K127" s="121"/>
      <c r="L127" s="334"/>
      <c r="M127" s="334"/>
      <c r="N127" s="334"/>
      <c r="O127" s="334"/>
      <c r="P127" s="4"/>
      <c r="Q127" s="121"/>
    </row>
    <row r="128" spans="1:17" s="48" customFormat="1" ht="23.45" customHeight="1">
      <c r="A128" s="3"/>
      <c r="B128" s="3"/>
      <c r="C128" s="48" t="s">
        <v>24</v>
      </c>
      <c r="E128" s="121"/>
      <c r="F128" s="121"/>
      <c r="G128" s="121"/>
      <c r="H128" s="84"/>
      <c r="I128" s="121"/>
      <c r="J128" s="121" t="s">
        <v>30</v>
      </c>
      <c r="K128" s="121"/>
      <c r="L128" s="334"/>
      <c r="M128" s="334"/>
      <c r="N128" s="334"/>
      <c r="O128" s="334"/>
      <c r="P128" s="4"/>
      <c r="Q128" s="121"/>
    </row>
    <row r="129" spans="1:17" s="48" customFormat="1" ht="23.45" customHeight="1">
      <c r="A129" s="3"/>
      <c r="B129" s="3"/>
      <c r="C129" s="48" t="s">
        <v>25</v>
      </c>
      <c r="E129" s="121"/>
      <c r="F129" s="121"/>
      <c r="G129" s="121"/>
      <c r="H129" s="84"/>
      <c r="I129" s="121"/>
      <c r="J129" s="121" t="s">
        <v>30</v>
      </c>
      <c r="K129" s="121"/>
      <c r="L129" s="334"/>
      <c r="M129" s="334"/>
      <c r="N129" s="334"/>
      <c r="O129" s="334"/>
      <c r="P129" s="4"/>
      <c r="Q129" s="121"/>
    </row>
    <row r="130" spans="1:17" s="48" customFormat="1" ht="23.45" customHeight="1">
      <c r="A130" s="3"/>
      <c r="B130" s="3"/>
      <c r="C130" s="48" t="s">
        <v>26</v>
      </c>
      <c r="E130" s="121"/>
      <c r="F130" s="121"/>
      <c r="G130" s="121"/>
      <c r="H130" s="84"/>
      <c r="I130" s="121"/>
      <c r="J130" s="121" t="s">
        <v>30</v>
      </c>
      <c r="K130" s="121"/>
      <c r="L130" s="334"/>
      <c r="M130" s="334"/>
      <c r="N130" s="334"/>
      <c r="O130" s="334"/>
      <c r="P130" s="4"/>
      <c r="Q130" s="121"/>
    </row>
    <row r="131" spans="1:17" s="48" customFormat="1" ht="23.45" customHeight="1">
      <c r="A131" s="3"/>
      <c r="B131" s="3"/>
      <c r="C131" s="48" t="s">
        <v>27</v>
      </c>
      <c r="E131" s="121"/>
      <c r="F131" s="121"/>
      <c r="G131" s="121"/>
      <c r="H131" s="84"/>
      <c r="I131" s="121"/>
      <c r="J131" s="121" t="s">
        <v>30</v>
      </c>
      <c r="K131" s="121"/>
      <c r="L131" s="334"/>
      <c r="M131" s="334"/>
      <c r="N131" s="334"/>
      <c r="O131" s="334"/>
      <c r="P131" s="4"/>
      <c r="Q131" s="121"/>
    </row>
    <row r="132" spans="1:17" s="48" customFormat="1" ht="23.45" customHeight="1">
      <c r="A132" s="3"/>
      <c r="B132" s="3"/>
      <c r="C132" s="48" t="s">
        <v>380</v>
      </c>
      <c r="E132" s="121"/>
      <c r="F132" s="121"/>
      <c r="G132" s="121"/>
      <c r="H132" s="84"/>
      <c r="I132" s="121"/>
      <c r="J132" s="121" t="s">
        <v>30</v>
      </c>
      <c r="K132" s="121"/>
      <c r="L132" s="334"/>
      <c r="M132" s="334"/>
      <c r="N132" s="334"/>
      <c r="O132" s="334"/>
      <c r="P132" s="4"/>
      <c r="Q132" s="121"/>
    </row>
    <row r="133" spans="1:17" s="48" customFormat="1" ht="23.45" customHeight="1">
      <c r="A133" s="3"/>
      <c r="B133" s="3"/>
      <c r="C133" s="48" t="s">
        <v>371</v>
      </c>
      <c r="E133" s="121"/>
      <c r="F133" s="121"/>
      <c r="G133" s="121"/>
      <c r="H133" s="84"/>
      <c r="I133" s="121"/>
      <c r="J133" s="121" t="s">
        <v>30</v>
      </c>
      <c r="K133" s="60"/>
      <c r="L133" s="334"/>
      <c r="M133" s="334"/>
      <c r="N133" s="334"/>
      <c r="O133" s="334"/>
      <c r="P133" s="4"/>
      <c r="Q133" s="121"/>
    </row>
    <row r="134" spans="1:17" s="48" customFormat="1" ht="23.45" customHeight="1">
      <c r="A134" s="3"/>
      <c r="B134" s="3"/>
      <c r="C134" s="48" t="s">
        <v>254</v>
      </c>
      <c r="E134" s="121"/>
      <c r="F134" s="121"/>
      <c r="G134" s="121"/>
      <c r="H134" s="84"/>
      <c r="I134" s="121"/>
      <c r="J134" s="121" t="s">
        <v>227</v>
      </c>
      <c r="K134" s="121"/>
      <c r="L134" s="334"/>
      <c r="M134" s="334"/>
      <c r="N134" s="334"/>
      <c r="O134" s="334"/>
      <c r="P134" s="4"/>
      <c r="Q134" s="121"/>
    </row>
    <row r="135" spans="1:17" s="48" customFormat="1" ht="23.45" customHeight="1">
      <c r="A135" s="3"/>
      <c r="B135" s="3"/>
      <c r="C135" s="48" t="s">
        <v>381</v>
      </c>
      <c r="E135" s="121"/>
      <c r="F135" s="121"/>
      <c r="G135" s="121"/>
      <c r="H135" s="84"/>
      <c r="I135" s="121"/>
      <c r="J135" s="121" t="s">
        <v>227</v>
      </c>
      <c r="K135" s="121"/>
      <c r="L135" s="334"/>
      <c r="M135" s="334"/>
      <c r="N135" s="334"/>
      <c r="O135" s="334"/>
      <c r="P135" s="4"/>
      <c r="Q135" s="121"/>
    </row>
    <row r="136" spans="1:17" s="48" customFormat="1" ht="23.45" customHeight="1">
      <c r="A136" s="3"/>
      <c r="B136" s="3"/>
      <c r="C136" s="48" t="s">
        <v>382</v>
      </c>
      <c r="E136" s="121"/>
      <c r="F136" s="121"/>
      <c r="G136" s="121"/>
      <c r="H136" s="84"/>
      <c r="I136" s="121"/>
      <c r="J136" s="121" t="s">
        <v>29</v>
      </c>
      <c r="K136" s="121"/>
      <c r="L136" s="334"/>
      <c r="M136" s="334"/>
      <c r="N136" s="334"/>
      <c r="O136" s="334"/>
      <c r="P136" s="4"/>
      <c r="Q136" s="121"/>
    </row>
    <row r="137" spans="1:17" s="48" customFormat="1" ht="23.45" customHeight="1">
      <c r="A137" s="3"/>
      <c r="B137" s="3"/>
      <c r="C137" s="121" t="s">
        <v>15</v>
      </c>
      <c r="D137" s="121"/>
      <c r="E137" s="121"/>
      <c r="F137" s="121"/>
      <c r="G137" s="121"/>
      <c r="H137" s="84"/>
      <c r="I137" s="121"/>
      <c r="J137" s="84"/>
      <c r="K137" s="84"/>
      <c r="L137" s="334"/>
      <c r="M137" s="334"/>
      <c r="N137" s="334"/>
      <c r="O137" s="334"/>
      <c r="P137" s="4"/>
      <c r="Q137" s="121"/>
    </row>
    <row r="138" spans="1:17" s="48" customFormat="1" ht="23.45" customHeight="1">
      <c r="A138" s="3"/>
      <c r="B138" s="3"/>
      <c r="C138" s="84"/>
      <c r="D138" s="121" t="s">
        <v>1554</v>
      </c>
      <c r="E138" s="121"/>
      <c r="F138" s="121"/>
      <c r="G138" s="121"/>
      <c r="H138" s="84"/>
      <c r="I138" s="121"/>
      <c r="J138" s="121" t="s">
        <v>31</v>
      </c>
      <c r="K138" s="121"/>
      <c r="L138" s="334"/>
      <c r="M138" s="334"/>
      <c r="N138" s="334"/>
      <c r="O138" s="334"/>
      <c r="P138" s="4"/>
      <c r="Q138" s="121"/>
    </row>
    <row r="139" spans="1:17" s="48" customFormat="1" ht="23.45" customHeight="1">
      <c r="A139" s="84"/>
      <c r="B139" s="84"/>
      <c r="C139" s="121"/>
      <c r="D139" s="121"/>
      <c r="E139" s="121"/>
      <c r="F139" s="121"/>
      <c r="G139" s="3"/>
      <c r="H139" s="121"/>
      <c r="I139" s="121"/>
      <c r="J139" s="121"/>
      <c r="K139" s="121"/>
      <c r="L139" s="121"/>
      <c r="M139" s="121"/>
      <c r="N139" s="121"/>
      <c r="O139" s="4"/>
      <c r="P139" s="4"/>
      <c r="Q139" s="121"/>
    </row>
    <row r="140" spans="1:17" s="48" customFormat="1" ht="23.45" customHeight="1">
      <c r="A140" s="84"/>
      <c r="B140" s="84"/>
      <c r="C140" s="84"/>
      <c r="D140" s="121"/>
      <c r="E140" s="84"/>
      <c r="F140" s="84"/>
      <c r="G140" s="84"/>
      <c r="H140" s="84"/>
      <c r="I140" s="121"/>
      <c r="J140" s="121"/>
      <c r="K140" s="121"/>
      <c r="L140" s="15"/>
      <c r="M140" s="84"/>
      <c r="N140" s="121"/>
      <c r="O140" s="121"/>
      <c r="P140" s="121"/>
    </row>
    <row r="141" spans="1:17" s="48" customFormat="1" ht="23.45" customHeight="1">
      <c r="A141" s="55"/>
      <c r="B141" s="121"/>
      <c r="C141" s="121"/>
      <c r="D141" s="121"/>
      <c r="E141" s="121" t="str">
        <f>+E105</f>
        <v>(Sign) ……………………………………...........……………………………...……………. Authorized Director</v>
      </c>
      <c r="F141" s="55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</row>
    <row r="142" spans="1:17" s="48" customFormat="1" ht="23.45" customHeight="1">
      <c r="A142" s="121"/>
      <c r="B142" s="121"/>
      <c r="C142" s="121"/>
      <c r="D142" s="121"/>
      <c r="E142" s="92"/>
      <c r="F142" s="121"/>
      <c r="G142" s="121" t="str">
        <f>+G106</f>
        <v xml:space="preserve"> (                                                                                                                                   )           </v>
      </c>
      <c r="H142" s="121"/>
      <c r="I142" s="121"/>
      <c r="J142" s="121"/>
      <c r="K142" s="121"/>
      <c r="L142" s="121"/>
      <c r="M142" s="121"/>
      <c r="N142" s="121"/>
      <c r="O142" s="121"/>
      <c r="P142" s="121"/>
    </row>
    <row r="143" spans="1:17" s="48" customFormat="1" ht="24.95" customHeight="1">
      <c r="A143" s="427" t="s">
        <v>157</v>
      </c>
      <c r="B143" s="428"/>
      <c r="C143" s="428"/>
      <c r="D143" s="428"/>
      <c r="E143" s="428"/>
      <c r="F143" s="428"/>
      <c r="G143" s="428"/>
      <c r="H143" s="428"/>
      <c r="I143" s="428"/>
      <c r="J143" s="428"/>
      <c r="K143" s="428"/>
      <c r="L143" s="428"/>
      <c r="M143" s="428"/>
      <c r="N143" s="428"/>
      <c r="O143" s="428"/>
      <c r="P143" s="428"/>
    </row>
    <row r="144" spans="1:17" s="48" customFormat="1" ht="24.95" customHeight="1">
      <c r="A144" s="84"/>
      <c r="B144" s="84"/>
      <c r="C144" s="84"/>
      <c r="D144" s="121"/>
      <c r="E144" s="84"/>
      <c r="F144" s="84"/>
      <c r="G144" s="84"/>
      <c r="H144" s="84"/>
      <c r="I144" s="121"/>
      <c r="J144" s="121"/>
      <c r="K144" s="121"/>
      <c r="L144" s="15"/>
      <c r="M144" s="84"/>
      <c r="N144" s="121"/>
      <c r="O144" s="121"/>
      <c r="P144" s="121"/>
    </row>
    <row r="145" spans="1:17" s="48" customFormat="1" ht="24.95" customHeight="1">
      <c r="A145" s="3"/>
      <c r="B145" s="3"/>
      <c r="D145" s="16"/>
      <c r="E145" s="121"/>
      <c r="F145" s="121"/>
      <c r="G145" s="121"/>
      <c r="H145" s="84"/>
      <c r="I145" s="121"/>
      <c r="J145" s="423" t="s">
        <v>28</v>
      </c>
      <c r="K145" s="423"/>
      <c r="L145" s="423"/>
      <c r="M145" s="423"/>
      <c r="N145" s="423"/>
      <c r="O145" s="423"/>
      <c r="P145" s="4"/>
      <c r="Q145" s="121"/>
    </row>
    <row r="146" spans="1:17" s="48" customFormat="1" ht="24.95" customHeight="1">
      <c r="A146" s="3"/>
      <c r="B146" s="3"/>
      <c r="C146" s="121" t="s">
        <v>17</v>
      </c>
      <c r="D146" s="121"/>
      <c r="E146" s="121"/>
      <c r="F146" s="121"/>
      <c r="G146" s="121"/>
      <c r="H146" s="84"/>
      <c r="I146" s="121"/>
      <c r="J146" s="121" t="s">
        <v>31</v>
      </c>
      <c r="K146" s="121"/>
      <c r="L146" s="334"/>
      <c r="M146" s="334"/>
      <c r="N146" s="334"/>
      <c r="O146" s="334"/>
      <c r="P146" s="4"/>
      <c r="Q146" s="121"/>
    </row>
    <row r="147" spans="1:17" s="48" customFormat="1" ht="24.95" customHeight="1">
      <c r="A147" s="3"/>
      <c r="B147" s="3"/>
      <c r="C147" s="121" t="s">
        <v>383</v>
      </c>
      <c r="D147" s="121"/>
      <c r="E147" s="121"/>
      <c r="F147" s="121"/>
      <c r="G147" s="121"/>
      <c r="H147" s="84"/>
      <c r="I147" s="121"/>
      <c r="J147" s="121" t="s">
        <v>31</v>
      </c>
      <c r="K147" s="121"/>
      <c r="L147" s="334"/>
      <c r="M147" s="334"/>
      <c r="N147" s="334"/>
      <c r="O147" s="334"/>
      <c r="P147" s="4"/>
      <c r="Q147" s="121"/>
    </row>
    <row r="148" spans="1:17" s="48" customFormat="1" ht="24.95" customHeight="1">
      <c r="A148" s="3"/>
      <c r="B148" s="3"/>
      <c r="C148" s="48" t="s">
        <v>384</v>
      </c>
      <c r="E148" s="121"/>
      <c r="F148" s="121"/>
      <c r="G148" s="121"/>
      <c r="H148" s="84"/>
      <c r="I148" s="121"/>
      <c r="J148" s="121" t="s">
        <v>31</v>
      </c>
      <c r="K148" s="121"/>
      <c r="L148" s="334"/>
      <c r="M148" s="334"/>
      <c r="N148" s="334"/>
      <c r="O148" s="334"/>
      <c r="P148" s="4"/>
      <c r="Q148" s="121"/>
    </row>
    <row r="149" spans="1:17" s="48" customFormat="1" ht="24.95" customHeight="1">
      <c r="A149" s="3"/>
      <c r="B149" s="3"/>
      <c r="C149" s="48" t="s">
        <v>385</v>
      </c>
      <c r="E149" s="121"/>
      <c r="F149" s="121"/>
      <c r="G149" s="121"/>
      <c r="H149" s="84"/>
      <c r="I149" s="121"/>
      <c r="J149" s="121" t="s">
        <v>30</v>
      </c>
      <c r="K149" s="121"/>
      <c r="L149" s="334"/>
      <c r="M149" s="334"/>
      <c r="N149" s="334"/>
      <c r="O149" s="334"/>
      <c r="P149" s="4"/>
      <c r="Q149" s="121"/>
    </row>
    <row r="150" spans="1:17" s="48" customFormat="1" ht="24.95" customHeight="1">
      <c r="A150" s="3"/>
      <c r="B150" s="3"/>
      <c r="C150" s="48" t="s">
        <v>386</v>
      </c>
      <c r="D150" s="16"/>
      <c r="E150" s="121"/>
      <c r="F150" s="121"/>
      <c r="G150" s="121"/>
      <c r="H150" s="84"/>
      <c r="I150" s="121"/>
      <c r="J150" s="121" t="s">
        <v>30</v>
      </c>
      <c r="K150" s="334"/>
      <c r="L150" s="334"/>
      <c r="M150" s="334"/>
      <c r="N150" s="334"/>
      <c r="O150" s="334"/>
      <c r="P150" s="4"/>
      <c r="Q150" s="121"/>
    </row>
    <row r="151" spans="1:17" s="48" customFormat="1" ht="24.95" customHeight="1">
      <c r="A151" s="3"/>
      <c r="B151" s="3"/>
      <c r="C151" s="48" t="s">
        <v>387</v>
      </c>
      <c r="D151" s="16"/>
      <c r="E151" s="121"/>
      <c r="F151" s="121"/>
      <c r="G151" s="121"/>
      <c r="H151" s="84"/>
      <c r="I151" s="121"/>
      <c r="J151" s="121" t="s">
        <v>30</v>
      </c>
      <c r="K151" s="334"/>
      <c r="L151" s="334"/>
      <c r="M151" s="334"/>
      <c r="N151" s="334"/>
      <c r="O151" s="334"/>
      <c r="P151" s="4"/>
      <c r="Q151" s="121"/>
    </row>
    <row r="152" spans="1:17" s="48" customFormat="1" ht="24.95" customHeight="1">
      <c r="A152" s="3"/>
      <c r="B152" s="3"/>
      <c r="C152" s="197" t="s">
        <v>410</v>
      </c>
      <c r="D152" s="16"/>
      <c r="E152" s="121"/>
      <c r="F152" s="121"/>
      <c r="G152" s="121"/>
      <c r="H152" s="84"/>
      <c r="I152" s="121"/>
      <c r="J152" s="197" t="s">
        <v>411</v>
      </c>
      <c r="K152" s="334"/>
      <c r="L152" s="334"/>
      <c r="M152" s="334"/>
      <c r="N152" s="334"/>
      <c r="O152" s="334"/>
      <c r="P152" s="4"/>
      <c r="Q152" s="121"/>
    </row>
    <row r="153" spans="1:17" s="48" customFormat="1" ht="24.95" customHeight="1">
      <c r="A153" s="3"/>
      <c r="B153" s="3"/>
      <c r="C153" s="60" t="s">
        <v>705</v>
      </c>
      <c r="D153" s="16"/>
      <c r="E153" s="121"/>
      <c r="F153" s="121"/>
      <c r="G153" s="121"/>
      <c r="H153" s="84"/>
      <c r="I153" s="121"/>
      <c r="J153" s="197" t="s">
        <v>411</v>
      </c>
      <c r="K153" s="334"/>
      <c r="L153" s="334"/>
      <c r="M153" s="334"/>
      <c r="N153" s="334"/>
      <c r="O153" s="334"/>
      <c r="P153" s="4"/>
      <c r="Q153" s="121"/>
    </row>
    <row r="154" spans="1:17" s="48" customFormat="1" ht="24.95" customHeight="1">
      <c r="A154" s="3"/>
      <c r="B154" s="3"/>
      <c r="C154" s="121" t="s">
        <v>388</v>
      </c>
      <c r="D154" s="16"/>
      <c r="E154" s="121"/>
      <c r="F154" s="121"/>
      <c r="G154" s="121"/>
      <c r="H154" s="84"/>
      <c r="I154" s="121"/>
      <c r="J154" s="121" t="s">
        <v>745</v>
      </c>
      <c r="K154" s="334"/>
      <c r="L154" s="334"/>
      <c r="M154" s="334"/>
      <c r="N154" s="334"/>
      <c r="O154" s="334"/>
      <c r="P154" s="4"/>
      <c r="Q154" s="121"/>
    </row>
    <row r="155" spans="1:17" s="48" customFormat="1" ht="24.95" customHeight="1">
      <c r="A155" s="121"/>
      <c r="B155" s="121"/>
      <c r="C155" s="121"/>
      <c r="D155" s="334"/>
      <c r="F155" s="84"/>
      <c r="H155" s="84"/>
      <c r="I155" s="121"/>
      <c r="J155" s="121" t="s">
        <v>746</v>
      </c>
      <c r="K155" s="121"/>
      <c r="L155" s="15"/>
      <c r="M155" s="121"/>
      <c r="N155" s="121"/>
      <c r="O155" s="4"/>
      <c r="P155" s="4"/>
      <c r="Q155" s="121"/>
    </row>
    <row r="156" spans="1:17" s="48" customFormat="1" ht="24.95" customHeight="1">
      <c r="A156" s="3"/>
      <c r="B156" s="3"/>
      <c r="C156" s="121" t="s">
        <v>975</v>
      </c>
      <c r="D156" s="121"/>
      <c r="E156" s="121"/>
      <c r="G156" s="121"/>
      <c r="H156" s="121"/>
      <c r="I156" s="121"/>
      <c r="J156" s="121" t="s">
        <v>747</v>
      </c>
      <c r="K156" s="121"/>
      <c r="L156" s="15"/>
      <c r="M156" s="84"/>
      <c r="N156" s="121"/>
      <c r="O156" s="121"/>
      <c r="P156" s="121"/>
      <c r="Q156" s="121"/>
    </row>
    <row r="157" spans="1:17" s="48" customFormat="1" ht="24.95" customHeight="1">
      <c r="A157" s="3"/>
      <c r="B157" s="3"/>
      <c r="C157" s="121"/>
      <c r="D157" s="121"/>
      <c r="E157" s="121"/>
      <c r="G157" s="121"/>
      <c r="H157" s="121"/>
      <c r="I157" s="121"/>
      <c r="J157" s="121" t="s">
        <v>976</v>
      </c>
      <c r="K157" s="121"/>
      <c r="L157" s="15"/>
      <c r="M157" s="84"/>
      <c r="N157" s="121"/>
      <c r="O157" s="121"/>
      <c r="P157" s="121"/>
      <c r="Q157" s="121"/>
    </row>
    <row r="158" spans="1:17" s="48" customFormat="1" ht="24.95" customHeight="1">
      <c r="A158" s="3"/>
      <c r="B158" s="3"/>
      <c r="C158" s="121"/>
      <c r="D158" s="121"/>
      <c r="E158" s="121"/>
      <c r="F158" s="3"/>
      <c r="G158" s="3"/>
      <c r="H158" s="3"/>
      <c r="I158" s="3"/>
      <c r="J158" s="121" t="s">
        <v>748</v>
      </c>
      <c r="K158" s="121"/>
      <c r="L158" s="15"/>
      <c r="M158" s="84"/>
      <c r="N158" s="121"/>
      <c r="O158" s="121"/>
      <c r="P158" s="121"/>
      <c r="Q158" s="121"/>
    </row>
    <row r="159" spans="1:17" s="48" customFormat="1" ht="24.95" customHeight="1">
      <c r="A159" s="3"/>
      <c r="B159" s="3"/>
      <c r="C159" s="81" t="s">
        <v>390</v>
      </c>
      <c r="D159" s="81"/>
      <c r="E159" s="81"/>
      <c r="F159" s="3"/>
      <c r="G159" s="3"/>
      <c r="H159" s="3"/>
      <c r="I159" s="3"/>
      <c r="J159" s="121" t="s">
        <v>749</v>
      </c>
      <c r="K159" s="121"/>
      <c r="L159" s="15"/>
      <c r="M159" s="84"/>
      <c r="N159" s="121"/>
      <c r="O159" s="121"/>
      <c r="P159" s="121"/>
      <c r="Q159" s="121"/>
    </row>
    <row r="160" spans="1:17" s="48" customFormat="1" ht="24.95" customHeight="1">
      <c r="A160" s="3"/>
      <c r="B160" s="3"/>
      <c r="C160" s="81"/>
      <c r="D160" s="81"/>
      <c r="E160" s="81"/>
      <c r="F160" s="3"/>
      <c r="G160" s="3"/>
      <c r="H160" s="3"/>
      <c r="I160" s="3"/>
      <c r="J160" s="121" t="s">
        <v>746</v>
      </c>
      <c r="K160" s="121"/>
      <c r="L160" s="15"/>
      <c r="M160" s="84"/>
      <c r="N160" s="121"/>
      <c r="O160" s="121"/>
      <c r="P160" s="121"/>
      <c r="Q160" s="121"/>
    </row>
    <row r="161" spans="1:17" s="48" customFormat="1" ht="24.95" customHeight="1">
      <c r="A161" s="3"/>
      <c r="B161" s="3"/>
      <c r="C161" s="81" t="s">
        <v>391</v>
      </c>
      <c r="D161" s="81"/>
      <c r="E161" s="81"/>
      <c r="F161" s="3"/>
      <c r="G161" s="3"/>
      <c r="H161" s="3"/>
      <c r="I161" s="3"/>
      <c r="J161" s="48" t="s">
        <v>753</v>
      </c>
      <c r="L161" s="15"/>
      <c r="M161" s="84"/>
      <c r="N161" s="121"/>
      <c r="O161" s="121"/>
      <c r="P161" s="121"/>
      <c r="Q161" s="121"/>
    </row>
    <row r="162" spans="1:17" s="48" customFormat="1" ht="24.95" customHeight="1">
      <c r="A162" s="3"/>
      <c r="B162" s="332"/>
      <c r="C162" s="81"/>
      <c r="D162" s="81"/>
      <c r="E162" s="81"/>
      <c r="F162" s="3"/>
      <c r="G162" s="3"/>
      <c r="H162" s="3"/>
      <c r="I162" s="3"/>
      <c r="J162" s="48" t="s">
        <v>751</v>
      </c>
      <c r="L162" s="15"/>
      <c r="M162" s="84"/>
      <c r="N162" s="121"/>
      <c r="O162" s="121"/>
      <c r="P162" s="121"/>
      <c r="Q162" s="121"/>
    </row>
    <row r="163" spans="1:17" s="48" customFormat="1" ht="24.95" customHeight="1">
      <c r="A163" s="3"/>
      <c r="B163" s="3"/>
      <c r="C163" s="81"/>
      <c r="D163" s="81"/>
      <c r="E163" s="81"/>
      <c r="F163" s="3"/>
      <c r="G163" s="3"/>
      <c r="H163" s="3"/>
      <c r="I163" s="3"/>
      <c r="J163" s="48" t="s">
        <v>752</v>
      </c>
      <c r="L163" s="15"/>
      <c r="M163" s="84"/>
      <c r="N163" s="121"/>
      <c r="O163" s="121"/>
      <c r="P163" s="121"/>
      <c r="Q163" s="121"/>
    </row>
    <row r="164" spans="1:17" s="48" customFormat="1" ht="24.95" customHeight="1">
      <c r="A164" s="3"/>
      <c r="B164" s="3"/>
      <c r="C164" s="81"/>
      <c r="D164" s="81"/>
      <c r="E164" s="81"/>
      <c r="F164" s="3"/>
      <c r="G164" s="3"/>
      <c r="H164" s="3"/>
      <c r="I164" s="3"/>
      <c r="J164" s="48" t="s">
        <v>750</v>
      </c>
      <c r="L164" s="15"/>
      <c r="M164" s="84"/>
      <c r="N164" s="121"/>
      <c r="O164" s="121"/>
      <c r="P164" s="121"/>
      <c r="Q164" s="121"/>
    </row>
    <row r="165" spans="1:17" s="48" customFormat="1" ht="24.95" customHeight="1">
      <c r="A165" s="3"/>
      <c r="B165" s="3"/>
      <c r="C165" s="81" t="s">
        <v>392</v>
      </c>
      <c r="D165" s="81"/>
      <c r="E165" s="81"/>
      <c r="F165" s="3"/>
      <c r="G165" s="3"/>
      <c r="H165" s="3"/>
      <c r="I165" s="3"/>
      <c r="J165" s="121" t="s">
        <v>223</v>
      </c>
      <c r="K165" s="121"/>
      <c r="L165" s="15"/>
      <c r="M165" s="84"/>
      <c r="N165" s="121"/>
      <c r="O165" s="121"/>
      <c r="P165" s="121"/>
      <c r="Q165" s="121"/>
    </row>
    <row r="166" spans="1:17" s="48" customFormat="1" ht="24.95" customHeight="1">
      <c r="A166" s="3"/>
      <c r="B166" s="219"/>
      <c r="C166" s="81"/>
      <c r="D166" s="81"/>
      <c r="E166" s="81"/>
      <c r="F166" s="3"/>
      <c r="G166" s="3"/>
      <c r="H166" s="3"/>
      <c r="I166" s="3"/>
      <c r="J166" s="121" t="s">
        <v>224</v>
      </c>
      <c r="K166" s="121"/>
      <c r="L166" s="15"/>
      <c r="M166" s="84"/>
      <c r="N166" s="121"/>
      <c r="O166" s="121"/>
      <c r="P166" s="121"/>
      <c r="Q166" s="121"/>
    </row>
    <row r="167" spans="1:17" s="48" customFormat="1" ht="24.95" customHeight="1">
      <c r="A167" s="3"/>
      <c r="B167" s="332"/>
      <c r="C167" s="81"/>
      <c r="D167" s="81"/>
      <c r="E167" s="81"/>
      <c r="F167" s="2"/>
      <c r="G167" s="2"/>
      <c r="H167" s="3"/>
      <c r="I167" s="121"/>
      <c r="J167" s="121" t="s">
        <v>138</v>
      </c>
      <c r="K167" s="121"/>
      <c r="L167" s="15"/>
      <c r="M167" s="84"/>
      <c r="N167" s="121"/>
      <c r="O167" s="121"/>
      <c r="P167" s="121"/>
      <c r="Q167" s="121"/>
    </row>
    <row r="168" spans="1:17" s="48" customFormat="1" ht="24.95" customHeight="1">
      <c r="A168" s="3"/>
      <c r="B168" s="3"/>
      <c r="C168" s="81"/>
      <c r="D168" s="81"/>
      <c r="E168" s="81"/>
      <c r="F168" s="3"/>
      <c r="G168" s="3"/>
      <c r="H168" s="3"/>
      <c r="I168" s="121"/>
      <c r="J168" s="121" t="s">
        <v>162</v>
      </c>
      <c r="K168" s="121"/>
      <c r="L168" s="15"/>
      <c r="M168" s="84"/>
      <c r="N168" s="121"/>
      <c r="O168" s="121"/>
      <c r="P168" s="121"/>
      <c r="Q168" s="121"/>
    </row>
    <row r="169" spans="1:17" s="48" customFormat="1" ht="24.95" customHeight="1">
      <c r="A169" s="3"/>
      <c r="B169" s="219"/>
      <c r="C169" s="81"/>
      <c r="D169" s="81"/>
      <c r="E169" s="81"/>
      <c r="F169" s="3"/>
      <c r="G169" s="3"/>
      <c r="H169" s="3"/>
      <c r="I169" s="121"/>
      <c r="J169" s="121" t="s">
        <v>163</v>
      </c>
      <c r="K169" s="121"/>
      <c r="L169" s="15"/>
      <c r="M169" s="84"/>
      <c r="N169" s="121"/>
      <c r="O169" s="121"/>
      <c r="P169" s="121"/>
      <c r="Q169" s="121"/>
    </row>
    <row r="170" spans="1:17" s="48" customFormat="1" ht="24.95" customHeight="1">
      <c r="A170" s="3"/>
      <c r="B170" s="219"/>
      <c r="C170" s="81"/>
      <c r="D170" s="81"/>
      <c r="E170" s="81"/>
      <c r="F170" s="3"/>
      <c r="G170" s="3"/>
      <c r="H170" s="3"/>
      <c r="I170" s="121"/>
      <c r="J170" s="121" t="s">
        <v>174</v>
      </c>
      <c r="K170" s="121"/>
      <c r="L170" s="15"/>
      <c r="M170" s="84"/>
      <c r="N170" s="121"/>
      <c r="O170" s="121"/>
      <c r="P170" s="121"/>
      <c r="Q170" s="121"/>
    </row>
    <row r="171" spans="1:17" s="48" customFormat="1" ht="24.95" customHeight="1">
      <c r="A171" s="3"/>
      <c r="B171" s="3"/>
      <c r="C171" s="48" t="s">
        <v>393</v>
      </c>
      <c r="F171" s="3"/>
      <c r="G171" s="3"/>
      <c r="H171" s="3"/>
      <c r="I171" s="121"/>
      <c r="J171" s="48" t="s">
        <v>137</v>
      </c>
      <c r="L171" s="15"/>
      <c r="M171" s="84"/>
      <c r="N171" s="121"/>
      <c r="O171" s="121"/>
      <c r="P171" s="121"/>
      <c r="Q171" s="121"/>
    </row>
    <row r="172" spans="1:17" s="48" customFormat="1" ht="24.95" customHeight="1">
      <c r="A172" s="1"/>
      <c r="B172" s="332"/>
      <c r="C172" s="81"/>
      <c r="D172" s="81"/>
      <c r="E172" s="81"/>
      <c r="F172" s="3"/>
      <c r="G172" s="3"/>
      <c r="H172" s="3"/>
      <c r="I172" s="121"/>
      <c r="J172" s="48" t="s">
        <v>259</v>
      </c>
      <c r="L172" s="15"/>
      <c r="M172" s="84"/>
      <c r="N172" s="121"/>
      <c r="O172" s="121"/>
      <c r="P172" s="121"/>
      <c r="Q172" s="121"/>
    </row>
    <row r="173" spans="1:17" s="48" customFormat="1" ht="24.95" customHeight="1">
      <c r="A173" s="3"/>
      <c r="B173" s="3"/>
      <c r="D173" s="16"/>
      <c r="E173" s="121"/>
      <c r="F173" s="121"/>
      <c r="G173" s="121"/>
      <c r="H173" s="84"/>
      <c r="I173" s="121"/>
      <c r="J173" s="121"/>
      <c r="K173" s="334"/>
      <c r="L173" s="334"/>
      <c r="M173" s="334"/>
      <c r="N173" s="334"/>
      <c r="O173" s="334"/>
      <c r="P173" s="4"/>
      <c r="Q173" s="121"/>
    </row>
    <row r="174" spans="1:17" s="48" customFormat="1" ht="24.95" customHeight="1">
      <c r="A174" s="121"/>
      <c r="B174" s="121"/>
      <c r="C174" s="121"/>
      <c r="D174" s="219"/>
      <c r="E174" s="3"/>
      <c r="F174" s="3"/>
      <c r="G174" s="84"/>
      <c r="H174" s="84"/>
      <c r="I174" s="121"/>
      <c r="J174" s="121"/>
      <c r="K174" s="121"/>
      <c r="L174" s="15"/>
      <c r="M174" s="121"/>
      <c r="N174" s="121"/>
      <c r="O174" s="4"/>
      <c r="P174" s="4"/>
      <c r="Q174" s="121"/>
    </row>
    <row r="175" spans="1:17" s="48" customFormat="1" ht="24.95" customHeight="1">
      <c r="A175" s="55"/>
      <c r="B175" s="121"/>
      <c r="C175" s="121"/>
      <c r="D175" s="121"/>
      <c r="E175" s="121" t="str">
        <f>+E141</f>
        <v>(Sign) ……………………………………...........……………………………...……………. Authorized Director</v>
      </c>
      <c r="F175" s="55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</row>
    <row r="176" spans="1:17" s="48" customFormat="1" ht="24.95" customHeight="1">
      <c r="A176" s="121"/>
      <c r="B176" s="121"/>
      <c r="C176" s="121"/>
      <c r="D176" s="121"/>
      <c r="E176" s="92"/>
      <c r="F176" s="121"/>
      <c r="G176" s="121" t="str">
        <f>+G142</f>
        <v xml:space="preserve"> (                                                                                                                                   )           </v>
      </c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</row>
    <row r="177" spans="1:17" s="48" customFormat="1" ht="21.95" customHeight="1">
      <c r="A177" s="428" t="s">
        <v>258</v>
      </c>
      <c r="B177" s="428"/>
      <c r="C177" s="428"/>
      <c r="D177" s="428"/>
      <c r="E177" s="428"/>
      <c r="F177" s="428"/>
      <c r="G177" s="428"/>
      <c r="H177" s="428"/>
      <c r="I177" s="428"/>
      <c r="J177" s="428"/>
      <c r="K177" s="428"/>
      <c r="L177" s="428"/>
      <c r="M177" s="428"/>
      <c r="N177" s="428"/>
      <c r="O177" s="428"/>
      <c r="P177" s="428"/>
      <c r="Q177" s="121"/>
    </row>
    <row r="178" spans="1:17" s="48" customFormat="1" ht="21.95" customHeight="1">
      <c r="A178" s="121"/>
      <c r="B178" s="121"/>
      <c r="C178" s="121"/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</row>
    <row r="179" spans="1:17" s="48" customFormat="1" ht="21.95" customHeight="1">
      <c r="A179" s="3"/>
      <c r="B179" s="3"/>
      <c r="C179" s="3"/>
      <c r="E179" s="121"/>
      <c r="F179" s="121"/>
      <c r="H179" s="121"/>
      <c r="I179" s="121"/>
      <c r="J179" s="423" t="s">
        <v>28</v>
      </c>
      <c r="K179" s="423"/>
      <c r="L179" s="423"/>
      <c r="M179" s="423"/>
      <c r="N179" s="423"/>
      <c r="O179" s="423"/>
      <c r="P179" s="121"/>
      <c r="Q179" s="121"/>
    </row>
    <row r="180" spans="1:17" s="48" customFormat="1" ht="21.95" customHeight="1">
      <c r="A180" s="121"/>
      <c r="B180" s="3"/>
      <c r="C180" s="48" t="s">
        <v>394</v>
      </c>
      <c r="F180" s="3"/>
      <c r="G180" s="3"/>
      <c r="H180" s="3"/>
      <c r="I180" s="121"/>
      <c r="J180" s="48" t="s">
        <v>135</v>
      </c>
      <c r="L180" s="15"/>
      <c r="M180" s="84"/>
      <c r="N180" s="121"/>
      <c r="O180" s="121"/>
      <c r="P180" s="121"/>
      <c r="Q180" s="121"/>
    </row>
    <row r="181" spans="1:17" s="48" customFormat="1" ht="21.95" customHeight="1">
      <c r="A181" s="3"/>
      <c r="B181" s="219"/>
      <c r="F181" s="3"/>
      <c r="G181" s="3"/>
      <c r="H181" s="3"/>
      <c r="I181" s="121"/>
      <c r="J181" s="48" t="s">
        <v>225</v>
      </c>
      <c r="L181" s="15"/>
      <c r="M181" s="84"/>
      <c r="N181" s="121"/>
      <c r="O181" s="121"/>
      <c r="P181" s="121"/>
      <c r="Q181" s="121"/>
    </row>
    <row r="182" spans="1:17" s="48" customFormat="1" ht="21.95" customHeight="1">
      <c r="A182" s="3"/>
      <c r="B182" s="3"/>
      <c r="C182" s="48" t="s">
        <v>1231</v>
      </c>
      <c r="F182" s="3"/>
      <c r="G182" s="3"/>
      <c r="H182" s="3"/>
      <c r="I182" s="121"/>
      <c r="J182" s="48" t="s">
        <v>32</v>
      </c>
      <c r="L182" s="15"/>
      <c r="M182" s="84"/>
      <c r="N182" s="121"/>
      <c r="O182" s="121"/>
      <c r="P182" s="121"/>
      <c r="Q182" s="121"/>
    </row>
    <row r="183" spans="1:17" s="48" customFormat="1" ht="21.95" customHeight="1">
      <c r="A183" s="3"/>
      <c r="B183" s="3"/>
      <c r="F183" s="3"/>
      <c r="G183" s="3"/>
      <c r="H183" s="3"/>
      <c r="I183" s="121"/>
      <c r="J183" s="48" t="s">
        <v>1170</v>
      </c>
      <c r="L183" s="15"/>
      <c r="M183" s="84"/>
      <c r="N183" s="121"/>
      <c r="O183" s="121"/>
      <c r="P183" s="121"/>
      <c r="Q183" s="121"/>
    </row>
    <row r="184" spans="1:17" s="48" customFormat="1" ht="21.95" customHeight="1">
      <c r="A184" s="3"/>
      <c r="B184" s="219"/>
      <c r="C184" s="48" t="s">
        <v>395</v>
      </c>
      <c r="F184" s="3"/>
      <c r="G184" s="3"/>
      <c r="H184" s="3"/>
      <c r="I184" s="121"/>
      <c r="J184" s="48" t="s">
        <v>132</v>
      </c>
      <c r="L184" s="15"/>
      <c r="M184" s="84"/>
      <c r="N184" s="121"/>
      <c r="O184" s="121"/>
      <c r="P184" s="121"/>
      <c r="Q184" s="121"/>
    </row>
    <row r="185" spans="1:17" s="48" customFormat="1" ht="21.95" customHeight="1">
      <c r="A185" s="3"/>
      <c r="B185" s="219"/>
      <c r="F185" s="3"/>
      <c r="G185" s="3"/>
      <c r="H185" s="3"/>
      <c r="I185" s="121"/>
      <c r="J185" s="48" t="s">
        <v>1188</v>
      </c>
      <c r="L185" s="15"/>
      <c r="M185" s="84"/>
      <c r="N185" s="121"/>
      <c r="O185" s="121"/>
      <c r="P185" s="121"/>
      <c r="Q185" s="121"/>
    </row>
    <row r="186" spans="1:17" s="48" customFormat="1" ht="21.95" customHeight="1">
      <c r="A186" s="3"/>
      <c r="B186" s="219"/>
      <c r="C186" s="48" t="s">
        <v>396</v>
      </c>
      <c r="F186" s="3"/>
      <c r="G186" s="3"/>
      <c r="H186" s="3"/>
      <c r="I186" s="121"/>
      <c r="J186" s="48" t="s">
        <v>137</v>
      </c>
      <c r="L186" s="15"/>
      <c r="M186" s="84"/>
      <c r="N186" s="121"/>
      <c r="O186" s="121"/>
      <c r="P186" s="121"/>
      <c r="Q186" s="121"/>
    </row>
    <row r="187" spans="1:17" s="48" customFormat="1" ht="21.95" customHeight="1">
      <c r="A187" s="3"/>
      <c r="B187" s="219"/>
      <c r="C187" s="48" t="s">
        <v>397</v>
      </c>
      <c r="F187" s="3"/>
      <c r="G187" s="3"/>
      <c r="H187" s="3"/>
      <c r="I187" s="121"/>
      <c r="J187" s="48" t="s">
        <v>1607</v>
      </c>
      <c r="L187" s="15"/>
      <c r="M187" s="84"/>
      <c r="N187" s="121"/>
      <c r="O187" s="121"/>
      <c r="P187" s="121"/>
      <c r="Q187" s="121"/>
    </row>
    <row r="188" spans="1:17" s="48" customFormat="1" ht="21.95" customHeight="1">
      <c r="A188" s="3"/>
      <c r="B188" s="219"/>
      <c r="F188" s="3"/>
      <c r="G188" s="3"/>
      <c r="H188" s="3"/>
      <c r="I188" s="121"/>
      <c r="J188" s="48" t="s">
        <v>1608</v>
      </c>
      <c r="L188" s="15"/>
      <c r="M188" s="84"/>
      <c r="N188" s="121"/>
      <c r="O188" s="121"/>
      <c r="P188" s="121"/>
      <c r="Q188" s="121"/>
    </row>
    <row r="189" spans="1:17" s="48" customFormat="1" ht="21.95" customHeight="1">
      <c r="A189" s="3"/>
      <c r="B189" s="219"/>
      <c r="F189" s="3"/>
      <c r="G189" s="3"/>
      <c r="H189" s="3"/>
      <c r="I189" s="121"/>
      <c r="J189" s="48" t="s">
        <v>1609</v>
      </c>
      <c r="L189" s="15"/>
      <c r="M189" s="84"/>
      <c r="N189" s="121"/>
      <c r="O189" s="121"/>
      <c r="P189" s="121"/>
      <c r="Q189" s="121"/>
    </row>
    <row r="190" spans="1:17" s="48" customFormat="1" ht="21.95" customHeight="1">
      <c r="A190" s="3"/>
      <c r="B190" s="219"/>
      <c r="F190" s="3"/>
      <c r="G190" s="3"/>
      <c r="H190" s="3"/>
      <c r="I190" s="121"/>
      <c r="J190" s="48" t="s">
        <v>1610</v>
      </c>
      <c r="L190" s="15"/>
      <c r="M190" s="84"/>
      <c r="N190" s="121"/>
      <c r="O190" s="121"/>
      <c r="P190" s="121"/>
      <c r="Q190" s="121"/>
    </row>
    <row r="191" spans="1:17" ht="21.95" customHeight="1">
      <c r="B191" s="3"/>
      <c r="C191" s="48" t="s">
        <v>1631</v>
      </c>
      <c r="D191" s="48"/>
      <c r="E191" s="48"/>
      <c r="F191" s="48"/>
      <c r="G191" s="48"/>
      <c r="J191" s="48" t="s">
        <v>34</v>
      </c>
      <c r="K191" s="48"/>
    </row>
    <row r="192" spans="1:17" ht="21.95" customHeight="1">
      <c r="B192" s="121"/>
      <c r="C192" s="48"/>
      <c r="D192" s="48"/>
      <c r="E192" s="48"/>
      <c r="F192" s="48"/>
      <c r="G192" s="48"/>
      <c r="J192" s="60" t="s">
        <v>282</v>
      </c>
      <c r="K192" s="60"/>
    </row>
    <row r="193" spans="2:15" ht="21.95" customHeight="1">
      <c r="B193" s="219"/>
      <c r="C193" s="48"/>
      <c r="D193" s="48"/>
      <c r="E193" s="48"/>
      <c r="F193" s="48"/>
      <c r="G193" s="48"/>
      <c r="J193" s="60" t="s">
        <v>281</v>
      </c>
      <c r="K193" s="60"/>
    </row>
    <row r="194" spans="2:15" ht="21.95" customHeight="1">
      <c r="B194" s="219"/>
      <c r="C194" s="197" t="s">
        <v>1632</v>
      </c>
      <c r="D194" s="197"/>
      <c r="E194" s="197"/>
      <c r="F194" s="197"/>
      <c r="G194" s="197"/>
      <c r="J194" s="197" t="s">
        <v>333</v>
      </c>
      <c r="K194" s="197"/>
    </row>
    <row r="195" spans="2:15" ht="21.95" customHeight="1">
      <c r="B195" s="3"/>
      <c r="C195" s="197" t="s">
        <v>1633</v>
      </c>
      <c r="D195" s="197"/>
      <c r="E195" s="197"/>
      <c r="F195" s="197"/>
      <c r="G195" s="197"/>
      <c r="J195" s="60" t="s">
        <v>964</v>
      </c>
      <c r="K195" s="197"/>
    </row>
    <row r="196" spans="2:15" ht="21.95" customHeight="1">
      <c r="B196" s="3"/>
      <c r="C196" s="197" t="s">
        <v>1208</v>
      </c>
      <c r="D196" s="197"/>
      <c r="E196" s="197"/>
      <c r="F196" s="197"/>
      <c r="G196" s="197"/>
      <c r="J196" s="60" t="s">
        <v>1625</v>
      </c>
      <c r="K196" s="197"/>
    </row>
    <row r="197" spans="2:15" ht="21.95" customHeight="1">
      <c r="B197" s="3"/>
      <c r="C197" s="197"/>
      <c r="D197" s="197"/>
      <c r="E197" s="197"/>
      <c r="F197" s="197"/>
      <c r="G197" s="197"/>
      <c r="J197" s="60" t="s">
        <v>1650</v>
      </c>
      <c r="K197" s="197"/>
    </row>
    <row r="198" spans="2:15" ht="21.95" customHeight="1">
      <c r="B198" s="3"/>
      <c r="C198" s="197" t="s">
        <v>1534</v>
      </c>
      <c r="D198" s="197"/>
      <c r="E198" s="197"/>
      <c r="F198" s="197"/>
      <c r="G198" s="197"/>
      <c r="J198" s="60" t="s">
        <v>1606</v>
      </c>
      <c r="K198" s="197"/>
    </row>
    <row r="199" spans="2:15" ht="21.95" customHeight="1">
      <c r="B199" s="3"/>
      <c r="C199" s="24" t="s">
        <v>398</v>
      </c>
      <c r="D199" s="24"/>
      <c r="E199" s="24"/>
      <c r="F199" s="24"/>
      <c r="G199" s="24"/>
      <c r="J199" s="121" t="s">
        <v>33</v>
      </c>
      <c r="K199" s="197"/>
    </row>
    <row r="200" spans="2:15" ht="21.95" customHeight="1">
      <c r="B200" s="332"/>
      <c r="C200" s="48" t="s">
        <v>408</v>
      </c>
      <c r="E200" s="3"/>
      <c r="F200" s="3"/>
      <c r="G200" s="3"/>
      <c r="H200" s="3"/>
      <c r="J200" s="121" t="s">
        <v>409</v>
      </c>
      <c r="K200" s="121"/>
    </row>
    <row r="201" spans="2:15" ht="21.95" customHeight="1">
      <c r="B201" s="3"/>
      <c r="C201" s="48" t="s">
        <v>906</v>
      </c>
      <c r="D201" s="3"/>
      <c r="F201" s="3"/>
      <c r="G201" s="3"/>
      <c r="H201" s="3"/>
      <c r="J201" s="121" t="s">
        <v>1649</v>
      </c>
      <c r="K201" s="121"/>
    </row>
    <row r="202" spans="2:15" ht="21.95" customHeight="1">
      <c r="B202" s="18"/>
      <c r="E202" s="3"/>
      <c r="F202" s="3"/>
      <c r="G202" s="3"/>
      <c r="H202" s="3"/>
    </row>
    <row r="203" spans="2:15" ht="21.95" customHeight="1">
      <c r="B203" s="18"/>
      <c r="E203" s="3"/>
      <c r="F203" s="3"/>
      <c r="G203" s="3"/>
      <c r="H203" s="3"/>
      <c r="J203" s="423" t="s">
        <v>35</v>
      </c>
      <c r="K203" s="423"/>
      <c r="L203" s="423"/>
      <c r="M203" s="423"/>
      <c r="N203" s="423"/>
      <c r="O203" s="423"/>
    </row>
    <row r="204" spans="2:15" ht="21.95" customHeight="1">
      <c r="B204" s="18"/>
      <c r="C204" s="121" t="s">
        <v>977</v>
      </c>
      <c r="D204" s="121"/>
      <c r="E204" s="121"/>
      <c r="F204" s="3"/>
      <c r="G204" s="3"/>
      <c r="H204" s="3"/>
      <c r="J204" s="48" t="s">
        <v>1189</v>
      </c>
      <c r="K204" s="48"/>
      <c r="L204" s="48"/>
      <c r="M204" s="48"/>
      <c r="N204" s="48"/>
      <c r="O204" s="48"/>
    </row>
    <row r="205" spans="2:15" ht="21.95" customHeight="1">
      <c r="B205" s="121"/>
      <c r="C205" s="48" t="s">
        <v>119</v>
      </c>
      <c r="D205" s="48"/>
      <c r="E205" s="48"/>
      <c r="F205" s="3"/>
      <c r="G205" s="3"/>
      <c r="H205" s="3"/>
      <c r="J205" s="121" t="s">
        <v>219</v>
      </c>
      <c r="K205" s="121"/>
      <c r="L205" s="121"/>
      <c r="M205" s="121"/>
      <c r="N205" s="121"/>
      <c r="O205" s="121"/>
    </row>
    <row r="206" spans="2:15" ht="21.95" customHeight="1">
      <c r="B206" s="121"/>
      <c r="C206" s="48" t="s">
        <v>402</v>
      </c>
      <c r="D206" s="48"/>
      <c r="E206" s="48"/>
      <c r="F206" s="3"/>
      <c r="G206" s="3"/>
      <c r="H206" s="3"/>
      <c r="J206" s="121" t="s">
        <v>219</v>
      </c>
      <c r="K206" s="121"/>
      <c r="L206" s="121"/>
      <c r="M206" s="121"/>
      <c r="N206" s="121"/>
      <c r="O206" s="121"/>
    </row>
    <row r="207" spans="2:15" ht="21.95" customHeight="1">
      <c r="C207" s="48" t="s">
        <v>403</v>
      </c>
      <c r="D207" s="48"/>
      <c r="E207" s="48"/>
      <c r="J207" s="79"/>
      <c r="K207" s="79"/>
      <c r="L207" s="121"/>
      <c r="M207" s="121"/>
      <c r="N207" s="121"/>
      <c r="O207" s="121"/>
    </row>
    <row r="208" spans="2:15" ht="21.95" customHeight="1">
      <c r="B208" s="219"/>
      <c r="C208" s="79"/>
      <c r="D208" s="48" t="s">
        <v>404</v>
      </c>
      <c r="E208" s="48"/>
      <c r="J208" s="121" t="s">
        <v>219</v>
      </c>
      <c r="K208" s="121"/>
      <c r="L208" s="121"/>
      <c r="M208" s="121"/>
      <c r="N208" s="121"/>
      <c r="O208" s="121"/>
    </row>
    <row r="209" spans="1:17" ht="21.95" customHeight="1">
      <c r="B209" s="332"/>
      <c r="C209" s="48" t="s">
        <v>405</v>
      </c>
      <c r="D209" s="48"/>
      <c r="E209" s="48"/>
      <c r="F209" s="121"/>
      <c r="G209" s="121"/>
      <c r="J209" s="48" t="s">
        <v>37</v>
      </c>
      <c r="K209" s="48"/>
      <c r="N209" s="48"/>
      <c r="O209" s="48"/>
    </row>
    <row r="210" spans="1:17" ht="21.95" customHeight="1">
      <c r="B210" s="219"/>
      <c r="C210" s="121" t="s">
        <v>406</v>
      </c>
      <c r="D210" s="121"/>
      <c r="E210" s="121"/>
      <c r="F210"/>
      <c r="G210"/>
      <c r="J210" s="121" t="s">
        <v>36</v>
      </c>
      <c r="K210" s="121"/>
    </row>
    <row r="211" spans="1:17" ht="21.95" customHeight="1">
      <c r="B211" s="219"/>
      <c r="C211" s="48" t="s">
        <v>407</v>
      </c>
      <c r="D211" s="48"/>
      <c r="E211" s="48"/>
      <c r="F211" s="219"/>
      <c r="G211" s="219"/>
      <c r="J211" s="121" t="s">
        <v>219</v>
      </c>
      <c r="K211" s="121"/>
    </row>
    <row r="212" spans="1:17" s="48" customFormat="1" ht="21.95" customHeight="1">
      <c r="A212" s="3"/>
      <c r="B212" s="219"/>
      <c r="F212" s="3"/>
      <c r="G212" s="3"/>
      <c r="H212" s="3"/>
      <c r="I212" s="121"/>
      <c r="L212" s="15"/>
      <c r="M212" s="84"/>
      <c r="N212" s="121"/>
      <c r="O212" s="121"/>
      <c r="P212" s="121"/>
      <c r="Q212" s="121"/>
    </row>
    <row r="213" spans="1:17" ht="21.95" customHeight="1">
      <c r="A213" s="55"/>
      <c r="B213" s="121"/>
      <c r="C213" s="121"/>
      <c r="D213" s="121"/>
      <c r="E213" s="121" t="str">
        <f>+E175</f>
        <v>(Sign) ……………………………………...........……………………………...……………. Authorized Director</v>
      </c>
      <c r="F213" s="55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</row>
    <row r="214" spans="1:17" ht="21.95" customHeight="1">
      <c r="A214" s="121"/>
      <c r="B214" s="121"/>
      <c r="C214" s="121"/>
      <c r="D214" s="121"/>
      <c r="E214" s="92"/>
      <c r="F214" s="121"/>
      <c r="G214" s="121" t="str">
        <f>+G176</f>
        <v xml:space="preserve"> (                                                                                                                                   )           </v>
      </c>
      <c r="H214" s="121"/>
      <c r="I214" s="121"/>
      <c r="J214" s="121"/>
      <c r="K214" s="121"/>
      <c r="L214" s="121"/>
      <c r="M214" s="121"/>
      <c r="N214" s="121"/>
      <c r="O214" s="121"/>
      <c r="P214" s="121"/>
    </row>
  </sheetData>
  <sheetProtection formatCells="0" formatColumns="0" formatRows="0" insertColumns="0" insertRows="0" insertHyperlinks="0" deleteColumns="0" deleteRows="0" sort="0" autoFilter="0" pivotTables="0"/>
  <mergeCells count="44">
    <mergeCell ref="I61:J61"/>
    <mergeCell ref="I59:J59"/>
    <mergeCell ref="I58:J58"/>
    <mergeCell ref="I54:J54"/>
    <mergeCell ref="I56:J56"/>
    <mergeCell ref="I62:J62"/>
    <mergeCell ref="A72:P72"/>
    <mergeCell ref="I87:J87"/>
    <mergeCell ref="N74:P74"/>
    <mergeCell ref="N75:P75"/>
    <mergeCell ref="I76:J76"/>
    <mergeCell ref="B76:G76"/>
    <mergeCell ref="I85:J85"/>
    <mergeCell ref="I86:J86"/>
    <mergeCell ref="A1:P1"/>
    <mergeCell ref="A2:P2"/>
    <mergeCell ref="A3:P3"/>
    <mergeCell ref="A36:P36"/>
    <mergeCell ref="I57:J57"/>
    <mergeCell ref="A4:P4"/>
    <mergeCell ref="N52:P52"/>
    <mergeCell ref="N53:P53"/>
    <mergeCell ref="B54:G54"/>
    <mergeCell ref="J115:O115"/>
    <mergeCell ref="J145:O145"/>
    <mergeCell ref="I95:J95"/>
    <mergeCell ref="I93:J93"/>
    <mergeCell ref="I91:J91"/>
    <mergeCell ref="J203:O203"/>
    <mergeCell ref="C12:D12"/>
    <mergeCell ref="C14:D14"/>
    <mergeCell ref="C16:D16"/>
    <mergeCell ref="C17:D17"/>
    <mergeCell ref="C18:D18"/>
    <mergeCell ref="I88:J88"/>
    <mergeCell ref="A143:P143"/>
    <mergeCell ref="A177:P177"/>
    <mergeCell ref="I102:J102"/>
    <mergeCell ref="I100:J100"/>
    <mergeCell ref="I92:J92"/>
    <mergeCell ref="I90:J90"/>
    <mergeCell ref="I89:J89"/>
    <mergeCell ref="J179:O179"/>
    <mergeCell ref="A107:P107"/>
  </mergeCells>
  <phoneticPr fontId="106" type="noConversion"/>
  <pageMargins left="0.75" right="0.5" top="0.75" bottom="0.5" header="0.43307086614173201" footer="0.196850393700787"/>
  <pageSetup paperSize="9" scale="88" orientation="portrait" r:id="rId1"/>
  <headerFooter alignWithMargins="0">
    <oddHeader>&amp;L&amp;"Angsana New,ธรรมดา"&amp;8THAI POLYCONS PUBLIC COMPANY LIMITED</oddHeader>
  </headerFooter>
  <rowBreaks count="5" manualBreakCount="5">
    <brk id="35" max="16383" man="1"/>
    <brk id="71" max="16383" man="1"/>
    <brk id="106" max="16383" man="1"/>
    <brk id="142" max="16383" man="1"/>
    <brk id="17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48"/>
  <sheetViews>
    <sheetView showGridLines="0" showRuler="0" zoomScale="95" zoomScaleNormal="95" zoomScaleSheetLayoutView="100" workbookViewId="0">
      <selection sqref="A1:R1"/>
    </sheetView>
  </sheetViews>
  <sheetFormatPr defaultRowHeight="23.1" customHeight="1"/>
  <cols>
    <col min="1" max="1" width="3.25" style="24" customWidth="1"/>
    <col min="2" max="9" width="3.625" style="24" customWidth="1"/>
    <col min="10" max="10" width="5.125" style="24" customWidth="1"/>
    <col min="11" max="11" width="0.875" style="24" customWidth="1"/>
    <col min="12" max="12" width="15.125" style="24" customWidth="1"/>
    <col min="13" max="13" width="0.875" style="24" customWidth="1"/>
    <col min="14" max="14" width="15.125" style="24" customWidth="1"/>
    <col min="15" max="15" width="0.875" style="24" customWidth="1"/>
    <col min="16" max="16" width="15.125" style="24" customWidth="1"/>
    <col min="17" max="17" width="0.875" style="24" customWidth="1"/>
    <col min="18" max="18" width="15.125" style="24" customWidth="1"/>
    <col min="19" max="20" width="15.625" style="24" customWidth="1"/>
    <col min="21" max="21" width="15.625" style="48" customWidth="1"/>
    <col min="22" max="22" width="15.125" style="48" customWidth="1"/>
    <col min="23" max="23" width="15.625" style="48" customWidth="1"/>
    <col min="24" max="16384" width="9" style="79"/>
  </cols>
  <sheetData>
    <row r="1" spans="1:18" ht="24" customHeight="1">
      <c r="A1" s="427" t="s">
        <v>1254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</row>
    <row r="2" spans="1:18" ht="24" customHeight="1">
      <c r="A2" s="84"/>
      <c r="B2" s="84"/>
      <c r="C2" s="84"/>
      <c r="D2" s="84"/>
      <c r="E2" s="48"/>
      <c r="F2" s="48"/>
      <c r="G2" s="48"/>
      <c r="H2" s="48"/>
      <c r="I2" s="48"/>
      <c r="J2" s="48"/>
      <c r="K2" s="48"/>
      <c r="L2" s="48"/>
      <c r="M2" s="48"/>
      <c r="N2" s="48"/>
      <c r="O2" s="84"/>
      <c r="P2" s="84"/>
    </row>
    <row r="3" spans="1:18" ht="24" customHeight="1">
      <c r="A3" s="120" t="s">
        <v>412</v>
      </c>
      <c r="B3" s="24" t="s">
        <v>413</v>
      </c>
    </row>
    <row r="4" spans="1:18" ht="24" customHeight="1">
      <c r="B4" s="121" t="s">
        <v>1260</v>
      </c>
    </row>
    <row r="5" spans="1:18" ht="24" customHeight="1">
      <c r="A5" s="121"/>
    </row>
    <row r="6" spans="1:18" ht="24" customHeight="1">
      <c r="A6" s="121"/>
      <c r="L6" s="423" t="s">
        <v>38</v>
      </c>
      <c r="M6" s="423"/>
      <c r="N6" s="423"/>
      <c r="O6" s="423"/>
      <c r="P6" s="423"/>
      <c r="Q6" s="423"/>
      <c r="R6" s="423"/>
    </row>
    <row r="7" spans="1:18" ht="24" customHeight="1">
      <c r="A7" s="121"/>
      <c r="L7" s="430" t="s">
        <v>39</v>
      </c>
      <c r="M7" s="430"/>
      <c r="N7" s="430"/>
      <c r="O7" s="334"/>
      <c r="P7" s="430" t="s">
        <v>40</v>
      </c>
      <c r="Q7" s="430"/>
      <c r="R7" s="430"/>
    </row>
    <row r="8" spans="1:18" ht="24" customHeight="1">
      <c r="A8" s="121"/>
      <c r="L8" s="118" t="s">
        <v>1259</v>
      </c>
      <c r="M8" s="334"/>
      <c r="N8" s="118" t="s">
        <v>729</v>
      </c>
      <c r="O8" s="334"/>
      <c r="P8" s="335" t="str">
        <f>+L8</f>
        <v>September 30, 2023</v>
      </c>
      <c r="Q8" s="334"/>
      <c r="R8" s="335" t="str">
        <f>+N8</f>
        <v>December 31, 2022</v>
      </c>
    </row>
    <row r="9" spans="1:18" ht="24" customHeight="1">
      <c r="A9" s="10" t="s">
        <v>170</v>
      </c>
      <c r="B9" s="431" t="s">
        <v>414</v>
      </c>
      <c r="C9" s="431"/>
      <c r="D9" s="431"/>
      <c r="E9" s="431"/>
      <c r="F9" s="431"/>
      <c r="G9" s="431"/>
      <c r="H9" s="431"/>
      <c r="I9" s="27"/>
      <c r="J9" s="27"/>
      <c r="L9" s="121"/>
      <c r="N9" s="121"/>
      <c r="P9" s="121"/>
      <c r="R9" s="36"/>
    </row>
    <row r="10" spans="1:18" ht="24" customHeight="1">
      <c r="B10" s="121" t="s">
        <v>15</v>
      </c>
      <c r="C10" s="121"/>
      <c r="L10" s="33"/>
      <c r="M10" s="33"/>
      <c r="N10" s="33"/>
      <c r="O10" s="33"/>
      <c r="P10" s="33"/>
      <c r="Q10" s="33"/>
      <c r="R10" s="33"/>
    </row>
    <row r="11" spans="1:18" ht="24" customHeight="1">
      <c r="B11" s="121"/>
      <c r="C11" s="121" t="s">
        <v>415</v>
      </c>
      <c r="L11" s="54">
        <v>0</v>
      </c>
      <c r="M11" s="54"/>
      <c r="N11" s="54">
        <v>0</v>
      </c>
      <c r="O11" s="21"/>
      <c r="P11" s="54">
        <v>2451356.4700000002</v>
      </c>
      <c r="Q11" s="21"/>
      <c r="R11" s="54">
        <v>2451356.4700000002</v>
      </c>
    </row>
    <row r="12" spans="1:18" ht="24" customHeight="1">
      <c r="B12" s="121" t="s">
        <v>17</v>
      </c>
      <c r="C12" s="121"/>
      <c r="L12" s="54">
        <v>0</v>
      </c>
      <c r="M12" s="54"/>
      <c r="N12" s="54">
        <v>0</v>
      </c>
      <c r="O12" s="21"/>
      <c r="P12" s="54">
        <v>0</v>
      </c>
      <c r="Q12" s="21"/>
      <c r="R12" s="54">
        <v>5908792.8499999996</v>
      </c>
    </row>
    <row r="13" spans="1:18" ht="24" customHeight="1">
      <c r="B13" s="27" t="s">
        <v>254</v>
      </c>
      <c r="C13" s="77"/>
      <c r="D13" s="77"/>
      <c r="L13" s="22">
        <v>0</v>
      </c>
      <c r="M13" s="22"/>
      <c r="N13" s="22">
        <v>0</v>
      </c>
      <c r="O13" s="23"/>
      <c r="P13" s="22">
        <v>196780.12</v>
      </c>
      <c r="Q13" s="23"/>
      <c r="R13" s="22">
        <v>791800</v>
      </c>
    </row>
    <row r="14" spans="1:18" ht="24" customHeight="1">
      <c r="B14" s="27" t="s">
        <v>381</v>
      </c>
      <c r="C14" s="77"/>
      <c r="D14" s="77"/>
      <c r="L14" s="22">
        <v>0</v>
      </c>
      <c r="M14" s="22"/>
      <c r="N14" s="22">
        <v>0</v>
      </c>
      <c r="O14" s="23"/>
      <c r="P14" s="22">
        <v>276871.52</v>
      </c>
      <c r="Q14" s="23"/>
      <c r="R14" s="22">
        <v>2050120</v>
      </c>
    </row>
    <row r="15" spans="1:18" ht="24" customHeight="1">
      <c r="B15" s="27" t="s">
        <v>387</v>
      </c>
      <c r="C15" s="77"/>
      <c r="D15" s="77"/>
      <c r="L15" s="22">
        <v>3187611.06</v>
      </c>
      <c r="M15" s="22"/>
      <c r="N15" s="22">
        <v>0</v>
      </c>
      <c r="O15" s="23"/>
      <c r="P15" s="22">
        <v>3187611.06</v>
      </c>
      <c r="Q15" s="23"/>
      <c r="R15" s="22">
        <v>0</v>
      </c>
    </row>
    <row r="16" spans="1:18" ht="24" customHeight="1">
      <c r="B16" s="197" t="s">
        <v>400</v>
      </c>
      <c r="C16" s="77"/>
      <c r="D16" s="77"/>
      <c r="L16" s="22">
        <v>263615900.63999999</v>
      </c>
      <c r="M16" s="22"/>
      <c r="N16" s="22">
        <v>228804758.75</v>
      </c>
      <c r="O16" s="23"/>
      <c r="P16" s="22">
        <v>263615900.63999999</v>
      </c>
      <c r="Q16" s="23"/>
      <c r="R16" s="22">
        <v>228804758.75</v>
      </c>
    </row>
    <row r="17" spans="1:22" ht="24" customHeight="1">
      <c r="B17" s="121" t="s">
        <v>41</v>
      </c>
      <c r="C17" s="121"/>
      <c r="L17" s="64">
        <f>SUM(L10:L16)</f>
        <v>266803511.69999999</v>
      </c>
      <c r="M17" s="121"/>
      <c r="N17" s="64">
        <f>SUM(N10:N16)</f>
        <v>228804758.75</v>
      </c>
      <c r="O17" s="21"/>
      <c r="P17" s="64">
        <f>SUM(P10:P16)</f>
        <v>269728519.81</v>
      </c>
      <c r="Q17" s="21"/>
      <c r="R17" s="64">
        <f>SUM(R10:R16)</f>
        <v>240006828.06999999</v>
      </c>
    </row>
    <row r="18" spans="1:22" ht="24" customHeight="1">
      <c r="B18" s="48" t="s">
        <v>416</v>
      </c>
      <c r="C18" s="48"/>
      <c r="D18" s="48"/>
      <c r="E18" s="48"/>
      <c r="F18" s="48"/>
      <c r="G18" s="48"/>
      <c r="H18" s="48"/>
      <c r="I18" s="48"/>
      <c r="L18" s="259">
        <v>-72906266.359999999</v>
      </c>
      <c r="M18" s="54"/>
      <c r="N18" s="113">
        <v>0</v>
      </c>
      <c r="O18" s="21"/>
      <c r="P18" s="259">
        <v>-75357622.829999998</v>
      </c>
      <c r="Q18" s="21"/>
      <c r="R18" s="259">
        <v>-2451356.4700000002</v>
      </c>
    </row>
    <row r="19" spans="1:22" ht="24" customHeight="1" thickBot="1">
      <c r="B19" s="121" t="s">
        <v>42</v>
      </c>
      <c r="C19" s="121"/>
      <c r="L19" s="65">
        <f>SUM(L17:L18)</f>
        <v>193897245.33999997</v>
      </c>
      <c r="M19" s="54"/>
      <c r="N19" s="65">
        <f>SUM(N17:N18)</f>
        <v>228804758.75</v>
      </c>
      <c r="O19" s="21"/>
      <c r="P19" s="65">
        <f>SUM(P17:P18)</f>
        <v>194370896.98000002</v>
      </c>
      <c r="Q19" s="21"/>
      <c r="R19" s="65">
        <f>SUM(R17:R18)</f>
        <v>237555471.59999999</v>
      </c>
      <c r="V19" s="89"/>
    </row>
    <row r="20" spans="1:22" ht="24" customHeight="1" thickTop="1">
      <c r="B20" s="10" t="s">
        <v>417</v>
      </c>
      <c r="C20" s="77"/>
      <c r="D20" s="77"/>
      <c r="L20" s="77"/>
      <c r="M20" s="77"/>
      <c r="N20" s="77"/>
      <c r="O20" s="77"/>
      <c r="P20" s="77"/>
      <c r="Q20" s="77"/>
      <c r="R20" s="77"/>
      <c r="V20" s="89"/>
    </row>
    <row r="21" spans="1:22" ht="24" customHeight="1">
      <c r="B21" s="121" t="s">
        <v>379</v>
      </c>
      <c r="C21" s="77"/>
      <c r="D21" s="77"/>
      <c r="L21" s="22">
        <v>0</v>
      </c>
      <c r="M21" s="22"/>
      <c r="N21" s="22">
        <v>0</v>
      </c>
      <c r="O21" s="23"/>
      <c r="P21" s="22">
        <f>210674.44+4560</f>
        <v>215234.44</v>
      </c>
      <c r="Q21" s="23"/>
      <c r="R21" s="22">
        <v>597604.97</v>
      </c>
    </row>
    <row r="22" spans="1:22" ht="24" customHeight="1">
      <c r="B22" s="77" t="s">
        <v>11</v>
      </c>
      <c r="C22" s="77"/>
      <c r="D22" s="77"/>
      <c r="L22" s="22">
        <v>0</v>
      </c>
      <c r="M22" s="22"/>
      <c r="N22" s="22">
        <v>0</v>
      </c>
      <c r="O22" s="23"/>
      <c r="P22" s="22">
        <f>200000+7000</f>
        <v>207000</v>
      </c>
      <c r="Q22" s="23"/>
      <c r="R22" s="22">
        <v>5630</v>
      </c>
    </row>
    <row r="23" spans="1:22" ht="24" customHeight="1">
      <c r="B23" s="77" t="s">
        <v>12</v>
      </c>
      <c r="C23" s="77"/>
      <c r="D23" s="77"/>
      <c r="L23" s="22">
        <v>0</v>
      </c>
      <c r="M23" s="22"/>
      <c r="N23" s="22">
        <v>0</v>
      </c>
      <c r="O23" s="23"/>
      <c r="P23" s="22">
        <v>417300</v>
      </c>
      <c r="Q23" s="23"/>
      <c r="R23" s="22">
        <v>417300</v>
      </c>
    </row>
    <row r="24" spans="1:22" ht="24" customHeight="1">
      <c r="B24" s="77" t="s">
        <v>17</v>
      </c>
      <c r="C24" s="77"/>
      <c r="D24" s="77"/>
      <c r="L24" s="22">
        <v>0</v>
      </c>
      <c r="M24" s="22"/>
      <c r="N24" s="22">
        <v>0</v>
      </c>
      <c r="O24" s="23"/>
      <c r="P24" s="22">
        <v>0</v>
      </c>
      <c r="Q24" s="23"/>
      <c r="R24" s="22">
        <v>129511.73</v>
      </c>
    </row>
    <row r="25" spans="1:22" ht="24" customHeight="1">
      <c r="B25" s="48" t="s">
        <v>973</v>
      </c>
      <c r="C25" s="77"/>
      <c r="D25" s="77"/>
      <c r="L25" s="22">
        <v>0</v>
      </c>
      <c r="M25" s="22"/>
      <c r="N25" s="22">
        <v>0</v>
      </c>
      <c r="O25" s="23"/>
      <c r="P25" s="22">
        <v>0</v>
      </c>
      <c r="Q25" s="23"/>
      <c r="R25" s="22">
        <v>33384</v>
      </c>
    </row>
    <row r="26" spans="1:22" ht="24" customHeight="1">
      <c r="B26" s="60" t="s">
        <v>1361</v>
      </c>
      <c r="C26" s="77"/>
      <c r="D26" s="77"/>
      <c r="L26" s="22">
        <v>0</v>
      </c>
      <c r="M26" s="22"/>
      <c r="N26" s="22">
        <v>0</v>
      </c>
      <c r="O26" s="23"/>
      <c r="P26" s="22">
        <v>131747.1</v>
      </c>
      <c r="Q26" s="23"/>
      <c r="R26" s="22">
        <v>3760</v>
      </c>
    </row>
    <row r="27" spans="1:22" ht="24" customHeight="1">
      <c r="B27" s="60" t="s">
        <v>974</v>
      </c>
      <c r="C27" s="77"/>
      <c r="D27" s="77"/>
      <c r="L27" s="22">
        <v>0</v>
      </c>
      <c r="M27" s="22"/>
      <c r="N27" s="22">
        <v>0</v>
      </c>
      <c r="O27" s="23"/>
      <c r="P27" s="22">
        <v>847580.47</v>
      </c>
      <c r="Q27" s="23"/>
      <c r="R27" s="22">
        <v>0</v>
      </c>
    </row>
    <row r="28" spans="1:22" ht="24" customHeight="1">
      <c r="B28" s="77" t="s">
        <v>382</v>
      </c>
      <c r="C28" s="77"/>
      <c r="D28" s="77"/>
      <c r="L28" s="22">
        <v>0</v>
      </c>
      <c r="M28" s="22"/>
      <c r="N28" s="22">
        <v>189670.67</v>
      </c>
      <c r="O28" s="23"/>
      <c r="P28" s="22">
        <v>0</v>
      </c>
      <c r="Q28" s="23"/>
      <c r="R28" s="22">
        <v>189670.67</v>
      </c>
    </row>
    <row r="29" spans="1:22" ht="24" customHeight="1">
      <c r="B29" s="48" t="s">
        <v>385</v>
      </c>
      <c r="C29" s="77"/>
      <c r="D29" s="77"/>
      <c r="L29" s="22">
        <v>0</v>
      </c>
      <c r="M29" s="22"/>
      <c r="N29" s="22">
        <v>40660</v>
      </c>
      <c r="O29" s="23"/>
      <c r="P29" s="22">
        <v>0</v>
      </c>
      <c r="Q29" s="23"/>
      <c r="R29" s="22">
        <v>0</v>
      </c>
    </row>
    <row r="30" spans="1:22" ht="24" customHeight="1" thickBot="1">
      <c r="B30" s="121" t="s">
        <v>41</v>
      </c>
      <c r="D30" s="77"/>
      <c r="L30" s="32">
        <f>SUM(L21:L29)</f>
        <v>0</v>
      </c>
      <c r="M30" s="22"/>
      <c r="N30" s="32">
        <f>SUM(N21:N29)</f>
        <v>230330.67</v>
      </c>
      <c r="O30" s="23"/>
      <c r="P30" s="32">
        <f>SUM(P21:P29)</f>
        <v>1818862.0099999998</v>
      </c>
      <c r="Q30" s="23"/>
      <c r="R30" s="32">
        <f>SUM(R21:R29)</f>
        <v>1376861.3699999999</v>
      </c>
    </row>
    <row r="31" spans="1:22" ht="24" customHeight="1" thickTop="1">
      <c r="A31" s="79"/>
      <c r="B31" s="10" t="s">
        <v>419</v>
      </c>
      <c r="C31" s="77"/>
      <c r="D31" s="77"/>
      <c r="L31" s="30"/>
      <c r="M31" s="30"/>
      <c r="N31" s="30"/>
      <c r="O31" s="30"/>
      <c r="P31" s="30"/>
      <c r="Q31" s="77"/>
      <c r="R31" s="22"/>
    </row>
    <row r="32" spans="1:22" ht="24" customHeight="1">
      <c r="A32" s="79"/>
      <c r="B32" s="121" t="s">
        <v>379</v>
      </c>
      <c r="C32" s="77"/>
      <c r="D32" s="77"/>
      <c r="L32" s="181">
        <v>0</v>
      </c>
      <c r="M32" s="187"/>
      <c r="N32" s="181">
        <v>0</v>
      </c>
      <c r="O32" s="27"/>
      <c r="P32" s="181">
        <v>14005960.18</v>
      </c>
      <c r="Q32" s="27"/>
      <c r="R32" s="181">
        <v>12440404.27</v>
      </c>
    </row>
    <row r="33" spans="1:23" ht="24" customHeight="1">
      <c r="A33" s="79"/>
      <c r="B33" s="121" t="s">
        <v>15</v>
      </c>
      <c r="C33" s="121"/>
      <c r="D33" s="121"/>
    </row>
    <row r="34" spans="1:23" ht="24" customHeight="1">
      <c r="A34" s="79"/>
      <c r="B34" s="79"/>
      <c r="C34" s="121" t="s">
        <v>415</v>
      </c>
      <c r="D34" s="121"/>
      <c r="L34" s="181">
        <v>0</v>
      </c>
      <c r="M34" s="187"/>
      <c r="N34" s="181">
        <v>0</v>
      </c>
      <c r="O34" s="188"/>
      <c r="P34" s="181">
        <v>16632638</v>
      </c>
      <c r="Q34" s="188"/>
      <c r="R34" s="181">
        <v>15110427.949999999</v>
      </c>
    </row>
    <row r="35" spans="1:23" ht="24" customHeight="1">
      <c r="A35" s="121"/>
      <c r="D35" s="77"/>
      <c r="L35" s="26"/>
      <c r="M35" s="22"/>
      <c r="N35" s="26"/>
      <c r="O35" s="23"/>
      <c r="P35" s="26"/>
      <c r="Q35" s="23"/>
      <c r="R35" s="26"/>
    </row>
    <row r="36" spans="1:23" ht="24" customHeight="1">
      <c r="A36" s="121"/>
      <c r="D36" s="77"/>
      <c r="L36" s="26"/>
      <c r="M36" s="22"/>
      <c r="N36" s="26"/>
      <c r="O36" s="23"/>
      <c r="P36" s="26"/>
      <c r="Q36" s="23"/>
      <c r="R36" s="26"/>
    </row>
    <row r="37" spans="1:23" ht="24" customHeight="1">
      <c r="A37" s="79"/>
      <c r="B37" s="121"/>
      <c r="C37" s="121"/>
      <c r="D37" s="121"/>
      <c r="E37" s="121" t="s">
        <v>176</v>
      </c>
      <c r="F37" s="79"/>
      <c r="G37" s="79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79"/>
      <c r="T37" s="79"/>
      <c r="U37" s="79"/>
      <c r="V37" s="79"/>
      <c r="W37" s="79"/>
    </row>
    <row r="38" spans="1:23" ht="24" customHeight="1">
      <c r="A38" s="121"/>
      <c r="B38" s="121"/>
      <c r="C38" s="79"/>
      <c r="D38" s="121"/>
      <c r="E38" s="121"/>
      <c r="F38" s="121"/>
      <c r="G38" s="121" t="s">
        <v>418</v>
      </c>
      <c r="H38" s="121"/>
      <c r="I38" s="121"/>
      <c r="J38" s="121"/>
      <c r="K38" s="121"/>
      <c r="L38" s="121"/>
      <c r="M38" s="121"/>
      <c r="N38" s="121"/>
      <c r="O38" s="121"/>
      <c r="P38" s="48"/>
      <c r="Q38" s="48"/>
      <c r="R38" s="48"/>
      <c r="S38" s="79"/>
      <c r="T38" s="79"/>
      <c r="U38" s="79"/>
      <c r="V38" s="79"/>
      <c r="W38" s="79"/>
    </row>
    <row r="39" spans="1:23" ht="24" customHeight="1">
      <c r="A39" s="427" t="s">
        <v>754</v>
      </c>
      <c r="B39" s="428"/>
      <c r="C39" s="428"/>
      <c r="D39" s="428"/>
      <c r="E39" s="428"/>
      <c r="F39" s="428"/>
      <c r="G39" s="428"/>
      <c r="H39" s="428"/>
      <c r="I39" s="428"/>
      <c r="J39" s="428"/>
      <c r="K39" s="428"/>
      <c r="L39" s="428"/>
      <c r="M39" s="428"/>
      <c r="N39" s="428"/>
      <c r="O39" s="428"/>
      <c r="P39" s="428"/>
      <c r="Q39" s="428"/>
      <c r="R39" s="428"/>
      <c r="S39" s="79"/>
      <c r="T39" s="79"/>
      <c r="U39" s="79"/>
      <c r="V39" s="79"/>
      <c r="W39" s="79"/>
    </row>
    <row r="40" spans="1:23" ht="24" customHeight="1">
      <c r="A40" s="121"/>
      <c r="C40" s="121"/>
      <c r="D40" s="77"/>
      <c r="L40" s="26"/>
      <c r="M40" s="22"/>
      <c r="N40" s="26"/>
      <c r="O40" s="23"/>
      <c r="P40" s="26"/>
      <c r="Q40" s="23"/>
      <c r="R40" s="26"/>
      <c r="S40" s="79"/>
      <c r="T40" s="79"/>
      <c r="U40" s="79"/>
      <c r="V40" s="79"/>
      <c r="W40" s="79"/>
    </row>
    <row r="41" spans="1:23" ht="24" customHeight="1">
      <c r="A41" s="121"/>
      <c r="C41" s="121"/>
      <c r="D41" s="77"/>
      <c r="L41" s="423" t="s">
        <v>38</v>
      </c>
      <c r="M41" s="423"/>
      <c r="N41" s="423"/>
      <c r="O41" s="423"/>
      <c r="P41" s="423"/>
      <c r="Q41" s="423"/>
      <c r="R41" s="423"/>
      <c r="S41" s="79"/>
      <c r="T41" s="79"/>
      <c r="U41" s="79"/>
      <c r="V41" s="79"/>
      <c r="W41" s="79"/>
    </row>
    <row r="42" spans="1:23" ht="24" customHeight="1">
      <c r="C42" s="48"/>
      <c r="D42" s="48"/>
      <c r="E42" s="48"/>
      <c r="F42" s="48"/>
      <c r="G42" s="48"/>
      <c r="H42" s="48"/>
      <c r="I42" s="48"/>
      <c r="J42" s="48"/>
      <c r="K42" s="48"/>
      <c r="L42" s="430" t="s">
        <v>39</v>
      </c>
      <c r="M42" s="430"/>
      <c r="N42" s="430"/>
      <c r="O42" s="334"/>
      <c r="P42" s="430" t="s">
        <v>40</v>
      </c>
      <c r="Q42" s="430"/>
      <c r="R42" s="430"/>
      <c r="S42" s="79"/>
      <c r="T42" s="79"/>
      <c r="U42" s="79"/>
      <c r="V42" s="79"/>
      <c r="W42" s="79"/>
    </row>
    <row r="43" spans="1:23" ht="24" customHeight="1">
      <c r="C43" s="121"/>
      <c r="L43" s="335" t="str">
        <f>+L8</f>
        <v>September 30, 2023</v>
      </c>
      <c r="M43" s="334"/>
      <c r="N43" s="335" t="str">
        <f>+N8</f>
        <v>December 31, 2022</v>
      </c>
      <c r="O43" s="334"/>
      <c r="P43" s="335" t="str">
        <f>+L43</f>
        <v>September 30, 2023</v>
      </c>
      <c r="Q43" s="334"/>
      <c r="R43" s="335" t="str">
        <f>+N43</f>
        <v>December 31, 2022</v>
      </c>
      <c r="S43" s="79"/>
      <c r="T43" s="79"/>
      <c r="U43" s="79"/>
      <c r="V43" s="79"/>
      <c r="W43" s="79"/>
    </row>
    <row r="44" spans="1:23" ht="24" customHeight="1">
      <c r="B44" s="10" t="s">
        <v>419</v>
      </c>
      <c r="C44" s="121"/>
      <c r="L44" s="334"/>
      <c r="M44" s="334"/>
      <c r="N44" s="334"/>
      <c r="O44" s="334"/>
      <c r="P44" s="334"/>
      <c r="Q44" s="334"/>
      <c r="R44" s="334"/>
      <c r="S44" s="79"/>
      <c r="T44" s="79"/>
      <c r="U44" s="79"/>
      <c r="V44" s="79"/>
      <c r="W44" s="79"/>
    </row>
    <row r="45" spans="1:23" ht="24" customHeight="1">
      <c r="A45" s="79"/>
      <c r="B45" s="121" t="s">
        <v>17</v>
      </c>
      <c r="D45" s="121"/>
      <c r="L45" s="181">
        <v>0</v>
      </c>
      <c r="M45" s="187"/>
      <c r="N45" s="181">
        <v>0</v>
      </c>
      <c r="O45" s="188"/>
      <c r="P45" s="181">
        <v>252668.49</v>
      </c>
      <c r="Q45" s="188"/>
      <c r="R45" s="181">
        <v>505383.57</v>
      </c>
      <c r="S45" s="79"/>
      <c r="T45" s="79"/>
      <c r="U45" s="79"/>
      <c r="V45" s="79"/>
      <c r="W45" s="79"/>
    </row>
    <row r="46" spans="1:23" ht="24" customHeight="1">
      <c r="A46" s="79"/>
      <c r="B46" s="48" t="s">
        <v>973</v>
      </c>
      <c r="C46" s="121"/>
      <c r="D46" s="121"/>
      <c r="L46" s="181">
        <v>0</v>
      </c>
      <c r="M46" s="344"/>
      <c r="N46" s="181">
        <v>0</v>
      </c>
      <c r="O46" s="187"/>
      <c r="P46" s="181">
        <v>31797.26</v>
      </c>
      <c r="Q46" s="188"/>
      <c r="R46" s="181">
        <v>9589.0400000000009</v>
      </c>
    </row>
    <row r="47" spans="1:23" ht="24" customHeight="1">
      <c r="A47" s="79"/>
      <c r="B47" s="121" t="s">
        <v>383</v>
      </c>
      <c r="C47" s="121"/>
      <c r="D47" s="121"/>
      <c r="L47" s="181">
        <f>+P47</f>
        <v>505123.31</v>
      </c>
      <c r="M47" s="187"/>
      <c r="N47" s="181">
        <v>453145.13</v>
      </c>
      <c r="O47" s="188"/>
      <c r="P47" s="181">
        <v>505123.31</v>
      </c>
      <c r="Q47" s="188"/>
      <c r="R47" s="181">
        <v>453145.13</v>
      </c>
    </row>
    <row r="48" spans="1:23" ht="24" customHeight="1">
      <c r="A48" s="79"/>
      <c r="B48" s="48" t="s">
        <v>382</v>
      </c>
      <c r="C48" s="121"/>
      <c r="D48" s="121"/>
      <c r="L48" s="181">
        <f>+P48</f>
        <v>68630.14</v>
      </c>
      <c r="M48" s="187"/>
      <c r="N48" s="181">
        <v>0</v>
      </c>
      <c r="O48" s="188"/>
      <c r="P48" s="181">
        <v>68630.14</v>
      </c>
      <c r="Q48" s="188"/>
      <c r="R48" s="181">
        <v>0</v>
      </c>
    </row>
    <row r="49" spans="1:23" ht="24" customHeight="1">
      <c r="A49" s="79"/>
      <c r="B49" s="121" t="s">
        <v>387</v>
      </c>
      <c r="C49" s="121"/>
      <c r="D49" s="121"/>
      <c r="L49" s="181">
        <v>6234773.9299999997</v>
      </c>
      <c r="M49" s="187"/>
      <c r="N49" s="181">
        <v>1313150.67</v>
      </c>
      <c r="O49" s="188"/>
      <c r="P49" s="181">
        <v>0</v>
      </c>
      <c r="Q49" s="188"/>
      <c r="R49" s="181">
        <v>0</v>
      </c>
    </row>
    <row r="50" spans="1:23" ht="24" customHeight="1">
      <c r="A50" s="79"/>
      <c r="B50" s="197" t="s">
        <v>410</v>
      </c>
      <c r="C50" s="121"/>
      <c r="D50" s="121"/>
      <c r="L50" s="181">
        <v>311260.27</v>
      </c>
      <c r="M50" s="344"/>
      <c r="N50" s="181">
        <v>42465.75</v>
      </c>
      <c r="O50" s="187"/>
      <c r="P50" s="181">
        <v>0</v>
      </c>
      <c r="Q50" s="188"/>
      <c r="R50" s="181">
        <v>0</v>
      </c>
    </row>
    <row r="51" spans="1:23" ht="24" customHeight="1">
      <c r="A51" s="79"/>
      <c r="B51" s="60" t="s">
        <v>705</v>
      </c>
      <c r="C51" s="121"/>
      <c r="D51" s="121"/>
      <c r="L51" s="183">
        <v>1072701.3600000001</v>
      </c>
      <c r="M51" s="344"/>
      <c r="N51" s="183">
        <v>86375.34</v>
      </c>
      <c r="O51" s="187"/>
      <c r="P51" s="183">
        <v>0</v>
      </c>
      <c r="Q51" s="188"/>
      <c r="R51" s="183">
        <v>0</v>
      </c>
    </row>
    <row r="52" spans="1:23" ht="24" customHeight="1">
      <c r="B52" s="121" t="s">
        <v>41</v>
      </c>
      <c r="C52" s="121"/>
      <c r="D52" s="77"/>
      <c r="L52" s="22">
        <f>SUM(L32:L51)</f>
        <v>8192489.0100000007</v>
      </c>
      <c r="M52" s="22"/>
      <c r="N52" s="22">
        <f>SUM(N32:N51)</f>
        <v>1895136.89</v>
      </c>
      <c r="O52" s="23"/>
      <c r="P52" s="22">
        <f>SUM(P32:P51)</f>
        <v>31496817.379999999</v>
      </c>
      <c r="Q52" s="121"/>
      <c r="R52" s="22">
        <f>SUM(R32:R51)</f>
        <v>28518949.959999997</v>
      </c>
      <c r="S52" s="79"/>
      <c r="T52" s="79"/>
      <c r="U52" s="79"/>
      <c r="V52" s="79"/>
      <c r="W52" s="79"/>
    </row>
    <row r="53" spans="1:23" ht="24" customHeight="1">
      <c r="A53" s="79"/>
      <c r="B53" s="48" t="s">
        <v>420</v>
      </c>
      <c r="C53" s="121"/>
      <c r="L53" s="189">
        <f>-L47</f>
        <v>-505123.31</v>
      </c>
      <c r="M53" s="54"/>
      <c r="N53" s="189">
        <v>-453145.13</v>
      </c>
      <c r="O53" s="21"/>
      <c r="P53" s="189">
        <v>-17137761.309999999</v>
      </c>
      <c r="Q53" s="21"/>
      <c r="R53" s="189">
        <v>-15563573.08</v>
      </c>
    </row>
    <row r="54" spans="1:23" ht="24" customHeight="1" thickBot="1">
      <c r="B54" s="121" t="s">
        <v>42</v>
      </c>
      <c r="C54" s="121"/>
      <c r="L54" s="32">
        <f>SUM(L52:L53)</f>
        <v>7687365.7000000011</v>
      </c>
      <c r="M54" s="22"/>
      <c r="N54" s="32">
        <f>SUM(N52:N53)</f>
        <v>1441991.7599999998</v>
      </c>
      <c r="O54" s="23"/>
      <c r="P54" s="32">
        <f>SUM(P52:P53)</f>
        <v>14359056.07</v>
      </c>
      <c r="Q54" s="23"/>
      <c r="R54" s="32">
        <f>SUM(R52:R53)</f>
        <v>12955376.879999997</v>
      </c>
    </row>
    <row r="55" spans="1:23" ht="24" customHeight="1" thickTop="1">
      <c r="A55" s="79"/>
      <c r="B55" s="10" t="s">
        <v>421</v>
      </c>
      <c r="C55" s="27"/>
      <c r="L55" s="22"/>
      <c r="M55" s="22"/>
      <c r="N55" s="22"/>
      <c r="O55" s="23"/>
      <c r="P55" s="22"/>
      <c r="Q55" s="23"/>
      <c r="R55" s="22"/>
      <c r="S55" s="79"/>
      <c r="T55" s="79"/>
      <c r="U55" s="79"/>
      <c r="V55" s="79"/>
      <c r="W55" s="79"/>
    </row>
    <row r="56" spans="1:23" ht="24" customHeight="1">
      <c r="A56" s="79"/>
      <c r="B56" s="24" t="s">
        <v>17</v>
      </c>
      <c r="C56" s="121"/>
      <c r="L56" s="26">
        <v>0</v>
      </c>
      <c r="M56" s="27"/>
      <c r="N56" s="26">
        <v>0</v>
      </c>
      <c r="O56" s="27"/>
      <c r="P56" s="26">
        <v>0</v>
      </c>
      <c r="Q56" s="123"/>
      <c r="R56" s="26">
        <v>49447.35</v>
      </c>
      <c r="S56" s="79"/>
      <c r="T56" s="79"/>
      <c r="U56" s="79"/>
      <c r="V56" s="79"/>
      <c r="W56" s="79"/>
    </row>
    <row r="57" spans="1:23" ht="24" customHeight="1">
      <c r="A57" s="79"/>
      <c r="B57" s="48" t="s">
        <v>254</v>
      </c>
      <c r="C57" s="121"/>
      <c r="L57" s="26">
        <v>0</v>
      </c>
      <c r="M57" s="27"/>
      <c r="N57" s="26">
        <v>0</v>
      </c>
      <c r="O57" s="27"/>
      <c r="P57" s="26">
        <v>625099.91</v>
      </c>
      <c r="Q57" s="123"/>
      <c r="R57" s="26">
        <v>0</v>
      </c>
      <c r="S57" s="79"/>
      <c r="T57" s="79"/>
      <c r="U57" s="79"/>
      <c r="V57" s="79"/>
      <c r="W57" s="79"/>
    </row>
    <row r="58" spans="1:23" ht="24" customHeight="1">
      <c r="A58" s="79"/>
      <c r="B58" s="121" t="s">
        <v>387</v>
      </c>
      <c r="C58" s="121"/>
      <c r="L58" s="95">
        <f>+P58</f>
        <v>550493.18999999994</v>
      </c>
      <c r="M58" s="27"/>
      <c r="N58" s="95">
        <v>0</v>
      </c>
      <c r="O58" s="27"/>
      <c r="P58" s="95">
        <v>550493.18999999994</v>
      </c>
      <c r="Q58" s="27"/>
      <c r="R58" s="95">
        <v>0</v>
      </c>
      <c r="S58" s="79"/>
      <c r="T58" s="79"/>
      <c r="U58" s="79"/>
      <c r="V58" s="79"/>
      <c r="W58" s="79"/>
    </row>
    <row r="59" spans="1:23" ht="24" customHeight="1" thickBot="1">
      <c r="B59" s="121" t="s">
        <v>41</v>
      </c>
      <c r="C59" s="121"/>
      <c r="L59" s="32">
        <f>SUM(L56:L58)</f>
        <v>550493.18999999994</v>
      </c>
      <c r="M59" s="22"/>
      <c r="N59" s="32">
        <f>SUM(N56:N58)</f>
        <v>0</v>
      </c>
      <c r="O59" s="23"/>
      <c r="P59" s="32">
        <f>SUM(P56:P58)</f>
        <v>1175593.1000000001</v>
      </c>
      <c r="Q59" s="23"/>
      <c r="R59" s="32">
        <f>SUM(R56:R58)</f>
        <v>49447.35</v>
      </c>
      <c r="S59" s="79"/>
      <c r="T59" s="79"/>
      <c r="U59" s="79"/>
      <c r="V59" s="79"/>
      <c r="W59" s="79"/>
    </row>
    <row r="60" spans="1:23" ht="24" customHeight="1" thickTop="1">
      <c r="A60" s="79"/>
      <c r="B60" s="10" t="s">
        <v>422</v>
      </c>
      <c r="C60" s="121"/>
      <c r="L60" s="22"/>
      <c r="M60" s="22"/>
      <c r="N60" s="22"/>
      <c r="O60" s="23"/>
      <c r="P60" s="22"/>
      <c r="Q60" s="23"/>
      <c r="R60" s="22"/>
      <c r="S60" s="79"/>
      <c r="T60" s="79"/>
      <c r="U60" s="79"/>
      <c r="V60" s="79"/>
      <c r="W60" s="79"/>
    </row>
    <row r="61" spans="1:23" ht="24" customHeight="1">
      <c r="A61" s="79"/>
      <c r="B61" s="27" t="s">
        <v>21</v>
      </c>
      <c r="C61" s="121"/>
      <c r="L61" s="22">
        <v>0</v>
      </c>
      <c r="M61" s="22"/>
      <c r="N61" s="22">
        <v>0</v>
      </c>
      <c r="O61" s="23"/>
      <c r="P61" s="22">
        <v>0</v>
      </c>
      <c r="Q61" s="123"/>
      <c r="R61" s="22">
        <v>896820.87</v>
      </c>
      <c r="S61" s="79"/>
      <c r="T61" s="79"/>
      <c r="U61" s="79"/>
      <c r="V61" s="79"/>
      <c r="W61" s="79"/>
    </row>
    <row r="62" spans="1:23" ht="24" customHeight="1">
      <c r="A62" s="79"/>
      <c r="B62" s="27" t="s">
        <v>25</v>
      </c>
      <c r="C62" s="121"/>
      <c r="L62" s="22">
        <v>0</v>
      </c>
      <c r="M62" s="22"/>
      <c r="N62" s="22">
        <v>0</v>
      </c>
      <c r="O62" s="23"/>
      <c r="P62" s="22">
        <v>0</v>
      </c>
      <c r="Q62" s="23"/>
      <c r="R62" s="22">
        <v>33983943.079999998</v>
      </c>
      <c r="S62" s="79"/>
      <c r="T62" s="79"/>
      <c r="U62" s="79"/>
      <c r="V62" s="79"/>
      <c r="W62" s="79"/>
    </row>
    <row r="63" spans="1:23" ht="24" customHeight="1">
      <c r="A63" s="79"/>
      <c r="B63" s="27" t="s">
        <v>26</v>
      </c>
      <c r="C63" s="121"/>
      <c r="L63" s="26">
        <v>0</v>
      </c>
      <c r="M63" s="27"/>
      <c r="N63" s="26">
        <v>0</v>
      </c>
      <c r="O63" s="27"/>
      <c r="P63" s="26">
        <v>0</v>
      </c>
      <c r="Q63" s="123"/>
      <c r="R63" s="26">
        <v>33122448.539999999</v>
      </c>
      <c r="S63" s="79"/>
      <c r="T63" s="79"/>
      <c r="U63" s="79"/>
      <c r="V63" s="79"/>
      <c r="W63" s="79"/>
    </row>
    <row r="64" spans="1:23" ht="24" customHeight="1">
      <c r="A64" s="79"/>
      <c r="B64" s="27" t="s">
        <v>27</v>
      </c>
      <c r="C64" s="121"/>
      <c r="L64" s="26">
        <v>0</v>
      </c>
      <c r="M64" s="27"/>
      <c r="N64" s="26">
        <v>0</v>
      </c>
      <c r="O64" s="27"/>
      <c r="P64" s="26">
        <v>0</v>
      </c>
      <c r="Q64" s="123"/>
      <c r="R64" s="26">
        <v>425799.48</v>
      </c>
      <c r="S64" s="79"/>
      <c r="T64" s="79"/>
      <c r="U64" s="79"/>
      <c r="V64" s="79"/>
      <c r="W64" s="79"/>
    </row>
    <row r="65" spans="1:23" ht="24" customHeight="1">
      <c r="A65" s="79"/>
      <c r="B65" s="27" t="s">
        <v>254</v>
      </c>
      <c r="C65" s="121"/>
      <c r="L65" s="26">
        <v>0</v>
      </c>
      <c r="M65" s="27"/>
      <c r="N65" s="26">
        <v>0</v>
      </c>
      <c r="O65" s="27"/>
      <c r="P65" s="26">
        <v>3590649.06</v>
      </c>
      <c r="Q65" s="123"/>
      <c r="R65" s="26">
        <v>2861125.06</v>
      </c>
      <c r="S65" s="79"/>
      <c r="T65" s="79"/>
      <c r="U65" s="79"/>
      <c r="V65" s="79"/>
      <c r="W65" s="79"/>
    </row>
    <row r="66" spans="1:23" ht="24" customHeight="1">
      <c r="A66" s="79"/>
      <c r="B66" s="27" t="s">
        <v>381</v>
      </c>
      <c r="C66" s="121"/>
      <c r="L66" s="26">
        <v>0</v>
      </c>
      <c r="M66" s="27"/>
      <c r="N66" s="26">
        <v>0</v>
      </c>
      <c r="O66" s="27"/>
      <c r="P66" s="26">
        <v>4964700.1100000003</v>
      </c>
      <c r="Q66" s="123"/>
      <c r="R66" s="26">
        <v>4718716.5199999996</v>
      </c>
      <c r="S66" s="79"/>
      <c r="T66" s="79"/>
      <c r="U66" s="79"/>
      <c r="V66" s="79"/>
      <c r="W66" s="79"/>
    </row>
    <row r="67" spans="1:23" ht="24" customHeight="1">
      <c r="A67" s="79"/>
      <c r="B67" s="121" t="s">
        <v>387</v>
      </c>
      <c r="C67" s="121"/>
      <c r="L67" s="95">
        <v>48630523.630000003</v>
      </c>
      <c r="M67" s="27"/>
      <c r="N67" s="26">
        <v>56221952.560000002</v>
      </c>
      <c r="O67" s="27"/>
      <c r="P67" s="95">
        <v>350523.3</v>
      </c>
      <c r="Q67" s="123"/>
      <c r="R67" s="26">
        <v>0</v>
      </c>
      <c r="S67" s="79"/>
      <c r="T67" s="79"/>
      <c r="U67" s="79"/>
      <c r="V67" s="79"/>
      <c r="W67" s="79"/>
    </row>
    <row r="68" spans="1:23" ht="24" customHeight="1" thickBot="1">
      <c r="B68" s="121" t="s">
        <v>41</v>
      </c>
      <c r="C68" s="121"/>
      <c r="L68" s="32">
        <f>SUM(L61:L67)</f>
        <v>48630523.630000003</v>
      </c>
      <c r="M68" s="22"/>
      <c r="N68" s="32">
        <f>SUM(N61:N67)</f>
        <v>56221952.560000002</v>
      </c>
      <c r="O68" s="23"/>
      <c r="P68" s="32">
        <f>SUM(P61:P67)</f>
        <v>8905872.4700000007</v>
      </c>
      <c r="Q68" s="23"/>
      <c r="R68" s="32">
        <f>SUM(R61:R67)</f>
        <v>76008853.549999997</v>
      </c>
      <c r="S68" s="79"/>
      <c r="T68" s="79"/>
      <c r="U68" s="79"/>
      <c r="V68" s="79"/>
      <c r="W68" s="79"/>
    </row>
    <row r="69" spans="1:23" ht="24" customHeight="1" thickTop="1">
      <c r="A69" s="79"/>
      <c r="B69" s="10" t="s">
        <v>423</v>
      </c>
      <c r="L69" s="22"/>
      <c r="N69" s="22"/>
      <c r="P69" s="22"/>
      <c r="R69" s="22"/>
      <c r="S69" s="79"/>
      <c r="T69" s="79"/>
      <c r="U69" s="79"/>
      <c r="V69" s="79"/>
      <c r="W69" s="79"/>
    </row>
    <row r="70" spans="1:23" ht="24" customHeight="1">
      <c r="A70" s="79"/>
      <c r="B70" s="121" t="s">
        <v>379</v>
      </c>
      <c r="C70" s="121"/>
      <c r="L70" s="22">
        <v>0</v>
      </c>
      <c r="M70" s="22"/>
      <c r="N70" s="22">
        <v>0</v>
      </c>
      <c r="O70" s="22">
        <v>0</v>
      </c>
      <c r="P70" s="22">
        <v>254870100</v>
      </c>
      <c r="Q70" s="22"/>
      <c r="R70" s="22">
        <v>244490100</v>
      </c>
      <c r="S70" s="79"/>
      <c r="T70" s="79"/>
      <c r="U70" s="79"/>
      <c r="V70" s="79"/>
      <c r="W70" s="79"/>
    </row>
    <row r="71" spans="1:23" ht="24" customHeight="1">
      <c r="A71" s="79"/>
      <c r="B71" s="121" t="s">
        <v>424</v>
      </c>
      <c r="C71" s="121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</row>
    <row r="72" spans="1:23" ht="24" customHeight="1">
      <c r="A72" s="79"/>
      <c r="B72" s="79"/>
      <c r="C72" s="121" t="s">
        <v>425</v>
      </c>
      <c r="L72" s="22">
        <v>0</v>
      </c>
      <c r="M72" s="22"/>
      <c r="N72" s="22">
        <v>0</v>
      </c>
      <c r="O72" s="22"/>
      <c r="P72" s="22">
        <v>40703784.630000003</v>
      </c>
      <c r="Q72" s="22"/>
      <c r="R72" s="22">
        <v>40703784.630000003</v>
      </c>
      <c r="S72" s="79"/>
      <c r="T72" s="79"/>
      <c r="U72" s="79"/>
      <c r="V72" s="79"/>
      <c r="W72" s="79"/>
    </row>
    <row r="73" spans="1:23" ht="24" customHeight="1">
      <c r="A73" s="121"/>
      <c r="C73" s="121"/>
      <c r="L73" s="26"/>
      <c r="M73" s="22"/>
      <c r="N73" s="26"/>
      <c r="O73" s="23"/>
      <c r="P73" s="26"/>
      <c r="Q73" s="23"/>
      <c r="R73" s="26"/>
      <c r="S73" s="79"/>
      <c r="T73" s="79"/>
      <c r="U73" s="79"/>
      <c r="V73" s="79"/>
      <c r="W73" s="79"/>
    </row>
    <row r="74" spans="1:23" ht="24" customHeight="1">
      <c r="A74" s="27"/>
      <c r="C74" s="121"/>
      <c r="L74" s="26"/>
      <c r="M74" s="27"/>
      <c r="N74" s="26"/>
      <c r="O74" s="27"/>
      <c r="P74" s="26"/>
      <c r="Q74" s="123"/>
      <c r="R74" s="22"/>
      <c r="S74" s="79"/>
      <c r="T74" s="79"/>
      <c r="U74" s="79"/>
      <c r="V74" s="79"/>
      <c r="W74" s="79"/>
    </row>
    <row r="75" spans="1:23" ht="24" customHeight="1">
      <c r="A75" s="79"/>
      <c r="B75" s="121"/>
      <c r="C75" s="121"/>
      <c r="D75" s="121"/>
      <c r="E75" s="121" t="str">
        <f>+E37</f>
        <v>(Sign) ……………………………………...........……………………………...……………. Authorized Director</v>
      </c>
      <c r="F75" s="79"/>
      <c r="G75" s="79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79"/>
      <c r="T75" s="79"/>
      <c r="U75" s="79"/>
      <c r="V75" s="79"/>
      <c r="W75" s="79"/>
    </row>
    <row r="76" spans="1:23" ht="24" customHeight="1">
      <c r="A76" s="121"/>
      <c r="B76" s="121"/>
      <c r="C76" s="79"/>
      <c r="D76" s="121"/>
      <c r="E76" s="121"/>
      <c r="F76" s="121"/>
      <c r="G76" s="121" t="str">
        <f>+G38</f>
        <v xml:space="preserve">(                                                                                                                                )           </v>
      </c>
      <c r="H76" s="121"/>
      <c r="I76" s="121"/>
      <c r="J76" s="121"/>
      <c r="K76" s="121"/>
      <c r="L76" s="121"/>
      <c r="M76" s="121"/>
      <c r="N76" s="121"/>
      <c r="O76" s="121"/>
      <c r="P76" s="48"/>
      <c r="Q76" s="48"/>
      <c r="R76" s="48"/>
      <c r="S76" s="79"/>
      <c r="T76" s="79"/>
      <c r="U76" s="79"/>
      <c r="V76" s="79"/>
      <c r="W76" s="79"/>
    </row>
    <row r="77" spans="1:23" ht="24" customHeight="1">
      <c r="A77" s="428" t="s">
        <v>1253</v>
      </c>
      <c r="B77" s="428"/>
      <c r="C77" s="428"/>
      <c r="D77" s="428"/>
      <c r="E77" s="428"/>
      <c r="F77" s="428"/>
      <c r="G77" s="428"/>
      <c r="H77" s="428"/>
      <c r="I77" s="428"/>
      <c r="J77" s="428"/>
      <c r="K77" s="428"/>
      <c r="L77" s="428"/>
      <c r="M77" s="428"/>
      <c r="N77" s="428"/>
      <c r="O77" s="428"/>
      <c r="P77" s="428"/>
      <c r="Q77" s="428"/>
      <c r="R77" s="428"/>
      <c r="S77" s="79"/>
      <c r="T77" s="79"/>
      <c r="U77" s="79"/>
      <c r="V77" s="79"/>
      <c r="W77" s="79"/>
    </row>
    <row r="78" spans="1:23" ht="24" customHeight="1">
      <c r="A78" s="121"/>
      <c r="L78" s="121"/>
      <c r="N78" s="121"/>
      <c r="P78" s="121"/>
      <c r="Q78" s="121"/>
      <c r="R78" s="121"/>
      <c r="S78" s="79"/>
      <c r="T78" s="79"/>
      <c r="U78" s="79"/>
      <c r="V78" s="79"/>
      <c r="W78" s="79"/>
    </row>
    <row r="79" spans="1:23" ht="24" customHeight="1">
      <c r="A79" s="121"/>
      <c r="C79" s="121"/>
      <c r="D79" s="77"/>
      <c r="L79" s="423" t="s">
        <v>38</v>
      </c>
      <c r="M79" s="423"/>
      <c r="N79" s="423"/>
      <c r="O79" s="423"/>
      <c r="P79" s="423"/>
      <c r="Q79" s="423"/>
      <c r="R79" s="423"/>
      <c r="S79" s="79"/>
      <c r="T79" s="79"/>
      <c r="U79" s="79"/>
      <c r="V79" s="79"/>
      <c r="W79" s="79"/>
    </row>
    <row r="80" spans="1:23" ht="24" customHeight="1">
      <c r="C80" s="48"/>
      <c r="D80" s="48"/>
      <c r="E80" s="48"/>
      <c r="F80" s="48"/>
      <c r="G80" s="48"/>
      <c r="H80" s="48"/>
      <c r="I80" s="48"/>
      <c r="J80" s="48"/>
      <c r="K80" s="48"/>
      <c r="L80" s="430" t="s">
        <v>39</v>
      </c>
      <c r="M80" s="430"/>
      <c r="N80" s="430"/>
      <c r="O80" s="334"/>
      <c r="P80" s="430" t="s">
        <v>40</v>
      </c>
      <c r="Q80" s="430"/>
      <c r="R80" s="430"/>
      <c r="S80" s="79"/>
      <c r="T80" s="79"/>
      <c r="U80" s="79"/>
      <c r="V80" s="79"/>
      <c r="W80" s="79"/>
    </row>
    <row r="81" spans="1:23" ht="24" customHeight="1">
      <c r="C81" s="121"/>
      <c r="L81" s="335" t="str">
        <f>+L43</f>
        <v>September 30, 2023</v>
      </c>
      <c r="M81" s="334"/>
      <c r="N81" s="335" t="str">
        <f>+N43</f>
        <v>December 31, 2022</v>
      </c>
      <c r="O81" s="334"/>
      <c r="P81" s="335" t="str">
        <f>+L81</f>
        <v>September 30, 2023</v>
      </c>
      <c r="Q81" s="334"/>
      <c r="R81" s="335" t="str">
        <f>+N81</f>
        <v>December 31, 2022</v>
      </c>
      <c r="S81" s="79"/>
      <c r="T81" s="79"/>
      <c r="U81" s="79"/>
      <c r="V81" s="79"/>
      <c r="W81" s="79"/>
    </row>
    <row r="82" spans="1:23" ht="24" customHeight="1">
      <c r="B82" s="10" t="s">
        <v>423</v>
      </c>
      <c r="C82" s="121"/>
      <c r="L82" s="334"/>
      <c r="M82" s="334"/>
      <c r="N82" s="334"/>
      <c r="O82" s="334"/>
      <c r="P82" s="334"/>
      <c r="Q82" s="334"/>
      <c r="R82" s="334"/>
      <c r="S82" s="79"/>
      <c r="T82" s="79"/>
      <c r="U82" s="79"/>
      <c r="V82" s="79"/>
      <c r="W82" s="79"/>
    </row>
    <row r="83" spans="1:23" ht="24" customHeight="1">
      <c r="A83" s="79"/>
      <c r="B83" s="121" t="s">
        <v>17</v>
      </c>
      <c r="C83" s="121"/>
      <c r="L83" s="22">
        <v>0</v>
      </c>
      <c r="M83" s="22"/>
      <c r="N83" s="22">
        <v>0</v>
      </c>
      <c r="O83" s="22"/>
      <c r="P83" s="22">
        <v>19960000</v>
      </c>
      <c r="Q83" s="22"/>
      <c r="R83" s="22">
        <v>25300000</v>
      </c>
      <c r="S83" s="79"/>
      <c r="T83" s="79"/>
      <c r="U83" s="79"/>
      <c r="V83" s="79"/>
      <c r="W83" s="79"/>
    </row>
    <row r="84" spans="1:23" ht="24" customHeight="1">
      <c r="A84" s="79"/>
      <c r="B84" s="48" t="s">
        <v>973</v>
      </c>
      <c r="L84" s="22">
        <v>0</v>
      </c>
      <c r="M84" s="22"/>
      <c r="N84" s="22">
        <v>0</v>
      </c>
      <c r="O84" s="22"/>
      <c r="P84" s="22">
        <v>8800000</v>
      </c>
      <c r="Q84" s="22"/>
      <c r="R84" s="22">
        <v>0</v>
      </c>
      <c r="S84" s="79"/>
      <c r="T84" s="79"/>
      <c r="U84" s="79"/>
      <c r="V84" s="79"/>
      <c r="W84" s="79"/>
    </row>
    <row r="85" spans="1:23" ht="24" customHeight="1">
      <c r="A85" s="79"/>
      <c r="B85" s="27" t="s">
        <v>383</v>
      </c>
      <c r="L85" s="22">
        <f>+P85</f>
        <v>1521761.08</v>
      </c>
      <c r="M85" s="22"/>
      <c r="N85" s="22">
        <v>1321761.08</v>
      </c>
      <c r="O85" s="22"/>
      <c r="P85" s="22">
        <v>1521761.08</v>
      </c>
      <c r="Q85" s="22"/>
      <c r="R85" s="22">
        <v>1321761.08</v>
      </c>
      <c r="S85" s="79"/>
      <c r="T85" s="79"/>
      <c r="U85" s="79"/>
      <c r="V85" s="79"/>
      <c r="W85" s="79"/>
    </row>
    <row r="86" spans="1:23" ht="24" customHeight="1">
      <c r="A86" s="79"/>
      <c r="B86" s="48" t="s">
        <v>382</v>
      </c>
      <c r="L86" s="22">
        <f>+P86</f>
        <v>16700000</v>
      </c>
      <c r="M86" s="22"/>
      <c r="N86" s="22">
        <v>16700000</v>
      </c>
      <c r="O86" s="22"/>
      <c r="P86" s="22">
        <v>16700000</v>
      </c>
      <c r="Q86" s="22"/>
      <c r="R86" s="22">
        <v>16700000</v>
      </c>
      <c r="S86" s="79"/>
      <c r="T86" s="79"/>
      <c r="U86" s="79"/>
      <c r="V86" s="79"/>
      <c r="W86" s="79"/>
    </row>
    <row r="87" spans="1:23" ht="24" customHeight="1">
      <c r="A87" s="79"/>
      <c r="B87" s="27" t="s">
        <v>387</v>
      </c>
      <c r="L87" s="22">
        <v>286000000</v>
      </c>
      <c r="M87" s="22"/>
      <c r="N87" s="22">
        <v>316000000</v>
      </c>
      <c r="O87" s="22"/>
      <c r="P87" s="22">
        <v>0</v>
      </c>
      <c r="Q87" s="22"/>
      <c r="R87" s="22">
        <v>0</v>
      </c>
      <c r="S87" s="79"/>
      <c r="T87" s="79"/>
      <c r="U87" s="79"/>
      <c r="V87" s="79"/>
      <c r="W87" s="79"/>
    </row>
    <row r="88" spans="1:23" ht="24" customHeight="1">
      <c r="A88" s="79"/>
      <c r="B88" s="197" t="s">
        <v>410</v>
      </c>
      <c r="L88" s="22">
        <v>15500000</v>
      </c>
      <c r="M88" s="22"/>
      <c r="N88" s="22">
        <v>10000000</v>
      </c>
      <c r="O88" s="22"/>
      <c r="P88" s="22">
        <v>0</v>
      </c>
      <c r="Q88" s="22"/>
      <c r="R88" s="22">
        <v>0</v>
      </c>
      <c r="S88" s="79"/>
      <c r="T88" s="79"/>
      <c r="U88" s="79"/>
      <c r="V88" s="79"/>
      <c r="W88" s="79"/>
    </row>
    <row r="89" spans="1:23" ht="24" customHeight="1">
      <c r="A89" s="79"/>
      <c r="B89" s="60" t="s">
        <v>705</v>
      </c>
      <c r="L89" s="22">
        <v>40000000</v>
      </c>
      <c r="M89" s="22"/>
      <c r="N89" s="22">
        <v>0</v>
      </c>
      <c r="O89" s="22"/>
      <c r="P89" s="22">
        <v>0</v>
      </c>
      <c r="Q89" s="22"/>
      <c r="R89" s="22">
        <v>0</v>
      </c>
      <c r="S89" s="79"/>
      <c r="T89" s="79"/>
      <c r="U89" s="79"/>
      <c r="V89" s="79"/>
      <c r="W89" s="79"/>
    </row>
    <row r="90" spans="1:23" ht="24" customHeight="1">
      <c r="A90" s="79"/>
      <c r="B90" s="121" t="s">
        <v>388</v>
      </c>
      <c r="L90" s="95">
        <v>36250000</v>
      </c>
      <c r="M90" s="22"/>
      <c r="N90" s="95">
        <v>40000000</v>
      </c>
      <c r="O90" s="22"/>
      <c r="P90" s="95">
        <v>0</v>
      </c>
      <c r="Q90" s="22"/>
      <c r="R90" s="95">
        <v>0</v>
      </c>
      <c r="S90" s="79"/>
      <c r="T90" s="79"/>
      <c r="U90" s="79"/>
      <c r="V90" s="79"/>
      <c r="W90" s="79"/>
    </row>
    <row r="91" spans="1:23" ht="24" customHeight="1">
      <c r="B91" s="121" t="s">
        <v>41</v>
      </c>
      <c r="C91" s="27" t="s">
        <v>170</v>
      </c>
      <c r="L91" s="22">
        <f>SUM(L70:L90)</f>
        <v>395971761.07999998</v>
      </c>
      <c r="M91" s="22"/>
      <c r="N91" s="22">
        <f>SUM(N70:N90)</f>
        <v>384021761.07999998</v>
      </c>
      <c r="O91" s="23"/>
      <c r="P91" s="22">
        <f>SUM(P70:P90)</f>
        <v>342555645.70999998</v>
      </c>
      <c r="Q91" s="23"/>
      <c r="R91" s="22">
        <f>SUM(R70:R90)</f>
        <v>328515645.70999998</v>
      </c>
      <c r="S91" s="79"/>
      <c r="T91" s="79"/>
      <c r="U91" s="79"/>
      <c r="V91" s="79"/>
      <c r="W91" s="79"/>
    </row>
    <row r="92" spans="1:23" customFormat="1" ht="24" customHeight="1">
      <c r="B92" s="48" t="s">
        <v>420</v>
      </c>
      <c r="C92" s="121"/>
      <c r="D92" s="24"/>
      <c r="E92" s="24"/>
      <c r="F92" s="24"/>
      <c r="G92" s="24"/>
      <c r="H92" s="24"/>
      <c r="I92" s="24"/>
      <c r="J92" s="24"/>
      <c r="K92" s="24"/>
      <c r="L92" s="132">
        <v>-1521761.08</v>
      </c>
      <c r="M92" s="54"/>
      <c r="N92" s="132">
        <v>-1321761.08</v>
      </c>
      <c r="O92" s="21"/>
      <c r="P92" s="132">
        <v>-42225545.710000001</v>
      </c>
      <c r="Q92" s="21"/>
      <c r="R92" s="133">
        <v>-42025545.710000001</v>
      </c>
    </row>
    <row r="93" spans="1:23" ht="24" customHeight="1" thickBot="1">
      <c r="B93" s="121" t="s">
        <v>42</v>
      </c>
      <c r="C93" s="121"/>
      <c r="L93" s="32">
        <f>SUM(L91:L92)</f>
        <v>394450000</v>
      </c>
      <c r="M93" s="54"/>
      <c r="N93" s="32">
        <f>SUM(N91:N92)</f>
        <v>382700000</v>
      </c>
      <c r="O93" s="22"/>
      <c r="P93" s="32">
        <f>SUM(P91:P92)</f>
        <v>300330100</v>
      </c>
      <c r="Q93" s="22"/>
      <c r="R93" s="32">
        <f>SUM(R91:R92)</f>
        <v>286490100</v>
      </c>
      <c r="S93" s="79"/>
      <c r="T93" s="79"/>
      <c r="U93" s="79"/>
      <c r="V93" s="79"/>
      <c r="W93" s="79"/>
    </row>
    <row r="94" spans="1:23" ht="24" customHeight="1" thickTop="1">
      <c r="A94" s="121"/>
      <c r="C94" s="121"/>
      <c r="L94" s="26"/>
      <c r="M94" s="54"/>
      <c r="N94" s="26"/>
      <c r="O94" s="22"/>
      <c r="P94" s="26"/>
      <c r="Q94" s="22"/>
      <c r="R94" s="26"/>
      <c r="S94" s="79"/>
      <c r="T94" s="79"/>
      <c r="U94" s="79"/>
      <c r="V94" s="79"/>
      <c r="W94" s="79"/>
    </row>
    <row r="95" spans="1:23" ht="24" customHeight="1">
      <c r="A95" s="79"/>
      <c r="B95" s="121" t="s">
        <v>1261</v>
      </c>
      <c r="S95" s="79"/>
      <c r="T95" s="79"/>
      <c r="U95" s="79"/>
      <c r="V95" s="79"/>
      <c r="W95" s="79"/>
    </row>
    <row r="96" spans="1:23" ht="24" customHeight="1">
      <c r="A96" s="121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</row>
    <row r="97" spans="1:23" ht="24" customHeight="1">
      <c r="A97" s="121"/>
      <c r="L97" s="423" t="s">
        <v>38</v>
      </c>
      <c r="M97" s="423"/>
      <c r="N97" s="423"/>
      <c r="O97" s="423"/>
      <c r="P97" s="423"/>
      <c r="Q97" s="423"/>
      <c r="R97" s="423"/>
      <c r="S97" s="79"/>
      <c r="T97" s="79"/>
      <c r="U97" s="79"/>
      <c r="V97" s="79"/>
      <c r="W97" s="79"/>
    </row>
    <row r="98" spans="1:23" ht="24" customHeight="1">
      <c r="A98" s="121"/>
      <c r="E98" s="121"/>
      <c r="F98" s="121"/>
      <c r="G98" s="121"/>
      <c r="H98" s="121"/>
      <c r="I98" s="121"/>
      <c r="J98" s="121"/>
      <c r="K98" s="121"/>
      <c r="L98" s="334" t="s">
        <v>43</v>
      </c>
      <c r="M98" s="334"/>
      <c r="N98" s="430" t="s">
        <v>44</v>
      </c>
      <c r="O98" s="430"/>
      <c r="P98" s="430"/>
      <c r="Q98" s="334"/>
      <c r="R98" s="334" t="s">
        <v>43</v>
      </c>
      <c r="S98" s="79"/>
      <c r="T98" s="79"/>
      <c r="U98" s="79"/>
      <c r="V98" s="79"/>
      <c r="W98" s="79"/>
    </row>
    <row r="99" spans="1:23" ht="24" customHeight="1">
      <c r="A99" s="121"/>
      <c r="L99" s="331" t="str">
        <f>+N43</f>
        <v>December 31, 2022</v>
      </c>
      <c r="M99" s="334"/>
      <c r="N99" s="331" t="s">
        <v>45</v>
      </c>
      <c r="O99" s="334"/>
      <c r="P99" s="331" t="s">
        <v>46</v>
      </c>
      <c r="Q99" s="334"/>
      <c r="R99" s="331" t="str">
        <f>+L43</f>
        <v>September 30, 2023</v>
      </c>
      <c r="S99" s="79"/>
      <c r="T99" s="79"/>
      <c r="U99" s="79"/>
      <c r="V99" s="79"/>
      <c r="W99" s="79"/>
    </row>
    <row r="100" spans="1:23" ht="24" customHeight="1">
      <c r="A100" s="79"/>
      <c r="B100" s="200" t="s">
        <v>39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S100" s="79"/>
      <c r="T100" s="79"/>
      <c r="U100" s="79"/>
      <c r="V100" s="79"/>
      <c r="W100" s="79"/>
    </row>
    <row r="101" spans="1:23" ht="24" customHeight="1">
      <c r="A101" s="79"/>
      <c r="B101" s="24" t="s">
        <v>383</v>
      </c>
      <c r="C101" s="36"/>
      <c r="D101" s="36"/>
      <c r="E101" s="36"/>
      <c r="F101" s="36"/>
      <c r="G101" s="36"/>
      <c r="H101" s="36"/>
      <c r="I101" s="36"/>
      <c r="J101" s="36"/>
      <c r="L101" s="22">
        <v>1321761.08</v>
      </c>
      <c r="M101" s="134"/>
      <c r="N101" s="181">
        <v>200000</v>
      </c>
      <c r="O101" s="181"/>
      <c r="P101" s="181">
        <v>0</v>
      </c>
      <c r="Q101" s="25"/>
      <c r="R101" s="181">
        <f>SUM(L101:P101)</f>
        <v>1521761.08</v>
      </c>
      <c r="S101" s="79"/>
      <c r="T101" s="79"/>
      <c r="U101" s="79"/>
      <c r="V101" s="79"/>
      <c r="W101" s="79"/>
    </row>
    <row r="102" spans="1:23" ht="24" customHeight="1">
      <c r="A102" s="79"/>
      <c r="B102" s="48" t="s">
        <v>382</v>
      </c>
      <c r="C102" s="36"/>
      <c r="D102" s="36"/>
      <c r="E102" s="36"/>
      <c r="F102" s="36"/>
      <c r="G102" s="36"/>
      <c r="H102" s="36"/>
      <c r="I102" s="36"/>
      <c r="J102" s="36"/>
      <c r="L102" s="181">
        <v>16700000</v>
      </c>
      <c r="M102" s="134"/>
      <c r="N102" s="181">
        <v>0</v>
      </c>
      <c r="O102" s="181"/>
      <c r="P102" s="181">
        <v>0</v>
      </c>
      <c r="Q102" s="25"/>
      <c r="R102" s="181">
        <f>SUM(L102:P102)</f>
        <v>16700000</v>
      </c>
      <c r="S102" s="79"/>
      <c r="T102" s="79"/>
      <c r="U102" s="79"/>
      <c r="V102" s="79"/>
      <c r="W102" s="79"/>
    </row>
    <row r="103" spans="1:23" ht="24" customHeight="1">
      <c r="A103" s="79"/>
      <c r="B103" s="27" t="s">
        <v>387</v>
      </c>
      <c r="C103" s="36"/>
      <c r="D103" s="36"/>
      <c r="E103" s="36"/>
      <c r="F103" s="36"/>
      <c r="G103" s="36"/>
      <c r="H103" s="36"/>
      <c r="I103" s="36"/>
      <c r="J103" s="36"/>
      <c r="L103" s="22">
        <v>316000000</v>
      </c>
      <c r="M103" s="134"/>
      <c r="N103" s="181">
        <v>20500000</v>
      </c>
      <c r="O103" s="181"/>
      <c r="P103" s="143">
        <v>-50500000</v>
      </c>
      <c r="Q103" s="25"/>
      <c r="R103" s="181">
        <f>+L103+N103+P103</f>
        <v>286000000</v>
      </c>
      <c r="S103" s="79"/>
      <c r="T103" s="79"/>
      <c r="U103" s="79"/>
      <c r="V103" s="79"/>
      <c r="W103" s="79"/>
    </row>
    <row r="104" spans="1:23" ht="24" customHeight="1">
      <c r="A104" s="79"/>
      <c r="B104" s="197" t="s">
        <v>410</v>
      </c>
      <c r="C104" s="36"/>
      <c r="D104" s="36"/>
      <c r="E104" s="36"/>
      <c r="F104" s="36"/>
      <c r="G104" s="36"/>
      <c r="H104" s="36"/>
      <c r="I104" s="36"/>
      <c r="J104" s="36"/>
      <c r="L104" s="181">
        <v>10000000</v>
      </c>
      <c r="M104" s="134"/>
      <c r="N104" s="181">
        <v>5500000</v>
      </c>
      <c r="O104" s="181"/>
      <c r="P104" s="181">
        <v>0</v>
      </c>
      <c r="Q104" s="25"/>
      <c r="R104" s="181">
        <f>+L104+N104+P104</f>
        <v>15500000</v>
      </c>
      <c r="S104" s="79"/>
      <c r="T104" s="79"/>
      <c r="U104" s="79"/>
      <c r="V104" s="79"/>
      <c r="W104" s="79"/>
    </row>
    <row r="105" spans="1:23" ht="24" customHeight="1">
      <c r="A105" s="79"/>
      <c r="B105" s="60" t="s">
        <v>705</v>
      </c>
      <c r="C105" s="36"/>
      <c r="D105" s="36"/>
      <c r="E105" s="36"/>
      <c r="F105" s="36"/>
      <c r="G105" s="36"/>
      <c r="H105" s="36"/>
      <c r="I105" s="36"/>
      <c r="J105" s="36"/>
      <c r="L105" s="181">
        <v>0</v>
      </c>
      <c r="M105" s="134"/>
      <c r="N105" s="181">
        <v>40000000</v>
      </c>
      <c r="O105" s="181"/>
      <c r="P105" s="181">
        <v>0</v>
      </c>
      <c r="Q105" s="25"/>
      <c r="R105" s="181">
        <f>+L105+N105+P105</f>
        <v>40000000</v>
      </c>
      <c r="S105" s="79"/>
      <c r="T105" s="79"/>
      <c r="U105" s="79"/>
      <c r="V105" s="79"/>
      <c r="W105" s="79"/>
    </row>
    <row r="106" spans="1:23" ht="24" customHeight="1">
      <c r="A106" s="79"/>
      <c r="B106" s="121" t="s">
        <v>388</v>
      </c>
      <c r="C106" s="36"/>
      <c r="D106" s="36"/>
      <c r="E106" s="36"/>
      <c r="F106" s="36"/>
      <c r="G106" s="36"/>
      <c r="H106" s="36"/>
      <c r="I106" s="36"/>
      <c r="J106" s="36"/>
      <c r="L106" s="183">
        <v>40000000</v>
      </c>
      <c r="M106" s="134"/>
      <c r="N106" s="183">
        <v>0</v>
      </c>
      <c r="O106" s="181"/>
      <c r="P106" s="38">
        <v>-3750000</v>
      </c>
      <c r="Q106" s="25"/>
      <c r="R106" s="183">
        <f>+L106+N106+P106</f>
        <v>36250000</v>
      </c>
      <c r="S106" s="79"/>
      <c r="T106" s="79"/>
      <c r="U106" s="79"/>
      <c r="V106" s="79"/>
      <c r="W106" s="79"/>
    </row>
    <row r="107" spans="1:23" ht="24" customHeight="1">
      <c r="B107" s="121" t="s">
        <v>41</v>
      </c>
      <c r="C107" s="36"/>
      <c r="D107" s="36"/>
      <c r="E107" s="36"/>
      <c r="F107" s="36"/>
      <c r="G107" s="36"/>
      <c r="H107" s="36"/>
      <c r="I107" s="36"/>
      <c r="J107" s="36"/>
      <c r="L107" s="22">
        <f>SUM(L101:L106)</f>
        <v>384021761.07999998</v>
      </c>
      <c r="M107" s="22"/>
      <c r="N107" s="22">
        <f>SUM(N101:N106)</f>
        <v>66200000</v>
      </c>
      <c r="O107" s="22"/>
      <c r="P107" s="381">
        <f>SUM(P101:P106)</f>
        <v>-54250000</v>
      </c>
      <c r="Q107" s="22"/>
      <c r="R107" s="22">
        <f>SUM(R101:R106)</f>
        <v>395971761.07999998</v>
      </c>
      <c r="S107" s="79"/>
      <c r="T107" s="79"/>
      <c r="U107" s="79"/>
      <c r="V107" s="79"/>
      <c r="W107" s="79"/>
    </row>
    <row r="108" spans="1:23" ht="24" customHeight="1">
      <c r="A108" s="79"/>
      <c r="B108" s="48" t="s">
        <v>420</v>
      </c>
      <c r="C108" s="121"/>
      <c r="D108" s="36"/>
      <c r="E108" s="36"/>
      <c r="F108" s="36"/>
      <c r="G108" s="36"/>
      <c r="H108" s="36"/>
      <c r="I108" s="36"/>
      <c r="J108" s="36"/>
      <c r="L108" s="25">
        <v>-1321761.08</v>
      </c>
      <c r="M108" s="26"/>
      <c r="N108" s="143">
        <v>-200000</v>
      </c>
      <c r="O108" s="181"/>
      <c r="P108" s="181">
        <v>0</v>
      </c>
      <c r="Q108" s="25"/>
      <c r="R108" s="182">
        <f>SUM(L108:P108)</f>
        <v>-1521761.08</v>
      </c>
      <c r="S108" s="79"/>
      <c r="T108" s="79"/>
      <c r="U108" s="79"/>
      <c r="V108" s="79"/>
      <c r="W108" s="79"/>
    </row>
    <row r="109" spans="1:23" ht="24" customHeight="1" thickBot="1">
      <c r="B109" s="121" t="s">
        <v>42</v>
      </c>
      <c r="C109" s="36"/>
      <c r="D109" s="36"/>
      <c r="E109" s="36"/>
      <c r="F109" s="36"/>
      <c r="G109" s="36"/>
      <c r="H109" s="36"/>
      <c r="I109" s="36"/>
      <c r="J109" s="36"/>
      <c r="L109" s="31">
        <f>SUM(L107:L108)</f>
        <v>382700000</v>
      </c>
      <c r="M109" s="22"/>
      <c r="N109" s="32">
        <f>SUM(N107:N108)</f>
        <v>66000000</v>
      </c>
      <c r="O109" s="22"/>
      <c r="P109" s="382">
        <f>SUM(P107:P108)</f>
        <v>-54250000</v>
      </c>
      <c r="Q109" s="22"/>
      <c r="R109" s="31">
        <f>SUM(R107:R108)</f>
        <v>394450000</v>
      </c>
      <c r="S109" s="79"/>
      <c r="T109" s="79"/>
      <c r="U109" s="79"/>
      <c r="V109" s="79"/>
      <c r="W109" s="79"/>
    </row>
    <row r="110" spans="1:23" ht="24" customHeight="1" thickTop="1">
      <c r="A110" s="121"/>
      <c r="B110" s="36"/>
      <c r="C110" s="36"/>
      <c r="D110" s="36"/>
      <c r="E110" s="36"/>
      <c r="F110" s="36"/>
      <c r="G110" s="36"/>
      <c r="H110" s="36"/>
      <c r="I110" s="36"/>
      <c r="J110" s="36"/>
      <c r="L110" s="25"/>
      <c r="M110" s="22"/>
      <c r="N110" s="26"/>
      <c r="O110" s="22"/>
      <c r="P110" s="381"/>
      <c r="Q110" s="22"/>
      <c r="R110" s="25"/>
      <c r="S110" s="79"/>
      <c r="T110" s="79"/>
      <c r="U110" s="79"/>
      <c r="V110" s="79"/>
      <c r="W110" s="79"/>
    </row>
    <row r="111" spans="1:23" ht="24" customHeight="1">
      <c r="A111" s="121"/>
      <c r="B111" s="36"/>
      <c r="C111" s="36"/>
      <c r="D111" s="36"/>
      <c r="E111" s="36"/>
      <c r="F111" s="36"/>
      <c r="G111" s="36"/>
      <c r="H111" s="36"/>
      <c r="I111" s="36"/>
      <c r="J111" s="36"/>
      <c r="L111" s="25"/>
      <c r="M111" s="22"/>
      <c r="N111" s="26"/>
      <c r="O111" s="22"/>
      <c r="P111" s="26"/>
      <c r="Q111" s="22"/>
      <c r="R111" s="25"/>
      <c r="S111" s="79"/>
      <c r="T111" s="79"/>
      <c r="U111" s="79"/>
      <c r="V111" s="79"/>
      <c r="W111" s="79"/>
    </row>
    <row r="112" spans="1:23" ht="24" customHeight="1">
      <c r="A112" s="121"/>
      <c r="C112" s="121"/>
      <c r="L112" s="26"/>
      <c r="M112" s="54"/>
      <c r="N112" s="26"/>
      <c r="O112" s="22"/>
      <c r="P112" s="26"/>
      <c r="Q112" s="22"/>
      <c r="R112" s="26"/>
      <c r="S112" s="79"/>
      <c r="T112" s="79"/>
      <c r="U112" s="79"/>
      <c r="V112" s="79"/>
      <c r="W112" s="79"/>
    </row>
    <row r="113" spans="1:23" ht="24" customHeight="1">
      <c r="A113" s="79"/>
      <c r="B113" s="121"/>
      <c r="C113" s="121"/>
      <c r="D113" s="121"/>
      <c r="E113" s="121" t="str">
        <f>+E75</f>
        <v>(Sign) ……………………………………...........……………………………...……………. Authorized Director</v>
      </c>
      <c r="F113" s="79"/>
      <c r="G113" s="79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90"/>
      <c r="T113" s="79"/>
      <c r="U113" s="79"/>
      <c r="V113" s="79"/>
      <c r="W113" s="79"/>
    </row>
    <row r="114" spans="1:23" ht="24" customHeight="1">
      <c r="A114" s="121"/>
      <c r="B114" s="121"/>
      <c r="C114" s="79"/>
      <c r="D114" s="121"/>
      <c r="E114" s="121"/>
      <c r="F114" s="121"/>
      <c r="G114" s="121" t="str">
        <f>+G76</f>
        <v xml:space="preserve">(                                                                                                                                )           </v>
      </c>
      <c r="H114" s="121"/>
      <c r="I114" s="121"/>
      <c r="J114" s="121"/>
      <c r="K114" s="121"/>
      <c r="L114" s="121"/>
      <c r="M114" s="121"/>
      <c r="N114" s="121"/>
      <c r="O114" s="121"/>
      <c r="P114" s="48"/>
      <c r="Q114" s="48"/>
      <c r="R114" s="48"/>
      <c r="S114" s="90"/>
      <c r="T114" s="79"/>
      <c r="U114" s="79"/>
      <c r="V114" s="79"/>
      <c r="W114" s="79"/>
    </row>
    <row r="115" spans="1:23" ht="24" customHeight="1">
      <c r="A115" s="427" t="s">
        <v>1252</v>
      </c>
      <c r="B115" s="428"/>
      <c r="C115" s="428"/>
      <c r="D115" s="428"/>
      <c r="E115" s="428"/>
      <c r="F115" s="428"/>
      <c r="G115" s="428"/>
      <c r="H115" s="428"/>
      <c r="I115" s="428"/>
      <c r="J115" s="428"/>
      <c r="K115" s="428"/>
      <c r="L115" s="428"/>
      <c r="M115" s="428"/>
      <c r="N115" s="428"/>
      <c r="O115" s="428"/>
      <c r="P115" s="428"/>
      <c r="Q115" s="428"/>
      <c r="R115" s="428"/>
      <c r="S115" s="90"/>
      <c r="T115" s="79"/>
      <c r="U115" s="79"/>
      <c r="V115" s="79"/>
      <c r="W115" s="79"/>
    </row>
    <row r="116" spans="1:23" ht="24" customHeight="1">
      <c r="A116" s="333"/>
      <c r="B116" s="334"/>
      <c r="C116" s="334"/>
      <c r="D116" s="334"/>
      <c r="E116" s="334"/>
      <c r="F116" s="334"/>
      <c r="G116" s="334"/>
      <c r="H116" s="334"/>
      <c r="I116" s="334"/>
      <c r="J116" s="334"/>
      <c r="K116" s="334"/>
      <c r="L116" s="334"/>
      <c r="M116" s="334"/>
      <c r="N116" s="334"/>
      <c r="O116" s="334"/>
      <c r="P116" s="334"/>
      <c r="Q116" s="334"/>
      <c r="R116" s="334"/>
      <c r="S116" s="90"/>
      <c r="T116" s="79"/>
      <c r="U116" s="79"/>
      <c r="V116" s="79"/>
      <c r="W116" s="79"/>
    </row>
    <row r="117" spans="1:23" ht="24" customHeight="1">
      <c r="A117" s="79"/>
      <c r="B117" s="79"/>
      <c r="C117" s="79"/>
      <c r="D117" s="79"/>
      <c r="E117" s="121"/>
      <c r="F117" s="121"/>
      <c r="G117" s="121"/>
      <c r="H117" s="121"/>
      <c r="I117" s="121"/>
      <c r="J117" s="121"/>
      <c r="L117" s="423" t="s">
        <v>38</v>
      </c>
      <c r="M117" s="423"/>
      <c r="N117" s="423"/>
      <c r="O117" s="423"/>
      <c r="P117" s="423"/>
      <c r="Q117" s="423"/>
      <c r="R117" s="423"/>
      <c r="T117" s="79"/>
      <c r="U117" s="79"/>
      <c r="V117" s="79"/>
      <c r="W117" s="79"/>
    </row>
    <row r="118" spans="1:23" ht="24" customHeight="1">
      <c r="A118" s="79"/>
      <c r="B118" s="79"/>
      <c r="C118" s="79"/>
      <c r="D118" s="79"/>
      <c r="E118" s="121"/>
      <c r="F118" s="121"/>
      <c r="G118" s="121"/>
      <c r="H118" s="121"/>
      <c r="I118" s="121"/>
      <c r="J118" s="121"/>
      <c r="L118" s="334" t="s">
        <v>43</v>
      </c>
      <c r="M118" s="334"/>
      <c r="N118" s="430" t="s">
        <v>44</v>
      </c>
      <c r="O118" s="430"/>
      <c r="P118" s="430"/>
      <c r="Q118" s="334"/>
      <c r="R118" s="334" t="s">
        <v>43</v>
      </c>
      <c r="T118" s="79"/>
      <c r="U118" s="79"/>
      <c r="V118" s="79"/>
      <c r="W118" s="79"/>
    </row>
    <row r="119" spans="1:23" ht="24" customHeight="1">
      <c r="A119" s="79"/>
      <c r="B119" s="79"/>
      <c r="C119" s="79"/>
      <c r="D119" s="79"/>
      <c r="E119" s="121"/>
      <c r="F119" s="121"/>
      <c r="G119" s="121"/>
      <c r="H119" s="121"/>
      <c r="I119" s="121"/>
      <c r="J119" s="121"/>
      <c r="L119" s="331" t="str">
        <f>+L99</f>
        <v>December 31, 2022</v>
      </c>
      <c r="M119" s="334"/>
      <c r="N119" s="331" t="s">
        <v>45</v>
      </c>
      <c r="O119" s="334"/>
      <c r="P119" s="331" t="s">
        <v>46</v>
      </c>
      <c r="Q119" s="334"/>
      <c r="R119" s="331" t="str">
        <f>+R99</f>
        <v>September 30, 2023</v>
      </c>
      <c r="T119" s="79"/>
      <c r="U119" s="79"/>
      <c r="V119" s="79"/>
      <c r="W119" s="79"/>
    </row>
    <row r="120" spans="1:23" ht="24" customHeight="1">
      <c r="A120" s="79"/>
      <c r="B120" s="200" t="s">
        <v>40</v>
      </c>
      <c r="C120" s="36"/>
      <c r="D120" s="36"/>
      <c r="E120" s="36"/>
      <c r="F120" s="36"/>
      <c r="G120" s="36"/>
      <c r="H120" s="36"/>
      <c r="I120" s="36"/>
      <c r="J120" s="36"/>
      <c r="L120" s="36"/>
      <c r="P120" s="36"/>
      <c r="S120" s="79"/>
      <c r="T120" s="79"/>
      <c r="U120" s="79"/>
      <c r="V120" s="79"/>
      <c r="W120" s="79"/>
    </row>
    <row r="121" spans="1:23" ht="24" customHeight="1">
      <c r="A121" s="79"/>
      <c r="B121" s="121" t="s">
        <v>1555</v>
      </c>
      <c r="C121" s="36"/>
      <c r="D121" s="36"/>
      <c r="E121" s="36"/>
      <c r="F121" s="36"/>
      <c r="G121" s="36"/>
      <c r="H121" s="36"/>
      <c r="I121" s="36"/>
      <c r="J121" s="36"/>
      <c r="L121" s="22">
        <v>244490100</v>
      </c>
      <c r="M121" s="22"/>
      <c r="N121" s="181">
        <v>10380000</v>
      </c>
      <c r="O121" s="181"/>
      <c r="P121" s="181">
        <v>0</v>
      </c>
      <c r="Q121" s="22"/>
      <c r="R121" s="22">
        <f>SUM(L121:P121)</f>
        <v>254870100</v>
      </c>
      <c r="S121" s="79"/>
      <c r="T121" s="79"/>
      <c r="U121" s="79"/>
      <c r="V121" s="79"/>
      <c r="W121" s="79"/>
    </row>
    <row r="122" spans="1:23" ht="24" customHeight="1">
      <c r="A122" s="79"/>
      <c r="B122" s="24" t="s">
        <v>424</v>
      </c>
      <c r="C122" s="36"/>
      <c r="D122" s="36"/>
      <c r="E122" s="36"/>
      <c r="F122" s="36"/>
      <c r="G122" s="36"/>
      <c r="H122" s="36"/>
      <c r="I122" s="36"/>
      <c r="J122" s="36"/>
      <c r="L122" s="79"/>
      <c r="S122" s="79"/>
      <c r="T122" s="79"/>
      <c r="U122" s="79"/>
      <c r="V122" s="79"/>
      <c r="W122" s="79"/>
    </row>
    <row r="123" spans="1:23" ht="24" customHeight="1">
      <c r="A123" s="79"/>
      <c r="B123" s="79"/>
      <c r="C123" s="121" t="s">
        <v>425</v>
      </c>
      <c r="D123" s="36"/>
      <c r="E123" s="36"/>
      <c r="F123" s="36"/>
      <c r="G123" s="36"/>
      <c r="H123" s="36"/>
      <c r="I123" s="36"/>
      <c r="J123" s="36"/>
      <c r="L123" s="26">
        <v>40703784.630000003</v>
      </c>
      <c r="M123" s="22"/>
      <c r="N123" s="181">
        <v>0</v>
      </c>
      <c r="O123" s="181"/>
      <c r="P123" s="181">
        <v>0</v>
      </c>
      <c r="Q123" s="22"/>
      <c r="R123" s="22">
        <f>SUM(L123:P123)</f>
        <v>40703784.630000003</v>
      </c>
      <c r="S123" s="79"/>
      <c r="T123" s="79"/>
      <c r="U123" s="79"/>
      <c r="V123" s="79"/>
      <c r="W123" s="79"/>
    </row>
    <row r="124" spans="1:23" ht="24" customHeight="1">
      <c r="A124" s="79"/>
      <c r="B124" s="24" t="s">
        <v>17</v>
      </c>
      <c r="C124" s="36"/>
      <c r="D124" s="36"/>
      <c r="E124" s="36"/>
      <c r="F124" s="36"/>
      <c r="G124" s="36"/>
      <c r="H124" s="36"/>
      <c r="I124" s="36"/>
      <c r="J124" s="36"/>
      <c r="L124" s="181">
        <v>25300000</v>
      </c>
      <c r="M124" s="134"/>
      <c r="N124" s="181">
        <v>400000</v>
      </c>
      <c r="O124" s="181"/>
      <c r="P124" s="143">
        <v>-5740000</v>
      </c>
      <c r="Q124" s="22"/>
      <c r="R124" s="22">
        <f t="shared" ref="R124:R127" si="0">SUM(L124:P124)</f>
        <v>19960000</v>
      </c>
      <c r="S124" s="79"/>
      <c r="T124" s="79"/>
      <c r="U124" s="79"/>
      <c r="V124" s="79"/>
      <c r="W124" s="79"/>
    </row>
    <row r="125" spans="1:23" ht="24" customHeight="1">
      <c r="A125" s="79"/>
      <c r="B125" s="60" t="s">
        <v>1361</v>
      </c>
      <c r="C125" s="36"/>
      <c r="D125" s="36"/>
      <c r="E125" s="36"/>
      <c r="F125" s="36"/>
      <c r="G125" s="36"/>
      <c r="H125" s="36"/>
      <c r="I125" s="36"/>
      <c r="J125" s="36"/>
      <c r="L125" s="26">
        <v>0</v>
      </c>
      <c r="M125" s="134"/>
      <c r="N125" s="181">
        <v>300000</v>
      </c>
      <c r="O125" s="181"/>
      <c r="P125" s="143">
        <v>-300000</v>
      </c>
      <c r="Q125" s="22"/>
      <c r="R125" s="22"/>
      <c r="S125" s="79"/>
      <c r="T125" s="79"/>
      <c r="U125" s="79"/>
      <c r="V125" s="79"/>
      <c r="W125" s="79"/>
    </row>
    <row r="126" spans="1:23" ht="24" customHeight="1">
      <c r="A126" s="79"/>
      <c r="B126" s="60" t="s">
        <v>973</v>
      </c>
      <c r="C126" s="36"/>
      <c r="D126" s="36"/>
      <c r="E126" s="36"/>
      <c r="F126" s="36"/>
      <c r="G126" s="36"/>
      <c r="H126" s="36"/>
      <c r="I126" s="36"/>
      <c r="J126" s="36"/>
      <c r="L126" s="26">
        <v>0</v>
      </c>
      <c r="M126" s="22"/>
      <c r="N126" s="181">
        <v>9000000</v>
      </c>
      <c r="O126" s="181"/>
      <c r="P126" s="143">
        <v>-200000</v>
      </c>
      <c r="Q126" s="22"/>
      <c r="R126" s="22">
        <f>SUM(L126:P126)</f>
        <v>8800000</v>
      </c>
      <c r="S126" s="79"/>
      <c r="T126" s="79"/>
      <c r="U126" s="79"/>
      <c r="V126" s="79"/>
      <c r="W126" s="79"/>
    </row>
    <row r="127" spans="1:23" ht="24" customHeight="1">
      <c r="A127" s="79"/>
      <c r="B127" s="24" t="s">
        <v>383</v>
      </c>
      <c r="C127" s="36"/>
      <c r="D127" s="36"/>
      <c r="E127" s="36"/>
      <c r="F127" s="36"/>
      <c r="G127" s="36"/>
      <c r="H127" s="36"/>
      <c r="I127" s="36"/>
      <c r="J127" s="36"/>
      <c r="L127" s="26">
        <v>1321761.08</v>
      </c>
      <c r="M127" s="22"/>
      <c r="N127" s="181">
        <v>200000</v>
      </c>
      <c r="O127" s="181"/>
      <c r="P127" s="181">
        <v>0</v>
      </c>
      <c r="Q127" s="22"/>
      <c r="R127" s="22">
        <f t="shared" si="0"/>
        <v>1521761.08</v>
      </c>
      <c r="S127" s="79"/>
      <c r="T127" s="79"/>
      <c r="U127" s="79"/>
      <c r="V127" s="79"/>
      <c r="W127" s="79"/>
    </row>
    <row r="128" spans="1:23" ht="24" customHeight="1">
      <c r="A128" s="79"/>
      <c r="B128" s="48" t="s">
        <v>382</v>
      </c>
      <c r="C128" s="36"/>
      <c r="D128" s="36"/>
      <c r="E128" s="36"/>
      <c r="F128" s="36"/>
      <c r="G128" s="36"/>
      <c r="H128" s="36"/>
      <c r="I128" s="36"/>
      <c r="J128" s="36"/>
      <c r="L128" s="183">
        <v>16700000</v>
      </c>
      <c r="M128" s="22"/>
      <c r="N128" s="183">
        <v>0</v>
      </c>
      <c r="O128" s="181"/>
      <c r="P128" s="183">
        <v>0</v>
      </c>
      <c r="Q128" s="22"/>
      <c r="R128" s="95">
        <f>SUM(L128:P128)</f>
        <v>16700000</v>
      </c>
      <c r="S128" s="79"/>
      <c r="T128" s="79"/>
      <c r="U128" s="79"/>
      <c r="V128" s="79"/>
      <c r="W128" s="79"/>
    </row>
    <row r="129" spans="1:23" ht="24" customHeight="1">
      <c r="A129" s="79"/>
      <c r="C129" s="121" t="s">
        <v>41</v>
      </c>
      <c r="D129" s="36"/>
      <c r="E129" s="36"/>
      <c r="F129" s="36"/>
      <c r="G129" s="36"/>
      <c r="H129" s="36"/>
      <c r="I129" s="36"/>
      <c r="J129" s="36"/>
      <c r="L129" s="22">
        <f>SUM(L121:L128)</f>
        <v>328515645.70999998</v>
      </c>
      <c r="M129" s="22"/>
      <c r="N129" s="22">
        <f>SUM(N121:N128)</f>
        <v>20280000</v>
      </c>
      <c r="O129" s="22"/>
      <c r="P129" s="381">
        <f>SUM(P121:P128)</f>
        <v>-6240000</v>
      </c>
      <c r="Q129" s="22"/>
      <c r="R129" s="22">
        <f>SUM(R121:R128)</f>
        <v>342555645.70999998</v>
      </c>
      <c r="S129" s="79"/>
      <c r="T129" s="79"/>
      <c r="U129" s="79"/>
      <c r="V129" s="79"/>
      <c r="W129" s="79"/>
    </row>
    <row r="130" spans="1:23" ht="24" customHeight="1">
      <c r="A130" s="79"/>
      <c r="B130" s="48" t="s">
        <v>420</v>
      </c>
      <c r="C130" s="36"/>
      <c r="D130" s="36"/>
      <c r="E130" s="36"/>
      <c r="F130" s="36"/>
      <c r="G130" s="36"/>
      <c r="H130" s="36"/>
      <c r="I130" s="36"/>
      <c r="J130" s="36"/>
      <c r="L130" s="143">
        <v>-42025545.710000001</v>
      </c>
      <c r="M130" s="159"/>
      <c r="N130" s="143">
        <v>-200000</v>
      </c>
      <c r="O130" s="181"/>
      <c r="P130" s="181">
        <v>0</v>
      </c>
      <c r="Q130" s="26"/>
      <c r="R130" s="143">
        <f>SUM(L130:P130)</f>
        <v>-42225545.710000001</v>
      </c>
      <c r="S130" s="79"/>
      <c r="T130" s="79"/>
      <c r="U130" s="79"/>
      <c r="V130" s="79"/>
      <c r="W130" s="79"/>
    </row>
    <row r="131" spans="1:23" ht="24" customHeight="1" thickBot="1">
      <c r="A131" s="79"/>
      <c r="B131" s="121" t="s">
        <v>42</v>
      </c>
      <c r="C131" s="36"/>
      <c r="D131" s="36"/>
      <c r="E131" s="36"/>
      <c r="F131" s="36"/>
      <c r="G131" s="36"/>
      <c r="H131" s="36"/>
      <c r="I131" s="36"/>
      <c r="J131" s="36"/>
      <c r="L131" s="31">
        <f>SUM(L129:L130)</f>
        <v>286490100</v>
      </c>
      <c r="M131" s="22"/>
      <c r="N131" s="32">
        <f>SUM(N129:N130)</f>
        <v>20080000</v>
      </c>
      <c r="O131" s="22"/>
      <c r="P131" s="382">
        <f>SUM(P129:P130)</f>
        <v>-6240000</v>
      </c>
      <c r="Q131" s="22"/>
      <c r="R131" s="31">
        <f>SUM(R129:R130)</f>
        <v>300330100</v>
      </c>
      <c r="S131" s="79"/>
      <c r="T131" s="79"/>
      <c r="U131" s="79"/>
      <c r="V131" s="79"/>
      <c r="W131" s="79"/>
    </row>
    <row r="132" spans="1:23" ht="15" customHeight="1" thickTop="1">
      <c r="A132" s="121"/>
      <c r="B132" s="36"/>
      <c r="C132" s="36"/>
      <c r="D132" s="36"/>
      <c r="E132" s="36"/>
      <c r="F132" s="36"/>
      <c r="G132" s="36"/>
      <c r="H132" s="36"/>
      <c r="I132" s="36"/>
      <c r="J132" s="36"/>
      <c r="L132" s="25"/>
      <c r="M132" s="22"/>
      <c r="N132" s="26"/>
      <c r="O132" s="22"/>
      <c r="P132" s="37"/>
      <c r="Q132" s="22"/>
      <c r="R132" s="25"/>
      <c r="S132" s="79"/>
      <c r="T132" s="79"/>
      <c r="U132" s="79"/>
      <c r="V132" s="79"/>
      <c r="W132" s="79"/>
    </row>
    <row r="133" spans="1:23" ht="24" customHeight="1">
      <c r="A133" s="121"/>
      <c r="L133" s="423" t="s">
        <v>38</v>
      </c>
      <c r="M133" s="423"/>
      <c r="N133" s="423"/>
      <c r="O133" s="423"/>
      <c r="P133" s="423"/>
      <c r="Q133" s="423"/>
      <c r="R133" s="423"/>
      <c r="S133" s="79"/>
      <c r="T133" s="79"/>
      <c r="U133" s="79"/>
      <c r="V133" s="79"/>
      <c r="W133" s="79"/>
    </row>
    <row r="134" spans="1:23" ht="24" customHeight="1">
      <c r="A134" s="121"/>
      <c r="L134" s="430" t="s">
        <v>39</v>
      </c>
      <c r="M134" s="430"/>
      <c r="N134" s="430"/>
      <c r="O134" s="334"/>
      <c r="P134" s="430" t="s">
        <v>40</v>
      </c>
      <c r="Q134" s="430"/>
      <c r="R134" s="430"/>
      <c r="S134" s="79"/>
      <c r="T134" s="79"/>
      <c r="U134" s="79"/>
      <c r="V134" s="79"/>
      <c r="W134" s="79"/>
    </row>
    <row r="135" spans="1:23" ht="24" customHeight="1">
      <c r="A135" s="121"/>
      <c r="L135" s="335" t="str">
        <f>+L43</f>
        <v>September 30, 2023</v>
      </c>
      <c r="M135" s="334"/>
      <c r="N135" s="335" t="str">
        <f>+N43</f>
        <v>December 31, 2022</v>
      </c>
      <c r="O135" s="334"/>
      <c r="P135" s="335" t="str">
        <f>+L135</f>
        <v>September 30, 2023</v>
      </c>
      <c r="Q135" s="334"/>
      <c r="R135" s="335" t="str">
        <f>+N135</f>
        <v>December 31, 2022</v>
      </c>
      <c r="S135" s="79"/>
      <c r="T135" s="79"/>
      <c r="U135" s="79"/>
      <c r="V135" s="79"/>
      <c r="W135" s="79"/>
    </row>
    <row r="136" spans="1:23" ht="24" customHeight="1">
      <c r="A136" s="79"/>
      <c r="B136" s="10" t="s">
        <v>426</v>
      </c>
      <c r="L136" s="30"/>
      <c r="N136" s="121"/>
      <c r="O136" s="30"/>
      <c r="P136" s="30"/>
      <c r="Q136" s="30"/>
      <c r="R136" s="30"/>
      <c r="S136" s="90"/>
      <c r="T136" s="79"/>
      <c r="U136" s="79"/>
      <c r="V136" s="79"/>
      <c r="W136" s="79"/>
    </row>
    <row r="137" spans="1:23" ht="24" customHeight="1">
      <c r="A137" s="79"/>
      <c r="B137" s="121" t="s">
        <v>388</v>
      </c>
      <c r="L137" s="22">
        <v>37000000</v>
      </c>
      <c r="M137" s="23"/>
      <c r="N137" s="22">
        <v>37000000</v>
      </c>
      <c r="O137" s="23"/>
      <c r="P137" s="22">
        <v>0</v>
      </c>
      <c r="Q137" s="23"/>
      <c r="R137" s="22">
        <v>0</v>
      </c>
      <c r="S137" s="90"/>
      <c r="T137" s="79"/>
      <c r="U137" s="79"/>
      <c r="V137" s="79"/>
      <c r="W137" s="79"/>
    </row>
    <row r="138" spans="1:23" ht="24" customHeight="1">
      <c r="A138" s="79"/>
      <c r="B138" s="121" t="s">
        <v>1556</v>
      </c>
      <c r="L138" s="113">
        <v>0</v>
      </c>
      <c r="M138" s="23"/>
      <c r="N138" s="113">
        <v>4586760</v>
      </c>
      <c r="O138" s="23"/>
      <c r="P138" s="113">
        <v>0</v>
      </c>
      <c r="Q138" s="23"/>
      <c r="R138" s="113">
        <v>0</v>
      </c>
      <c r="T138" s="79"/>
      <c r="U138" s="79"/>
      <c r="V138" s="79"/>
      <c r="W138" s="79"/>
    </row>
    <row r="139" spans="1:23" ht="24" customHeight="1" thickBot="1">
      <c r="A139" s="79"/>
      <c r="C139" s="121" t="s">
        <v>41</v>
      </c>
      <c r="L139" s="65">
        <f>SUM(L137:L138)</f>
        <v>37000000</v>
      </c>
      <c r="M139" s="54"/>
      <c r="N139" s="65">
        <f>SUM(N137:N138)</f>
        <v>41586760</v>
      </c>
      <c r="O139" s="21"/>
      <c r="P139" s="65">
        <f>SUM(P137:P138)</f>
        <v>0</v>
      </c>
      <c r="Q139" s="21"/>
      <c r="R139" s="65">
        <f>SUM(R137:R138)</f>
        <v>0</v>
      </c>
      <c r="T139" s="79"/>
      <c r="U139" s="79"/>
      <c r="V139" s="79"/>
      <c r="W139" s="79"/>
    </row>
    <row r="140" spans="1:23" ht="15" customHeight="1" thickTop="1">
      <c r="A140" s="121"/>
      <c r="L140" s="113"/>
      <c r="M140" s="54"/>
      <c r="N140" s="113"/>
      <c r="O140" s="21"/>
      <c r="P140" s="113"/>
      <c r="Q140" s="21"/>
      <c r="R140" s="113"/>
      <c r="T140" s="79"/>
      <c r="U140" s="79"/>
      <c r="V140" s="79"/>
      <c r="W140" s="79"/>
    </row>
    <row r="141" spans="1:23" ht="24" customHeight="1">
      <c r="B141" s="91"/>
      <c r="C141" s="121" t="s">
        <v>1604</v>
      </c>
      <c r="D141" s="121"/>
      <c r="E141" s="121"/>
      <c r="L141" s="113"/>
      <c r="M141" s="54"/>
      <c r="N141" s="113"/>
      <c r="O141" s="21"/>
      <c r="P141" s="113"/>
      <c r="Q141" s="21"/>
      <c r="R141" s="113"/>
      <c r="T141" s="79"/>
      <c r="U141" s="79"/>
      <c r="V141" s="79"/>
      <c r="W141" s="79"/>
    </row>
    <row r="142" spans="1:23" ht="24" customHeight="1">
      <c r="B142" s="121" t="s">
        <v>1602</v>
      </c>
      <c r="C142" s="121"/>
      <c r="D142" s="121"/>
      <c r="E142" s="121"/>
      <c r="L142" s="113"/>
      <c r="M142" s="54"/>
      <c r="N142" s="113"/>
      <c r="O142" s="21"/>
      <c r="P142" s="113"/>
      <c r="Q142" s="21"/>
      <c r="R142" s="113"/>
      <c r="T142" s="79"/>
      <c r="U142" s="79"/>
      <c r="V142" s="79"/>
      <c r="W142" s="79"/>
    </row>
    <row r="143" spans="1:23" ht="24" customHeight="1">
      <c r="B143" s="121" t="s">
        <v>1603</v>
      </c>
      <c r="C143" s="121"/>
      <c r="D143" s="121"/>
      <c r="E143" s="121"/>
      <c r="L143" s="113"/>
      <c r="M143" s="54"/>
      <c r="N143" s="113"/>
      <c r="O143" s="21"/>
      <c r="P143" s="113"/>
      <c r="Q143" s="21"/>
      <c r="R143" s="113"/>
      <c r="T143" s="79"/>
      <c r="U143" s="79"/>
      <c r="V143" s="79"/>
      <c r="W143" s="79"/>
    </row>
    <row r="144" spans="1:23" ht="24" customHeight="1">
      <c r="B144" s="91"/>
      <c r="C144" s="121" t="s">
        <v>1605</v>
      </c>
      <c r="D144" s="121"/>
      <c r="E144" s="121"/>
      <c r="F144" s="121"/>
      <c r="G144" s="121"/>
      <c r="H144" s="121"/>
      <c r="I144" s="121"/>
      <c r="J144" s="121"/>
      <c r="L144" s="113"/>
      <c r="M144" s="54"/>
      <c r="N144" s="113"/>
      <c r="O144" s="21"/>
      <c r="P144" s="113"/>
      <c r="Q144" s="21"/>
      <c r="R144" s="113"/>
      <c r="T144" s="79"/>
      <c r="U144" s="79"/>
      <c r="V144" s="79"/>
      <c r="W144" s="79"/>
    </row>
    <row r="145" spans="1:23" ht="24" customHeight="1">
      <c r="B145" s="121" t="s">
        <v>1533</v>
      </c>
      <c r="C145" s="121"/>
      <c r="D145" s="121"/>
      <c r="E145" s="121"/>
      <c r="F145" s="121"/>
      <c r="G145" s="121"/>
      <c r="H145" s="121"/>
      <c r="I145" s="121"/>
      <c r="J145" s="121"/>
      <c r="L145" s="113"/>
      <c r="M145" s="54"/>
      <c r="N145" s="113"/>
      <c r="O145" s="21"/>
      <c r="P145" s="113"/>
      <c r="Q145" s="21"/>
      <c r="R145" s="113"/>
      <c r="T145" s="79"/>
      <c r="U145" s="79"/>
      <c r="V145" s="79"/>
      <c r="W145" s="79"/>
    </row>
    <row r="146" spans="1:23" ht="24" customHeight="1">
      <c r="B146" s="91"/>
      <c r="C146" s="333" t="s">
        <v>689</v>
      </c>
      <c r="D146" s="212" t="s">
        <v>712</v>
      </c>
      <c r="E146" s="29"/>
      <c r="F146" s="29"/>
      <c r="G146" s="29"/>
      <c r="H146" s="29"/>
      <c r="I146" s="29"/>
      <c r="J146" s="29"/>
      <c r="L146" s="113"/>
      <c r="M146" s="54"/>
      <c r="N146" s="113"/>
      <c r="O146" s="21"/>
      <c r="P146" s="113"/>
      <c r="Q146" s="21"/>
      <c r="R146" s="113"/>
      <c r="T146" s="79"/>
      <c r="U146" s="79"/>
      <c r="V146" s="79"/>
      <c r="W146" s="79"/>
    </row>
    <row r="147" spans="1:23" ht="24" customHeight="1">
      <c r="B147" s="91"/>
      <c r="C147" s="333" t="s">
        <v>690</v>
      </c>
      <c r="D147" s="212" t="s">
        <v>912</v>
      </c>
      <c r="E147" s="29"/>
      <c r="F147" s="29"/>
      <c r="G147" s="29"/>
      <c r="H147" s="29"/>
      <c r="I147" s="29"/>
      <c r="J147" s="29"/>
      <c r="L147" s="113"/>
      <c r="M147" s="54"/>
      <c r="N147" s="113"/>
      <c r="O147" s="21"/>
      <c r="P147" s="113"/>
      <c r="Q147" s="21"/>
      <c r="R147" s="113"/>
      <c r="T147" s="79"/>
      <c r="U147" s="79"/>
      <c r="V147" s="79"/>
      <c r="W147" s="79"/>
    </row>
    <row r="148" spans="1:23" ht="24" customHeight="1">
      <c r="B148" s="121" t="s">
        <v>723</v>
      </c>
      <c r="E148" s="27"/>
      <c r="F148" s="27"/>
      <c r="G148" s="27"/>
      <c r="H148" s="27"/>
      <c r="I148" s="27"/>
      <c r="J148" s="27"/>
      <c r="K148" s="27"/>
      <c r="L148" s="26"/>
      <c r="M148" s="29"/>
      <c r="N148" s="26"/>
      <c r="O148" s="121"/>
      <c r="P148" s="26"/>
      <c r="Q148" s="121"/>
      <c r="R148" s="26"/>
      <c r="S148" s="79"/>
      <c r="T148" s="79"/>
      <c r="U148" s="79"/>
      <c r="V148" s="79"/>
      <c r="W148" s="79"/>
    </row>
    <row r="149" spans="1:23" ht="24" customHeight="1">
      <c r="A149" s="121"/>
      <c r="B149" s="27"/>
      <c r="D149" s="121" t="s">
        <v>725</v>
      </c>
      <c r="E149" s="27"/>
      <c r="F149" s="27"/>
      <c r="G149" s="27"/>
      <c r="H149" s="27"/>
      <c r="I149" s="27"/>
      <c r="J149" s="27"/>
      <c r="K149" s="27"/>
      <c r="L149" s="26"/>
      <c r="M149" s="29"/>
      <c r="N149" s="26"/>
      <c r="O149" s="121"/>
      <c r="P149" s="26"/>
      <c r="Q149" s="121"/>
      <c r="R149" s="26"/>
      <c r="S149" s="79"/>
      <c r="T149" s="79"/>
      <c r="U149" s="79"/>
      <c r="V149" s="79"/>
      <c r="W149" s="79"/>
    </row>
    <row r="150" spans="1:23" ht="24" customHeight="1">
      <c r="A150" s="121"/>
      <c r="B150" s="121" t="s">
        <v>724</v>
      </c>
      <c r="D150" s="121"/>
      <c r="E150" s="27"/>
      <c r="F150" s="27"/>
      <c r="G150" s="27"/>
      <c r="H150" s="27"/>
      <c r="I150" s="27"/>
      <c r="J150" s="27"/>
      <c r="K150" s="27"/>
      <c r="L150" s="26"/>
      <c r="M150" s="29"/>
      <c r="N150" s="26"/>
      <c r="O150" s="121"/>
      <c r="P150" s="26"/>
      <c r="Q150" s="121"/>
      <c r="R150" s="26"/>
      <c r="S150" s="79"/>
      <c r="T150" s="79"/>
      <c r="U150" s="79"/>
      <c r="V150" s="79"/>
      <c r="W150" s="79"/>
    </row>
    <row r="151" spans="1:23" ht="6.75" customHeight="1">
      <c r="A151" s="121"/>
      <c r="B151" s="121"/>
      <c r="D151" s="121"/>
      <c r="E151" s="27"/>
      <c r="F151" s="27"/>
      <c r="G151" s="27"/>
      <c r="H151" s="27"/>
      <c r="I151" s="27"/>
      <c r="J151" s="27"/>
      <c r="K151" s="27"/>
      <c r="L151" s="26"/>
      <c r="M151" s="29"/>
      <c r="N151" s="26"/>
      <c r="O151" s="121"/>
      <c r="P151" s="26"/>
      <c r="Q151" s="121"/>
      <c r="R151" s="26"/>
      <c r="S151" s="79"/>
      <c r="T151" s="79"/>
      <c r="U151" s="79"/>
      <c r="V151" s="79"/>
      <c r="W151" s="79"/>
    </row>
    <row r="152" spans="1:23" ht="24" customHeight="1">
      <c r="A152" s="121"/>
      <c r="B152" s="27"/>
      <c r="D152" s="121"/>
      <c r="E152" s="27"/>
      <c r="F152" s="27"/>
      <c r="G152" s="27"/>
      <c r="H152" s="27"/>
      <c r="I152" s="27"/>
      <c r="J152" s="27"/>
      <c r="K152" s="27"/>
      <c r="L152" s="26"/>
      <c r="M152" s="29"/>
      <c r="N152" s="26"/>
      <c r="O152" s="121"/>
      <c r="P152" s="26"/>
      <c r="Q152" s="121"/>
      <c r="R152" s="26"/>
      <c r="S152" s="79"/>
      <c r="T152" s="79"/>
      <c r="U152" s="79"/>
      <c r="V152" s="79"/>
      <c r="W152" s="79"/>
    </row>
    <row r="153" spans="1:23" s="77" customFormat="1" ht="24" customHeight="1">
      <c r="A153" s="79"/>
      <c r="B153" s="121"/>
      <c r="D153" s="121"/>
      <c r="E153" s="121" t="str">
        <f>+E113</f>
        <v>(Sign) ……………………………………...........……………………………...……………. Authorized Director</v>
      </c>
      <c r="F153" s="79"/>
      <c r="G153" s="79"/>
      <c r="H153" s="121"/>
      <c r="I153" s="121"/>
      <c r="J153" s="121"/>
      <c r="K153" s="121"/>
      <c r="L153" s="121"/>
      <c r="M153" s="121"/>
      <c r="N153" s="121"/>
      <c r="O153" s="121"/>
      <c r="P153" s="121"/>
      <c r="Q153" s="121"/>
      <c r="R153" s="121"/>
    </row>
    <row r="154" spans="1:23" s="77" customFormat="1" ht="24" customHeight="1">
      <c r="A154" s="121"/>
      <c r="B154" s="121"/>
      <c r="C154" s="79"/>
      <c r="D154" s="121"/>
      <c r="E154" s="121"/>
      <c r="F154" s="121"/>
      <c r="G154" s="121" t="str">
        <f>+G114</f>
        <v xml:space="preserve">(                                                                                                                                )           </v>
      </c>
      <c r="H154" s="121"/>
      <c r="I154" s="121"/>
      <c r="J154" s="121"/>
      <c r="K154" s="121"/>
      <c r="L154" s="121"/>
      <c r="M154" s="121"/>
      <c r="N154" s="121"/>
      <c r="O154" s="121"/>
      <c r="P154" s="48"/>
      <c r="Q154" s="48"/>
      <c r="R154" s="48"/>
    </row>
    <row r="155" spans="1:23" s="77" customFormat="1" ht="23.45" customHeight="1">
      <c r="A155" s="427" t="s">
        <v>755</v>
      </c>
      <c r="B155" s="428"/>
      <c r="C155" s="428"/>
      <c r="D155" s="428"/>
      <c r="E155" s="428"/>
      <c r="F155" s="428"/>
      <c r="G155" s="428"/>
      <c r="H155" s="428"/>
      <c r="I155" s="428"/>
      <c r="J155" s="428"/>
      <c r="K155" s="428"/>
      <c r="L155" s="428"/>
      <c r="M155" s="428"/>
      <c r="N155" s="428"/>
      <c r="O155" s="428"/>
      <c r="P155" s="428"/>
      <c r="Q155" s="428"/>
      <c r="R155" s="428"/>
    </row>
    <row r="156" spans="1:23" s="77" customFormat="1" ht="23.45" customHeight="1">
      <c r="A156" s="48"/>
      <c r="B156" s="121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</row>
    <row r="157" spans="1:23" ht="23.45" customHeight="1">
      <c r="A157" s="48"/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423" t="s">
        <v>38</v>
      </c>
      <c r="M157" s="423"/>
      <c r="N157" s="423"/>
      <c r="O157" s="423"/>
      <c r="P157" s="423"/>
      <c r="Q157" s="423"/>
      <c r="R157" s="423"/>
      <c r="S157" s="90"/>
      <c r="T157" s="79"/>
      <c r="U157" s="79"/>
      <c r="V157" s="79"/>
      <c r="W157" s="79"/>
    </row>
    <row r="158" spans="1:23" ht="23.45" customHeight="1">
      <c r="A158" s="48"/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  <c r="L158" s="430" t="s">
        <v>39</v>
      </c>
      <c r="M158" s="430"/>
      <c r="N158" s="430"/>
      <c r="O158" s="334"/>
      <c r="P158" s="430" t="s">
        <v>40</v>
      </c>
      <c r="Q158" s="430"/>
      <c r="R158" s="430"/>
      <c r="S158" s="90"/>
      <c r="T158" s="79"/>
      <c r="U158" s="79"/>
      <c r="V158" s="79"/>
      <c r="W158" s="79"/>
    </row>
    <row r="159" spans="1:23" ht="23.45" customHeight="1">
      <c r="A159" s="48"/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335" t="str">
        <f>+L135</f>
        <v>September 30, 2023</v>
      </c>
      <c r="M159" s="334"/>
      <c r="N159" s="335" t="str">
        <f>+N135</f>
        <v>December 31, 2022</v>
      </c>
      <c r="O159" s="334"/>
      <c r="P159" s="335" t="str">
        <f>+L159</f>
        <v>September 30, 2023</v>
      </c>
      <c r="Q159" s="334"/>
      <c r="R159" s="335" t="str">
        <f>+N159</f>
        <v>December 31, 2022</v>
      </c>
      <c r="S159" s="90"/>
      <c r="T159" s="79"/>
      <c r="U159" s="79"/>
      <c r="V159" s="79"/>
      <c r="W159" s="79"/>
    </row>
    <row r="160" spans="1:23" ht="23.45" customHeight="1">
      <c r="A160" s="79"/>
      <c r="B160" s="10" t="s">
        <v>427</v>
      </c>
      <c r="L160" s="22"/>
      <c r="N160" s="22"/>
      <c r="P160" s="22"/>
      <c r="R160" s="22"/>
      <c r="S160" s="90"/>
      <c r="T160" s="79"/>
      <c r="U160" s="79"/>
      <c r="V160" s="79"/>
      <c r="W160" s="79"/>
    </row>
    <row r="161" spans="1:23" s="77" customFormat="1" ht="23.45" customHeight="1">
      <c r="B161" s="77" t="s">
        <v>11</v>
      </c>
      <c r="C161" s="24"/>
      <c r="D161" s="24"/>
      <c r="E161" s="24"/>
      <c r="F161" s="24"/>
      <c r="G161" s="24"/>
      <c r="H161" s="24"/>
      <c r="I161" s="24"/>
      <c r="J161" s="24"/>
      <c r="K161" s="24"/>
      <c r="L161" s="26">
        <v>0</v>
      </c>
      <c r="M161" s="21"/>
      <c r="N161" s="26">
        <v>0</v>
      </c>
      <c r="O161" s="21"/>
      <c r="P161" s="26">
        <v>66677249.350000001</v>
      </c>
      <c r="Q161" s="21"/>
      <c r="R161" s="26">
        <v>72236399.980000004</v>
      </c>
    </row>
    <row r="162" spans="1:23" s="77" customFormat="1" ht="23.45" customHeight="1">
      <c r="B162" s="48" t="s">
        <v>973</v>
      </c>
      <c r="C162" s="24"/>
      <c r="D162" s="24"/>
      <c r="E162" s="24"/>
      <c r="F162" s="24"/>
      <c r="G162" s="24"/>
      <c r="H162" s="24"/>
      <c r="I162" s="24"/>
      <c r="J162" s="24"/>
      <c r="K162" s="24"/>
      <c r="L162" s="26">
        <v>0</v>
      </c>
      <c r="M162" s="21"/>
      <c r="N162" s="26">
        <v>0</v>
      </c>
      <c r="O162" s="21"/>
      <c r="P162" s="26">
        <v>64200</v>
      </c>
      <c r="Q162" s="21"/>
      <c r="R162" s="26">
        <v>0</v>
      </c>
    </row>
    <row r="163" spans="1:23" s="77" customFormat="1" ht="23.45" customHeight="1">
      <c r="B163" s="48" t="s">
        <v>254</v>
      </c>
      <c r="C163" s="27"/>
      <c r="D163" s="24"/>
      <c r="E163" s="24"/>
      <c r="F163" s="24"/>
      <c r="G163" s="24"/>
      <c r="H163" s="24"/>
      <c r="I163" s="24"/>
      <c r="J163" s="24"/>
      <c r="K163" s="24"/>
      <c r="L163" s="26">
        <v>0</v>
      </c>
      <c r="M163" s="210"/>
      <c r="N163" s="26">
        <v>0</v>
      </c>
      <c r="O163" s="210"/>
      <c r="P163" s="26">
        <v>0</v>
      </c>
      <c r="Q163" s="210"/>
      <c r="R163" s="26">
        <v>33060.519999999997</v>
      </c>
    </row>
    <row r="164" spans="1:23" s="77" customFormat="1" ht="23.45" customHeight="1">
      <c r="B164" s="27" t="s">
        <v>382</v>
      </c>
      <c r="C164" s="27"/>
      <c r="D164" s="24"/>
      <c r="E164" s="24"/>
      <c r="F164" s="24"/>
      <c r="G164" s="24"/>
      <c r="H164" s="24"/>
      <c r="I164" s="24"/>
      <c r="J164" s="24"/>
      <c r="K164" s="24"/>
      <c r="L164" s="26">
        <v>47483378.090000004</v>
      </c>
      <c r="M164" s="210"/>
      <c r="N164" s="26">
        <v>87432737.590000004</v>
      </c>
      <c r="O164" s="210"/>
      <c r="P164" s="26">
        <v>47483378.090000004</v>
      </c>
      <c r="Q164" s="210"/>
      <c r="R164" s="26">
        <v>87432737.590000004</v>
      </c>
    </row>
    <row r="165" spans="1:23" s="77" customFormat="1" ht="23.45" customHeight="1">
      <c r="B165" s="121" t="s">
        <v>388</v>
      </c>
      <c r="C165" s="24"/>
      <c r="D165" s="24"/>
      <c r="E165" s="24"/>
      <c r="F165" s="24"/>
      <c r="G165" s="24"/>
      <c r="H165" s="24"/>
      <c r="I165" s="24"/>
      <c r="J165" s="24"/>
      <c r="K165" s="24"/>
      <c r="L165" s="26">
        <v>52313656.200000003</v>
      </c>
      <c r="M165" s="23"/>
      <c r="N165" s="26">
        <v>46614855.5</v>
      </c>
      <c r="O165" s="22"/>
      <c r="P165" s="26">
        <v>0</v>
      </c>
      <c r="Q165" s="22"/>
      <c r="R165" s="26">
        <v>0</v>
      </c>
    </row>
    <row r="166" spans="1:23" s="77" customFormat="1" ht="23.45" customHeight="1">
      <c r="B166" s="77" t="s">
        <v>1231</v>
      </c>
      <c r="C166" s="24"/>
      <c r="D166" s="24"/>
      <c r="E166" s="24"/>
      <c r="F166" s="24"/>
      <c r="G166" s="24"/>
      <c r="H166" s="24"/>
      <c r="I166" s="24"/>
      <c r="J166" s="24"/>
      <c r="K166" s="24"/>
      <c r="L166" s="26">
        <v>17268483.920000002</v>
      </c>
      <c r="M166" s="23"/>
      <c r="N166" s="26">
        <v>18304324.829999998</v>
      </c>
      <c r="O166" s="22"/>
      <c r="P166" s="26">
        <v>0</v>
      </c>
      <c r="Q166" s="22"/>
      <c r="R166" s="26">
        <v>0</v>
      </c>
    </row>
    <row r="167" spans="1:23" ht="23.45" customHeight="1">
      <c r="A167" s="79"/>
      <c r="B167" s="48" t="s">
        <v>397</v>
      </c>
      <c r="C167" s="27"/>
      <c r="L167" s="26">
        <v>9917620.3000000007</v>
      </c>
      <c r="M167" s="26"/>
      <c r="N167" s="26">
        <v>16880253.350000001</v>
      </c>
      <c r="O167" s="26"/>
      <c r="P167" s="26">
        <v>0</v>
      </c>
      <c r="Q167" s="26"/>
      <c r="R167" s="26">
        <v>0</v>
      </c>
      <c r="S167" s="79"/>
      <c r="T167" s="79"/>
      <c r="U167" s="79"/>
      <c r="V167" s="79"/>
      <c r="W167" s="79"/>
    </row>
    <row r="168" spans="1:23" ht="23.45" customHeight="1" thickBot="1">
      <c r="A168" s="79"/>
      <c r="C168" s="121" t="s">
        <v>41</v>
      </c>
      <c r="L168" s="32">
        <f>SUM(L161:L167)</f>
        <v>126983138.51000001</v>
      </c>
      <c r="M168" s="23"/>
      <c r="N168" s="32">
        <f>SUM(N161:N167)</f>
        <v>169232171.27000001</v>
      </c>
      <c r="O168" s="22"/>
      <c r="P168" s="32">
        <f>SUM(P161:P167)</f>
        <v>114224827.44</v>
      </c>
      <c r="Q168" s="22"/>
      <c r="R168" s="32">
        <f>SUM(R161:R167)</f>
        <v>159702198.09</v>
      </c>
      <c r="S168" s="79"/>
      <c r="T168" s="79"/>
      <c r="U168" s="79"/>
      <c r="V168" s="79"/>
      <c r="W168" s="79"/>
    </row>
    <row r="169" spans="1:23" ht="23.45" customHeight="1" thickTop="1">
      <c r="A169" s="79"/>
      <c r="B169" s="10" t="s">
        <v>428</v>
      </c>
      <c r="C169" s="27"/>
      <c r="L169" s="27"/>
      <c r="M169" s="60"/>
      <c r="N169" s="26"/>
      <c r="O169" s="26"/>
      <c r="P169" s="60"/>
      <c r="Q169" s="26"/>
      <c r="R169" s="26"/>
      <c r="S169" s="79"/>
      <c r="T169" s="79"/>
      <c r="U169" s="79"/>
      <c r="V169" s="79"/>
      <c r="W169" s="79"/>
    </row>
    <row r="170" spans="1:23" ht="23.45" customHeight="1">
      <c r="A170" s="79"/>
      <c r="B170" s="121" t="s">
        <v>11</v>
      </c>
      <c r="C170" s="27"/>
      <c r="L170" s="26">
        <v>0</v>
      </c>
      <c r="M170" s="60"/>
      <c r="N170" s="26">
        <v>0</v>
      </c>
      <c r="O170" s="26"/>
      <c r="P170" s="26">
        <v>923069.78</v>
      </c>
      <c r="Q170" s="26"/>
      <c r="R170" s="26">
        <v>0</v>
      </c>
      <c r="S170" s="79"/>
      <c r="T170" s="79"/>
      <c r="U170" s="79"/>
      <c r="V170" s="79"/>
      <c r="W170" s="79"/>
    </row>
    <row r="171" spans="1:23" ht="23.45" customHeight="1">
      <c r="A171" s="79"/>
      <c r="B171" s="48" t="s">
        <v>973</v>
      </c>
      <c r="C171" s="27"/>
      <c r="L171" s="26">
        <v>0</v>
      </c>
      <c r="M171" s="60"/>
      <c r="N171" s="26">
        <v>0</v>
      </c>
      <c r="O171" s="26"/>
      <c r="P171" s="26">
        <v>958.91</v>
      </c>
      <c r="Q171" s="26"/>
      <c r="R171" s="26">
        <v>0</v>
      </c>
      <c r="S171" s="79"/>
      <c r="T171" s="79"/>
      <c r="U171" s="79"/>
      <c r="V171" s="79"/>
      <c r="W171" s="79"/>
    </row>
    <row r="172" spans="1:23" ht="23.45" customHeight="1">
      <c r="A172" s="79"/>
      <c r="B172" s="60" t="s">
        <v>974</v>
      </c>
      <c r="C172" s="27"/>
      <c r="L172" s="26">
        <v>0</v>
      </c>
      <c r="M172" s="60"/>
      <c r="N172" s="26">
        <v>0</v>
      </c>
      <c r="O172" s="26"/>
      <c r="P172" s="26">
        <v>1972.61</v>
      </c>
      <c r="Q172" s="26"/>
      <c r="R172" s="26">
        <v>0</v>
      </c>
      <c r="S172" s="79"/>
      <c r="T172" s="79"/>
      <c r="U172" s="79"/>
      <c r="V172" s="79"/>
      <c r="W172" s="79"/>
    </row>
    <row r="173" spans="1:23" ht="23.45" customHeight="1">
      <c r="A173" s="79"/>
      <c r="B173" s="24" t="s">
        <v>398</v>
      </c>
      <c r="C173" s="27"/>
      <c r="L173" s="26">
        <v>5342.47</v>
      </c>
      <c r="M173" s="60"/>
      <c r="N173" s="26">
        <v>0</v>
      </c>
      <c r="O173" s="26"/>
      <c r="P173" s="26">
        <v>5342.47</v>
      </c>
      <c r="Q173" s="26"/>
      <c r="R173" s="26">
        <v>0</v>
      </c>
      <c r="S173" s="79"/>
      <c r="T173" s="79"/>
      <c r="U173" s="79"/>
      <c r="V173" s="79"/>
      <c r="W173" s="79"/>
    </row>
    <row r="174" spans="1:23" ht="23.45" customHeight="1">
      <c r="A174" s="79"/>
      <c r="B174" s="48" t="s">
        <v>408</v>
      </c>
      <c r="C174" s="27"/>
      <c r="L174" s="26">
        <v>281830.78000000003</v>
      </c>
      <c r="M174" s="60"/>
      <c r="N174" s="26">
        <v>12810.49</v>
      </c>
      <c r="O174" s="26"/>
      <c r="P174" s="26">
        <v>0</v>
      </c>
      <c r="Q174" s="26"/>
      <c r="R174" s="26">
        <v>0</v>
      </c>
      <c r="S174" s="79"/>
      <c r="T174" s="79"/>
      <c r="U174" s="79"/>
      <c r="V174" s="79"/>
      <c r="W174" s="79"/>
    </row>
    <row r="175" spans="1:23" ht="23.45" customHeight="1" thickBot="1">
      <c r="A175" s="79"/>
      <c r="C175" s="121" t="s">
        <v>41</v>
      </c>
      <c r="L175" s="146">
        <f>SUM(L170:L174)</f>
        <v>287173.25</v>
      </c>
      <c r="M175" s="60"/>
      <c r="N175" s="146">
        <f>SUM(N170:N174)</f>
        <v>12810.49</v>
      </c>
      <c r="O175" s="26"/>
      <c r="P175" s="146">
        <f>SUM(P170:P174)</f>
        <v>931343.77</v>
      </c>
      <c r="Q175" s="26"/>
      <c r="R175" s="146">
        <f>SUM(R170:R174)</f>
        <v>0</v>
      </c>
      <c r="S175" s="79"/>
      <c r="T175" s="79"/>
      <c r="U175" s="79"/>
      <c r="V175" s="79"/>
      <c r="W175" s="79"/>
    </row>
    <row r="176" spans="1:23" ht="23.45" customHeight="1" thickTop="1">
      <c r="A176" s="79"/>
      <c r="B176" s="10" t="s">
        <v>429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135"/>
      <c r="M176" s="29"/>
      <c r="N176" s="135"/>
      <c r="O176" s="29"/>
      <c r="P176" s="135"/>
      <c r="Q176" s="135"/>
      <c r="R176" s="135"/>
      <c r="S176" s="79"/>
      <c r="T176" s="79"/>
      <c r="U176" s="79"/>
      <c r="V176" s="79"/>
      <c r="W176" s="79"/>
    </row>
    <row r="177" spans="1:23" ht="23.45" customHeight="1">
      <c r="A177" s="79"/>
      <c r="B177" s="77" t="s">
        <v>1231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6">
        <v>1782452</v>
      </c>
      <c r="M177" s="29"/>
      <c r="N177" s="26">
        <v>4541043</v>
      </c>
      <c r="O177" s="29"/>
      <c r="P177" s="26">
        <v>0</v>
      </c>
      <c r="Q177" s="113"/>
      <c r="R177" s="113">
        <v>0</v>
      </c>
      <c r="S177" s="79"/>
      <c r="T177" s="79"/>
      <c r="U177" s="79"/>
      <c r="V177" s="79"/>
      <c r="W177" s="79"/>
    </row>
    <row r="178" spans="1:23" ht="23.45" customHeight="1">
      <c r="A178" s="79"/>
      <c r="B178" s="121" t="s">
        <v>388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6">
        <v>3144240.75</v>
      </c>
      <c r="M178" s="29"/>
      <c r="N178" s="26">
        <v>254389.5</v>
      </c>
      <c r="O178" s="29"/>
      <c r="P178" s="26">
        <v>0</v>
      </c>
      <c r="Q178" s="113"/>
      <c r="R178" s="113">
        <v>0</v>
      </c>
      <c r="S178" s="79"/>
      <c r="T178" s="79"/>
      <c r="U178" s="79"/>
      <c r="V178" s="79"/>
      <c r="W178" s="79"/>
    </row>
    <row r="179" spans="1:23" ht="23.45" customHeight="1">
      <c r="A179" s="79"/>
      <c r="B179" s="197" t="s">
        <v>1534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6">
        <v>5525.78</v>
      </c>
      <c r="M179" s="29"/>
      <c r="N179" s="26">
        <v>0</v>
      </c>
      <c r="O179" s="29"/>
      <c r="P179" s="26">
        <v>0</v>
      </c>
      <c r="Q179" s="26"/>
      <c r="R179" s="26">
        <v>0</v>
      </c>
      <c r="S179" s="79"/>
      <c r="T179" s="79"/>
      <c r="U179" s="79"/>
      <c r="V179" s="79"/>
      <c r="W179" s="79"/>
    </row>
    <row r="180" spans="1:23" ht="23.45" customHeight="1" thickBot="1">
      <c r="A180" s="79"/>
      <c r="C180" s="121" t="s">
        <v>41</v>
      </c>
      <c r="D180" s="27"/>
      <c r="E180" s="27"/>
      <c r="F180" s="27"/>
      <c r="G180" s="27"/>
      <c r="H180" s="27"/>
      <c r="I180" s="27"/>
      <c r="J180" s="27"/>
      <c r="K180" s="27"/>
      <c r="L180" s="65">
        <f>SUM(L177:L179)</f>
        <v>4932218.53</v>
      </c>
      <c r="M180" s="29"/>
      <c r="N180" s="65">
        <f>SUM(N177:N179)</f>
        <v>4795432.5</v>
      </c>
      <c r="O180" s="113"/>
      <c r="P180" s="65">
        <f>SUM(P177:P179)</f>
        <v>0</v>
      </c>
      <c r="Q180" s="113"/>
      <c r="R180" s="65">
        <f>SUM(R177:R179)</f>
        <v>0</v>
      </c>
      <c r="S180" s="79"/>
      <c r="T180" s="79"/>
      <c r="U180" s="79"/>
      <c r="V180" s="79"/>
      <c r="W180" s="79"/>
    </row>
    <row r="181" spans="1:23" ht="23.45" customHeight="1" thickTop="1">
      <c r="A181" s="121"/>
      <c r="B181" s="10" t="s">
        <v>449</v>
      </c>
      <c r="C181" s="261"/>
      <c r="D181" s="27"/>
      <c r="E181" s="27"/>
      <c r="F181" s="27"/>
      <c r="G181" s="27"/>
      <c r="H181" s="27"/>
      <c r="I181" s="27"/>
      <c r="J181" s="27"/>
      <c r="K181" s="27"/>
      <c r="L181" s="26"/>
      <c r="M181" s="29"/>
      <c r="N181" s="26"/>
      <c r="O181" s="29"/>
      <c r="P181" s="26"/>
      <c r="Q181" s="113"/>
      <c r="R181" s="26"/>
      <c r="S181" s="79"/>
      <c r="T181" s="79"/>
      <c r="U181" s="79"/>
      <c r="V181" s="79"/>
      <c r="W181" s="79"/>
    </row>
    <row r="182" spans="1:23" ht="23.45" customHeight="1">
      <c r="A182" s="121"/>
      <c r="B182" s="48" t="s">
        <v>385</v>
      </c>
      <c r="C182" s="261"/>
      <c r="D182" s="27"/>
      <c r="E182" s="27"/>
      <c r="F182" s="27"/>
      <c r="G182" s="27"/>
      <c r="H182" s="27"/>
      <c r="I182" s="27"/>
      <c r="J182" s="27"/>
      <c r="K182" s="27"/>
      <c r="L182" s="22">
        <v>0</v>
      </c>
      <c r="M182" s="29"/>
      <c r="N182" s="26">
        <v>40238.22</v>
      </c>
      <c r="O182" s="29"/>
      <c r="P182" s="54">
        <v>0</v>
      </c>
      <c r="Q182" s="113"/>
      <c r="R182" s="54">
        <v>0</v>
      </c>
      <c r="S182" s="79"/>
      <c r="T182" s="79"/>
      <c r="U182" s="79"/>
      <c r="V182" s="79"/>
      <c r="W182" s="79"/>
    </row>
    <row r="183" spans="1:23" ht="23.45" customHeight="1">
      <c r="A183" s="121"/>
      <c r="B183" s="197" t="s">
        <v>1534</v>
      </c>
      <c r="C183" s="261"/>
      <c r="D183" s="27"/>
      <c r="E183" s="27"/>
      <c r="F183" s="27"/>
      <c r="G183" s="27"/>
      <c r="H183" s="27"/>
      <c r="I183" s="27"/>
      <c r="J183" s="27"/>
      <c r="K183" s="27"/>
      <c r="L183" s="22">
        <v>14250</v>
      </c>
      <c r="M183" s="29"/>
      <c r="N183" s="26">
        <v>0</v>
      </c>
      <c r="O183" s="29"/>
      <c r="P183" s="54">
        <v>0</v>
      </c>
      <c r="Q183" s="113"/>
      <c r="R183" s="54">
        <v>0</v>
      </c>
      <c r="S183" s="79"/>
      <c r="T183" s="79"/>
      <c r="U183" s="79"/>
      <c r="V183" s="79"/>
      <c r="W183" s="79"/>
    </row>
    <row r="184" spans="1:23" ht="23.45" customHeight="1">
      <c r="A184" s="121"/>
      <c r="B184" s="48" t="s">
        <v>408</v>
      </c>
      <c r="C184" s="261"/>
      <c r="D184" s="27"/>
      <c r="E184" s="27"/>
      <c r="F184" s="27"/>
      <c r="G184" s="27"/>
      <c r="H184" s="27"/>
      <c r="I184" s="27"/>
      <c r="J184" s="27"/>
      <c r="K184" s="27"/>
      <c r="L184" s="22">
        <v>77664.740000000005</v>
      </c>
      <c r="M184" s="29"/>
      <c r="N184" s="26">
        <v>0</v>
      </c>
      <c r="O184" s="29"/>
      <c r="P184" s="54">
        <v>0</v>
      </c>
      <c r="Q184" s="113"/>
      <c r="R184" s="54">
        <v>0</v>
      </c>
      <c r="S184" s="79"/>
      <c r="T184" s="79"/>
      <c r="U184" s="79"/>
      <c r="V184" s="79"/>
      <c r="W184" s="79"/>
    </row>
    <row r="185" spans="1:23" ht="23.45" customHeight="1" thickBot="1">
      <c r="A185" s="79"/>
      <c r="C185" s="121" t="s">
        <v>41</v>
      </c>
      <c r="D185" s="27"/>
      <c r="E185" s="27"/>
      <c r="F185" s="27"/>
      <c r="G185" s="27"/>
      <c r="H185" s="27"/>
      <c r="I185" s="27"/>
      <c r="J185" s="27"/>
      <c r="K185" s="27"/>
      <c r="L185" s="32">
        <f>SUM(L182:L184)</f>
        <v>91914.74</v>
      </c>
      <c r="M185" s="29"/>
      <c r="N185" s="65">
        <f>SUM(N182:N184)</f>
        <v>40238.22</v>
      </c>
      <c r="O185" s="29"/>
      <c r="P185" s="65">
        <f>SUM(P182:P184)</f>
        <v>0</v>
      </c>
      <c r="Q185" s="113"/>
      <c r="R185" s="65">
        <f>SUM(R182:R184)</f>
        <v>0</v>
      </c>
      <c r="S185" s="79"/>
      <c r="T185" s="79"/>
      <c r="U185" s="79"/>
      <c r="V185" s="79"/>
      <c r="W185" s="79"/>
    </row>
    <row r="186" spans="1:23" ht="23.45" customHeight="1" thickTop="1">
      <c r="A186" s="79"/>
      <c r="B186" s="10" t="s">
        <v>423</v>
      </c>
      <c r="C186" s="27"/>
      <c r="D186" s="27"/>
      <c r="E186" s="27"/>
      <c r="F186" s="27"/>
      <c r="G186" s="27"/>
      <c r="H186" s="27"/>
      <c r="I186" s="27"/>
      <c r="J186" s="27"/>
      <c r="K186" s="121"/>
      <c r="L186" s="142"/>
      <c r="M186" s="210"/>
      <c r="N186" s="142"/>
      <c r="O186" s="210"/>
      <c r="P186" s="142"/>
      <c r="Q186" s="210"/>
      <c r="R186" s="142"/>
      <c r="S186" s="79"/>
      <c r="T186" s="79"/>
      <c r="U186" s="79"/>
      <c r="V186" s="79"/>
      <c r="W186" s="79"/>
    </row>
    <row r="187" spans="1:23" ht="23.45" customHeight="1">
      <c r="A187" s="79"/>
      <c r="B187" s="79"/>
      <c r="C187" s="162" t="s">
        <v>913</v>
      </c>
      <c r="D187" s="27"/>
      <c r="E187" s="27"/>
      <c r="F187" s="27"/>
      <c r="G187" s="27"/>
      <c r="H187" s="27"/>
      <c r="I187" s="27"/>
      <c r="J187" s="27"/>
      <c r="K187" s="121"/>
      <c r="L187" s="142"/>
      <c r="M187" s="210"/>
      <c r="N187" s="142"/>
      <c r="O187" s="210"/>
      <c r="P187" s="142"/>
      <c r="Q187" s="210"/>
      <c r="R187" s="142"/>
      <c r="S187" s="79"/>
      <c r="T187" s="79"/>
      <c r="U187" s="79"/>
      <c r="V187" s="79"/>
      <c r="W187" s="79"/>
    </row>
    <row r="188" spans="1:23" ht="23.45" customHeight="1">
      <c r="A188" s="79"/>
      <c r="B188" s="121" t="s">
        <v>11</v>
      </c>
      <c r="C188" s="162"/>
      <c r="D188" s="27"/>
      <c r="E188" s="27"/>
      <c r="F188" s="27"/>
      <c r="G188" s="27"/>
      <c r="H188" s="27"/>
      <c r="I188" s="27"/>
      <c r="J188" s="27"/>
      <c r="K188" s="121"/>
      <c r="L188" s="22">
        <v>0</v>
      </c>
      <c r="M188" s="210"/>
      <c r="N188" s="22">
        <v>0</v>
      </c>
      <c r="O188" s="210"/>
      <c r="P188" s="22">
        <v>20000000</v>
      </c>
      <c r="Q188" s="210"/>
      <c r="R188" s="22">
        <v>0</v>
      </c>
      <c r="S188" s="79"/>
      <c r="T188" s="79"/>
      <c r="U188" s="79"/>
      <c r="V188" s="79"/>
      <c r="W188" s="79"/>
    </row>
    <row r="189" spans="1:23" ht="23.45" customHeight="1">
      <c r="A189" s="79"/>
      <c r="B189" s="48" t="s">
        <v>12</v>
      </c>
      <c r="C189" s="27"/>
      <c r="D189" s="27"/>
      <c r="E189" s="27"/>
      <c r="F189" s="27"/>
      <c r="G189" s="27"/>
      <c r="H189" s="27"/>
      <c r="I189" s="27"/>
      <c r="J189" s="27"/>
      <c r="K189" s="121">
        <v>0</v>
      </c>
      <c r="L189" s="22">
        <v>0</v>
      </c>
      <c r="M189" s="210"/>
      <c r="N189" s="22">
        <v>0</v>
      </c>
      <c r="O189" s="210"/>
      <c r="P189" s="22">
        <v>58000000</v>
      </c>
      <c r="Q189" s="210"/>
      <c r="R189" s="22">
        <v>73000000</v>
      </c>
      <c r="S189" s="79"/>
      <c r="T189" s="79"/>
      <c r="U189" s="79"/>
      <c r="V189" s="79"/>
      <c r="W189" s="79"/>
    </row>
    <row r="190" spans="1:23" ht="23.45" customHeight="1">
      <c r="A190" s="121"/>
      <c r="B190" s="27"/>
      <c r="C190" s="27"/>
      <c r="D190" s="27"/>
      <c r="E190" s="27"/>
      <c r="F190" s="27"/>
      <c r="G190" s="27"/>
      <c r="H190" s="27"/>
      <c r="I190" s="27"/>
      <c r="J190" s="27"/>
      <c r="K190" s="121"/>
      <c r="L190" s="26"/>
      <c r="M190" s="134"/>
      <c r="N190" s="26"/>
      <c r="O190" s="134"/>
      <c r="P190" s="26"/>
      <c r="Q190" s="22"/>
      <c r="R190" s="26"/>
      <c r="S190" s="79"/>
      <c r="T190" s="79"/>
      <c r="U190" s="79"/>
      <c r="V190" s="79"/>
      <c r="W190" s="79"/>
    </row>
    <row r="191" spans="1:23" ht="23.45" customHeight="1">
      <c r="A191" s="121"/>
      <c r="B191" s="27"/>
      <c r="C191" s="27"/>
      <c r="D191" s="27"/>
      <c r="E191" s="27"/>
      <c r="F191" s="27"/>
      <c r="G191" s="27"/>
      <c r="H191" s="27"/>
      <c r="I191" s="27"/>
      <c r="J191" s="27"/>
      <c r="K191" s="121"/>
      <c r="L191" s="26"/>
      <c r="M191" s="134"/>
      <c r="N191" s="26"/>
      <c r="O191" s="134"/>
      <c r="P191" s="26"/>
      <c r="Q191" s="22"/>
      <c r="R191" s="26"/>
      <c r="S191" s="79"/>
      <c r="T191" s="79"/>
      <c r="U191" s="79"/>
      <c r="V191" s="79"/>
      <c r="W191" s="79"/>
    </row>
    <row r="192" spans="1:23" ht="23.45" customHeight="1">
      <c r="A192" s="79"/>
      <c r="B192" s="121"/>
      <c r="C192" s="121"/>
      <c r="D192" s="121"/>
      <c r="E192" s="121" t="str">
        <f>+E153</f>
        <v>(Sign) ……………………………………...........……………………………...……………. Authorized Director</v>
      </c>
      <c r="F192" s="79"/>
      <c r="G192" s="79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121"/>
      <c r="S192" s="79"/>
      <c r="T192" s="79"/>
      <c r="U192" s="79"/>
      <c r="V192" s="79"/>
      <c r="W192" s="79"/>
    </row>
    <row r="193" spans="1:23" ht="23.45" customHeight="1">
      <c r="A193" s="121"/>
      <c r="B193" s="121"/>
      <c r="C193" s="79"/>
      <c r="D193" s="121"/>
      <c r="E193" s="121"/>
      <c r="F193" s="121"/>
      <c r="G193" s="121" t="str">
        <f>+G154</f>
        <v xml:space="preserve">(                                                                                                                                )           </v>
      </c>
      <c r="H193" s="121"/>
      <c r="I193" s="121"/>
      <c r="J193" s="121"/>
      <c r="K193" s="121"/>
      <c r="L193" s="121"/>
      <c r="M193" s="121"/>
      <c r="N193" s="121"/>
      <c r="O193" s="121"/>
      <c r="P193" s="48"/>
      <c r="Q193" s="48"/>
      <c r="R193" s="48"/>
      <c r="S193" s="79"/>
      <c r="T193" s="79"/>
      <c r="U193" s="79"/>
      <c r="V193" s="79"/>
      <c r="W193" s="79"/>
    </row>
    <row r="194" spans="1:23" ht="24" customHeight="1">
      <c r="A194" s="427" t="s">
        <v>756</v>
      </c>
      <c r="B194" s="428"/>
      <c r="C194" s="428"/>
      <c r="D194" s="428"/>
      <c r="E194" s="428"/>
      <c r="F194" s="428"/>
      <c r="G194" s="428"/>
      <c r="H194" s="428"/>
      <c r="I194" s="428"/>
      <c r="J194" s="428"/>
      <c r="K194" s="428"/>
      <c r="L194" s="428"/>
      <c r="M194" s="428"/>
      <c r="N194" s="428"/>
      <c r="O194" s="428"/>
      <c r="P194" s="428"/>
      <c r="Q194" s="428"/>
      <c r="R194" s="428"/>
      <c r="S194" s="79"/>
      <c r="T194" s="79"/>
      <c r="U194" s="79"/>
      <c r="V194" s="79"/>
      <c r="W194" s="79"/>
    </row>
    <row r="195" spans="1:23" ht="24" customHeight="1">
      <c r="A195" s="333"/>
      <c r="B195" s="334"/>
      <c r="C195" s="334"/>
      <c r="D195" s="334"/>
      <c r="E195" s="334"/>
      <c r="F195" s="334"/>
      <c r="G195" s="334"/>
      <c r="H195" s="334"/>
      <c r="I195" s="334"/>
      <c r="J195" s="334"/>
      <c r="K195" s="334"/>
      <c r="L195" s="334"/>
      <c r="M195" s="334"/>
      <c r="N195" s="334"/>
      <c r="O195" s="334"/>
      <c r="P195" s="334"/>
      <c r="Q195" s="334"/>
      <c r="R195" s="334"/>
      <c r="S195" s="79"/>
      <c r="T195" s="79"/>
      <c r="U195" s="79"/>
      <c r="V195" s="79"/>
      <c r="W195" s="79"/>
    </row>
    <row r="196" spans="1:23" ht="24" customHeight="1">
      <c r="A196" s="333"/>
      <c r="B196" s="334"/>
      <c r="C196" s="334"/>
      <c r="D196" s="334"/>
      <c r="E196" s="334"/>
      <c r="F196" s="334"/>
      <c r="G196" s="334"/>
      <c r="H196" s="334"/>
      <c r="I196" s="334"/>
      <c r="J196" s="334"/>
      <c r="K196" s="334"/>
      <c r="L196" s="423" t="s">
        <v>38</v>
      </c>
      <c r="M196" s="423"/>
      <c r="N196" s="423"/>
      <c r="O196" s="423"/>
      <c r="P196" s="423"/>
      <c r="Q196" s="423"/>
      <c r="R196" s="423"/>
      <c r="S196" s="79"/>
      <c r="T196" s="79"/>
      <c r="U196" s="79"/>
      <c r="V196" s="79"/>
      <c r="W196" s="79"/>
    </row>
    <row r="197" spans="1:23" ht="24" customHeight="1">
      <c r="A197" s="333"/>
      <c r="B197" s="334"/>
      <c r="C197" s="334"/>
      <c r="D197" s="334"/>
      <c r="E197" s="334"/>
      <c r="F197" s="334"/>
      <c r="G197" s="334"/>
      <c r="H197" s="334"/>
      <c r="I197" s="334"/>
      <c r="J197" s="334"/>
      <c r="K197" s="334"/>
      <c r="L197" s="430" t="s">
        <v>39</v>
      </c>
      <c r="M197" s="430"/>
      <c r="N197" s="430"/>
      <c r="O197" s="334"/>
      <c r="P197" s="430" t="s">
        <v>40</v>
      </c>
      <c r="Q197" s="430"/>
      <c r="R197" s="430"/>
      <c r="S197" s="79"/>
      <c r="T197" s="79"/>
      <c r="U197" s="79"/>
      <c r="V197" s="79"/>
      <c r="W197" s="79"/>
    </row>
    <row r="198" spans="1:23" ht="24" customHeight="1">
      <c r="A198" s="333"/>
      <c r="B198" s="334"/>
      <c r="C198" s="334"/>
      <c r="D198" s="334"/>
      <c r="E198" s="334"/>
      <c r="F198" s="334"/>
      <c r="G198" s="334"/>
      <c r="H198" s="334"/>
      <c r="I198" s="334"/>
      <c r="J198" s="334"/>
      <c r="K198" s="334"/>
      <c r="L198" s="335" t="str">
        <f>+L159</f>
        <v>September 30, 2023</v>
      </c>
      <c r="M198" s="334"/>
      <c r="N198" s="335" t="str">
        <f>+N159</f>
        <v>December 31, 2022</v>
      </c>
      <c r="O198" s="334"/>
      <c r="P198" s="335" t="str">
        <f>+L198</f>
        <v>September 30, 2023</v>
      </c>
      <c r="Q198" s="334"/>
      <c r="R198" s="335" t="str">
        <f>+N198</f>
        <v>December 31, 2022</v>
      </c>
      <c r="S198" s="79"/>
      <c r="T198" s="79"/>
      <c r="U198" s="79"/>
      <c r="V198" s="79"/>
      <c r="W198" s="79"/>
    </row>
    <row r="199" spans="1:23" ht="24" customHeight="1">
      <c r="A199" s="333"/>
      <c r="B199" s="10" t="s">
        <v>423</v>
      </c>
      <c r="C199" s="27"/>
      <c r="D199" s="334"/>
      <c r="E199" s="334"/>
      <c r="F199" s="334"/>
      <c r="G199" s="334"/>
      <c r="H199" s="334"/>
      <c r="I199" s="334"/>
      <c r="J199" s="334"/>
      <c r="K199" s="334"/>
      <c r="L199" s="334"/>
      <c r="M199" s="334"/>
      <c r="N199" s="334"/>
      <c r="O199" s="334"/>
      <c r="P199" s="334"/>
      <c r="Q199" s="334"/>
      <c r="R199" s="334"/>
      <c r="S199" s="79"/>
      <c r="T199" s="79"/>
      <c r="U199" s="79"/>
      <c r="V199" s="79"/>
      <c r="W199" s="79"/>
    </row>
    <row r="200" spans="1:23" ht="24" customHeight="1">
      <c r="A200" s="333"/>
      <c r="B200" s="79"/>
      <c r="C200" s="162" t="s">
        <v>913</v>
      </c>
      <c r="D200" s="334"/>
      <c r="E200" s="334"/>
      <c r="F200" s="334"/>
      <c r="G200" s="334"/>
      <c r="H200" s="334"/>
      <c r="I200" s="334"/>
      <c r="J200" s="334"/>
      <c r="K200" s="334"/>
      <c r="L200" s="334"/>
      <c r="M200" s="334"/>
      <c r="N200" s="334"/>
      <c r="O200" s="334"/>
      <c r="P200" s="334"/>
      <c r="Q200" s="334"/>
      <c r="R200" s="334"/>
      <c r="S200" s="79"/>
      <c r="T200" s="79"/>
      <c r="U200" s="79"/>
      <c r="V200" s="79"/>
      <c r="W200" s="79"/>
    </row>
    <row r="201" spans="1:23" ht="24" customHeight="1">
      <c r="A201" s="79"/>
      <c r="B201" s="48" t="s">
        <v>973</v>
      </c>
      <c r="C201" s="27"/>
      <c r="D201" s="27"/>
      <c r="E201" s="27"/>
      <c r="F201" s="27"/>
      <c r="G201" s="27"/>
      <c r="H201" s="27"/>
      <c r="I201" s="27"/>
      <c r="J201" s="27"/>
      <c r="K201" s="121"/>
      <c r="L201" s="22">
        <v>0</v>
      </c>
      <c r="M201" s="210"/>
      <c r="N201" s="22">
        <v>0</v>
      </c>
      <c r="O201" s="210"/>
      <c r="P201" s="22">
        <v>0</v>
      </c>
      <c r="Q201" s="210"/>
      <c r="R201" s="22">
        <v>0</v>
      </c>
      <c r="S201" s="79"/>
      <c r="T201" s="79"/>
      <c r="U201" s="79"/>
      <c r="V201" s="79"/>
      <c r="W201" s="79"/>
    </row>
    <row r="202" spans="1:23" ht="24" customHeight="1">
      <c r="A202" s="79"/>
      <c r="B202" s="60" t="s">
        <v>974</v>
      </c>
      <c r="C202" s="27"/>
      <c r="D202" s="27"/>
      <c r="E202" s="27"/>
      <c r="F202" s="27"/>
      <c r="G202" s="27"/>
      <c r="H202" s="27"/>
      <c r="I202" s="27"/>
      <c r="J202" s="27"/>
      <c r="K202" s="121"/>
      <c r="L202" s="22">
        <v>0</v>
      </c>
      <c r="M202" s="210"/>
      <c r="N202" s="22"/>
      <c r="O202" s="210"/>
      <c r="P202" s="22">
        <v>4000000</v>
      </c>
      <c r="Q202" s="210"/>
      <c r="R202" s="22">
        <v>0</v>
      </c>
      <c r="S202" s="79"/>
      <c r="T202" s="79"/>
      <c r="U202" s="79"/>
      <c r="V202" s="79"/>
      <c r="W202" s="79"/>
    </row>
    <row r="203" spans="1:23" ht="24" customHeight="1">
      <c r="A203" s="79"/>
      <c r="B203" s="48" t="s">
        <v>385</v>
      </c>
      <c r="C203" s="48"/>
      <c r="D203" s="27"/>
      <c r="E203" s="27"/>
      <c r="F203" s="27"/>
      <c r="G203" s="27"/>
      <c r="H203" s="27"/>
      <c r="I203" s="27"/>
      <c r="J203" s="27"/>
      <c r="K203" s="121"/>
      <c r="L203" s="22">
        <v>50000000</v>
      </c>
      <c r="M203" s="210"/>
      <c r="N203" s="22">
        <v>0</v>
      </c>
      <c r="O203" s="210"/>
      <c r="P203" s="22">
        <v>50000000</v>
      </c>
      <c r="Q203" s="210"/>
      <c r="R203" s="22">
        <v>0</v>
      </c>
      <c r="S203" s="79"/>
      <c r="T203" s="79"/>
      <c r="U203" s="79"/>
      <c r="V203" s="79"/>
      <c r="W203" s="79"/>
    </row>
    <row r="204" spans="1:23" ht="24" customHeight="1">
      <c r="A204" s="79"/>
      <c r="B204" s="121" t="s">
        <v>975</v>
      </c>
      <c r="C204" s="48"/>
      <c r="D204" s="27"/>
      <c r="E204" s="27"/>
      <c r="F204" s="27"/>
      <c r="G204" s="27"/>
      <c r="H204" s="27"/>
      <c r="I204" s="27"/>
      <c r="J204" s="27"/>
      <c r="K204" s="121"/>
      <c r="L204" s="22">
        <v>106250000</v>
      </c>
      <c r="M204" s="210"/>
      <c r="N204" s="22">
        <v>105000000</v>
      </c>
      <c r="O204" s="210"/>
      <c r="P204" s="22">
        <v>0</v>
      </c>
      <c r="Q204" s="210"/>
      <c r="R204" s="22">
        <v>0</v>
      </c>
      <c r="S204" s="79"/>
      <c r="T204" s="79"/>
      <c r="U204" s="79"/>
      <c r="V204" s="79"/>
      <c r="W204" s="79"/>
    </row>
    <row r="205" spans="1:23" ht="24" customHeight="1" thickBot="1">
      <c r="A205" s="79"/>
      <c r="C205" s="121" t="s">
        <v>41</v>
      </c>
      <c r="D205" s="27"/>
      <c r="E205" s="27"/>
      <c r="F205" s="27"/>
      <c r="G205" s="27"/>
      <c r="H205" s="27"/>
      <c r="I205" s="27"/>
      <c r="J205" s="27"/>
      <c r="K205" s="121"/>
      <c r="L205" s="32">
        <f>SUM(L188:L204)</f>
        <v>156250000</v>
      </c>
      <c r="M205" s="134"/>
      <c r="N205" s="32">
        <f>SUM(N188:N204)</f>
        <v>105000000</v>
      </c>
      <c r="O205" s="134"/>
      <c r="P205" s="32">
        <f>SUM(P188:P204)</f>
        <v>132000000</v>
      </c>
      <c r="Q205" s="22"/>
      <c r="R205" s="32">
        <f>SUM(R188:R204)</f>
        <v>73000000</v>
      </c>
      <c r="S205" s="79"/>
      <c r="T205" s="79"/>
      <c r="U205" s="79"/>
      <c r="V205" s="79"/>
      <c r="W205" s="79"/>
    </row>
    <row r="206" spans="1:23" ht="24" customHeight="1" thickTop="1">
      <c r="A206" s="121"/>
      <c r="B206" s="27"/>
      <c r="C206" s="27"/>
      <c r="D206" s="27"/>
      <c r="E206" s="27"/>
      <c r="F206" s="27"/>
      <c r="G206" s="27"/>
      <c r="H206" s="27"/>
      <c r="I206" s="27"/>
      <c r="J206" s="27"/>
      <c r="K206" s="121"/>
      <c r="L206" s="26"/>
      <c r="M206" s="134"/>
      <c r="N206" s="26"/>
      <c r="O206" s="134"/>
      <c r="P206" s="26"/>
      <c r="Q206" s="22"/>
      <c r="R206" s="26"/>
      <c r="S206" s="79"/>
      <c r="T206" s="79"/>
      <c r="U206" s="79"/>
      <c r="V206" s="79"/>
      <c r="W206" s="79"/>
    </row>
    <row r="207" spans="1:23" ht="24" customHeight="1">
      <c r="A207" s="79"/>
      <c r="B207" s="121" t="s">
        <v>1557</v>
      </c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9"/>
      <c r="T207" s="79"/>
      <c r="U207" s="79"/>
      <c r="V207" s="79"/>
      <c r="W207" s="79"/>
    </row>
    <row r="208" spans="1:23" ht="15" customHeight="1">
      <c r="A208" s="121"/>
      <c r="B208" s="36"/>
      <c r="C208" s="36"/>
      <c r="D208" s="36"/>
      <c r="E208" s="36"/>
      <c r="F208" s="36"/>
      <c r="G208" s="36"/>
      <c r="H208" s="36"/>
      <c r="I208" s="36"/>
      <c r="J208" s="36"/>
      <c r="L208" s="22"/>
      <c r="M208" s="22"/>
      <c r="N208" s="22"/>
      <c r="O208" s="22"/>
      <c r="P208" s="22"/>
      <c r="Q208" s="22"/>
      <c r="R208" s="22"/>
      <c r="S208" s="79"/>
      <c r="T208" s="79"/>
      <c r="U208" s="79"/>
      <c r="V208" s="79"/>
      <c r="W208" s="79"/>
    </row>
    <row r="209" spans="1:23" ht="24" customHeight="1">
      <c r="A209" s="121"/>
      <c r="L209" s="423" t="s">
        <v>38</v>
      </c>
      <c r="M209" s="423"/>
      <c r="N209" s="423"/>
      <c r="O209" s="423"/>
      <c r="P209" s="423"/>
      <c r="Q209" s="423"/>
      <c r="R209" s="423"/>
      <c r="S209" s="79"/>
      <c r="T209" s="79"/>
      <c r="U209" s="79"/>
      <c r="V209" s="79"/>
      <c r="W209" s="79"/>
    </row>
    <row r="210" spans="1:23" ht="24" customHeight="1">
      <c r="A210" s="121"/>
      <c r="E210" s="121"/>
      <c r="F210" s="121"/>
      <c r="G210" s="121"/>
      <c r="H210" s="121"/>
      <c r="I210" s="121"/>
      <c r="J210" s="121"/>
      <c r="K210" s="121"/>
      <c r="L210" s="334" t="s">
        <v>43</v>
      </c>
      <c r="M210" s="334"/>
      <c r="N210" s="430" t="s">
        <v>44</v>
      </c>
      <c r="O210" s="430"/>
      <c r="P210" s="430"/>
      <c r="Q210" s="334"/>
      <c r="R210" s="334" t="s">
        <v>43</v>
      </c>
      <c r="S210" s="79"/>
      <c r="T210" s="79"/>
      <c r="U210" s="79"/>
      <c r="V210" s="79"/>
      <c r="W210" s="79"/>
    </row>
    <row r="211" spans="1:23" ht="24" customHeight="1">
      <c r="A211" s="121"/>
      <c r="L211" s="331" t="str">
        <f>+L119</f>
        <v>December 31, 2022</v>
      </c>
      <c r="M211" s="334"/>
      <c r="N211" s="331" t="s">
        <v>45</v>
      </c>
      <c r="O211" s="334"/>
      <c r="P211" s="331" t="s">
        <v>46</v>
      </c>
      <c r="Q211" s="334"/>
      <c r="R211" s="331" t="str">
        <f>+P159</f>
        <v>September 30, 2023</v>
      </c>
      <c r="S211" s="79"/>
      <c r="T211" s="79"/>
      <c r="U211" s="79"/>
      <c r="V211" s="79"/>
      <c r="W211" s="79"/>
    </row>
    <row r="212" spans="1:23" ht="24" customHeight="1">
      <c r="A212" s="79"/>
      <c r="B212" s="200" t="s">
        <v>39</v>
      </c>
      <c r="L212" s="334"/>
      <c r="M212" s="334"/>
      <c r="N212" s="334"/>
      <c r="O212" s="334"/>
      <c r="P212" s="334"/>
      <c r="Q212" s="334"/>
      <c r="R212" s="334"/>
      <c r="S212" s="79"/>
      <c r="T212" s="79"/>
      <c r="U212" s="79"/>
      <c r="V212" s="79"/>
      <c r="W212" s="79"/>
    </row>
    <row r="213" spans="1:23" ht="24" customHeight="1">
      <c r="A213" s="79"/>
      <c r="B213" s="48" t="s">
        <v>385</v>
      </c>
      <c r="L213" s="22">
        <v>0</v>
      </c>
      <c r="M213" s="210"/>
      <c r="N213" s="22">
        <v>55000000</v>
      </c>
      <c r="O213" s="21"/>
      <c r="P213" s="143">
        <v>-5000000</v>
      </c>
      <c r="Q213" s="210"/>
      <c r="R213" s="113">
        <f>+L213+N213+P213</f>
        <v>50000000</v>
      </c>
      <c r="S213" s="79"/>
      <c r="T213" s="79"/>
      <c r="U213" s="79"/>
      <c r="V213" s="79"/>
      <c r="W213" s="79"/>
    </row>
    <row r="214" spans="1:23" ht="24" customHeight="1">
      <c r="A214" s="79"/>
      <c r="B214" s="121" t="s">
        <v>975</v>
      </c>
      <c r="L214" s="22">
        <v>105000000</v>
      </c>
      <c r="M214" s="210"/>
      <c r="N214" s="22">
        <v>70000000</v>
      </c>
      <c r="O214" s="21"/>
      <c r="P214" s="143">
        <v>-68750000</v>
      </c>
      <c r="Q214" s="210"/>
      <c r="R214" s="113">
        <f>+L214+N214+P214</f>
        <v>106250000</v>
      </c>
      <c r="S214" s="79"/>
      <c r="T214" s="79"/>
      <c r="U214" s="79"/>
      <c r="V214" s="79"/>
      <c r="W214" s="79"/>
    </row>
    <row r="215" spans="1:23" ht="24" customHeight="1" thickBot="1">
      <c r="A215" s="79"/>
      <c r="C215" s="121" t="s">
        <v>41</v>
      </c>
      <c r="L215" s="146">
        <f>SUM(L213:L214)</f>
        <v>105000000</v>
      </c>
      <c r="M215" s="210"/>
      <c r="N215" s="146">
        <f>SUM(N213:N214)</f>
        <v>125000000</v>
      </c>
      <c r="O215" s="21"/>
      <c r="P215" s="383">
        <f>SUM(P213:P214)</f>
        <v>-73750000</v>
      </c>
      <c r="Q215" s="210"/>
      <c r="R215" s="146">
        <f>SUM(R213:R214)</f>
        <v>156250000</v>
      </c>
      <c r="S215" s="79"/>
      <c r="T215" s="79"/>
      <c r="U215" s="79"/>
      <c r="V215" s="79"/>
      <c r="W215" s="79"/>
    </row>
    <row r="216" spans="1:23" ht="15" customHeight="1" thickTop="1">
      <c r="A216" s="121"/>
      <c r="B216" s="27"/>
      <c r="L216" s="135"/>
      <c r="M216" s="210"/>
      <c r="N216" s="135"/>
      <c r="O216" s="21"/>
      <c r="P216" s="143"/>
      <c r="Q216" s="210"/>
      <c r="R216" s="135"/>
      <c r="S216" s="79"/>
      <c r="T216" s="79"/>
      <c r="U216" s="79"/>
      <c r="V216" s="79"/>
      <c r="W216" s="79"/>
    </row>
    <row r="217" spans="1:23" ht="24" customHeight="1">
      <c r="A217" s="121"/>
      <c r="B217" s="36"/>
      <c r="C217" s="36"/>
      <c r="D217" s="36"/>
      <c r="E217" s="36"/>
      <c r="F217" s="36"/>
      <c r="G217" s="36"/>
      <c r="H217" s="36"/>
      <c r="I217" s="36"/>
      <c r="J217" s="36"/>
      <c r="L217" s="423" t="s">
        <v>38</v>
      </c>
      <c r="M217" s="423"/>
      <c r="N217" s="423"/>
      <c r="O217" s="423"/>
      <c r="P217" s="423"/>
      <c r="Q217" s="423"/>
      <c r="R217" s="423"/>
      <c r="S217" s="79"/>
      <c r="T217" s="79"/>
      <c r="U217" s="79"/>
      <c r="V217" s="79"/>
      <c r="W217" s="79"/>
    </row>
    <row r="218" spans="1:23" ht="24" customHeight="1">
      <c r="A218" s="121"/>
      <c r="B218" s="36"/>
      <c r="C218" s="36"/>
      <c r="D218" s="36"/>
      <c r="E218" s="36"/>
      <c r="F218" s="36"/>
      <c r="G218" s="36"/>
      <c r="H218" s="36"/>
      <c r="I218" s="36"/>
      <c r="J218" s="36"/>
      <c r="L218" s="334" t="s">
        <v>43</v>
      </c>
      <c r="M218" s="334"/>
      <c r="N218" s="430" t="s">
        <v>44</v>
      </c>
      <c r="O218" s="430"/>
      <c r="P218" s="430"/>
      <c r="Q218" s="334"/>
      <c r="R218" s="334" t="s">
        <v>43</v>
      </c>
      <c r="S218" s="79"/>
      <c r="T218" s="79"/>
      <c r="U218" s="79"/>
      <c r="V218" s="79"/>
      <c r="W218" s="79"/>
    </row>
    <row r="219" spans="1:23" ht="24" customHeight="1">
      <c r="A219" s="121"/>
      <c r="B219" s="36"/>
      <c r="C219" s="36"/>
      <c r="D219" s="36"/>
      <c r="E219" s="36"/>
      <c r="F219" s="36"/>
      <c r="G219" s="36"/>
      <c r="H219" s="36"/>
      <c r="I219" s="36"/>
      <c r="J219" s="36"/>
      <c r="L219" s="331" t="str">
        <f>+L211</f>
        <v>December 31, 2022</v>
      </c>
      <c r="M219" s="334"/>
      <c r="N219" s="331" t="s">
        <v>45</v>
      </c>
      <c r="O219" s="334"/>
      <c r="P219" s="331" t="s">
        <v>46</v>
      </c>
      <c r="Q219" s="334"/>
      <c r="R219" s="331" t="str">
        <f>+R211</f>
        <v>September 30, 2023</v>
      </c>
      <c r="S219" s="79"/>
      <c r="T219" s="79"/>
      <c r="U219" s="79"/>
      <c r="V219" s="79"/>
      <c r="W219" s="79"/>
    </row>
    <row r="220" spans="1:23" ht="24" customHeight="1">
      <c r="A220" s="121"/>
      <c r="B220" s="200" t="s">
        <v>40</v>
      </c>
      <c r="C220" s="36"/>
      <c r="D220" s="36"/>
      <c r="E220" s="36"/>
      <c r="F220" s="36"/>
      <c r="G220" s="36"/>
      <c r="H220" s="36"/>
      <c r="I220" s="36"/>
      <c r="J220" s="36"/>
      <c r="L220" s="135"/>
      <c r="M220" s="131"/>
      <c r="N220" s="135"/>
      <c r="O220" s="21"/>
      <c r="P220" s="37"/>
      <c r="Q220" s="21"/>
      <c r="R220" s="135"/>
      <c r="S220" s="79"/>
      <c r="T220" s="79"/>
      <c r="U220" s="79"/>
      <c r="V220" s="79"/>
      <c r="W220" s="79"/>
    </row>
    <row r="221" spans="1:23" ht="24" customHeight="1">
      <c r="A221" s="79"/>
      <c r="B221" s="121" t="s">
        <v>11</v>
      </c>
      <c r="C221" s="36"/>
      <c r="D221" s="36"/>
      <c r="E221" s="36"/>
      <c r="F221" s="36"/>
      <c r="G221" s="36"/>
      <c r="H221" s="36"/>
      <c r="I221" s="36"/>
      <c r="J221" s="36"/>
      <c r="L221" s="22">
        <v>0</v>
      </c>
      <c r="M221" s="54"/>
      <c r="N221" s="22">
        <v>30700000</v>
      </c>
      <c r="O221" s="22"/>
      <c r="P221" s="143">
        <v>-10700000</v>
      </c>
      <c r="Q221" s="21"/>
      <c r="R221" s="113">
        <f>+L221+N221+P221</f>
        <v>20000000</v>
      </c>
      <c r="S221" s="79"/>
      <c r="T221" s="79"/>
      <c r="U221" s="79"/>
      <c r="V221" s="79"/>
      <c r="W221" s="79"/>
    </row>
    <row r="222" spans="1:23" ht="24" customHeight="1">
      <c r="A222" s="79"/>
      <c r="B222" s="121" t="s">
        <v>12</v>
      </c>
      <c r="C222" s="36"/>
      <c r="D222" s="36"/>
      <c r="E222" s="36"/>
      <c r="F222" s="36"/>
      <c r="G222" s="36"/>
      <c r="H222" s="36"/>
      <c r="I222" s="36"/>
      <c r="J222" s="36"/>
      <c r="L222" s="22">
        <v>73000000</v>
      </c>
      <c r="M222" s="54"/>
      <c r="N222" s="22">
        <v>115000000</v>
      </c>
      <c r="O222" s="22">
        <v>0</v>
      </c>
      <c r="P222" s="143">
        <v>-130000000</v>
      </c>
      <c r="Q222" s="21"/>
      <c r="R222" s="113">
        <f>+L222+N222+P222</f>
        <v>58000000</v>
      </c>
      <c r="S222" s="79"/>
      <c r="T222" s="79"/>
      <c r="U222" s="79"/>
      <c r="V222" s="79"/>
      <c r="W222" s="79"/>
    </row>
    <row r="223" spans="1:23" ht="24" customHeight="1">
      <c r="A223" s="79"/>
      <c r="B223" s="48" t="s">
        <v>973</v>
      </c>
      <c r="C223" s="36"/>
      <c r="D223" s="36"/>
      <c r="E223" s="36"/>
      <c r="F223" s="36"/>
      <c r="G223" s="36"/>
      <c r="H223" s="36"/>
      <c r="I223" s="36"/>
      <c r="J223" s="36"/>
      <c r="L223" s="22">
        <v>0</v>
      </c>
      <c r="M223" s="54"/>
      <c r="N223" s="22">
        <v>7000000</v>
      </c>
      <c r="O223" s="22">
        <v>0</v>
      </c>
      <c r="P223" s="143">
        <v>-7000000</v>
      </c>
      <c r="Q223" s="21"/>
      <c r="R223" s="113">
        <f t="shared" ref="R223:R227" si="1">+L223+N223+P223</f>
        <v>0</v>
      </c>
      <c r="S223" s="79"/>
      <c r="T223" s="79"/>
      <c r="U223" s="79"/>
      <c r="V223" s="79"/>
      <c r="W223" s="79"/>
    </row>
    <row r="224" spans="1:23" ht="24" customHeight="1">
      <c r="A224" s="79"/>
      <c r="B224" s="60" t="s">
        <v>974</v>
      </c>
      <c r="C224" s="36"/>
      <c r="D224" s="36"/>
      <c r="E224" s="36"/>
      <c r="F224" s="36"/>
      <c r="G224" s="36"/>
      <c r="H224" s="36"/>
      <c r="I224" s="36"/>
      <c r="J224" s="36"/>
      <c r="L224" s="22">
        <v>0</v>
      </c>
      <c r="M224" s="54"/>
      <c r="N224" s="22">
        <v>5000000</v>
      </c>
      <c r="O224" s="22"/>
      <c r="P224" s="143">
        <v>-1000000</v>
      </c>
      <c r="Q224" s="21"/>
      <c r="R224" s="113">
        <f t="shared" si="1"/>
        <v>4000000</v>
      </c>
      <c r="S224" s="79"/>
      <c r="T224" s="79"/>
      <c r="U224" s="79"/>
      <c r="V224" s="79"/>
      <c r="W224" s="79"/>
    </row>
    <row r="225" spans="1:23" ht="24" customHeight="1">
      <c r="A225" s="79"/>
      <c r="B225" s="121" t="s">
        <v>18</v>
      </c>
      <c r="C225" s="36"/>
      <c r="D225" s="36"/>
      <c r="E225" s="36"/>
      <c r="F225" s="36"/>
      <c r="G225" s="36"/>
      <c r="H225" s="36"/>
      <c r="I225" s="36"/>
      <c r="J225" s="36"/>
      <c r="L225" s="22">
        <v>0</v>
      </c>
      <c r="M225" s="54"/>
      <c r="N225" s="22">
        <v>30000000</v>
      </c>
      <c r="O225" s="22">
        <v>0</v>
      </c>
      <c r="P225" s="143">
        <v>-30000000</v>
      </c>
      <c r="Q225" s="21"/>
      <c r="R225" s="113">
        <f t="shared" si="1"/>
        <v>0</v>
      </c>
      <c r="S225" s="79"/>
      <c r="T225" s="79"/>
      <c r="U225" s="79"/>
      <c r="V225" s="79"/>
      <c r="W225" s="79"/>
    </row>
    <row r="226" spans="1:23" ht="24" customHeight="1">
      <c r="A226" s="79"/>
      <c r="B226" s="121" t="s">
        <v>20</v>
      </c>
      <c r="C226" s="36"/>
      <c r="D226" s="36"/>
      <c r="E226" s="36"/>
      <c r="F226" s="36"/>
      <c r="G226" s="36"/>
      <c r="H226" s="36"/>
      <c r="I226" s="36"/>
      <c r="J226" s="36"/>
      <c r="L226" s="22">
        <v>0</v>
      </c>
      <c r="M226" s="54"/>
      <c r="N226" s="22">
        <v>20000000</v>
      </c>
      <c r="O226" s="22"/>
      <c r="P226" s="143">
        <v>-20000000</v>
      </c>
      <c r="Q226" s="21"/>
      <c r="R226" s="113">
        <f t="shared" si="1"/>
        <v>0</v>
      </c>
      <c r="S226" s="79"/>
      <c r="T226" s="79"/>
      <c r="U226" s="79"/>
      <c r="V226" s="79"/>
      <c r="W226" s="79"/>
    </row>
    <row r="227" spans="1:23" ht="24" customHeight="1">
      <c r="A227" s="79"/>
      <c r="B227" s="48" t="s">
        <v>385</v>
      </c>
      <c r="C227" s="36"/>
      <c r="D227" s="36"/>
      <c r="E227" s="36"/>
      <c r="F227" s="36"/>
      <c r="G227" s="36"/>
      <c r="H227" s="36"/>
      <c r="I227" s="36"/>
      <c r="J227" s="36"/>
      <c r="L227" s="22">
        <v>0</v>
      </c>
      <c r="M227" s="54"/>
      <c r="N227" s="22">
        <v>50000000</v>
      </c>
      <c r="O227" s="22"/>
      <c r="P227" s="22">
        <v>0</v>
      </c>
      <c r="Q227" s="21"/>
      <c r="R227" s="113">
        <f t="shared" si="1"/>
        <v>50000000</v>
      </c>
      <c r="S227" s="79"/>
      <c r="T227" s="79"/>
      <c r="U227" s="79"/>
      <c r="V227" s="79"/>
      <c r="W227" s="79"/>
    </row>
    <row r="228" spans="1:23" ht="24" customHeight="1" thickBot="1">
      <c r="A228" s="79"/>
      <c r="C228" s="121" t="s">
        <v>41</v>
      </c>
      <c r="D228" s="36"/>
      <c r="E228" s="36"/>
      <c r="F228" s="36"/>
      <c r="G228" s="36"/>
      <c r="H228" s="36"/>
      <c r="I228" s="36"/>
      <c r="J228" s="36"/>
      <c r="L228" s="146">
        <f>SUM(L221:L227)</f>
        <v>73000000</v>
      </c>
      <c r="M228" s="131"/>
      <c r="N228" s="146">
        <f>SUM(N221:N227)</f>
        <v>257700000</v>
      </c>
      <c r="O228" s="21"/>
      <c r="P228" s="383">
        <f>SUM(P221:P227)</f>
        <v>-198700000</v>
      </c>
      <c r="Q228" s="21"/>
      <c r="R228" s="383">
        <f>SUM(R221:R227)</f>
        <v>132000000</v>
      </c>
      <c r="S228" s="79"/>
      <c r="T228" s="79"/>
      <c r="U228" s="79"/>
      <c r="V228" s="79"/>
      <c r="W228" s="79"/>
    </row>
    <row r="229" spans="1:23" ht="24" customHeight="1" thickTop="1">
      <c r="A229" s="79"/>
      <c r="B229" s="48"/>
      <c r="C229" s="27"/>
      <c r="G229" s="27"/>
      <c r="H229" s="27"/>
      <c r="I229" s="27"/>
      <c r="J229" s="27"/>
      <c r="K229" s="121"/>
      <c r="L229" s="22"/>
      <c r="M229" s="210"/>
      <c r="N229" s="22"/>
      <c r="O229" s="210"/>
      <c r="P229" s="22"/>
      <c r="Q229" s="210"/>
      <c r="R229" s="22"/>
      <c r="S229" s="79"/>
      <c r="T229" s="27"/>
      <c r="U229" s="79"/>
      <c r="V229" s="79"/>
      <c r="W229" s="79"/>
    </row>
    <row r="230" spans="1:23" ht="24" customHeight="1">
      <c r="A230" s="333"/>
      <c r="B230" s="334"/>
      <c r="C230" s="334"/>
      <c r="D230" s="334"/>
      <c r="E230" s="334"/>
      <c r="F230" s="334"/>
      <c r="G230" s="334"/>
      <c r="H230" s="334"/>
      <c r="I230" s="334"/>
      <c r="J230" s="334"/>
      <c r="K230" s="334"/>
      <c r="L230" s="334"/>
      <c r="M230" s="334"/>
      <c r="N230" s="334"/>
      <c r="O230" s="334"/>
      <c r="P230" s="334"/>
      <c r="Q230" s="334"/>
      <c r="R230" s="334"/>
      <c r="S230" s="79"/>
      <c r="T230" s="27"/>
      <c r="U230" s="79"/>
      <c r="V230" s="79"/>
      <c r="W230" s="79"/>
    </row>
    <row r="231" spans="1:23" ht="24" customHeight="1">
      <c r="A231" s="79"/>
      <c r="B231" s="121"/>
      <c r="C231" s="121"/>
      <c r="D231" s="121"/>
      <c r="E231" s="121" t="str">
        <f>+E192</f>
        <v>(Sign) ……………………………………...........……………………………...……………. Authorized Director</v>
      </c>
      <c r="F231" s="79"/>
      <c r="G231" s="79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79"/>
      <c r="T231" s="79"/>
      <c r="U231" s="79"/>
      <c r="V231" s="79"/>
      <c r="W231" s="79"/>
    </row>
    <row r="232" spans="1:23" ht="24" customHeight="1">
      <c r="A232" s="121"/>
      <c r="B232" s="121"/>
      <c r="C232" s="79"/>
      <c r="D232" s="121"/>
      <c r="E232" s="121"/>
      <c r="F232" s="121"/>
      <c r="G232" s="121" t="str">
        <f>+G193</f>
        <v xml:space="preserve">(                                                                                                                                )           </v>
      </c>
      <c r="H232" s="121"/>
      <c r="I232" s="121"/>
      <c r="J232" s="121"/>
      <c r="K232" s="121"/>
      <c r="L232" s="121"/>
      <c r="M232" s="121"/>
      <c r="N232" s="121"/>
      <c r="O232" s="121"/>
      <c r="P232" s="48"/>
      <c r="Q232" s="48"/>
      <c r="R232" s="48"/>
      <c r="S232" s="79"/>
      <c r="T232" s="79"/>
      <c r="U232" s="79"/>
      <c r="V232" s="79"/>
      <c r="W232" s="79"/>
    </row>
    <row r="233" spans="1:23" ht="21.95" customHeight="1">
      <c r="A233" s="427" t="s">
        <v>757</v>
      </c>
      <c r="B233" s="428"/>
      <c r="C233" s="428"/>
      <c r="D233" s="428"/>
      <c r="E233" s="428"/>
      <c r="F233" s="428"/>
      <c r="G233" s="428"/>
      <c r="H233" s="428"/>
      <c r="I233" s="428"/>
      <c r="J233" s="428"/>
      <c r="K233" s="428"/>
      <c r="L233" s="428"/>
      <c r="M233" s="428"/>
      <c r="N233" s="428"/>
      <c r="O233" s="428"/>
      <c r="P233" s="428"/>
      <c r="Q233" s="428"/>
      <c r="R233" s="428"/>
      <c r="S233" s="79"/>
      <c r="T233" s="79"/>
      <c r="U233" s="79"/>
      <c r="V233" s="79"/>
      <c r="W233" s="79"/>
    </row>
    <row r="234" spans="1:23" ht="15" customHeight="1">
      <c r="A234" s="121"/>
      <c r="B234" s="36"/>
      <c r="C234" s="36"/>
      <c r="D234" s="36"/>
      <c r="E234" s="36"/>
      <c r="F234" s="36"/>
      <c r="G234" s="36"/>
      <c r="H234" s="36"/>
      <c r="I234" s="36"/>
      <c r="J234" s="36"/>
      <c r="L234" s="135"/>
      <c r="M234" s="131"/>
      <c r="N234" s="135"/>
      <c r="O234" s="21"/>
      <c r="P234" s="143"/>
      <c r="Q234" s="21"/>
      <c r="R234" s="135"/>
      <c r="S234" s="79"/>
      <c r="T234" s="79"/>
      <c r="U234" s="79"/>
      <c r="V234" s="79"/>
      <c r="W234" s="79"/>
    </row>
    <row r="235" spans="1:23" ht="21.95" customHeight="1">
      <c r="A235" s="121"/>
      <c r="B235" s="36"/>
      <c r="C235" s="36"/>
      <c r="D235" s="36"/>
      <c r="E235" s="36"/>
      <c r="F235" s="36"/>
      <c r="G235" s="36"/>
      <c r="H235" s="36"/>
      <c r="I235" s="36"/>
      <c r="J235" s="36"/>
      <c r="L235" s="423" t="s">
        <v>38</v>
      </c>
      <c r="M235" s="423"/>
      <c r="N235" s="423"/>
      <c r="O235" s="423"/>
      <c r="P235" s="423"/>
      <c r="Q235" s="423"/>
      <c r="R235" s="423"/>
      <c r="S235" s="79"/>
      <c r="T235" s="79"/>
      <c r="U235" s="79"/>
      <c r="V235" s="79"/>
      <c r="W235" s="79"/>
    </row>
    <row r="236" spans="1:23" ht="21.95" customHeight="1">
      <c r="A236" s="121"/>
      <c r="B236" s="36"/>
      <c r="C236" s="36"/>
      <c r="D236" s="36"/>
      <c r="E236" s="36"/>
      <c r="F236" s="36"/>
      <c r="G236" s="36"/>
      <c r="H236" s="36"/>
      <c r="I236" s="36"/>
      <c r="J236" s="36"/>
      <c r="L236" s="430" t="s">
        <v>39</v>
      </c>
      <c r="M236" s="430"/>
      <c r="N236" s="430"/>
      <c r="O236" s="334"/>
      <c r="P236" s="430" t="s">
        <v>40</v>
      </c>
      <c r="Q236" s="430"/>
      <c r="R236" s="430"/>
      <c r="S236" s="79"/>
      <c r="T236" s="79"/>
      <c r="U236" s="79"/>
      <c r="V236" s="79"/>
      <c r="W236" s="79"/>
    </row>
    <row r="237" spans="1:23" ht="21.95" customHeight="1">
      <c r="A237" s="121"/>
      <c r="B237" s="36"/>
      <c r="C237" s="36"/>
      <c r="D237" s="36"/>
      <c r="E237" s="36"/>
      <c r="F237" s="36"/>
      <c r="G237" s="36"/>
      <c r="H237" s="36"/>
      <c r="I237" s="36"/>
      <c r="J237" s="36"/>
      <c r="L237" s="335" t="str">
        <f>+L159</f>
        <v>September 30, 2023</v>
      </c>
      <c r="M237" s="334"/>
      <c r="N237" s="335" t="str">
        <f>+N159</f>
        <v>December 31, 2022</v>
      </c>
      <c r="O237" s="334"/>
      <c r="P237" s="335" t="str">
        <f>+L237</f>
        <v>September 30, 2023</v>
      </c>
      <c r="Q237" s="334"/>
      <c r="R237" s="335" t="str">
        <f>+N237</f>
        <v>December 31, 2022</v>
      </c>
      <c r="S237" s="79"/>
      <c r="T237" s="79"/>
      <c r="U237" s="79"/>
      <c r="V237" s="79"/>
      <c r="W237" s="79"/>
    </row>
    <row r="238" spans="1:23" ht="21.95" customHeight="1">
      <c r="A238" s="79"/>
      <c r="B238" s="10" t="s">
        <v>1230</v>
      </c>
      <c r="C238" s="77"/>
      <c r="D238" s="77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</row>
    <row r="239" spans="1:23" ht="21.95" customHeight="1">
      <c r="A239" s="79"/>
      <c r="B239" s="79"/>
      <c r="C239" s="162" t="s">
        <v>914</v>
      </c>
      <c r="D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</row>
    <row r="240" spans="1:23" ht="21.95" customHeight="1">
      <c r="A240" s="79"/>
      <c r="B240" s="24" t="s">
        <v>398</v>
      </c>
      <c r="C240" s="36"/>
      <c r="D240" s="27"/>
      <c r="L240" s="22">
        <v>3000000</v>
      </c>
      <c r="M240" s="210"/>
      <c r="N240" s="22">
        <v>0</v>
      </c>
      <c r="O240" s="210"/>
      <c r="P240" s="22">
        <v>3000000</v>
      </c>
      <c r="Q240" s="79"/>
      <c r="R240" s="22">
        <v>0</v>
      </c>
      <c r="S240" s="79"/>
      <c r="T240" s="79"/>
      <c r="U240" s="79"/>
      <c r="V240" s="79"/>
      <c r="W240" s="79"/>
    </row>
    <row r="241" spans="1:23" ht="21.95" customHeight="1">
      <c r="A241" s="79"/>
      <c r="B241" s="48" t="s">
        <v>408</v>
      </c>
      <c r="C241" s="27"/>
      <c r="H241" s="27"/>
      <c r="I241" s="27"/>
      <c r="J241" s="27"/>
      <c r="K241" s="121"/>
      <c r="L241" s="22">
        <v>7193582.7800000003</v>
      </c>
      <c r="M241" s="210"/>
      <c r="N241" s="22">
        <v>7193582.7800000003</v>
      </c>
      <c r="O241" s="210"/>
      <c r="P241" s="22">
        <v>0</v>
      </c>
      <c r="Q241" s="210"/>
      <c r="R241" s="22">
        <v>0</v>
      </c>
      <c r="S241" s="79"/>
      <c r="T241" s="27"/>
      <c r="U241" s="79"/>
      <c r="V241" s="79"/>
      <c r="W241" s="79"/>
    </row>
    <row r="242" spans="1:23" ht="21.95" customHeight="1" thickBot="1">
      <c r="A242" s="79"/>
      <c r="B242" s="48"/>
      <c r="C242" s="121" t="s">
        <v>41</v>
      </c>
      <c r="H242" s="27"/>
      <c r="I242" s="27"/>
      <c r="J242" s="27"/>
      <c r="K242" s="121"/>
      <c r="L242" s="32">
        <f>SUM(L240:L241)</f>
        <v>10193582.780000001</v>
      </c>
      <c r="M242" s="210"/>
      <c r="N242" s="32">
        <f>SUM(N240:N241)</f>
        <v>7193582.7800000003</v>
      </c>
      <c r="O242" s="210"/>
      <c r="P242" s="32">
        <f>SUM(P240:P241)</f>
        <v>3000000</v>
      </c>
      <c r="Q242" s="210"/>
      <c r="R242" s="32">
        <f>SUM(R240:R241)</f>
        <v>0</v>
      </c>
      <c r="S242" s="79"/>
      <c r="T242" s="27"/>
      <c r="U242" s="79"/>
      <c r="V242" s="79"/>
      <c r="W242" s="79"/>
    </row>
    <row r="243" spans="1:23" ht="9.9499999999999993" customHeight="1" thickTop="1">
      <c r="A243" s="79"/>
      <c r="B243" s="48"/>
      <c r="C243" s="121"/>
      <c r="H243" s="27"/>
      <c r="I243" s="27"/>
      <c r="J243" s="27"/>
      <c r="K243" s="121"/>
      <c r="L243" s="26"/>
      <c r="M243" s="210"/>
      <c r="N243" s="26"/>
      <c r="O243" s="210"/>
      <c r="P243" s="26"/>
      <c r="Q243" s="210"/>
      <c r="R243" s="26"/>
      <c r="S243" s="79"/>
      <c r="T243" s="27"/>
      <c r="U243" s="79"/>
      <c r="V243" s="79"/>
      <c r="W243" s="79"/>
    </row>
    <row r="244" spans="1:23" ht="21.95" customHeight="1">
      <c r="A244" s="121" t="s">
        <v>334</v>
      </c>
      <c r="B244" s="121" t="s">
        <v>1262</v>
      </c>
      <c r="C244" s="334"/>
      <c r="D244" s="334"/>
      <c r="E244" s="334"/>
      <c r="F244" s="334"/>
      <c r="G244" s="334"/>
      <c r="H244" s="334"/>
      <c r="I244" s="334"/>
      <c r="J244" s="334"/>
      <c r="K244" s="334"/>
      <c r="L244" s="334"/>
      <c r="M244" s="334"/>
      <c r="N244" s="334"/>
      <c r="O244" s="334"/>
      <c r="P244" s="334"/>
      <c r="Q244" s="334"/>
      <c r="R244" s="334"/>
      <c r="S244" s="79"/>
      <c r="T244" s="79"/>
      <c r="U244" s="79"/>
      <c r="V244" s="79"/>
      <c r="W244" s="79"/>
    </row>
    <row r="245" spans="1:23" ht="9.9499999999999993" customHeight="1">
      <c r="A245" s="121"/>
      <c r="B245" s="334"/>
      <c r="C245" s="334"/>
      <c r="D245" s="334"/>
      <c r="E245" s="334"/>
      <c r="F245" s="334"/>
      <c r="G245" s="334"/>
      <c r="H245" s="334"/>
      <c r="I245" s="334"/>
      <c r="J245" s="334"/>
      <c r="K245" s="334"/>
      <c r="L245" s="334"/>
      <c r="M245" s="334"/>
      <c r="N245" s="334"/>
      <c r="O245" s="334"/>
      <c r="P245" s="334"/>
      <c r="Q245" s="334"/>
      <c r="R245" s="334"/>
      <c r="S245" s="79"/>
      <c r="T245" s="79"/>
      <c r="U245" s="79"/>
      <c r="V245" s="79"/>
      <c r="W245" s="79"/>
    </row>
    <row r="246" spans="1:23" ht="21.95" customHeight="1">
      <c r="A246" s="121"/>
      <c r="B246" s="27"/>
      <c r="C246" s="27"/>
      <c r="D246" s="27"/>
      <c r="E246" s="27"/>
      <c r="F246" s="27"/>
      <c r="G246" s="27"/>
      <c r="H246" s="27"/>
      <c r="I246" s="27"/>
      <c r="J246" s="27"/>
      <c r="K246" s="121"/>
      <c r="L246" s="423" t="s">
        <v>38</v>
      </c>
      <c r="M246" s="423"/>
      <c r="N246" s="423"/>
      <c r="O246" s="423"/>
      <c r="P246" s="423"/>
      <c r="Q246" s="423"/>
      <c r="R246" s="423"/>
      <c r="S246" s="79"/>
      <c r="T246" s="27"/>
      <c r="U246" s="79"/>
      <c r="V246" s="79"/>
      <c r="W246" s="79"/>
    </row>
    <row r="247" spans="1:23" ht="21.95" customHeight="1">
      <c r="A247" s="121"/>
      <c r="B247" s="27"/>
      <c r="C247" s="27"/>
      <c r="D247" s="27"/>
      <c r="E247" s="27"/>
      <c r="F247" s="27"/>
      <c r="G247" s="27"/>
      <c r="H247" s="27"/>
      <c r="I247" s="27"/>
      <c r="J247" s="27"/>
      <c r="K247" s="121"/>
      <c r="L247" s="334" t="s">
        <v>43</v>
      </c>
      <c r="M247" s="334"/>
      <c r="N247" s="430" t="s">
        <v>44</v>
      </c>
      <c r="O247" s="430"/>
      <c r="P247" s="430"/>
      <c r="Q247" s="334"/>
      <c r="R247" s="334" t="s">
        <v>43</v>
      </c>
      <c r="S247" s="79"/>
      <c r="T247" s="27"/>
      <c r="U247" s="79"/>
      <c r="V247" s="79"/>
      <c r="W247" s="79"/>
    </row>
    <row r="248" spans="1:23" ht="21.95" customHeight="1">
      <c r="A248" s="121"/>
      <c r="B248" s="10"/>
      <c r="C248" s="27"/>
      <c r="D248" s="27"/>
      <c r="E248" s="27"/>
      <c r="F248" s="27"/>
      <c r="G248" s="27"/>
      <c r="H248" s="27"/>
      <c r="I248" s="27"/>
      <c r="J248" s="27"/>
      <c r="K248" s="121"/>
      <c r="L248" s="331" t="str">
        <f>+L211</f>
        <v>December 31, 2022</v>
      </c>
      <c r="M248" s="334"/>
      <c r="N248" s="331" t="s">
        <v>45</v>
      </c>
      <c r="O248" s="334"/>
      <c r="P248" s="331" t="s">
        <v>46</v>
      </c>
      <c r="Q248" s="334"/>
      <c r="R248" s="331" t="str">
        <f>+R211</f>
        <v>September 30, 2023</v>
      </c>
      <c r="S248" s="79"/>
      <c r="T248" s="27"/>
      <c r="U248" s="79"/>
      <c r="V248" s="79"/>
      <c r="W248" s="79"/>
    </row>
    <row r="249" spans="1:23" ht="21.95" customHeight="1">
      <c r="A249" s="79"/>
      <c r="B249" s="200" t="s">
        <v>39</v>
      </c>
      <c r="C249" s="36"/>
      <c r="D249" s="27"/>
      <c r="E249" s="27"/>
      <c r="F249" s="27"/>
      <c r="G249" s="27"/>
      <c r="H249" s="27"/>
      <c r="I249" s="27"/>
      <c r="J249" s="27"/>
      <c r="K249" s="121"/>
      <c r="L249" s="141"/>
      <c r="M249" s="210"/>
      <c r="N249" s="210"/>
      <c r="O249" s="210"/>
      <c r="P249" s="210"/>
      <c r="Q249" s="210"/>
      <c r="R249" s="142"/>
      <c r="S249" s="79"/>
      <c r="T249" s="27"/>
      <c r="U249" s="79"/>
      <c r="V249" s="79"/>
      <c r="W249" s="79"/>
    </row>
    <row r="250" spans="1:23" ht="21.95" customHeight="1">
      <c r="A250" s="79"/>
      <c r="B250" s="24" t="s">
        <v>398</v>
      </c>
      <c r="C250" s="36"/>
      <c r="D250" s="27"/>
      <c r="E250" s="27"/>
      <c r="F250" s="27"/>
      <c r="G250" s="27"/>
      <c r="H250" s="27"/>
      <c r="I250" s="27"/>
      <c r="J250" s="27"/>
      <c r="K250" s="121"/>
      <c r="L250" s="26">
        <v>0</v>
      </c>
      <c r="M250" s="22"/>
      <c r="N250" s="22">
        <v>3000000</v>
      </c>
      <c r="O250" s="23"/>
      <c r="P250" s="26">
        <v>0</v>
      </c>
      <c r="Q250" s="210"/>
      <c r="R250" s="22">
        <f>SUM(L250:P250)</f>
        <v>3000000</v>
      </c>
      <c r="S250" s="79"/>
      <c r="T250" s="27"/>
      <c r="U250" s="79"/>
      <c r="V250" s="79"/>
      <c r="W250" s="79"/>
    </row>
    <row r="251" spans="1:23" ht="21.95" customHeight="1">
      <c r="A251" s="79"/>
      <c r="B251" s="48" t="s">
        <v>408</v>
      </c>
      <c r="C251" s="27"/>
      <c r="G251" s="27"/>
      <c r="H251" s="27"/>
      <c r="I251" s="27"/>
      <c r="J251" s="27"/>
      <c r="K251" s="121"/>
      <c r="L251" s="22">
        <v>7193582.7800000003</v>
      </c>
      <c r="M251" s="210"/>
      <c r="N251" s="22">
        <v>0</v>
      </c>
      <c r="O251" s="210"/>
      <c r="P251" s="22">
        <v>0</v>
      </c>
      <c r="Q251" s="210"/>
      <c r="R251" s="22">
        <f>SUM(L251:P251)</f>
        <v>7193582.7800000003</v>
      </c>
      <c r="S251" s="79"/>
      <c r="T251" s="27"/>
      <c r="U251" s="79"/>
      <c r="V251" s="79"/>
      <c r="W251" s="79"/>
    </row>
    <row r="252" spans="1:23" ht="21.95" customHeight="1" thickBot="1">
      <c r="A252" s="79"/>
      <c r="B252" s="48"/>
      <c r="C252" s="121" t="s">
        <v>41</v>
      </c>
      <c r="H252" s="27"/>
      <c r="I252" s="27"/>
      <c r="J252" s="27"/>
      <c r="K252" s="121"/>
      <c r="L252" s="32">
        <f>SUM(L250:L251)</f>
        <v>7193582.7800000003</v>
      </c>
      <c r="M252" s="210"/>
      <c r="N252" s="32">
        <f>SUM(N250:N251)</f>
        <v>3000000</v>
      </c>
      <c r="O252" s="210"/>
      <c r="P252" s="32">
        <f>SUM(P250:P251)</f>
        <v>0</v>
      </c>
      <c r="Q252" s="210"/>
      <c r="R252" s="32">
        <f>SUM(R250:R251)</f>
        <v>10193582.780000001</v>
      </c>
      <c r="S252" s="79"/>
      <c r="T252" s="27"/>
      <c r="U252" s="79"/>
      <c r="V252" s="79"/>
      <c r="W252" s="79"/>
    </row>
    <row r="253" spans="1:23" ht="9.9499999999999993" customHeight="1" thickTop="1">
      <c r="A253" s="79"/>
      <c r="B253" s="48"/>
      <c r="C253" s="121"/>
      <c r="H253" s="27"/>
      <c r="I253" s="27"/>
      <c r="J253" s="27"/>
      <c r="K253" s="121"/>
      <c r="L253" s="26"/>
      <c r="M253" s="210"/>
      <c r="N253" s="26"/>
      <c r="O253" s="210"/>
      <c r="P253" s="26"/>
      <c r="Q253" s="210"/>
      <c r="R253" s="26"/>
      <c r="S253" s="79"/>
      <c r="T253" s="27"/>
      <c r="U253" s="79"/>
      <c r="V253" s="79"/>
      <c r="W253" s="79"/>
    </row>
    <row r="254" spans="1:23" ht="21.95" customHeight="1">
      <c r="A254" s="79"/>
      <c r="B254" s="27"/>
      <c r="C254" s="27"/>
      <c r="D254" s="27"/>
      <c r="E254" s="27"/>
      <c r="F254" s="27"/>
      <c r="G254" s="27"/>
      <c r="H254" s="27"/>
      <c r="I254" s="27"/>
      <c r="J254" s="27"/>
      <c r="K254" s="121"/>
      <c r="L254" s="423" t="s">
        <v>38</v>
      </c>
      <c r="M254" s="423"/>
      <c r="N254" s="423"/>
      <c r="O254" s="423"/>
      <c r="P254" s="423"/>
      <c r="Q254" s="423"/>
      <c r="R254" s="423"/>
      <c r="S254" s="79"/>
      <c r="T254" s="27"/>
      <c r="U254" s="79"/>
      <c r="V254" s="79"/>
      <c r="W254" s="79"/>
    </row>
    <row r="255" spans="1:23" ht="21.95" customHeight="1">
      <c r="A255" s="79"/>
      <c r="B255" s="27"/>
      <c r="C255" s="27"/>
      <c r="D255" s="27"/>
      <c r="E255" s="27"/>
      <c r="F255" s="27"/>
      <c r="G255" s="27"/>
      <c r="H255" s="27"/>
      <c r="I255" s="27"/>
      <c r="J255" s="27"/>
      <c r="K255" s="121"/>
      <c r="L255" s="334" t="s">
        <v>43</v>
      </c>
      <c r="M255" s="334"/>
      <c r="N255" s="430" t="s">
        <v>44</v>
      </c>
      <c r="O255" s="430"/>
      <c r="P255" s="430"/>
      <c r="Q255" s="334"/>
      <c r="R255" s="334" t="s">
        <v>43</v>
      </c>
      <c r="S255" s="79"/>
      <c r="T255" s="27"/>
      <c r="U255" s="79"/>
      <c r="V255" s="79"/>
      <c r="W255" s="79"/>
    </row>
    <row r="256" spans="1:23" ht="21.95" customHeight="1">
      <c r="A256" s="79"/>
      <c r="B256" s="10"/>
      <c r="C256" s="27"/>
      <c r="D256" s="27"/>
      <c r="E256" s="27"/>
      <c r="F256" s="27"/>
      <c r="G256" s="27"/>
      <c r="H256" s="27"/>
      <c r="I256" s="27"/>
      <c r="J256" s="27"/>
      <c r="K256" s="121"/>
      <c r="L256" s="331" t="str">
        <f>+L219</f>
        <v>December 31, 2022</v>
      </c>
      <c r="M256" s="334"/>
      <c r="N256" s="331" t="s">
        <v>45</v>
      </c>
      <c r="O256" s="334"/>
      <c r="P256" s="331" t="s">
        <v>46</v>
      </c>
      <c r="Q256" s="334"/>
      <c r="R256" s="331" t="str">
        <f>+R219</f>
        <v>September 30, 2023</v>
      </c>
      <c r="S256" s="79"/>
      <c r="T256" s="27"/>
      <c r="U256" s="79"/>
      <c r="V256" s="79"/>
      <c r="W256" s="79"/>
    </row>
    <row r="257" spans="1:23" ht="21.95" customHeight="1">
      <c r="A257" s="79"/>
      <c r="B257" s="200" t="s">
        <v>40</v>
      </c>
      <c r="C257" s="36"/>
      <c r="D257" s="27"/>
      <c r="E257" s="27"/>
      <c r="F257" s="27"/>
      <c r="G257" s="27"/>
      <c r="H257" s="27"/>
      <c r="I257" s="27"/>
      <c r="J257" s="27"/>
      <c r="K257" s="121"/>
      <c r="L257" s="141"/>
      <c r="M257" s="210"/>
      <c r="N257" s="210"/>
      <c r="O257" s="210"/>
      <c r="P257" s="210"/>
      <c r="Q257" s="210"/>
      <c r="R257" s="142"/>
      <c r="S257" s="79"/>
      <c r="T257" s="27"/>
      <c r="U257" s="79"/>
      <c r="V257" s="79"/>
      <c r="W257" s="79"/>
    </row>
    <row r="258" spans="1:23" ht="21.95" customHeight="1">
      <c r="A258" s="79"/>
      <c r="B258" s="24" t="s">
        <v>398</v>
      </c>
      <c r="C258" s="36"/>
      <c r="D258" s="27"/>
      <c r="E258" s="27"/>
      <c r="F258" s="27"/>
      <c r="G258" s="27"/>
      <c r="H258" s="27"/>
      <c r="I258" s="27"/>
      <c r="J258" s="27"/>
      <c r="K258" s="121"/>
      <c r="L258" s="26">
        <v>0</v>
      </c>
      <c r="M258" s="22"/>
      <c r="N258" s="22">
        <v>3000000</v>
      </c>
      <c r="O258" s="23"/>
      <c r="P258" s="26">
        <v>0</v>
      </c>
      <c r="Q258" s="210"/>
      <c r="R258" s="22">
        <f>SUM(L258:P258)</f>
        <v>3000000</v>
      </c>
      <c r="S258" s="79"/>
      <c r="T258" s="27"/>
      <c r="U258" s="79"/>
      <c r="V258" s="79"/>
      <c r="W258" s="79"/>
    </row>
    <row r="259" spans="1:23" ht="21.95" customHeight="1" thickBot="1">
      <c r="A259" s="79"/>
      <c r="C259" s="121" t="s">
        <v>41</v>
      </c>
      <c r="D259" s="27"/>
      <c r="E259" s="27"/>
      <c r="F259" s="27"/>
      <c r="G259" s="27"/>
      <c r="H259" s="27"/>
      <c r="I259" s="27"/>
      <c r="J259" s="27"/>
      <c r="K259" s="121"/>
      <c r="L259" s="32">
        <f>SUM(L257:L258)</f>
        <v>0</v>
      </c>
      <c r="M259" s="210"/>
      <c r="N259" s="32">
        <f>SUM(N257:N258)</f>
        <v>3000000</v>
      </c>
      <c r="O259" s="210"/>
      <c r="P259" s="32">
        <f>SUM(P257:P258)</f>
        <v>0</v>
      </c>
      <c r="Q259" s="210"/>
      <c r="R259" s="32">
        <f>SUM(R257:R258)</f>
        <v>3000000</v>
      </c>
      <c r="S259" s="79"/>
      <c r="T259" s="27"/>
      <c r="U259" s="79"/>
      <c r="V259" s="79"/>
      <c r="W259" s="79"/>
    </row>
    <row r="260" spans="1:23" ht="9.9499999999999993" customHeight="1" thickTop="1">
      <c r="A260" s="79"/>
      <c r="C260" s="36"/>
      <c r="D260" s="27"/>
      <c r="E260" s="27"/>
      <c r="F260" s="27"/>
      <c r="G260" s="27"/>
      <c r="H260" s="27"/>
      <c r="I260" s="27"/>
      <c r="J260" s="27"/>
      <c r="K260" s="121"/>
      <c r="L260" s="26"/>
      <c r="M260" s="22"/>
      <c r="N260" s="22"/>
      <c r="O260" s="23"/>
      <c r="P260" s="26"/>
      <c r="Q260" s="210"/>
      <c r="R260" s="22"/>
      <c r="S260" s="79"/>
      <c r="T260" s="27"/>
      <c r="U260" s="79"/>
      <c r="V260" s="79"/>
      <c r="W260" s="79"/>
    </row>
    <row r="261" spans="1:23" ht="21.95" customHeight="1">
      <c r="A261" s="48"/>
      <c r="B261" s="27"/>
      <c r="C261" s="27"/>
      <c r="D261" s="27"/>
      <c r="E261" s="27"/>
      <c r="F261" s="27"/>
      <c r="G261" s="27"/>
      <c r="H261" s="27"/>
      <c r="I261" s="27"/>
      <c r="J261" s="27"/>
      <c r="K261" s="121"/>
      <c r="L261" s="423" t="s">
        <v>38</v>
      </c>
      <c r="M261" s="423"/>
      <c r="N261" s="423"/>
      <c r="O261" s="423"/>
      <c r="P261" s="423"/>
      <c r="Q261" s="423"/>
      <c r="R261" s="423"/>
      <c r="S261" s="79"/>
      <c r="T261" s="27"/>
      <c r="U261" s="79"/>
      <c r="V261" s="79"/>
      <c r="W261" s="79"/>
    </row>
    <row r="262" spans="1:23" ht="21.95" customHeight="1">
      <c r="A262" s="48"/>
      <c r="B262" s="27"/>
      <c r="C262" s="27"/>
      <c r="D262" s="27"/>
      <c r="E262" s="27"/>
      <c r="F262" s="27"/>
      <c r="G262" s="27"/>
      <c r="H262" s="27"/>
      <c r="I262" s="27"/>
      <c r="J262" s="27"/>
      <c r="K262" s="121"/>
      <c r="L262" s="430" t="s">
        <v>39</v>
      </c>
      <c r="M262" s="430"/>
      <c r="N262" s="430"/>
      <c r="O262" s="334"/>
      <c r="P262" s="430" t="s">
        <v>40</v>
      </c>
      <c r="Q262" s="430"/>
      <c r="R262" s="430"/>
      <c r="S262" s="79"/>
      <c r="T262" s="27"/>
      <c r="U262" s="79"/>
      <c r="V262" s="79"/>
      <c r="W262" s="79"/>
    </row>
    <row r="263" spans="1:23" ht="21.95" customHeight="1">
      <c r="A263" s="48"/>
      <c r="B263" s="27"/>
      <c r="C263" s="27"/>
      <c r="D263" s="27"/>
      <c r="E263" s="27"/>
      <c r="F263" s="27"/>
      <c r="G263" s="27"/>
      <c r="H263" s="27"/>
      <c r="I263" s="27"/>
      <c r="J263" s="27"/>
      <c r="K263" s="121"/>
      <c r="L263" s="335" t="str">
        <f>+L237</f>
        <v>September 30, 2023</v>
      </c>
      <c r="M263" s="334"/>
      <c r="N263" s="335" t="str">
        <f>+N237</f>
        <v>December 31, 2022</v>
      </c>
      <c r="O263" s="334"/>
      <c r="P263" s="335" t="str">
        <f>+L263</f>
        <v>September 30, 2023</v>
      </c>
      <c r="Q263" s="334"/>
      <c r="R263" s="335" t="str">
        <f>+N263</f>
        <v>December 31, 2022</v>
      </c>
      <c r="S263" s="79"/>
      <c r="T263" s="27"/>
      <c r="U263" s="79"/>
      <c r="V263" s="79"/>
      <c r="W263" s="79"/>
    </row>
    <row r="264" spans="1:23" ht="21.95" customHeight="1">
      <c r="A264" s="79"/>
      <c r="B264" s="10" t="s">
        <v>431</v>
      </c>
      <c r="C264" s="27"/>
      <c r="D264" s="27"/>
      <c r="E264" s="27"/>
      <c r="F264" s="27"/>
      <c r="G264" s="27"/>
      <c r="H264" s="27"/>
      <c r="I264" s="27"/>
      <c r="J264" s="27"/>
      <c r="K264" s="121"/>
      <c r="L264" s="22"/>
      <c r="M264" s="210"/>
      <c r="N264" s="22"/>
      <c r="O264" s="210"/>
      <c r="P264" s="22"/>
      <c r="Q264" s="210"/>
      <c r="R264" s="22"/>
      <c r="S264" s="79"/>
      <c r="T264" s="27"/>
      <c r="U264" s="79"/>
      <c r="V264" s="79"/>
      <c r="W264" s="79"/>
    </row>
    <row r="265" spans="1:23" ht="21.95" customHeight="1">
      <c r="A265" s="79"/>
      <c r="B265" s="48" t="s">
        <v>25</v>
      </c>
      <c r="C265" s="27"/>
      <c r="D265" s="27"/>
      <c r="E265" s="27"/>
      <c r="F265" s="27"/>
      <c r="G265" s="27"/>
      <c r="H265" s="27"/>
      <c r="I265" s="27"/>
      <c r="J265" s="27"/>
      <c r="K265" s="121"/>
      <c r="L265" s="54">
        <v>0</v>
      </c>
      <c r="M265" s="54"/>
      <c r="N265" s="54">
        <v>0</v>
      </c>
      <c r="O265" s="21"/>
      <c r="P265" s="54">
        <v>0</v>
      </c>
      <c r="Q265" s="21"/>
      <c r="R265" s="54">
        <v>1068407.76</v>
      </c>
      <c r="S265" s="79"/>
      <c r="T265" s="27"/>
      <c r="U265" s="79"/>
      <c r="V265" s="79"/>
      <c r="W265" s="79"/>
    </row>
    <row r="266" spans="1:23" ht="21.95" customHeight="1">
      <c r="A266" s="79"/>
      <c r="B266" s="48" t="s">
        <v>254</v>
      </c>
      <c r="C266" s="27"/>
      <c r="D266" s="27"/>
      <c r="E266" s="27"/>
      <c r="F266" s="27"/>
      <c r="G266" s="27"/>
      <c r="H266" s="27"/>
      <c r="I266" s="27"/>
      <c r="J266" s="27"/>
      <c r="K266" s="121"/>
      <c r="L266" s="54">
        <v>0</v>
      </c>
      <c r="M266" s="54"/>
      <c r="N266" s="54">
        <v>0</v>
      </c>
      <c r="O266" s="21"/>
      <c r="P266" s="54">
        <v>0</v>
      </c>
      <c r="Q266" s="21"/>
      <c r="R266" s="54">
        <v>4349502.6100000003</v>
      </c>
      <c r="S266" s="79"/>
      <c r="T266" s="27"/>
      <c r="U266" s="79"/>
      <c r="V266" s="79"/>
      <c r="W266" s="79"/>
    </row>
    <row r="267" spans="1:23" ht="21.95" customHeight="1">
      <c r="A267" s="79"/>
      <c r="B267" s="48" t="s">
        <v>381</v>
      </c>
      <c r="C267" s="27"/>
      <c r="D267" s="27"/>
      <c r="E267" s="27"/>
      <c r="F267" s="27"/>
      <c r="G267" s="27"/>
      <c r="H267" s="27"/>
      <c r="I267" s="27"/>
      <c r="J267" s="27"/>
      <c r="K267" s="121"/>
      <c r="L267" s="54">
        <v>0</v>
      </c>
      <c r="M267" s="54"/>
      <c r="N267" s="54">
        <v>0</v>
      </c>
      <c r="O267" s="21"/>
      <c r="P267" s="54">
        <v>0</v>
      </c>
      <c r="Q267" s="21"/>
      <c r="R267" s="54">
        <v>3312380.67</v>
      </c>
      <c r="S267" s="79"/>
      <c r="T267" s="27"/>
      <c r="U267" s="79"/>
      <c r="V267" s="79"/>
      <c r="W267" s="79"/>
    </row>
    <row r="268" spans="1:23" ht="21.95" customHeight="1">
      <c r="A268" s="79"/>
      <c r="B268" s="48" t="s">
        <v>387</v>
      </c>
      <c r="C268" s="27"/>
      <c r="D268" s="27"/>
      <c r="E268" s="27"/>
      <c r="F268" s="27"/>
      <c r="G268" s="27"/>
      <c r="H268" s="27"/>
      <c r="I268" s="27"/>
      <c r="J268" s="27"/>
      <c r="K268" s="121"/>
      <c r="L268" s="54">
        <v>7997063.1799999997</v>
      </c>
      <c r="M268" s="54"/>
      <c r="N268" s="54">
        <v>7785877.7300000004</v>
      </c>
      <c r="O268" s="21"/>
      <c r="P268" s="54">
        <v>51019.31</v>
      </c>
      <c r="Q268" s="21"/>
      <c r="R268" s="54">
        <v>0</v>
      </c>
      <c r="S268" s="79"/>
      <c r="T268" s="27"/>
      <c r="U268" s="79"/>
      <c r="V268" s="79"/>
      <c r="W268" s="79"/>
    </row>
    <row r="269" spans="1:23" ht="21.95" customHeight="1" thickBot="1">
      <c r="A269" s="79"/>
      <c r="B269" s="121" t="s">
        <v>41</v>
      </c>
      <c r="C269" s="27"/>
      <c r="D269" s="27"/>
      <c r="E269" s="27"/>
      <c r="F269" s="27"/>
      <c r="G269" s="27"/>
      <c r="H269" s="27"/>
      <c r="I269" s="27"/>
      <c r="J269" s="27"/>
      <c r="K269" s="121"/>
      <c r="L269" s="32">
        <f>SUM(L265:L268)</f>
        <v>7997063.1799999997</v>
      </c>
      <c r="M269" s="22"/>
      <c r="N269" s="32">
        <f>SUM(N265:N268)</f>
        <v>7785877.7300000004</v>
      </c>
      <c r="O269" s="23"/>
      <c r="P269" s="32">
        <f>SUM(P265:P268)</f>
        <v>51019.31</v>
      </c>
      <c r="Q269" s="23"/>
      <c r="R269" s="32">
        <f>SUM(R265:R268)</f>
        <v>8730291.0399999991</v>
      </c>
      <c r="S269" s="79"/>
      <c r="T269" s="27"/>
      <c r="U269" s="79"/>
      <c r="V269" s="79"/>
      <c r="W269" s="79"/>
    </row>
    <row r="270" spans="1:23" ht="21.75" customHeight="1" thickTop="1">
      <c r="A270" s="79"/>
      <c r="B270" s="260" t="s">
        <v>1601</v>
      </c>
      <c r="C270" s="27"/>
      <c r="D270" s="27"/>
      <c r="E270" s="27"/>
      <c r="F270" s="27"/>
      <c r="G270" s="27"/>
      <c r="H270" s="27"/>
      <c r="I270" s="27"/>
      <c r="J270" s="27"/>
      <c r="K270" s="121"/>
      <c r="L270" s="26"/>
      <c r="M270" s="22"/>
      <c r="N270" s="26"/>
      <c r="O270" s="23"/>
      <c r="P270" s="26"/>
      <c r="Q270" s="23"/>
      <c r="R270" s="26"/>
      <c r="S270" s="79"/>
      <c r="T270" s="27"/>
      <c r="U270" s="79"/>
      <c r="V270" s="79"/>
      <c r="W270" s="79"/>
    </row>
    <row r="271" spans="1:23" ht="21.95" customHeight="1">
      <c r="A271" s="79"/>
      <c r="B271" s="197" t="s">
        <v>1534</v>
      </c>
      <c r="C271" s="27"/>
      <c r="D271" s="27"/>
      <c r="E271" s="27"/>
      <c r="F271" s="27"/>
      <c r="G271" s="27"/>
      <c r="H271" s="27"/>
      <c r="I271" s="27"/>
      <c r="J271" s="27"/>
      <c r="K271" s="121"/>
      <c r="L271" s="26">
        <v>1595385.3</v>
      </c>
      <c r="M271" s="22"/>
      <c r="N271" s="54">
        <v>0</v>
      </c>
      <c r="O271" s="21"/>
      <c r="P271" s="54">
        <v>0</v>
      </c>
      <c r="Q271" s="23"/>
      <c r="R271" s="54">
        <v>0</v>
      </c>
      <c r="S271" s="79"/>
      <c r="T271" s="27"/>
      <c r="U271" s="79"/>
      <c r="V271" s="79"/>
      <c r="W271" s="79"/>
    </row>
    <row r="272" spans="1:23" ht="21.95" customHeight="1">
      <c r="A272" s="121"/>
      <c r="B272" s="162" t="s">
        <v>430</v>
      </c>
      <c r="C272" s="27"/>
      <c r="D272" s="27"/>
      <c r="E272" s="27"/>
      <c r="F272" s="27"/>
      <c r="G272" s="27"/>
      <c r="H272" s="27"/>
      <c r="I272" s="27"/>
      <c r="J272" s="27"/>
      <c r="K272" s="121"/>
      <c r="L272" s="26"/>
      <c r="M272" s="22"/>
      <c r="N272" s="26"/>
      <c r="O272" s="23"/>
      <c r="P272" s="26"/>
      <c r="Q272" s="23"/>
      <c r="R272" s="26"/>
      <c r="S272" s="79"/>
      <c r="T272" s="27"/>
      <c r="U272" s="79"/>
      <c r="V272" s="79"/>
      <c r="W272" s="79"/>
    </row>
    <row r="273" spans="1:23" ht="21.95" customHeight="1">
      <c r="A273" s="121"/>
      <c r="B273" s="48" t="s">
        <v>382</v>
      </c>
      <c r="C273" s="27"/>
      <c r="D273" s="27"/>
      <c r="E273" s="27"/>
      <c r="F273" s="27"/>
      <c r="G273" s="27"/>
      <c r="H273" s="27"/>
      <c r="I273" s="27"/>
      <c r="J273" s="27"/>
      <c r="K273" s="121"/>
      <c r="L273" s="54">
        <v>20458444.309999999</v>
      </c>
      <c r="M273" s="54"/>
      <c r="N273" s="54">
        <v>6683719.3799999999</v>
      </c>
      <c r="O273" s="21"/>
      <c r="P273" s="54">
        <v>20458444.309999999</v>
      </c>
      <c r="Q273" s="34"/>
      <c r="R273" s="54">
        <v>6683719.3799999999</v>
      </c>
      <c r="S273" s="79"/>
      <c r="T273" s="27"/>
      <c r="U273" s="79"/>
      <c r="V273" s="79"/>
      <c r="W273" s="79"/>
    </row>
    <row r="274" spans="1:23" ht="12" customHeight="1">
      <c r="A274" s="121"/>
      <c r="B274" s="48"/>
      <c r="C274" s="27"/>
      <c r="D274" s="27"/>
      <c r="E274" s="27"/>
      <c r="F274" s="27"/>
      <c r="G274" s="27"/>
      <c r="H274" s="27"/>
      <c r="I274" s="27"/>
      <c r="J274" s="27"/>
      <c r="K274" s="121"/>
      <c r="L274" s="54"/>
      <c r="M274" s="54"/>
      <c r="N274" s="54"/>
      <c r="O274" s="21"/>
      <c r="P274" s="54"/>
      <c r="Q274" s="34"/>
      <c r="R274" s="54"/>
      <c r="S274" s="79"/>
      <c r="T274" s="27"/>
      <c r="U274" s="79"/>
      <c r="V274" s="79"/>
      <c r="W274" s="79"/>
    </row>
    <row r="275" spans="1:23" ht="21.95" customHeight="1">
      <c r="L275" s="22"/>
      <c r="M275" s="22"/>
      <c r="N275" s="22"/>
      <c r="O275" s="22"/>
      <c r="P275" s="22"/>
      <c r="Q275" s="22"/>
      <c r="R275" s="22"/>
      <c r="S275" s="79"/>
      <c r="T275" s="79"/>
      <c r="U275" s="79"/>
      <c r="V275" s="79"/>
      <c r="W275" s="79"/>
    </row>
    <row r="276" spans="1:23" ht="21.95" customHeight="1">
      <c r="A276" s="79"/>
      <c r="B276" s="121"/>
      <c r="C276" s="121"/>
      <c r="D276" s="121"/>
      <c r="E276" s="121" t="str">
        <f>+E231</f>
        <v>(Sign) ……………………………………...........……………………………...……………. Authorized Director</v>
      </c>
      <c r="F276" s="79"/>
      <c r="G276" s="79"/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79"/>
      <c r="T276" s="79"/>
      <c r="U276" s="79"/>
      <c r="V276" s="79"/>
      <c r="W276" s="79"/>
    </row>
    <row r="277" spans="1:23" ht="21.95" customHeight="1">
      <c r="A277" s="121"/>
      <c r="B277" s="121"/>
      <c r="C277" s="79"/>
      <c r="D277" s="121"/>
      <c r="E277" s="121"/>
      <c r="F277" s="121"/>
      <c r="G277" s="121" t="str">
        <f>+G232</f>
        <v xml:space="preserve">(                                                                                                                                )           </v>
      </c>
      <c r="H277" s="121"/>
      <c r="I277" s="121"/>
      <c r="J277" s="121"/>
      <c r="K277" s="121"/>
      <c r="L277" s="121"/>
      <c r="M277" s="121"/>
      <c r="N277" s="121"/>
      <c r="O277" s="121"/>
      <c r="P277" s="48"/>
      <c r="Q277" s="48"/>
      <c r="R277" s="48"/>
      <c r="S277" s="79"/>
      <c r="T277" s="79"/>
      <c r="U277" s="79"/>
      <c r="V277" s="79"/>
      <c r="W277" s="79"/>
    </row>
    <row r="278" spans="1:23" ht="24" customHeight="1">
      <c r="A278" s="427" t="s">
        <v>758</v>
      </c>
      <c r="B278" s="428"/>
      <c r="C278" s="428"/>
      <c r="D278" s="428"/>
      <c r="E278" s="428"/>
      <c r="F278" s="428"/>
      <c r="G278" s="428"/>
      <c r="H278" s="428"/>
      <c r="I278" s="428"/>
      <c r="J278" s="428"/>
      <c r="K278" s="428"/>
      <c r="L278" s="428"/>
      <c r="M278" s="428"/>
      <c r="N278" s="428"/>
      <c r="O278" s="428"/>
      <c r="P278" s="428"/>
      <c r="Q278" s="428"/>
      <c r="R278" s="428"/>
      <c r="S278" s="79"/>
      <c r="T278" s="79"/>
      <c r="U278" s="79"/>
      <c r="V278" s="79"/>
      <c r="W278" s="79"/>
    </row>
    <row r="279" spans="1:23" ht="24" customHeight="1">
      <c r="A279" s="121"/>
      <c r="B279" s="48"/>
      <c r="C279" s="27"/>
      <c r="D279" s="27"/>
      <c r="E279" s="27"/>
      <c r="F279" s="27"/>
      <c r="G279" s="27"/>
      <c r="H279" s="27"/>
      <c r="I279" s="27"/>
      <c r="J279" s="27"/>
      <c r="K279" s="121"/>
      <c r="L279" s="54"/>
      <c r="M279" s="54"/>
      <c r="N279" s="54"/>
      <c r="O279" s="21"/>
      <c r="P279" s="54"/>
      <c r="Q279" s="34"/>
      <c r="R279" s="54"/>
      <c r="S279" s="79"/>
      <c r="T279" s="27"/>
      <c r="U279" s="79"/>
      <c r="V279" s="79"/>
      <c r="W279" s="79"/>
    </row>
    <row r="280" spans="1:23" s="27" customFormat="1" ht="24" customHeight="1">
      <c r="A280" s="120" t="s">
        <v>432</v>
      </c>
      <c r="B280" s="24" t="s">
        <v>433</v>
      </c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1:23" s="77" customFormat="1" ht="24" customHeight="1">
      <c r="B281" s="121" t="s">
        <v>1263</v>
      </c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1:23" s="77" customFormat="1" ht="24" customHeight="1">
      <c r="A282" s="12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1:23" s="77" customFormat="1" ht="24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423" t="s">
        <v>38</v>
      </c>
      <c r="M283" s="423"/>
      <c r="N283" s="423"/>
      <c r="O283" s="423"/>
      <c r="P283" s="423"/>
      <c r="Q283" s="423"/>
      <c r="R283" s="423"/>
    </row>
    <row r="284" spans="1:23" s="77" customFormat="1" ht="24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430" t="s">
        <v>39</v>
      </c>
      <c r="M284" s="430"/>
      <c r="N284" s="430"/>
      <c r="O284" s="334"/>
      <c r="P284" s="430" t="s">
        <v>40</v>
      </c>
      <c r="Q284" s="430"/>
      <c r="R284" s="430"/>
    </row>
    <row r="285" spans="1:23" s="386" customFormat="1" ht="24" customHeight="1">
      <c r="A285" s="384"/>
      <c r="B285" s="384"/>
      <c r="C285" s="384"/>
      <c r="D285" s="384"/>
      <c r="E285" s="384"/>
      <c r="F285" s="384"/>
      <c r="G285" s="384"/>
      <c r="H285" s="384"/>
      <c r="I285" s="384"/>
      <c r="J285" s="384"/>
      <c r="K285" s="384"/>
      <c r="L285" s="385" t="s">
        <v>730</v>
      </c>
      <c r="M285" s="379"/>
      <c r="N285" s="385" t="s">
        <v>330</v>
      </c>
      <c r="O285" s="379"/>
      <c r="P285" s="380" t="str">
        <f>+L285</f>
        <v>2023</v>
      </c>
      <c r="Q285" s="379"/>
      <c r="R285" s="380" t="str">
        <f>+N285</f>
        <v>2022</v>
      </c>
    </row>
    <row r="286" spans="1:23" s="77" customFormat="1" ht="24" customHeight="1">
      <c r="B286" s="10" t="s">
        <v>119</v>
      </c>
      <c r="C286" s="24"/>
      <c r="D286" s="24"/>
      <c r="E286" s="24"/>
      <c r="F286" s="24"/>
      <c r="G286" s="24"/>
      <c r="H286" s="24"/>
      <c r="I286" s="24"/>
      <c r="J286" s="24"/>
      <c r="K286" s="24"/>
      <c r="L286" s="215"/>
      <c r="M286" s="344"/>
      <c r="N286" s="216"/>
      <c r="O286" s="344"/>
      <c r="P286" s="216"/>
      <c r="Q286" s="344"/>
      <c r="R286" s="216"/>
    </row>
    <row r="287" spans="1:23" s="77" customFormat="1" ht="24" customHeight="1">
      <c r="B287" s="24" t="s">
        <v>17</v>
      </c>
      <c r="C287" s="121"/>
      <c r="D287" s="24"/>
      <c r="E287" s="24"/>
      <c r="F287" s="24"/>
      <c r="G287" s="24"/>
      <c r="H287" s="24"/>
      <c r="I287" s="24"/>
      <c r="J287" s="24"/>
      <c r="K287" s="24"/>
      <c r="L287" s="190">
        <v>0</v>
      </c>
      <c r="M287" s="34"/>
      <c r="N287" s="190">
        <v>0</v>
      </c>
      <c r="O287" s="34"/>
      <c r="P287" s="190">
        <v>0</v>
      </c>
      <c r="Q287" s="34"/>
      <c r="R287" s="190">
        <v>228793.5</v>
      </c>
    </row>
    <row r="288" spans="1:23" s="77" customFormat="1" ht="24" customHeight="1">
      <c r="B288" s="48" t="s">
        <v>21</v>
      </c>
      <c r="C288" s="121"/>
      <c r="D288" s="24"/>
      <c r="E288" s="24"/>
      <c r="F288" s="24"/>
      <c r="G288" s="24"/>
      <c r="H288" s="24"/>
      <c r="I288" s="24"/>
      <c r="J288" s="24"/>
      <c r="K288" s="24"/>
      <c r="L288" s="190">
        <v>0</v>
      </c>
      <c r="M288" s="34"/>
      <c r="N288" s="190">
        <v>0</v>
      </c>
      <c r="O288" s="34"/>
      <c r="P288" s="190">
        <v>0</v>
      </c>
      <c r="Q288" s="34"/>
      <c r="R288" s="190">
        <v>1799227.23</v>
      </c>
    </row>
    <row r="289" spans="2:18" s="77" customFormat="1" ht="24" customHeight="1">
      <c r="B289" s="27" t="s">
        <v>25</v>
      </c>
      <c r="C289" s="24"/>
      <c r="D289" s="24"/>
      <c r="E289" s="24"/>
      <c r="F289" s="24"/>
      <c r="G289" s="24"/>
      <c r="H289" s="24"/>
      <c r="I289" s="24"/>
      <c r="J289" s="24"/>
      <c r="K289" s="24"/>
      <c r="L289" s="190">
        <v>0</v>
      </c>
      <c r="M289" s="34"/>
      <c r="N289" s="190">
        <v>0</v>
      </c>
      <c r="O289" s="34"/>
      <c r="P289" s="190">
        <v>0</v>
      </c>
      <c r="Q289" s="34"/>
      <c r="R289" s="190">
        <v>948252.72</v>
      </c>
    </row>
    <row r="290" spans="2:18" s="77" customFormat="1" ht="24" customHeight="1">
      <c r="B290" s="27" t="s">
        <v>26</v>
      </c>
      <c r="C290" s="24"/>
      <c r="D290" s="24"/>
      <c r="E290" s="24"/>
      <c r="F290" s="24"/>
      <c r="G290" s="24"/>
      <c r="H290" s="24"/>
      <c r="I290" s="24"/>
      <c r="J290" s="24"/>
      <c r="K290" s="24"/>
      <c r="L290" s="190">
        <v>0</v>
      </c>
      <c r="M290" s="34"/>
      <c r="N290" s="190">
        <v>0</v>
      </c>
      <c r="O290" s="34"/>
      <c r="P290" s="190">
        <v>0</v>
      </c>
      <c r="Q290" s="34"/>
      <c r="R290" s="190">
        <v>917512.66</v>
      </c>
    </row>
    <row r="291" spans="2:18" s="77" customFormat="1" ht="24" customHeight="1">
      <c r="B291" s="27" t="s">
        <v>27</v>
      </c>
      <c r="C291" s="24"/>
      <c r="D291" s="24"/>
      <c r="E291" s="24"/>
      <c r="F291" s="24"/>
      <c r="G291" s="24"/>
      <c r="H291" s="24"/>
      <c r="I291" s="24"/>
      <c r="J291" s="24"/>
      <c r="K291" s="24"/>
      <c r="L291" s="190">
        <v>0</v>
      </c>
      <c r="M291" s="34"/>
      <c r="N291" s="190">
        <v>0</v>
      </c>
      <c r="O291" s="34"/>
      <c r="P291" s="190">
        <v>0</v>
      </c>
      <c r="Q291" s="34"/>
      <c r="R291" s="190">
        <v>1292976.96</v>
      </c>
    </row>
    <row r="292" spans="2:18" s="77" customFormat="1" ht="24" customHeight="1">
      <c r="B292" s="48" t="s">
        <v>254</v>
      </c>
      <c r="C292" s="24"/>
      <c r="D292" s="24"/>
      <c r="E292" s="24"/>
      <c r="F292" s="24"/>
      <c r="G292" s="24"/>
      <c r="H292" s="24"/>
      <c r="I292" s="24"/>
      <c r="J292" s="24"/>
      <c r="K292" s="24"/>
      <c r="L292" s="190">
        <v>0</v>
      </c>
      <c r="M292" s="34"/>
      <c r="N292" s="190">
        <v>0</v>
      </c>
      <c r="O292" s="34"/>
      <c r="P292" s="190">
        <v>2099011.48</v>
      </c>
      <c r="Q292" s="34"/>
      <c r="R292" s="190">
        <v>4714251.0199999996</v>
      </c>
    </row>
    <row r="293" spans="2:18" s="77" customFormat="1" ht="24" customHeight="1">
      <c r="B293" s="27" t="s">
        <v>381</v>
      </c>
      <c r="C293" s="24"/>
      <c r="D293" s="24"/>
      <c r="E293" s="24"/>
      <c r="F293" s="24"/>
      <c r="G293" s="24"/>
      <c r="H293" s="24"/>
      <c r="I293" s="24"/>
      <c r="J293" s="24"/>
      <c r="K293" s="24"/>
      <c r="L293" s="190">
        <v>0</v>
      </c>
      <c r="M293" s="34"/>
      <c r="N293" s="190">
        <v>0</v>
      </c>
      <c r="O293" s="34"/>
      <c r="P293" s="190">
        <v>2311358.27</v>
      </c>
      <c r="Q293" s="34"/>
      <c r="R293" s="190">
        <v>7606976.3399999999</v>
      </c>
    </row>
    <row r="294" spans="2:18" s="77" customFormat="1" ht="24" customHeight="1">
      <c r="B294" s="121" t="s">
        <v>387</v>
      </c>
      <c r="C294" s="24"/>
      <c r="D294" s="24"/>
      <c r="E294" s="24"/>
      <c r="F294" s="24"/>
      <c r="G294" s="24"/>
      <c r="H294" s="24"/>
      <c r="I294" s="24"/>
      <c r="J294" s="24"/>
      <c r="K294" s="24"/>
      <c r="L294" s="190">
        <v>3590568.05</v>
      </c>
      <c r="M294" s="34"/>
      <c r="N294" s="190">
        <v>0</v>
      </c>
      <c r="O294" s="34"/>
      <c r="P294" s="190">
        <v>3272821.19</v>
      </c>
      <c r="Q294" s="34"/>
      <c r="R294" s="190">
        <v>0</v>
      </c>
    </row>
    <row r="295" spans="2:18" s="77" customFormat="1" ht="24" customHeight="1">
      <c r="B295" s="197" t="s">
        <v>1632</v>
      </c>
      <c r="C295" s="24"/>
      <c r="D295" s="24"/>
      <c r="E295" s="24"/>
      <c r="F295" s="24"/>
      <c r="G295" s="24"/>
      <c r="H295" s="24"/>
      <c r="I295" s="24"/>
      <c r="J295" s="24"/>
      <c r="K295" s="24"/>
      <c r="L295" s="190">
        <v>2634046.13</v>
      </c>
      <c r="M295" s="34"/>
      <c r="N295" s="190">
        <v>22978439.73</v>
      </c>
      <c r="O295" s="34"/>
      <c r="P295" s="190">
        <v>2634046.13</v>
      </c>
      <c r="Q295" s="34"/>
      <c r="R295" s="190">
        <v>22978439.73</v>
      </c>
    </row>
    <row r="296" spans="2:18" s="77" customFormat="1" ht="24" customHeight="1" thickBot="1">
      <c r="B296" s="121" t="s">
        <v>41</v>
      </c>
      <c r="C296" s="24"/>
      <c r="D296" s="24"/>
      <c r="E296" s="24"/>
      <c r="F296" s="24"/>
      <c r="G296" s="24"/>
      <c r="H296" s="24"/>
      <c r="I296" s="24"/>
      <c r="J296" s="24"/>
      <c r="K296" s="24"/>
      <c r="L296" s="65">
        <f>SUM(L287:L295)</f>
        <v>6224614.1799999997</v>
      </c>
      <c r="M296" s="34"/>
      <c r="N296" s="65">
        <f>SUM(N287:N295)</f>
        <v>22978439.73</v>
      </c>
      <c r="O296" s="34"/>
      <c r="P296" s="65">
        <f>SUM(P287:P295)</f>
        <v>10317237.07</v>
      </c>
      <c r="Q296" s="34"/>
      <c r="R296" s="65">
        <f>SUM(R287:R295)</f>
        <v>40486430.159999996</v>
      </c>
    </row>
    <row r="297" spans="2:18" s="77" customFormat="1" ht="24" customHeight="1" thickTop="1">
      <c r="B297" s="10" t="s">
        <v>122</v>
      </c>
      <c r="C297" s="121"/>
      <c r="D297" s="121"/>
      <c r="E297" s="48" t="s">
        <v>171</v>
      </c>
      <c r="F297" s="48"/>
      <c r="G297" s="48"/>
      <c r="H297" s="48"/>
      <c r="I297" s="48"/>
      <c r="J297" s="48"/>
      <c r="K297" s="121"/>
      <c r="L297" s="141"/>
      <c r="M297" s="210"/>
      <c r="N297" s="141"/>
      <c r="O297" s="210"/>
      <c r="P297" s="141"/>
      <c r="Q297" s="210"/>
      <c r="R297" s="141"/>
    </row>
    <row r="298" spans="2:18" s="77" customFormat="1" ht="24" customHeight="1">
      <c r="B298" s="121" t="s">
        <v>379</v>
      </c>
      <c r="C298" s="121"/>
      <c r="D298" s="121"/>
      <c r="E298" s="48"/>
      <c r="F298" s="48"/>
      <c r="G298" s="48"/>
      <c r="H298" s="48"/>
      <c r="I298" s="48"/>
      <c r="J298" s="48"/>
      <c r="K298" s="121"/>
      <c r="L298" s="190">
        <v>0</v>
      </c>
      <c r="M298" s="54"/>
      <c r="N298" s="190">
        <v>0</v>
      </c>
      <c r="O298" s="21"/>
      <c r="P298" s="190">
        <v>214162</v>
      </c>
      <c r="Q298" s="210"/>
      <c r="R298" s="190">
        <v>253009.05</v>
      </c>
    </row>
    <row r="299" spans="2:18" s="77" customFormat="1" ht="24" customHeight="1">
      <c r="B299" s="4" t="s">
        <v>11</v>
      </c>
      <c r="C299" s="121"/>
      <c r="D299" s="121"/>
      <c r="E299" s="48"/>
      <c r="F299" s="48"/>
      <c r="G299" s="48"/>
      <c r="H299" s="48"/>
      <c r="I299" s="48"/>
      <c r="J299" s="48"/>
      <c r="K299" s="121"/>
      <c r="L299" s="190">
        <v>0</v>
      </c>
      <c r="M299" s="54"/>
      <c r="N299" s="190">
        <v>0</v>
      </c>
      <c r="O299" s="21"/>
      <c r="P299" s="190">
        <v>925</v>
      </c>
      <c r="Q299" s="21"/>
      <c r="R299" s="190">
        <v>0</v>
      </c>
    </row>
    <row r="300" spans="2:18" s="77" customFormat="1" ht="24" customHeight="1">
      <c r="B300" s="24" t="s">
        <v>12</v>
      </c>
      <c r="C300" s="24"/>
      <c r="D300" s="24"/>
      <c r="E300" s="24"/>
      <c r="F300" s="24"/>
      <c r="G300" s="48"/>
      <c r="H300" s="48"/>
      <c r="I300" s="48"/>
      <c r="J300" s="48"/>
      <c r="K300" s="121"/>
      <c r="L300" s="190">
        <v>0</v>
      </c>
      <c r="M300" s="54"/>
      <c r="N300" s="190">
        <v>0</v>
      </c>
      <c r="O300" s="21"/>
      <c r="P300" s="190">
        <v>392102.8</v>
      </c>
      <c r="Q300" s="21"/>
      <c r="R300" s="190">
        <v>428421.5</v>
      </c>
    </row>
    <row r="301" spans="2:18" s="77" customFormat="1" ht="24" customHeight="1">
      <c r="B301" s="48" t="s">
        <v>706</v>
      </c>
      <c r="C301" s="24"/>
      <c r="D301" s="24"/>
      <c r="E301" s="24"/>
      <c r="F301" s="24"/>
      <c r="G301" s="48"/>
      <c r="H301" s="48"/>
      <c r="I301" s="48"/>
      <c r="J301" s="48"/>
      <c r="K301" s="121"/>
      <c r="L301" s="190">
        <v>0</v>
      </c>
      <c r="M301" s="23"/>
      <c r="N301" s="190">
        <v>0</v>
      </c>
      <c r="O301" s="23"/>
      <c r="P301" s="190">
        <v>0</v>
      </c>
      <c r="Q301" s="23"/>
      <c r="R301" s="190">
        <v>2336.4499999999998</v>
      </c>
    </row>
    <row r="302" spans="2:18" s="77" customFormat="1" ht="24" customHeight="1">
      <c r="B302" s="60" t="s">
        <v>1361</v>
      </c>
      <c r="C302" s="24"/>
      <c r="D302" s="24"/>
      <c r="E302" s="24"/>
      <c r="F302" s="24"/>
      <c r="G302" s="48"/>
      <c r="H302" s="48"/>
      <c r="I302" s="48"/>
      <c r="J302" s="48"/>
      <c r="K302" s="121"/>
      <c r="L302" s="190">
        <v>0</v>
      </c>
      <c r="M302" s="23"/>
      <c r="N302" s="190">
        <v>0</v>
      </c>
      <c r="O302" s="23"/>
      <c r="P302" s="190">
        <v>2400000</v>
      </c>
      <c r="Q302" s="23"/>
      <c r="R302" s="190">
        <v>0</v>
      </c>
    </row>
    <row r="303" spans="2:18" s="77" customFormat="1" ht="24" customHeight="1">
      <c r="B303" s="60" t="s">
        <v>974</v>
      </c>
      <c r="C303" s="121"/>
      <c r="D303" s="121"/>
      <c r="E303" s="121"/>
      <c r="F303" s="121"/>
      <c r="G303" s="121"/>
      <c r="H303" s="121"/>
      <c r="I303" s="121"/>
      <c r="J303" s="121"/>
      <c r="K303" s="121"/>
      <c r="L303" s="190">
        <v>0</v>
      </c>
      <c r="M303" s="23"/>
      <c r="N303" s="190">
        <v>0</v>
      </c>
      <c r="O303" s="23"/>
      <c r="P303" s="190">
        <v>400000</v>
      </c>
      <c r="Q303" s="23"/>
      <c r="R303" s="190">
        <v>0</v>
      </c>
    </row>
    <row r="304" spans="2:18" s="77" customFormat="1" ht="24" customHeight="1">
      <c r="B304" s="121" t="s">
        <v>385</v>
      </c>
      <c r="C304" s="121"/>
      <c r="D304" s="121"/>
      <c r="E304" s="121"/>
      <c r="F304" s="121"/>
      <c r="G304" s="121"/>
      <c r="H304" s="121"/>
      <c r="I304" s="121"/>
      <c r="J304" s="121"/>
      <c r="K304" s="121"/>
      <c r="L304" s="190">
        <v>30000</v>
      </c>
      <c r="M304" s="23"/>
      <c r="N304" s="190">
        <v>30000</v>
      </c>
      <c r="O304" s="23"/>
      <c r="P304" s="190">
        <v>0</v>
      </c>
      <c r="Q304" s="23"/>
      <c r="R304" s="190">
        <v>0</v>
      </c>
    </row>
    <row r="305" spans="1:23" s="77" customFormat="1" ht="24" customHeight="1">
      <c r="B305" s="48" t="s">
        <v>387</v>
      </c>
      <c r="C305" s="121"/>
      <c r="D305" s="121"/>
      <c r="E305" s="121"/>
      <c r="F305" s="121"/>
      <c r="G305" s="121"/>
      <c r="H305" s="121"/>
      <c r="I305" s="121"/>
      <c r="J305" s="121"/>
      <c r="K305" s="121"/>
      <c r="L305" s="190">
        <v>0</v>
      </c>
      <c r="M305" s="23"/>
      <c r="N305" s="190">
        <v>169964.38</v>
      </c>
      <c r="O305" s="23"/>
      <c r="P305" s="190">
        <v>0</v>
      </c>
      <c r="Q305" s="23"/>
      <c r="R305" s="190">
        <v>0</v>
      </c>
    </row>
    <row r="306" spans="1:23" s="77" customFormat="1" ht="24" customHeight="1">
      <c r="B306" s="60" t="s">
        <v>705</v>
      </c>
      <c r="C306" s="121"/>
      <c r="D306" s="121"/>
      <c r="E306" s="121"/>
      <c r="F306" s="121"/>
      <c r="G306" s="121"/>
      <c r="H306" s="121"/>
      <c r="I306" s="121"/>
      <c r="J306" s="121"/>
      <c r="K306" s="121"/>
      <c r="L306" s="190">
        <v>256339.72</v>
      </c>
      <c r="M306" s="23"/>
      <c r="N306" s="190">
        <v>0</v>
      </c>
      <c r="O306" s="23"/>
      <c r="P306" s="190">
        <v>0</v>
      </c>
      <c r="Q306" s="23"/>
      <c r="R306" s="190">
        <v>0</v>
      </c>
    </row>
    <row r="307" spans="1:23" s="77" customFormat="1" ht="24" customHeight="1">
      <c r="B307" s="48" t="s">
        <v>386</v>
      </c>
      <c r="C307" s="121"/>
      <c r="D307" s="121"/>
      <c r="E307" s="121"/>
      <c r="F307" s="121"/>
      <c r="G307" s="121"/>
      <c r="H307" s="121"/>
      <c r="I307" s="121"/>
      <c r="J307" s="121"/>
      <c r="K307" s="121"/>
      <c r="L307" s="190">
        <v>10000</v>
      </c>
      <c r="M307" s="23"/>
      <c r="N307" s="190">
        <v>10000</v>
      </c>
      <c r="O307" s="23"/>
      <c r="P307" s="190">
        <v>0</v>
      </c>
      <c r="Q307" s="23"/>
      <c r="R307" s="190">
        <v>0</v>
      </c>
    </row>
    <row r="308" spans="1:23" s="77" customFormat="1" ht="24" customHeight="1">
      <c r="B308" s="48" t="s">
        <v>382</v>
      </c>
      <c r="C308" s="121"/>
      <c r="D308" s="121"/>
      <c r="E308" s="121"/>
      <c r="F308" s="121"/>
      <c r="G308" s="121"/>
      <c r="H308" s="121"/>
      <c r="I308" s="121"/>
      <c r="J308" s="121"/>
      <c r="K308" s="121"/>
      <c r="L308" s="190">
        <v>367341.01</v>
      </c>
      <c r="M308" s="23"/>
      <c r="N308" s="190">
        <v>1362696.55</v>
      </c>
      <c r="O308" s="23"/>
      <c r="P308" s="190">
        <v>367341.01</v>
      </c>
      <c r="Q308" s="23"/>
      <c r="R308" s="190">
        <v>1362696.55</v>
      </c>
    </row>
    <row r="309" spans="1:23" s="77" customFormat="1" ht="24" customHeight="1">
      <c r="B309" s="197" t="s">
        <v>1632</v>
      </c>
      <c r="C309" s="121"/>
      <c r="D309" s="121"/>
      <c r="E309" s="121"/>
      <c r="F309" s="121"/>
      <c r="G309" s="121"/>
      <c r="H309" s="121"/>
      <c r="I309" s="121"/>
      <c r="J309" s="121"/>
      <c r="K309" s="121"/>
      <c r="L309" s="143">
        <v>-1430691.5</v>
      </c>
      <c r="M309" s="23"/>
      <c r="N309" s="190">
        <v>0</v>
      </c>
      <c r="O309" s="23"/>
      <c r="P309" s="143">
        <v>-1430691.5</v>
      </c>
      <c r="Q309" s="23"/>
      <c r="R309" s="190">
        <v>0</v>
      </c>
    </row>
    <row r="310" spans="1:23" s="77" customFormat="1" ht="24" customHeight="1" thickBot="1">
      <c r="B310" s="121" t="s">
        <v>41</v>
      </c>
      <c r="C310" s="121"/>
      <c r="D310" s="121"/>
      <c r="E310" s="121"/>
      <c r="F310" s="121"/>
      <c r="G310" s="121"/>
      <c r="H310" s="121"/>
      <c r="I310" s="121"/>
      <c r="J310" s="121"/>
      <c r="K310" s="121"/>
      <c r="L310" s="383">
        <f>SUM(L298:L309)</f>
        <v>-767010.77</v>
      </c>
      <c r="M310" s="121"/>
      <c r="N310" s="65">
        <f>SUM(N298:N309)</f>
        <v>1572660.9300000002</v>
      </c>
      <c r="O310" s="121"/>
      <c r="P310" s="65">
        <f>SUM(P298:P309)</f>
        <v>2343839.3099999996</v>
      </c>
      <c r="Q310" s="21"/>
      <c r="R310" s="65">
        <f>SUM(R298:R309)</f>
        <v>2046463.55</v>
      </c>
    </row>
    <row r="311" spans="1:23" ht="24" customHeight="1" thickTop="1">
      <c r="A311" s="121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113"/>
      <c r="M311" s="121"/>
      <c r="N311" s="113"/>
      <c r="O311" s="121"/>
      <c r="P311" s="113"/>
      <c r="Q311" s="21"/>
      <c r="R311" s="113"/>
      <c r="U311" s="79"/>
      <c r="V311" s="79"/>
      <c r="W311" s="79"/>
    </row>
    <row r="312" spans="1:23" ht="24" customHeight="1">
      <c r="A312" s="121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113"/>
      <c r="M312" s="121"/>
      <c r="N312" s="113"/>
      <c r="O312" s="121"/>
      <c r="P312" s="113"/>
      <c r="Q312" s="21"/>
      <c r="R312" s="113"/>
      <c r="U312" s="79"/>
      <c r="V312" s="79"/>
      <c r="W312" s="79"/>
    </row>
    <row r="313" spans="1:23" ht="24" customHeight="1">
      <c r="A313" s="121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113"/>
      <c r="M313" s="121"/>
      <c r="N313" s="113"/>
      <c r="O313" s="121"/>
      <c r="P313" s="113"/>
      <c r="Q313" s="21"/>
      <c r="R313" s="113"/>
      <c r="U313" s="79"/>
      <c r="V313" s="79"/>
      <c r="W313" s="79"/>
    </row>
    <row r="314" spans="1:23" ht="24" customHeight="1">
      <c r="A314" s="79"/>
      <c r="B314" s="121"/>
      <c r="C314" s="121"/>
      <c r="D314" s="121"/>
      <c r="E314" s="121" t="str">
        <f>+E276</f>
        <v>(Sign) ……………………………………...........……………………………...……………. Authorized Director</v>
      </c>
      <c r="F314" s="79"/>
      <c r="G314" s="79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  <c r="S314" s="79"/>
      <c r="T314" s="27"/>
      <c r="U314" s="79"/>
      <c r="V314" s="79"/>
      <c r="W314" s="79"/>
    </row>
    <row r="315" spans="1:23" ht="24" customHeight="1">
      <c r="A315" s="121"/>
      <c r="B315" s="121"/>
      <c r="C315" s="79"/>
      <c r="D315" s="121"/>
      <c r="E315" s="121"/>
      <c r="F315" s="121"/>
      <c r="G315" s="121" t="str">
        <f>+G277</f>
        <v xml:space="preserve">(                                                                                                                                )           </v>
      </c>
      <c r="H315" s="121"/>
      <c r="I315" s="121"/>
      <c r="J315" s="121"/>
      <c r="K315" s="121"/>
      <c r="L315" s="121"/>
      <c r="M315" s="121"/>
      <c r="N315" s="121"/>
      <c r="O315" s="121"/>
      <c r="P315" s="48"/>
      <c r="Q315" s="48"/>
      <c r="R315" s="48"/>
      <c r="S315" s="79"/>
      <c r="T315" s="27"/>
      <c r="U315" s="79"/>
      <c r="V315" s="79"/>
      <c r="W315" s="79"/>
    </row>
    <row r="316" spans="1:23" ht="23.1" customHeight="1">
      <c r="A316" s="427" t="s">
        <v>759</v>
      </c>
      <c r="B316" s="428"/>
      <c r="C316" s="428"/>
      <c r="D316" s="428"/>
      <c r="E316" s="428"/>
      <c r="F316" s="428"/>
      <c r="G316" s="428"/>
      <c r="H316" s="428"/>
      <c r="I316" s="428"/>
      <c r="J316" s="428"/>
      <c r="K316" s="428"/>
      <c r="L316" s="428"/>
      <c r="M316" s="428"/>
      <c r="N316" s="428"/>
      <c r="O316" s="428"/>
      <c r="P316" s="428"/>
      <c r="Q316" s="428"/>
      <c r="R316" s="428"/>
      <c r="S316" s="79"/>
      <c r="T316" s="27"/>
      <c r="U316" s="79"/>
      <c r="V316" s="79"/>
      <c r="W316" s="79"/>
    </row>
    <row r="317" spans="1:23" ht="23.1" customHeight="1">
      <c r="A317" s="121"/>
      <c r="B317" s="48"/>
      <c r="C317" s="27"/>
      <c r="D317" s="27"/>
      <c r="E317" s="27"/>
      <c r="F317" s="27"/>
      <c r="G317" s="27"/>
      <c r="H317" s="27"/>
      <c r="I317" s="27"/>
      <c r="J317" s="27"/>
      <c r="K317" s="121"/>
      <c r="L317" s="54"/>
      <c r="M317" s="54"/>
      <c r="N317" s="54"/>
      <c r="O317" s="21"/>
      <c r="P317" s="54"/>
      <c r="Q317" s="34"/>
      <c r="R317" s="54"/>
      <c r="S317" s="79"/>
      <c r="T317" s="27"/>
      <c r="U317" s="79"/>
      <c r="V317" s="79"/>
      <c r="W317" s="79"/>
    </row>
    <row r="318" spans="1:23" ht="23.1" customHeight="1">
      <c r="A318" s="121"/>
      <c r="B318" s="48"/>
      <c r="C318" s="27"/>
      <c r="D318" s="27"/>
      <c r="E318" s="27"/>
      <c r="F318" s="27"/>
      <c r="G318" s="27"/>
      <c r="H318" s="27"/>
      <c r="I318" s="27"/>
      <c r="J318" s="27"/>
      <c r="K318" s="121"/>
      <c r="L318" s="423" t="s">
        <v>38</v>
      </c>
      <c r="M318" s="423"/>
      <c r="N318" s="423"/>
      <c r="O318" s="423"/>
      <c r="P318" s="423"/>
      <c r="Q318" s="423"/>
      <c r="R318" s="423"/>
      <c r="S318" s="79"/>
      <c r="T318" s="27"/>
      <c r="U318" s="79"/>
      <c r="V318" s="79"/>
      <c r="W318" s="79"/>
    </row>
    <row r="319" spans="1:23" ht="23.1" customHeight="1">
      <c r="A319" s="121"/>
      <c r="B319" s="48"/>
      <c r="C319" s="27"/>
      <c r="D319" s="27"/>
      <c r="E319" s="27"/>
      <c r="F319" s="27"/>
      <c r="G319" s="27"/>
      <c r="H319" s="27"/>
      <c r="I319" s="27"/>
      <c r="J319" s="27"/>
      <c r="K319" s="121"/>
      <c r="L319" s="430" t="s">
        <v>39</v>
      </c>
      <c r="M319" s="430"/>
      <c r="N319" s="430"/>
      <c r="O319" s="334"/>
      <c r="P319" s="430" t="s">
        <v>40</v>
      </c>
      <c r="Q319" s="430"/>
      <c r="R319" s="430"/>
      <c r="S319" s="79"/>
      <c r="T319" s="27"/>
      <c r="U319" s="79"/>
      <c r="V319" s="79"/>
      <c r="W319" s="79"/>
    </row>
    <row r="320" spans="1:23" ht="23.1" customHeight="1">
      <c r="A320" s="121"/>
      <c r="B320" s="48"/>
      <c r="C320" s="27"/>
      <c r="D320" s="27"/>
      <c r="E320" s="27"/>
      <c r="F320" s="27"/>
      <c r="G320" s="27"/>
      <c r="H320" s="27"/>
      <c r="I320" s="27"/>
      <c r="J320" s="27"/>
      <c r="K320" s="121"/>
      <c r="L320" s="118" t="str">
        <f>+L285</f>
        <v>2023</v>
      </c>
      <c r="M320" s="334"/>
      <c r="N320" s="118" t="str">
        <f>+N285</f>
        <v>2022</v>
      </c>
      <c r="O320" s="334"/>
      <c r="P320" s="335" t="str">
        <f>+L320</f>
        <v>2023</v>
      </c>
      <c r="Q320" s="334"/>
      <c r="R320" s="335" t="str">
        <f>+N320</f>
        <v>2022</v>
      </c>
      <c r="S320" s="79"/>
      <c r="T320" s="27"/>
      <c r="U320" s="79"/>
      <c r="V320" s="79"/>
      <c r="W320" s="79"/>
    </row>
    <row r="321" spans="1:23" s="77" customFormat="1" ht="23.1" customHeight="1">
      <c r="B321" s="10" t="s">
        <v>434</v>
      </c>
      <c r="C321" s="36"/>
      <c r="D321" s="36"/>
      <c r="E321" s="36"/>
      <c r="F321" s="36"/>
      <c r="G321" s="36"/>
      <c r="H321" s="36"/>
      <c r="I321" s="36"/>
      <c r="J321" s="36"/>
      <c r="K321" s="36"/>
      <c r="L321" s="27"/>
      <c r="M321" s="27"/>
      <c r="N321" s="27"/>
      <c r="O321" s="27"/>
      <c r="P321" s="27"/>
      <c r="Q321" s="27"/>
      <c r="R321" s="27"/>
    </row>
    <row r="322" spans="1:23" s="77" customFormat="1" ht="23.1" customHeight="1">
      <c r="B322" s="24" t="s">
        <v>379</v>
      </c>
      <c r="C322" s="121"/>
      <c r="D322" s="121"/>
      <c r="E322" s="121"/>
      <c r="F322" s="121"/>
      <c r="G322" s="121"/>
      <c r="H322" s="121"/>
      <c r="I322" s="121"/>
      <c r="J322" s="121"/>
      <c r="K322" s="36"/>
      <c r="L322" s="22">
        <v>0</v>
      </c>
      <c r="M322" s="22"/>
      <c r="N322" s="22">
        <v>0</v>
      </c>
      <c r="O322" s="22"/>
      <c r="P322" s="22">
        <v>3204609.48</v>
      </c>
      <c r="Q322" s="22"/>
      <c r="R322" s="22">
        <v>3022368.39</v>
      </c>
    </row>
    <row r="323" spans="1:23" s="77" customFormat="1" ht="23.1" customHeight="1">
      <c r="A323" s="24" t="s">
        <v>170</v>
      </c>
      <c r="B323" s="89" t="s">
        <v>17</v>
      </c>
      <c r="C323" s="36"/>
      <c r="D323" s="36"/>
      <c r="E323" s="121"/>
      <c r="F323" s="121"/>
      <c r="G323" s="121"/>
      <c r="H323" s="121"/>
      <c r="I323" s="121"/>
      <c r="J323" s="121"/>
      <c r="K323" s="36"/>
      <c r="L323" s="22">
        <v>0</v>
      </c>
      <c r="M323" s="21"/>
      <c r="N323" s="22">
        <v>0</v>
      </c>
      <c r="O323" s="21"/>
      <c r="P323" s="22">
        <v>252668.49</v>
      </c>
      <c r="Q323" s="23"/>
      <c r="R323" s="22">
        <v>164547.95000000001</v>
      </c>
    </row>
    <row r="324" spans="1:23" s="77" customFormat="1" ht="23.1" customHeight="1">
      <c r="B324" s="24" t="s">
        <v>1232</v>
      </c>
      <c r="C324" s="121"/>
      <c r="D324" s="121"/>
      <c r="E324" s="121"/>
      <c r="F324" s="121"/>
      <c r="G324" s="121"/>
      <c r="H324" s="121"/>
      <c r="I324" s="121"/>
      <c r="J324" s="121"/>
      <c r="K324" s="36"/>
    </row>
    <row r="325" spans="1:23" s="77" customFormat="1" ht="23.1" customHeight="1">
      <c r="C325" s="121" t="s">
        <v>425</v>
      </c>
      <c r="D325" s="36"/>
      <c r="E325" s="36"/>
      <c r="F325" s="36"/>
      <c r="G325" s="36"/>
      <c r="H325" s="36"/>
      <c r="I325" s="36"/>
      <c r="J325" s="36"/>
      <c r="K325" s="36"/>
      <c r="L325" s="22">
        <v>0</v>
      </c>
      <c r="M325" s="22"/>
      <c r="N325" s="22">
        <v>0</v>
      </c>
      <c r="O325" s="22"/>
      <c r="P325" s="22">
        <v>512979.21</v>
      </c>
      <c r="Q325" s="22"/>
      <c r="R325" s="22">
        <v>512979.21</v>
      </c>
    </row>
    <row r="326" spans="1:23" s="77" customFormat="1" ht="23.1" customHeight="1">
      <c r="A326" s="24"/>
      <c r="B326" s="48" t="s">
        <v>973</v>
      </c>
      <c r="C326" s="36"/>
      <c r="D326" s="36"/>
      <c r="E326" s="121"/>
      <c r="F326" s="121"/>
      <c r="G326" s="121"/>
      <c r="H326" s="121"/>
      <c r="I326" s="121"/>
      <c r="J326" s="121"/>
      <c r="K326" s="36"/>
      <c r="L326" s="22">
        <v>0</v>
      </c>
      <c r="M326" s="22"/>
      <c r="N326" s="22">
        <v>0</v>
      </c>
      <c r="O326" s="22"/>
      <c r="P326" s="22">
        <v>32295.89</v>
      </c>
      <c r="Q326" s="22"/>
      <c r="R326" s="22">
        <v>63013.71</v>
      </c>
    </row>
    <row r="327" spans="1:23" s="77" customFormat="1" ht="23.1" customHeight="1">
      <c r="B327" s="60" t="s">
        <v>1361</v>
      </c>
      <c r="C327" s="121"/>
      <c r="D327" s="121"/>
      <c r="E327" s="121"/>
      <c r="F327" s="121"/>
      <c r="G327" s="121"/>
      <c r="H327" s="121"/>
      <c r="I327" s="121"/>
      <c r="J327" s="121"/>
      <c r="K327" s="36"/>
      <c r="L327" s="22">
        <v>0</v>
      </c>
      <c r="M327" s="22"/>
      <c r="N327" s="22">
        <v>0</v>
      </c>
      <c r="O327" s="22"/>
      <c r="P327" s="22">
        <v>1698.63</v>
      </c>
      <c r="Q327" s="22"/>
      <c r="R327" s="22">
        <v>0</v>
      </c>
    </row>
    <row r="328" spans="1:23" ht="23.1" customHeight="1">
      <c r="A328" s="79"/>
      <c r="B328" s="24" t="s">
        <v>383</v>
      </c>
      <c r="C328" s="36"/>
      <c r="D328" s="36"/>
      <c r="E328" s="36"/>
      <c r="F328" s="36"/>
      <c r="G328" s="36"/>
      <c r="H328" s="36"/>
      <c r="I328" s="36"/>
      <c r="J328" s="36"/>
      <c r="K328" s="36"/>
      <c r="L328" s="22">
        <f>+P328</f>
        <v>19178.349999999999</v>
      </c>
      <c r="M328" s="22"/>
      <c r="N328" s="22">
        <v>16413.310000000001</v>
      </c>
      <c r="O328" s="22"/>
      <c r="P328" s="22">
        <v>19178.349999999999</v>
      </c>
      <c r="Q328" s="22"/>
      <c r="R328" s="22">
        <v>16413.310000000001</v>
      </c>
      <c r="T328" s="48"/>
    </row>
    <row r="329" spans="1:23" ht="23.1" customHeight="1">
      <c r="A329" s="79"/>
      <c r="B329" s="48" t="s">
        <v>387</v>
      </c>
      <c r="C329" s="36"/>
      <c r="D329" s="36"/>
      <c r="E329" s="121"/>
      <c r="F329" s="121"/>
      <c r="G329" s="121"/>
      <c r="H329" s="121"/>
      <c r="I329" s="121"/>
      <c r="J329" s="121"/>
      <c r="K329" s="36"/>
      <c r="L329" s="22">
        <v>3763643.83</v>
      </c>
      <c r="M329" s="21"/>
      <c r="N329" s="22">
        <v>3423561.62</v>
      </c>
      <c r="O329" s="21"/>
      <c r="P329" s="22">
        <v>0</v>
      </c>
      <c r="Q329" s="22"/>
      <c r="R329" s="22">
        <v>0</v>
      </c>
      <c r="U329" s="79"/>
      <c r="V329" s="79"/>
      <c r="W329" s="79"/>
    </row>
    <row r="330" spans="1:23" ht="23.1" customHeight="1">
      <c r="A330" s="79"/>
      <c r="B330" s="197" t="s">
        <v>410</v>
      </c>
      <c r="C330" s="36"/>
      <c r="D330" s="36"/>
      <c r="E330" s="121"/>
      <c r="F330" s="121"/>
      <c r="G330" s="121"/>
      <c r="H330" s="121"/>
      <c r="I330" s="121"/>
      <c r="J330" s="121"/>
      <c r="K330" s="36"/>
      <c r="L330" s="22">
        <v>186602.74</v>
      </c>
      <c r="M330" s="21"/>
      <c r="N330" s="22">
        <v>12328.77</v>
      </c>
      <c r="O330" s="21"/>
      <c r="P330" s="22">
        <v>0</v>
      </c>
      <c r="Q330" s="22"/>
      <c r="R330" s="22">
        <v>0</v>
      </c>
      <c r="U330" s="79"/>
      <c r="V330" s="79"/>
      <c r="W330" s="79"/>
    </row>
    <row r="331" spans="1:23" ht="23.1" customHeight="1">
      <c r="A331" s="79"/>
      <c r="B331" s="60" t="s">
        <v>705</v>
      </c>
      <c r="C331" s="36"/>
      <c r="D331" s="36"/>
      <c r="E331" s="121"/>
      <c r="F331" s="121"/>
      <c r="G331" s="121"/>
      <c r="H331" s="121"/>
      <c r="I331" s="121"/>
      <c r="J331" s="121"/>
      <c r="K331" s="36"/>
      <c r="L331" s="22">
        <v>479178.08</v>
      </c>
      <c r="M331" s="21"/>
      <c r="N331" s="22">
        <v>0</v>
      </c>
      <c r="O331" s="21"/>
      <c r="P331" s="22">
        <v>0</v>
      </c>
      <c r="Q331" s="22"/>
      <c r="R331" s="22">
        <v>0</v>
      </c>
      <c r="U331" s="79"/>
      <c r="V331" s="79"/>
      <c r="W331" s="79"/>
    </row>
    <row r="332" spans="1:23" ht="23.1" customHeight="1">
      <c r="A332" s="79"/>
      <c r="B332" s="48" t="s">
        <v>382</v>
      </c>
      <c r="C332" s="36"/>
      <c r="D332" s="36"/>
      <c r="E332" s="121"/>
      <c r="F332" s="121"/>
      <c r="G332" s="121"/>
      <c r="H332" s="121"/>
      <c r="I332" s="121"/>
      <c r="J332" s="121"/>
      <c r="K332" s="36"/>
      <c r="L332" s="22">
        <v>210465.76</v>
      </c>
      <c r="M332" s="21"/>
      <c r="N332" s="22">
        <v>89616.44</v>
      </c>
      <c r="O332" s="21"/>
      <c r="P332" s="22">
        <v>210465.76</v>
      </c>
      <c r="Q332" s="22"/>
      <c r="R332" s="22">
        <v>89616.44</v>
      </c>
      <c r="U332" s="79"/>
      <c r="V332" s="79"/>
      <c r="W332" s="79"/>
    </row>
    <row r="333" spans="1:23" ht="23.1" customHeight="1">
      <c r="A333" s="79"/>
      <c r="B333" s="121" t="s">
        <v>388</v>
      </c>
      <c r="C333" s="36"/>
      <c r="D333" s="36"/>
      <c r="E333" s="121"/>
      <c r="F333" s="121"/>
      <c r="G333" s="121"/>
      <c r="H333" s="121"/>
      <c r="I333" s="121"/>
      <c r="J333" s="121"/>
      <c r="K333" s="36"/>
      <c r="L333" s="22">
        <v>473499.94</v>
      </c>
      <c r="M333" s="21"/>
      <c r="N333" s="22">
        <v>173150.67</v>
      </c>
      <c r="O333" s="21"/>
      <c r="P333" s="22">
        <v>0</v>
      </c>
      <c r="Q333" s="22"/>
      <c r="R333" s="22">
        <v>0</v>
      </c>
      <c r="U333" s="79"/>
      <c r="V333" s="79"/>
      <c r="W333" s="79"/>
    </row>
    <row r="334" spans="1:23" ht="23.1" customHeight="1">
      <c r="A334" s="79"/>
      <c r="B334" s="197" t="s">
        <v>400</v>
      </c>
      <c r="C334" s="36"/>
      <c r="D334" s="36"/>
      <c r="E334" s="121"/>
      <c r="F334" s="121"/>
      <c r="G334" s="121"/>
      <c r="H334" s="121"/>
      <c r="I334" s="121"/>
      <c r="J334" s="121"/>
      <c r="K334" s="36"/>
      <c r="L334" s="22">
        <f>+P334</f>
        <v>3868235.44</v>
      </c>
      <c r="M334" s="21"/>
      <c r="N334" s="22">
        <v>2905360.49</v>
      </c>
      <c r="O334" s="21"/>
      <c r="P334" s="22">
        <v>3868235.44</v>
      </c>
      <c r="Q334" s="22"/>
      <c r="R334" s="22">
        <v>2905360.49</v>
      </c>
      <c r="U334" s="79"/>
      <c r="V334" s="79"/>
      <c r="W334" s="79"/>
    </row>
    <row r="335" spans="1:23" ht="23.1" customHeight="1" thickBot="1">
      <c r="A335" s="79"/>
      <c r="B335" s="121" t="s">
        <v>41</v>
      </c>
      <c r="C335" s="36"/>
      <c r="D335" s="36"/>
      <c r="E335" s="36"/>
      <c r="F335" s="36"/>
      <c r="G335" s="36"/>
      <c r="H335" s="36"/>
      <c r="I335" s="36"/>
      <c r="J335" s="36"/>
      <c r="K335" s="36"/>
      <c r="L335" s="65">
        <f>SUM(L322:L334)</f>
        <v>9000804.1400000006</v>
      </c>
      <c r="M335" s="121"/>
      <c r="N335" s="65">
        <f>SUM(N322:N334)</f>
        <v>6620431.3000000007</v>
      </c>
      <c r="O335" s="121"/>
      <c r="P335" s="65">
        <f>SUM(P322:P334)</f>
        <v>8102131.25</v>
      </c>
      <c r="Q335" s="21"/>
      <c r="R335" s="65">
        <f>SUM(R322:R334)</f>
        <v>6774299.5</v>
      </c>
      <c r="U335" s="79"/>
      <c r="V335" s="79"/>
      <c r="W335" s="79"/>
    </row>
    <row r="336" spans="1:23" s="77" customFormat="1" ht="23.1" customHeight="1" thickTop="1">
      <c r="B336" s="162" t="s">
        <v>443</v>
      </c>
      <c r="C336" s="27"/>
      <c r="D336" s="24"/>
      <c r="E336" s="24"/>
      <c r="F336" s="24"/>
      <c r="G336" s="24"/>
      <c r="H336" s="24"/>
      <c r="I336" s="24"/>
      <c r="J336" s="24"/>
      <c r="K336" s="24"/>
      <c r="L336" s="191"/>
      <c r="M336" s="21"/>
      <c r="N336" s="191"/>
      <c r="O336" s="23"/>
      <c r="P336" s="191"/>
      <c r="Q336" s="23"/>
      <c r="R336" s="191"/>
    </row>
    <row r="337" spans="1:23" s="77" customFormat="1" ht="23.1" customHeight="1">
      <c r="B337" s="27" t="s">
        <v>254</v>
      </c>
      <c r="C337" s="27"/>
      <c r="D337" s="24"/>
      <c r="E337" s="24"/>
      <c r="F337" s="24"/>
      <c r="G337" s="24"/>
      <c r="H337" s="24"/>
      <c r="I337" s="24"/>
      <c r="J337" s="24"/>
      <c r="K337" s="24"/>
      <c r="L337" s="22">
        <v>0</v>
      </c>
      <c r="M337" s="22"/>
      <c r="N337" s="22">
        <v>0</v>
      </c>
      <c r="O337" s="22"/>
      <c r="P337" s="22">
        <v>0</v>
      </c>
      <c r="Q337" s="22"/>
      <c r="R337" s="22">
        <v>1110000</v>
      </c>
    </row>
    <row r="338" spans="1:23" s="77" customFormat="1" ht="23.1" customHeight="1">
      <c r="B338" s="27" t="s">
        <v>381</v>
      </c>
      <c r="C338" s="27"/>
      <c r="D338" s="24"/>
      <c r="E338" s="24"/>
      <c r="F338" s="24"/>
      <c r="G338" s="24"/>
      <c r="H338" s="24"/>
      <c r="I338" s="24"/>
      <c r="J338" s="24"/>
      <c r="K338" s="24"/>
      <c r="L338" s="22">
        <v>0</v>
      </c>
      <c r="M338" s="21"/>
      <c r="N338" s="22">
        <v>0</v>
      </c>
      <c r="O338" s="21"/>
      <c r="P338" s="22">
        <v>0</v>
      </c>
      <c r="Q338" s="22"/>
      <c r="R338" s="22">
        <v>1110000</v>
      </c>
    </row>
    <row r="339" spans="1:23" s="77" customFormat="1" ht="23.1" customHeight="1" thickBot="1">
      <c r="B339" s="121" t="s">
        <v>41</v>
      </c>
      <c r="C339" s="27"/>
      <c r="D339" s="24"/>
      <c r="E339" s="24"/>
      <c r="F339" s="24"/>
      <c r="G339" s="24"/>
      <c r="H339" s="24"/>
      <c r="I339" s="24"/>
      <c r="J339" s="24"/>
      <c r="K339" s="24"/>
      <c r="L339" s="154">
        <f>SUM(L337:L338)</f>
        <v>0</v>
      </c>
      <c r="M339" s="131"/>
      <c r="N339" s="154">
        <f>SUM(N337:N338)</f>
        <v>0</v>
      </c>
      <c r="O339" s="21"/>
      <c r="P339" s="154">
        <f>SUM(P337:P338)</f>
        <v>0</v>
      </c>
      <c r="Q339" s="21"/>
      <c r="R339" s="154">
        <f>SUM(R337:R338)</f>
        <v>2220000</v>
      </c>
    </row>
    <row r="340" spans="1:23" s="77" customFormat="1" ht="23.1" customHeight="1" thickTop="1">
      <c r="A340" s="121"/>
      <c r="B340" s="162" t="s">
        <v>1391</v>
      </c>
      <c r="C340" s="270"/>
      <c r="D340" s="261"/>
      <c r="E340" s="261"/>
      <c r="F340" s="261"/>
      <c r="G340" s="261"/>
      <c r="H340" s="261"/>
      <c r="I340" s="261"/>
      <c r="J340" s="261"/>
      <c r="K340" s="27"/>
      <c r="L340" s="191"/>
      <c r="M340" s="21"/>
      <c r="N340" s="191"/>
      <c r="O340" s="23"/>
      <c r="P340" s="191"/>
      <c r="Q340" s="23"/>
      <c r="R340" s="191"/>
    </row>
    <row r="341" spans="1:23" s="77" customFormat="1" ht="23.1" customHeight="1">
      <c r="A341" s="121"/>
      <c r="B341" s="48" t="s">
        <v>385</v>
      </c>
      <c r="C341" s="270"/>
      <c r="D341" s="261"/>
      <c r="E341" s="261"/>
      <c r="F341" s="261"/>
      <c r="G341" s="261"/>
      <c r="H341" s="261"/>
      <c r="I341" s="261"/>
      <c r="J341" s="261"/>
      <c r="K341" s="27"/>
      <c r="L341" s="191">
        <v>0</v>
      </c>
      <c r="M341" s="21"/>
      <c r="N341" s="191">
        <v>23320</v>
      </c>
      <c r="O341" s="23"/>
      <c r="P341" s="191">
        <v>0</v>
      </c>
      <c r="Q341" s="23"/>
      <c r="R341" s="191">
        <v>0</v>
      </c>
    </row>
    <row r="342" spans="1:23" s="77" customFormat="1" ht="23.1" customHeight="1">
      <c r="A342" s="121"/>
      <c r="B342" s="271" t="s">
        <v>1133</v>
      </c>
      <c r="C342" s="270"/>
      <c r="D342" s="261"/>
      <c r="E342" s="24"/>
      <c r="F342" s="24"/>
      <c r="G342" s="24"/>
      <c r="H342" s="24"/>
      <c r="I342" s="24"/>
      <c r="J342" s="24"/>
      <c r="K342" s="24"/>
      <c r="L342" s="269"/>
      <c r="M342" s="131"/>
      <c r="N342" s="269"/>
      <c r="O342" s="21"/>
      <c r="P342" s="269"/>
      <c r="Q342" s="21"/>
      <c r="R342" s="269"/>
    </row>
    <row r="343" spans="1:23" s="77" customFormat="1" ht="23.1" customHeight="1">
      <c r="A343" s="121"/>
      <c r="B343" s="24" t="s">
        <v>12</v>
      </c>
      <c r="C343" s="270"/>
      <c r="D343" s="261"/>
      <c r="E343" s="24"/>
      <c r="F343" s="24"/>
      <c r="G343" s="24"/>
      <c r="H343" s="24"/>
      <c r="I343" s="24"/>
      <c r="J343" s="24"/>
      <c r="K343" s="24"/>
      <c r="L343" s="191">
        <v>0</v>
      </c>
      <c r="M343" s="21"/>
      <c r="N343" s="191">
        <v>0</v>
      </c>
      <c r="O343" s="23"/>
      <c r="P343" s="191">
        <v>0</v>
      </c>
      <c r="Q343" s="23"/>
      <c r="R343" s="191">
        <v>0</v>
      </c>
    </row>
    <row r="344" spans="1:23" ht="23.1" customHeight="1">
      <c r="A344" s="79"/>
      <c r="B344" s="10" t="s">
        <v>444</v>
      </c>
      <c r="L344" s="22"/>
      <c r="M344" s="22"/>
      <c r="N344" s="22"/>
      <c r="O344" s="23"/>
      <c r="P344" s="22"/>
      <c r="Q344" s="23"/>
      <c r="R344" s="22"/>
      <c r="U344" s="79"/>
      <c r="V344" s="79"/>
      <c r="W344" s="79"/>
    </row>
    <row r="345" spans="1:23" ht="23.1" customHeight="1">
      <c r="A345" s="79"/>
      <c r="B345" s="48" t="s">
        <v>396</v>
      </c>
      <c r="L345" s="22">
        <v>0</v>
      </c>
      <c r="M345" s="22"/>
      <c r="N345" s="22">
        <v>602841.42000000004</v>
      </c>
      <c r="O345" s="22"/>
      <c r="P345" s="22">
        <v>0</v>
      </c>
      <c r="Q345" s="22"/>
      <c r="R345" s="22">
        <v>0</v>
      </c>
      <c r="U345" s="79"/>
      <c r="V345" s="79"/>
      <c r="W345" s="79"/>
    </row>
    <row r="346" spans="1:23" ht="23.1" customHeight="1">
      <c r="A346" s="79"/>
      <c r="B346" s="27" t="s">
        <v>397</v>
      </c>
      <c r="L346" s="22">
        <v>31815466.199999999</v>
      </c>
      <c r="M346" s="22"/>
      <c r="N346" s="22">
        <v>40210823.399999999</v>
      </c>
      <c r="O346" s="22"/>
      <c r="P346" s="22">
        <v>0</v>
      </c>
      <c r="Q346" s="22"/>
      <c r="R346" s="22">
        <v>0</v>
      </c>
      <c r="U346" s="79"/>
      <c r="V346" s="79"/>
      <c r="W346" s="79"/>
    </row>
    <row r="347" spans="1:23" ht="23.1" customHeight="1" thickBot="1">
      <c r="A347" s="79"/>
      <c r="B347" s="121" t="s">
        <v>41</v>
      </c>
      <c r="L347" s="32">
        <f>SUM(L345:L346)</f>
        <v>31815466.199999999</v>
      </c>
      <c r="M347" s="123"/>
      <c r="N347" s="32">
        <f>SUM(N345:N346)</f>
        <v>40813664.82</v>
      </c>
      <c r="O347" s="123"/>
      <c r="P347" s="32">
        <f>SUM(P345:P346)</f>
        <v>0</v>
      </c>
      <c r="Q347" s="123"/>
      <c r="R347" s="32">
        <f>SUM(R345:R346)</f>
        <v>0</v>
      </c>
      <c r="U347" s="79"/>
      <c r="V347" s="79"/>
      <c r="W347" s="79"/>
    </row>
    <row r="348" spans="1:23" ht="23.1" customHeight="1" thickTop="1">
      <c r="A348" s="79"/>
      <c r="B348" s="10" t="s">
        <v>406</v>
      </c>
      <c r="C348" s="77"/>
      <c r="D348" s="77"/>
      <c r="E348" s="33"/>
      <c r="F348" s="33"/>
      <c r="G348" s="33"/>
      <c r="H348" s="33"/>
      <c r="I348" s="33"/>
      <c r="J348" s="33"/>
      <c r="K348" s="33"/>
      <c r="L348" s="25"/>
      <c r="M348" s="21"/>
      <c r="N348" s="25"/>
      <c r="O348" s="23"/>
      <c r="P348" s="25"/>
      <c r="Q348" s="23"/>
      <c r="R348" s="25"/>
    </row>
    <row r="349" spans="1:23" ht="23.1" customHeight="1">
      <c r="A349" s="79"/>
      <c r="B349" s="77" t="s">
        <v>11</v>
      </c>
      <c r="C349" s="77"/>
      <c r="D349" s="77"/>
      <c r="E349" s="33"/>
      <c r="F349" s="33"/>
      <c r="G349" s="33"/>
      <c r="H349" s="33"/>
      <c r="I349" s="33"/>
      <c r="J349" s="33"/>
      <c r="K349" s="33"/>
      <c r="L349" s="22">
        <v>0</v>
      </c>
      <c r="M349" s="22"/>
      <c r="N349" s="22">
        <v>0</v>
      </c>
      <c r="O349" s="23"/>
      <c r="P349" s="22">
        <v>20595923.359999999</v>
      </c>
      <c r="Q349" s="23"/>
      <c r="R349" s="22">
        <v>39465190.590000004</v>
      </c>
    </row>
    <row r="350" spans="1:23" ht="23.1" customHeight="1">
      <c r="A350" s="79"/>
      <c r="B350" s="48" t="s">
        <v>973</v>
      </c>
      <c r="C350" s="77"/>
      <c r="D350" s="77"/>
      <c r="E350" s="33"/>
      <c r="F350" s="33"/>
      <c r="G350" s="33"/>
      <c r="H350" s="33"/>
      <c r="I350" s="33"/>
      <c r="J350" s="33"/>
      <c r="K350" s="33"/>
      <c r="L350" s="22">
        <v>0</v>
      </c>
      <c r="M350" s="23"/>
      <c r="N350" s="22">
        <v>0</v>
      </c>
      <c r="O350" s="22">
        <v>0</v>
      </c>
      <c r="P350" s="22">
        <v>60000</v>
      </c>
      <c r="Q350" s="22">
        <v>0</v>
      </c>
      <c r="R350" s="22">
        <v>0</v>
      </c>
    </row>
    <row r="351" spans="1:23" ht="23.1" customHeight="1" thickBot="1">
      <c r="A351" s="79"/>
      <c r="B351" s="121" t="s">
        <v>41</v>
      </c>
      <c r="C351" s="77"/>
      <c r="D351" s="77"/>
      <c r="E351" s="33"/>
      <c r="F351" s="33"/>
      <c r="G351" s="33"/>
      <c r="H351" s="33"/>
      <c r="I351" s="33"/>
      <c r="J351" s="33"/>
      <c r="K351" s="33"/>
      <c r="L351" s="32">
        <f>SUM(L349:L350)</f>
        <v>0</v>
      </c>
      <c r="M351" s="123"/>
      <c r="N351" s="32">
        <f>SUM(N349:N350)</f>
        <v>0</v>
      </c>
      <c r="O351" s="123"/>
      <c r="P351" s="32">
        <f>SUM(P349:P350)</f>
        <v>20655923.359999999</v>
      </c>
      <c r="Q351" s="123"/>
      <c r="R351" s="32">
        <f>SUM(R349:R350)</f>
        <v>39465190.590000004</v>
      </c>
    </row>
    <row r="352" spans="1:23" ht="23.1" customHeight="1" thickTop="1">
      <c r="A352" s="79"/>
      <c r="B352" s="77"/>
      <c r="C352" s="121"/>
      <c r="D352" s="121"/>
      <c r="E352" s="36"/>
      <c r="F352" s="36"/>
      <c r="G352" s="36"/>
      <c r="H352" s="36"/>
      <c r="I352" s="36"/>
      <c r="J352" s="36"/>
      <c r="K352" s="36"/>
      <c r="L352" s="22"/>
      <c r="M352" s="123"/>
      <c r="N352" s="22"/>
      <c r="O352" s="23"/>
      <c r="P352" s="22"/>
      <c r="Q352" s="123"/>
      <c r="R352" s="22"/>
    </row>
    <row r="353" spans="1:23" s="77" customFormat="1" ht="23.1" customHeight="1">
      <c r="A353" s="121"/>
      <c r="B353" s="27"/>
      <c r="C353" s="27"/>
      <c r="D353" s="24"/>
      <c r="E353" s="24"/>
      <c r="F353" s="24"/>
      <c r="G353" s="24"/>
      <c r="H353" s="24"/>
      <c r="I353" s="24"/>
      <c r="J353" s="24"/>
      <c r="K353" s="24"/>
    </row>
    <row r="354" spans="1:23" ht="23.1" customHeight="1">
      <c r="A354" s="79"/>
      <c r="B354" s="121"/>
      <c r="C354" s="121"/>
      <c r="D354" s="121"/>
      <c r="E354" s="121" t="str">
        <f>+E276</f>
        <v>(Sign) ……………………………………...........……………………………...……………. Authorized Director</v>
      </c>
      <c r="F354" s="79"/>
      <c r="G354" s="79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</row>
    <row r="355" spans="1:23" ht="23.1" customHeight="1">
      <c r="A355" s="121"/>
      <c r="B355" s="121"/>
      <c r="C355" s="79"/>
      <c r="D355" s="121"/>
      <c r="E355" s="121"/>
      <c r="F355" s="121"/>
      <c r="G355" s="121" t="str">
        <f>+G277</f>
        <v xml:space="preserve">(                                                                                                                                )           </v>
      </c>
      <c r="H355" s="121"/>
      <c r="I355" s="121"/>
      <c r="J355" s="121"/>
      <c r="K355" s="121"/>
      <c r="L355" s="121"/>
      <c r="M355" s="121"/>
      <c r="N355" s="121"/>
      <c r="O355" s="121"/>
      <c r="P355" s="48"/>
      <c r="Q355" s="48"/>
      <c r="R355" s="48"/>
    </row>
    <row r="356" spans="1:23" ht="26.1" customHeight="1">
      <c r="A356" s="427" t="s">
        <v>760</v>
      </c>
      <c r="B356" s="428"/>
      <c r="C356" s="428"/>
      <c r="D356" s="428"/>
      <c r="E356" s="428"/>
      <c r="F356" s="428"/>
      <c r="G356" s="428"/>
      <c r="H356" s="428"/>
      <c r="I356" s="428"/>
      <c r="J356" s="428"/>
      <c r="K356" s="428"/>
      <c r="L356" s="428"/>
      <c r="M356" s="428"/>
      <c r="N356" s="428"/>
      <c r="O356" s="428"/>
      <c r="P356" s="428"/>
      <c r="Q356" s="428"/>
      <c r="R356" s="428"/>
    </row>
    <row r="357" spans="1:23" ht="26.1" customHeight="1">
      <c r="A357" s="121"/>
      <c r="B357" s="121"/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  <c r="M357" s="121"/>
      <c r="N357" s="121"/>
      <c r="O357" s="121"/>
      <c r="P357" s="48"/>
      <c r="Q357" s="48"/>
      <c r="R357" s="48"/>
    </row>
    <row r="358" spans="1:23" ht="26.1" customHeight="1">
      <c r="A358" s="121"/>
      <c r="B358" s="121"/>
      <c r="C358" s="121"/>
      <c r="D358" s="121"/>
      <c r="E358" s="121"/>
      <c r="F358" s="121"/>
      <c r="G358" s="121"/>
      <c r="H358" s="121"/>
      <c r="I358" s="121"/>
      <c r="J358" s="121"/>
      <c r="K358" s="121"/>
      <c r="L358" s="423" t="s">
        <v>38</v>
      </c>
      <c r="M358" s="423"/>
      <c r="N358" s="423"/>
      <c r="O358" s="423"/>
      <c r="P358" s="423"/>
      <c r="Q358" s="423"/>
      <c r="R358" s="423"/>
    </row>
    <row r="359" spans="1:23" ht="26.1" customHeight="1">
      <c r="A359" s="121"/>
      <c r="B359" s="121"/>
      <c r="C359" s="121"/>
      <c r="D359" s="121"/>
      <c r="E359" s="121"/>
      <c r="F359" s="121"/>
      <c r="G359" s="121"/>
      <c r="H359" s="121"/>
      <c r="I359" s="121"/>
      <c r="J359" s="121"/>
      <c r="K359" s="121"/>
      <c r="L359" s="430" t="s">
        <v>39</v>
      </c>
      <c r="M359" s="430"/>
      <c r="N359" s="430"/>
      <c r="O359" s="334"/>
      <c r="P359" s="430" t="s">
        <v>40</v>
      </c>
      <c r="Q359" s="430"/>
      <c r="R359" s="430"/>
    </row>
    <row r="360" spans="1:23" ht="26.1" customHeight="1">
      <c r="A360" s="121"/>
      <c r="B360" s="121"/>
      <c r="C360" s="121"/>
      <c r="D360" s="121"/>
      <c r="E360" s="121"/>
      <c r="F360" s="121"/>
      <c r="G360" s="121"/>
      <c r="H360" s="121"/>
      <c r="I360" s="121"/>
      <c r="J360" s="121"/>
      <c r="K360" s="121"/>
      <c r="L360" s="118" t="str">
        <f>+L320</f>
        <v>2023</v>
      </c>
      <c r="M360" s="334"/>
      <c r="N360" s="118" t="str">
        <f>+N320</f>
        <v>2022</v>
      </c>
      <c r="O360" s="334"/>
      <c r="P360" s="335" t="str">
        <f>+L360</f>
        <v>2023</v>
      </c>
      <c r="Q360" s="334"/>
      <c r="R360" s="335" t="str">
        <f>+N360</f>
        <v>2022</v>
      </c>
    </row>
    <row r="361" spans="1:23" ht="26.1" customHeight="1">
      <c r="A361" s="79"/>
      <c r="B361" s="10" t="s">
        <v>407</v>
      </c>
      <c r="C361" s="36"/>
      <c r="D361" s="36"/>
      <c r="E361" s="36"/>
      <c r="F361" s="36"/>
      <c r="G361" s="36"/>
      <c r="H361" s="36"/>
      <c r="I361" s="36"/>
      <c r="J361" s="36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</row>
    <row r="362" spans="1:23" ht="26.1" customHeight="1">
      <c r="A362" s="79"/>
      <c r="B362" s="77" t="s">
        <v>382</v>
      </c>
      <c r="C362" s="36"/>
      <c r="D362" s="36"/>
      <c r="E362" s="36"/>
      <c r="F362" s="36"/>
      <c r="G362" s="36"/>
      <c r="H362" s="36"/>
      <c r="I362" s="36"/>
      <c r="J362" s="36"/>
      <c r="L362" s="22">
        <f>+P362</f>
        <v>65877158.880000003</v>
      </c>
      <c r="M362" s="22"/>
      <c r="N362" s="22">
        <v>69159079.390000001</v>
      </c>
      <c r="O362" s="23"/>
      <c r="P362" s="22">
        <v>65877158.880000003</v>
      </c>
      <c r="Q362" s="23"/>
      <c r="R362" s="22">
        <v>69159079.390000001</v>
      </c>
      <c r="S362" s="79"/>
      <c r="T362" s="79"/>
      <c r="U362" s="79"/>
      <c r="V362" s="79"/>
      <c r="W362" s="79"/>
    </row>
    <row r="363" spans="1:23" ht="26.1" customHeight="1">
      <c r="A363" s="79"/>
      <c r="B363" s="10" t="s">
        <v>445</v>
      </c>
      <c r="C363" s="121"/>
      <c r="D363" s="121"/>
      <c r="E363" s="36"/>
      <c r="F363" s="36"/>
      <c r="G363" s="36"/>
      <c r="H363" s="36"/>
      <c r="I363" s="36"/>
      <c r="J363" s="36"/>
      <c r="K363" s="36"/>
      <c r="L363" s="26"/>
      <c r="M363" s="123"/>
      <c r="N363" s="26"/>
      <c r="O363" s="123"/>
      <c r="P363" s="26"/>
      <c r="Q363" s="123"/>
      <c r="R363" s="26"/>
    </row>
    <row r="364" spans="1:23" ht="26.1" customHeight="1">
      <c r="A364" s="79"/>
      <c r="B364" s="77" t="s">
        <v>1231</v>
      </c>
      <c r="C364" s="121"/>
      <c r="D364" s="121"/>
      <c r="E364" s="36"/>
      <c r="F364" s="36"/>
      <c r="G364" s="36"/>
      <c r="H364" s="36"/>
      <c r="I364" s="36"/>
      <c r="J364" s="36"/>
      <c r="K364" s="36"/>
      <c r="L364" s="22">
        <v>7179788</v>
      </c>
      <c r="M364" s="123"/>
      <c r="N364" s="22">
        <v>8499761.6999999993</v>
      </c>
      <c r="O364" s="23"/>
      <c r="P364" s="22">
        <v>0</v>
      </c>
      <c r="Q364" s="123"/>
      <c r="R364" s="22">
        <v>0</v>
      </c>
    </row>
    <row r="365" spans="1:23" ht="26.1" customHeight="1">
      <c r="A365" s="79"/>
      <c r="B365" s="10" t="s">
        <v>446</v>
      </c>
      <c r="C365" s="121"/>
      <c r="D365" s="121"/>
      <c r="E365" s="36"/>
      <c r="F365" s="36"/>
      <c r="G365" s="36"/>
      <c r="H365" s="36"/>
      <c r="I365" s="36"/>
      <c r="J365" s="36"/>
      <c r="K365" s="36"/>
      <c r="L365" s="124"/>
      <c r="M365" s="23"/>
      <c r="N365" s="124"/>
      <c r="O365" s="23"/>
      <c r="P365" s="124"/>
      <c r="Q365" s="23"/>
      <c r="R365" s="124"/>
    </row>
    <row r="366" spans="1:23" ht="26.1" customHeight="1">
      <c r="A366" s="79"/>
      <c r="B366" s="121" t="s">
        <v>388</v>
      </c>
      <c r="C366" s="48"/>
      <c r="D366" s="121"/>
      <c r="E366" s="36"/>
      <c r="F366" s="36"/>
      <c r="G366" s="36"/>
      <c r="H366" s="36"/>
      <c r="I366" s="36"/>
      <c r="J366" s="36"/>
      <c r="K366" s="36"/>
      <c r="L366" s="22">
        <v>75607820.450000003</v>
      </c>
      <c r="M366" s="23"/>
      <c r="N366" s="22">
        <v>51252562</v>
      </c>
      <c r="O366" s="23"/>
      <c r="P366" s="22">
        <v>0</v>
      </c>
      <c r="Q366" s="23"/>
      <c r="R366" s="22">
        <v>0</v>
      </c>
    </row>
    <row r="367" spans="1:23" ht="26.1" customHeight="1">
      <c r="A367" s="79"/>
      <c r="B367" s="77" t="s">
        <v>1231</v>
      </c>
      <c r="C367" s="48"/>
      <c r="D367" s="121"/>
      <c r="E367" s="36"/>
      <c r="F367" s="36"/>
      <c r="G367" s="36"/>
      <c r="H367" s="36"/>
      <c r="I367" s="36"/>
      <c r="J367" s="36"/>
      <c r="K367" s="36"/>
      <c r="L367" s="22">
        <v>18392906.109999999</v>
      </c>
      <c r="M367" s="23"/>
      <c r="N367" s="22">
        <v>18952038.199999999</v>
      </c>
      <c r="O367" s="22">
        <v>0</v>
      </c>
      <c r="P367" s="22">
        <v>0</v>
      </c>
      <c r="Q367" s="22">
        <v>0</v>
      </c>
      <c r="R367" s="22">
        <v>0</v>
      </c>
    </row>
    <row r="368" spans="1:23" ht="26.1" customHeight="1" thickBot="1">
      <c r="A368" s="79"/>
      <c r="B368" s="121" t="s">
        <v>41</v>
      </c>
      <c r="C368" s="121"/>
      <c r="D368" s="121"/>
      <c r="E368" s="36"/>
      <c r="F368" s="36"/>
      <c r="G368" s="36"/>
      <c r="H368" s="36"/>
      <c r="I368" s="36"/>
      <c r="J368" s="36"/>
      <c r="K368" s="36"/>
      <c r="L368" s="32">
        <f>SUM(L366:L367)</f>
        <v>94000726.560000002</v>
      </c>
      <c r="M368" s="121"/>
      <c r="N368" s="32">
        <f>SUM(N366:N367)</f>
        <v>70204600.200000003</v>
      </c>
      <c r="O368" s="121"/>
      <c r="P368" s="32">
        <f>SUM(P366:P367)</f>
        <v>0</v>
      </c>
      <c r="Q368" s="121"/>
      <c r="R368" s="32">
        <f>SUM(R366:R367)</f>
        <v>0</v>
      </c>
    </row>
    <row r="369" spans="1:20" ht="26.1" customHeight="1" thickTop="1">
      <c r="A369" s="79"/>
      <c r="B369" s="10" t="s">
        <v>435</v>
      </c>
      <c r="C369" s="121"/>
      <c r="D369" s="121"/>
      <c r="E369" s="121"/>
      <c r="F369" s="121"/>
      <c r="G369" s="121"/>
      <c r="H369" s="121"/>
      <c r="I369" s="121"/>
      <c r="J369" s="121"/>
      <c r="K369" s="121"/>
      <c r="L369" s="121"/>
      <c r="M369" s="35"/>
      <c r="N369" s="121"/>
      <c r="O369" s="121"/>
      <c r="P369" s="121"/>
      <c r="Q369" s="35"/>
      <c r="R369" s="121"/>
    </row>
    <row r="370" spans="1:20" ht="26.1" customHeight="1">
      <c r="A370" s="79"/>
      <c r="B370" s="77" t="s">
        <v>11</v>
      </c>
      <c r="C370" s="121"/>
      <c r="D370" s="121"/>
      <c r="E370" s="121"/>
      <c r="F370" s="121"/>
      <c r="G370" s="121"/>
      <c r="H370" s="121"/>
      <c r="I370" s="121"/>
      <c r="J370" s="121"/>
      <c r="K370" s="121"/>
      <c r="L370" s="22">
        <v>0</v>
      </c>
      <c r="M370" s="23"/>
      <c r="N370" s="22">
        <v>0</v>
      </c>
      <c r="O370" s="23"/>
      <c r="P370" s="22">
        <v>0</v>
      </c>
      <c r="Q370" s="23"/>
      <c r="R370" s="22">
        <v>36000</v>
      </c>
    </row>
    <row r="371" spans="1:20" ht="26.1" customHeight="1">
      <c r="A371" s="79"/>
      <c r="B371" s="48" t="s">
        <v>906</v>
      </c>
      <c r="C371" s="3"/>
      <c r="D371" s="121"/>
      <c r="E371" s="121"/>
      <c r="F371" s="121"/>
      <c r="G371" s="121"/>
      <c r="H371" s="121"/>
      <c r="I371" s="121"/>
      <c r="J371" s="121"/>
      <c r="K371" s="121"/>
      <c r="L371" s="22">
        <v>126000</v>
      </c>
      <c r="M371" s="23"/>
      <c r="N371" s="22">
        <v>126000</v>
      </c>
      <c r="O371" s="23"/>
      <c r="P371" s="22">
        <v>0</v>
      </c>
      <c r="Q371" s="23"/>
      <c r="R371" s="22">
        <v>0</v>
      </c>
    </row>
    <row r="372" spans="1:20" ht="26.1" customHeight="1" thickBot="1">
      <c r="A372" s="79"/>
      <c r="B372" s="121" t="s">
        <v>41</v>
      </c>
      <c r="C372" s="121"/>
      <c r="D372" s="121"/>
      <c r="E372" s="121"/>
      <c r="F372" s="121"/>
      <c r="G372" s="121"/>
      <c r="H372" s="121"/>
      <c r="I372" s="121"/>
      <c r="J372" s="121"/>
      <c r="K372" s="121"/>
      <c r="L372" s="32">
        <f>SUM(L370:L371)</f>
        <v>126000</v>
      </c>
      <c r="M372" s="23"/>
      <c r="N372" s="32">
        <f>SUM(N370:N371)</f>
        <v>126000</v>
      </c>
      <c r="O372" s="23"/>
      <c r="P372" s="32">
        <f>SUM(P370:P371)</f>
        <v>0</v>
      </c>
      <c r="Q372" s="23"/>
      <c r="R372" s="32">
        <f>SUM(R370:R371)</f>
        <v>36000</v>
      </c>
    </row>
    <row r="373" spans="1:20" ht="26.1" customHeight="1" thickTop="1">
      <c r="A373" s="121"/>
      <c r="B373" s="10" t="s">
        <v>1295</v>
      </c>
      <c r="C373" s="261"/>
      <c r="D373" s="121"/>
      <c r="E373" s="121"/>
      <c r="F373" s="121"/>
      <c r="G373" s="121"/>
      <c r="H373" s="121"/>
      <c r="I373" s="121"/>
      <c r="J373" s="121"/>
      <c r="K373" s="121"/>
      <c r="L373" s="26"/>
      <c r="M373" s="123"/>
      <c r="N373" s="26"/>
      <c r="O373" s="123"/>
      <c r="P373" s="26"/>
      <c r="Q373" s="123"/>
      <c r="R373" s="26"/>
    </row>
    <row r="374" spans="1:20" ht="26.1" customHeight="1">
      <c r="A374" s="79"/>
      <c r="B374" s="48" t="s">
        <v>254</v>
      </c>
      <c r="C374" s="36"/>
      <c r="D374" s="36"/>
      <c r="K374" s="36"/>
      <c r="L374" s="22">
        <v>0</v>
      </c>
      <c r="M374" s="23"/>
      <c r="N374" s="22">
        <v>0</v>
      </c>
      <c r="O374" s="23"/>
      <c r="P374" s="22">
        <v>0</v>
      </c>
      <c r="Q374" s="23"/>
      <c r="R374" s="22">
        <v>153200.69</v>
      </c>
    </row>
    <row r="375" spans="1:20" ht="26.1" customHeight="1">
      <c r="A375" s="79"/>
      <c r="B375" s="197" t="s">
        <v>1534</v>
      </c>
      <c r="C375" s="36"/>
      <c r="D375" s="36"/>
      <c r="K375" s="36"/>
      <c r="L375" s="22">
        <v>47525.61</v>
      </c>
      <c r="M375" s="23"/>
      <c r="N375" s="22">
        <v>0</v>
      </c>
      <c r="O375" s="23"/>
      <c r="P375" s="22">
        <v>0</v>
      </c>
      <c r="Q375" s="23"/>
      <c r="R375" s="22">
        <v>0</v>
      </c>
    </row>
    <row r="376" spans="1:20" ht="26.1" customHeight="1" thickBot="1">
      <c r="A376" s="79"/>
      <c r="B376" s="121" t="s">
        <v>41</v>
      </c>
      <c r="C376" s="36"/>
      <c r="D376" s="36"/>
      <c r="K376" s="36"/>
      <c r="L376" s="32">
        <f>SUM(L374:L375)</f>
        <v>47525.61</v>
      </c>
      <c r="M376" s="23"/>
      <c r="N376" s="32">
        <f>SUM(N374:N375)</f>
        <v>0</v>
      </c>
      <c r="O376" s="23"/>
      <c r="P376" s="32">
        <f>SUM(P374:P375)</f>
        <v>0</v>
      </c>
      <c r="Q376" s="23"/>
      <c r="R376" s="32">
        <f>SUM(R374:R375)</f>
        <v>153200.69</v>
      </c>
    </row>
    <row r="377" spans="1:20" ht="26.1" customHeight="1" thickTop="1">
      <c r="A377" s="79"/>
      <c r="B377" s="10" t="s">
        <v>436</v>
      </c>
      <c r="C377" s="36"/>
      <c r="D377" s="36"/>
      <c r="E377" s="36"/>
      <c r="F377" s="36"/>
      <c r="G377" s="36"/>
      <c r="H377" s="36"/>
      <c r="I377" s="36"/>
      <c r="J377" s="36"/>
      <c r="K377" s="36"/>
      <c r="L377" s="27"/>
      <c r="M377" s="27"/>
      <c r="N377" s="27"/>
      <c r="O377" s="27"/>
      <c r="P377" s="27"/>
      <c r="Q377" s="27"/>
      <c r="R377" s="26"/>
    </row>
    <row r="378" spans="1:20" ht="26.1" customHeight="1">
      <c r="A378" s="79"/>
      <c r="B378" s="27" t="s">
        <v>11</v>
      </c>
      <c r="C378" s="36"/>
      <c r="D378" s="36"/>
      <c r="E378" s="36"/>
      <c r="F378" s="36"/>
      <c r="G378" s="36"/>
      <c r="H378" s="36"/>
      <c r="I378" s="36"/>
      <c r="J378" s="36"/>
      <c r="K378" s="36"/>
      <c r="L378" s="22">
        <v>0</v>
      </c>
      <c r="M378" s="23"/>
      <c r="N378" s="22">
        <v>0</v>
      </c>
      <c r="O378" s="27"/>
      <c r="P378" s="22">
        <v>284684.86</v>
      </c>
      <c r="Q378" s="27"/>
      <c r="R378" s="22">
        <v>2739.73</v>
      </c>
    </row>
    <row r="379" spans="1:20" ht="26.1" customHeight="1">
      <c r="A379" s="79"/>
      <c r="B379" s="24" t="s">
        <v>12</v>
      </c>
      <c r="C379" s="36"/>
      <c r="D379" s="36"/>
      <c r="K379" s="36"/>
      <c r="L379" s="26">
        <v>0</v>
      </c>
      <c r="M379" s="21"/>
      <c r="N379" s="26">
        <v>0</v>
      </c>
      <c r="O379" s="23"/>
      <c r="P379" s="26">
        <v>869425.23</v>
      </c>
      <c r="Q379" s="23"/>
      <c r="R379" s="26">
        <v>895890.42</v>
      </c>
    </row>
    <row r="380" spans="1:20" ht="26.1" customHeight="1">
      <c r="A380" s="79"/>
      <c r="B380" s="24" t="s">
        <v>973</v>
      </c>
      <c r="C380" s="36"/>
      <c r="D380" s="36"/>
      <c r="K380" s="36"/>
      <c r="L380" s="26">
        <v>0</v>
      </c>
      <c r="M380" s="21"/>
      <c r="N380" s="26">
        <v>0</v>
      </c>
      <c r="O380" s="23"/>
      <c r="P380" s="26">
        <v>40715.07</v>
      </c>
      <c r="Q380" s="23"/>
      <c r="R380" s="26">
        <v>0</v>
      </c>
      <c r="T380" s="79"/>
    </row>
    <row r="381" spans="1:20" ht="26.1" customHeight="1">
      <c r="A381" s="79"/>
      <c r="B381" s="48" t="s">
        <v>706</v>
      </c>
      <c r="C381" s="36"/>
      <c r="D381" s="36"/>
      <c r="K381" s="36"/>
      <c r="L381" s="26">
        <v>0</v>
      </c>
      <c r="M381" s="21"/>
      <c r="N381" s="26">
        <v>0</v>
      </c>
      <c r="O381" s="23"/>
      <c r="P381" s="26">
        <v>0</v>
      </c>
      <c r="Q381" s="23"/>
      <c r="R381" s="26">
        <v>2876.71</v>
      </c>
      <c r="T381" s="79"/>
    </row>
    <row r="382" spans="1:20" ht="26.1" customHeight="1">
      <c r="A382" s="79"/>
      <c r="B382" s="60" t="s">
        <v>974</v>
      </c>
      <c r="C382" s="36"/>
      <c r="D382" s="36"/>
      <c r="K382" s="36"/>
      <c r="L382" s="26">
        <v>0</v>
      </c>
      <c r="M382" s="21"/>
      <c r="N382" s="26">
        <v>0</v>
      </c>
      <c r="O382" s="23"/>
      <c r="P382" s="26">
        <v>19232.88</v>
      </c>
      <c r="Q382" s="23"/>
      <c r="R382" s="26">
        <v>0</v>
      </c>
      <c r="T382" s="79"/>
    </row>
    <row r="383" spans="1:20" ht="26.1" customHeight="1">
      <c r="A383" s="79"/>
      <c r="B383" s="121" t="s">
        <v>18</v>
      </c>
      <c r="C383" s="36"/>
      <c r="D383" s="36"/>
      <c r="K383" s="36"/>
      <c r="L383" s="26">
        <v>0</v>
      </c>
      <c r="M383" s="21"/>
      <c r="N383" s="26">
        <v>0</v>
      </c>
      <c r="O383" s="23"/>
      <c r="P383" s="26">
        <v>0</v>
      </c>
      <c r="Q383" s="23"/>
      <c r="R383" s="26">
        <v>0</v>
      </c>
    </row>
    <row r="384" spans="1:20" ht="26.1" customHeight="1">
      <c r="A384" s="79"/>
      <c r="B384" s="121" t="s">
        <v>20</v>
      </c>
      <c r="C384" s="36"/>
      <c r="D384" s="36"/>
      <c r="K384" s="36"/>
      <c r="L384" s="26">
        <v>0</v>
      </c>
      <c r="M384" s="21"/>
      <c r="N384" s="26">
        <v>0</v>
      </c>
      <c r="O384" s="23"/>
      <c r="P384" s="26">
        <v>276164.39</v>
      </c>
      <c r="Q384" s="23"/>
      <c r="R384" s="26">
        <v>0</v>
      </c>
    </row>
    <row r="385" spans="1:18" ht="26.1" customHeight="1">
      <c r="A385" s="79"/>
      <c r="B385" s="197" t="s">
        <v>401</v>
      </c>
      <c r="C385" s="36"/>
      <c r="D385" s="36"/>
      <c r="K385" s="36"/>
      <c r="L385" s="26">
        <v>0</v>
      </c>
      <c r="M385" s="21"/>
      <c r="N385" s="26">
        <v>265753.42</v>
      </c>
      <c r="O385" s="23"/>
      <c r="P385" s="26">
        <v>0</v>
      </c>
      <c r="Q385" s="23"/>
      <c r="R385" s="26">
        <v>265753.42</v>
      </c>
    </row>
    <row r="386" spans="1:18" ht="26.1" customHeight="1">
      <c r="A386" s="79"/>
      <c r="B386" s="197"/>
      <c r="C386" s="36"/>
      <c r="D386" s="36"/>
      <c r="K386" s="36"/>
      <c r="L386" s="26"/>
      <c r="M386" s="21"/>
      <c r="N386" s="26"/>
      <c r="O386" s="23"/>
      <c r="P386" s="26"/>
      <c r="Q386" s="23"/>
      <c r="R386" s="26"/>
    </row>
    <row r="387" spans="1:18" ht="26.1" customHeight="1">
      <c r="A387" s="121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135"/>
      <c r="M387" s="123"/>
      <c r="N387" s="135"/>
      <c r="O387" s="123"/>
      <c r="P387" s="135"/>
      <c r="Q387" s="123"/>
      <c r="R387" s="135"/>
    </row>
    <row r="388" spans="1:18" ht="26.1" customHeight="1">
      <c r="A388" s="77"/>
      <c r="B388" s="121"/>
      <c r="C388" s="121"/>
      <c r="D388" s="121"/>
      <c r="E388" s="121"/>
      <c r="F388" s="121"/>
      <c r="G388" s="121"/>
      <c r="H388" s="121"/>
      <c r="I388" s="121"/>
      <c r="J388" s="121"/>
      <c r="K388" s="121"/>
      <c r="L388" s="190"/>
      <c r="M388" s="23"/>
      <c r="N388" s="190"/>
      <c r="O388" s="23"/>
      <c r="P388" s="190"/>
      <c r="Q388" s="23"/>
      <c r="R388" s="190"/>
    </row>
    <row r="389" spans="1:18" ht="26.1" customHeight="1">
      <c r="A389" s="79"/>
      <c r="B389" s="121"/>
      <c r="C389" s="121"/>
      <c r="D389" s="121"/>
      <c r="E389" s="121" t="str">
        <f>+E354</f>
        <v>(Sign) ……………………………………...........……………………………...……………. Authorized Director</v>
      </c>
      <c r="F389" s="79"/>
      <c r="G389" s="79"/>
      <c r="H389" s="121"/>
      <c r="I389" s="121"/>
      <c r="J389" s="121"/>
      <c r="K389" s="121"/>
      <c r="L389" s="22"/>
      <c r="M389" s="23"/>
      <c r="N389" s="22"/>
      <c r="O389" s="27"/>
      <c r="P389" s="22"/>
      <c r="Q389" s="123"/>
      <c r="R389" s="22"/>
    </row>
    <row r="390" spans="1:18" ht="26.1" customHeight="1">
      <c r="A390" s="121"/>
      <c r="B390" s="121"/>
      <c r="C390" s="79"/>
      <c r="D390" s="121"/>
      <c r="E390" s="121"/>
      <c r="F390" s="121"/>
      <c r="G390" s="121" t="str">
        <f>+G355</f>
        <v xml:space="preserve">(                                                                                                                                )           </v>
      </c>
      <c r="H390" s="121"/>
      <c r="I390" s="121"/>
      <c r="J390" s="121"/>
      <c r="K390" s="121"/>
      <c r="L390" s="22"/>
      <c r="M390" s="23"/>
      <c r="N390" s="22"/>
      <c r="O390" s="27"/>
      <c r="P390" s="22"/>
      <c r="Q390" s="123"/>
      <c r="R390" s="22"/>
    </row>
    <row r="391" spans="1:18" ht="24" customHeight="1">
      <c r="A391" s="427" t="s">
        <v>761</v>
      </c>
      <c r="B391" s="428"/>
      <c r="C391" s="428"/>
      <c r="D391" s="428"/>
      <c r="E391" s="428"/>
      <c r="F391" s="428"/>
      <c r="G391" s="428"/>
      <c r="H391" s="428"/>
      <c r="I391" s="428"/>
      <c r="J391" s="428"/>
      <c r="K391" s="428"/>
      <c r="L391" s="428"/>
      <c r="M391" s="428"/>
      <c r="N391" s="428"/>
      <c r="O391" s="428"/>
      <c r="P391" s="428"/>
      <c r="Q391" s="428"/>
      <c r="R391" s="428"/>
    </row>
    <row r="392" spans="1:18" ht="24" customHeight="1">
      <c r="A392" s="121"/>
      <c r="B392" s="48"/>
      <c r="C392" s="121"/>
      <c r="D392" s="121"/>
      <c r="E392" s="121"/>
      <c r="F392" s="121"/>
      <c r="G392" s="121"/>
      <c r="H392" s="121"/>
      <c r="I392" s="121"/>
      <c r="J392" s="121"/>
      <c r="K392" s="121"/>
      <c r="L392" s="22"/>
      <c r="M392" s="23"/>
      <c r="N392" s="22"/>
      <c r="O392" s="27"/>
      <c r="P392" s="22"/>
      <c r="Q392" s="123"/>
      <c r="R392" s="22"/>
    </row>
    <row r="393" spans="1:18" ht="24" customHeight="1">
      <c r="A393" s="121"/>
      <c r="B393" s="48"/>
      <c r="C393" s="121"/>
      <c r="D393" s="121"/>
      <c r="E393" s="121"/>
      <c r="F393" s="121"/>
      <c r="G393" s="121"/>
      <c r="H393" s="121"/>
      <c r="I393" s="121"/>
      <c r="J393" s="121"/>
      <c r="K393" s="121"/>
      <c r="L393" s="423" t="s">
        <v>38</v>
      </c>
      <c r="M393" s="423"/>
      <c r="N393" s="423"/>
      <c r="O393" s="423"/>
      <c r="P393" s="423"/>
      <c r="Q393" s="423"/>
      <c r="R393" s="423"/>
    </row>
    <row r="394" spans="1:18" ht="24" customHeight="1">
      <c r="A394" s="121"/>
      <c r="B394" s="48"/>
      <c r="C394" s="121"/>
      <c r="D394" s="121"/>
      <c r="E394" s="121"/>
      <c r="F394" s="121"/>
      <c r="G394" s="121"/>
      <c r="H394" s="121"/>
      <c r="I394" s="121"/>
      <c r="J394" s="121"/>
      <c r="K394" s="121"/>
      <c r="L394" s="430" t="s">
        <v>39</v>
      </c>
      <c r="M394" s="430"/>
      <c r="N394" s="430"/>
      <c r="O394" s="334"/>
      <c r="P394" s="430" t="s">
        <v>40</v>
      </c>
      <c r="Q394" s="430"/>
      <c r="R394" s="430"/>
    </row>
    <row r="395" spans="1:18" ht="24" customHeight="1">
      <c r="A395" s="121"/>
      <c r="B395" s="48"/>
      <c r="C395" s="121"/>
      <c r="D395" s="121"/>
      <c r="E395" s="121"/>
      <c r="F395" s="121"/>
      <c r="G395" s="121"/>
      <c r="H395" s="121"/>
      <c r="I395" s="121"/>
      <c r="J395" s="121"/>
      <c r="K395" s="121"/>
      <c r="L395" s="118" t="str">
        <f>+L360</f>
        <v>2023</v>
      </c>
      <c r="M395" s="334"/>
      <c r="N395" s="118" t="str">
        <f>+N360</f>
        <v>2022</v>
      </c>
      <c r="O395" s="334"/>
      <c r="P395" s="335" t="str">
        <f>+L395</f>
        <v>2023</v>
      </c>
      <c r="Q395" s="334"/>
      <c r="R395" s="335" t="str">
        <f>+N395</f>
        <v>2022</v>
      </c>
    </row>
    <row r="396" spans="1:18" ht="24" customHeight="1">
      <c r="A396" s="121"/>
      <c r="B396" s="10" t="s">
        <v>436</v>
      </c>
      <c r="C396" s="121"/>
      <c r="D396" s="121"/>
      <c r="E396" s="121"/>
      <c r="F396" s="121"/>
      <c r="G396" s="121"/>
      <c r="H396" s="121"/>
      <c r="I396" s="121"/>
      <c r="J396" s="121"/>
      <c r="K396" s="121"/>
      <c r="L396" s="333"/>
      <c r="M396" s="334"/>
      <c r="N396" s="333"/>
      <c r="O396" s="334"/>
      <c r="P396" s="334"/>
      <c r="Q396" s="334"/>
      <c r="R396" s="334"/>
    </row>
    <row r="397" spans="1:18" ht="24" customHeight="1">
      <c r="A397" s="79"/>
      <c r="B397" s="48" t="s">
        <v>385</v>
      </c>
      <c r="C397" s="36"/>
      <c r="D397" s="36"/>
      <c r="K397" s="36"/>
      <c r="L397" s="26">
        <f>+P397</f>
        <v>630136.99</v>
      </c>
      <c r="M397" s="21"/>
      <c r="N397" s="26">
        <v>36986.300000000003</v>
      </c>
      <c r="O397" s="23"/>
      <c r="P397" s="26">
        <v>630136.99</v>
      </c>
      <c r="Q397" s="23"/>
      <c r="R397" s="26">
        <v>0</v>
      </c>
    </row>
    <row r="398" spans="1:18" ht="24" customHeight="1">
      <c r="A398" s="79"/>
      <c r="B398" s="121" t="s">
        <v>389</v>
      </c>
      <c r="C398" s="36"/>
      <c r="D398" s="36"/>
      <c r="E398" s="36"/>
      <c r="F398" s="36"/>
      <c r="G398" s="36"/>
      <c r="H398" s="36"/>
      <c r="I398" s="36"/>
      <c r="J398" s="36"/>
      <c r="K398" s="36"/>
      <c r="L398" s="26">
        <v>1340931.54</v>
      </c>
      <c r="M398" s="21"/>
      <c r="N398" s="26">
        <v>204794.54</v>
      </c>
      <c r="O398" s="23"/>
      <c r="P398" s="26">
        <v>0</v>
      </c>
      <c r="Q398" s="23"/>
      <c r="R398" s="26">
        <v>0</v>
      </c>
    </row>
    <row r="399" spans="1:18" ht="24" customHeight="1">
      <c r="A399" s="79"/>
      <c r="B399" s="24" t="s">
        <v>398</v>
      </c>
      <c r="C399" s="36"/>
      <c r="D399" s="36"/>
      <c r="E399" s="36"/>
      <c r="F399" s="36"/>
      <c r="G399" s="36"/>
      <c r="H399" s="36"/>
      <c r="I399" s="36"/>
      <c r="J399" s="36"/>
      <c r="K399" s="36"/>
      <c r="L399" s="26">
        <f>+P399</f>
        <v>5342.47</v>
      </c>
      <c r="M399" s="21"/>
      <c r="N399" s="26">
        <v>0</v>
      </c>
      <c r="O399" s="23"/>
      <c r="P399" s="26">
        <v>5342.47</v>
      </c>
      <c r="Q399" s="23"/>
      <c r="R399" s="26">
        <v>0</v>
      </c>
    </row>
    <row r="400" spans="1:18" ht="24" customHeight="1">
      <c r="A400" s="79"/>
      <c r="B400" s="48" t="s">
        <v>399</v>
      </c>
      <c r="C400" s="36"/>
      <c r="D400" s="36"/>
      <c r="K400" s="36"/>
      <c r="L400" s="26">
        <v>0</v>
      </c>
      <c r="M400" s="21"/>
      <c r="N400" s="26">
        <v>112328.77</v>
      </c>
      <c r="O400" s="23"/>
      <c r="P400" s="26">
        <v>0</v>
      </c>
      <c r="Q400" s="23"/>
      <c r="R400" s="26">
        <v>112328.77</v>
      </c>
    </row>
    <row r="401" spans="1:18" ht="24" customHeight="1">
      <c r="A401" s="79"/>
      <c r="B401" s="48" t="s">
        <v>408</v>
      </c>
      <c r="C401" s="36"/>
      <c r="D401" s="36"/>
      <c r="K401" s="36"/>
      <c r="L401" s="26">
        <v>90658.85</v>
      </c>
      <c r="M401" s="21"/>
      <c r="N401" s="26">
        <v>0</v>
      </c>
      <c r="O401" s="23"/>
      <c r="P401" s="26">
        <v>0</v>
      </c>
      <c r="Q401" s="23"/>
      <c r="R401" s="26">
        <v>0</v>
      </c>
    </row>
    <row r="402" spans="1:18" ht="24" customHeight="1" thickBot="1">
      <c r="A402" s="79"/>
      <c r="B402" s="121" t="s">
        <v>41</v>
      </c>
      <c r="C402" s="36"/>
      <c r="D402" s="36"/>
      <c r="E402" s="36"/>
      <c r="F402" s="36"/>
      <c r="G402" s="36"/>
      <c r="H402" s="36"/>
      <c r="I402" s="36"/>
      <c r="J402" s="36"/>
      <c r="K402" s="36"/>
      <c r="L402" s="146">
        <f>SUM(L378:L401)</f>
        <v>2067069.85</v>
      </c>
      <c r="M402" s="123"/>
      <c r="N402" s="146">
        <f>SUM(N378:N401)</f>
        <v>619863.03</v>
      </c>
      <c r="O402" s="123"/>
      <c r="P402" s="146">
        <f>SUM(P378:P401)</f>
        <v>2125701.89</v>
      </c>
      <c r="Q402" s="123"/>
      <c r="R402" s="146">
        <f>SUM(R378:R401)</f>
        <v>1279589.05</v>
      </c>
    </row>
    <row r="403" spans="1:18" ht="24" customHeight="1" thickTop="1">
      <c r="A403" s="121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135"/>
      <c r="M403" s="123"/>
      <c r="N403" s="135"/>
      <c r="O403" s="123"/>
      <c r="P403" s="135"/>
      <c r="Q403" s="123"/>
      <c r="R403" s="135"/>
    </row>
    <row r="404" spans="1:18" ht="24" customHeight="1">
      <c r="A404" s="77"/>
      <c r="B404" s="121" t="s">
        <v>1264</v>
      </c>
    </row>
    <row r="405" spans="1:18" ht="9.9499999999999993" customHeight="1">
      <c r="A405" s="121"/>
    </row>
    <row r="406" spans="1:18" ht="24" customHeight="1">
      <c r="L406" s="423" t="s">
        <v>38</v>
      </c>
      <c r="M406" s="423"/>
      <c r="N406" s="423"/>
      <c r="O406" s="423"/>
      <c r="P406" s="423"/>
      <c r="Q406" s="423"/>
      <c r="R406" s="423"/>
    </row>
    <row r="407" spans="1:18" ht="24" customHeight="1">
      <c r="L407" s="430" t="s">
        <v>39</v>
      </c>
      <c r="M407" s="430"/>
      <c r="N407" s="430"/>
      <c r="O407" s="334"/>
      <c r="P407" s="430" t="s">
        <v>40</v>
      </c>
      <c r="Q407" s="430"/>
      <c r="R407" s="430"/>
    </row>
    <row r="408" spans="1:18" ht="24" customHeight="1">
      <c r="L408" s="118" t="s">
        <v>730</v>
      </c>
      <c r="M408" s="334"/>
      <c r="N408" s="118" t="s">
        <v>330</v>
      </c>
      <c r="O408" s="334"/>
      <c r="P408" s="335" t="str">
        <f>+L408</f>
        <v>2023</v>
      </c>
      <c r="Q408" s="334"/>
      <c r="R408" s="335" t="str">
        <f>+N408</f>
        <v>2022</v>
      </c>
    </row>
    <row r="409" spans="1:18" ht="24" customHeight="1">
      <c r="A409" s="77"/>
      <c r="B409" s="10" t="s">
        <v>119</v>
      </c>
      <c r="L409" s="215"/>
      <c r="M409" s="344"/>
      <c r="N409" s="216"/>
      <c r="O409" s="344"/>
      <c r="P409" s="216"/>
      <c r="Q409" s="344"/>
      <c r="R409" s="216"/>
    </row>
    <row r="410" spans="1:18" ht="24" customHeight="1">
      <c r="A410" s="77"/>
      <c r="B410" s="24" t="s">
        <v>17</v>
      </c>
      <c r="C410" s="121"/>
      <c r="L410" s="190">
        <v>0</v>
      </c>
      <c r="M410" s="34"/>
      <c r="N410" s="190">
        <v>0</v>
      </c>
      <c r="O410" s="34"/>
      <c r="P410" s="190">
        <v>0</v>
      </c>
      <c r="Q410" s="34"/>
      <c r="R410" s="190">
        <v>1405650.95</v>
      </c>
    </row>
    <row r="411" spans="1:18" ht="24" customHeight="1">
      <c r="A411" s="77"/>
      <c r="B411" s="48" t="s">
        <v>21</v>
      </c>
      <c r="C411" s="121"/>
      <c r="L411" s="190">
        <v>0</v>
      </c>
      <c r="M411" s="34"/>
      <c r="N411" s="190">
        <v>0</v>
      </c>
      <c r="O411" s="34"/>
      <c r="P411" s="190">
        <v>0</v>
      </c>
      <c r="Q411" s="34"/>
      <c r="R411" s="190">
        <v>2005848.02</v>
      </c>
    </row>
    <row r="412" spans="1:18" ht="24" customHeight="1">
      <c r="A412" s="77"/>
      <c r="B412" s="27" t="s">
        <v>25</v>
      </c>
      <c r="L412" s="190">
        <v>0</v>
      </c>
      <c r="M412" s="34"/>
      <c r="N412" s="190">
        <v>0</v>
      </c>
      <c r="O412" s="34"/>
      <c r="P412" s="190">
        <v>1068407.75</v>
      </c>
      <c r="Q412" s="34"/>
      <c r="R412" s="190">
        <v>2875925.23</v>
      </c>
    </row>
    <row r="413" spans="1:18" ht="24" customHeight="1">
      <c r="A413" s="77"/>
      <c r="B413" s="27" t="s">
        <v>26</v>
      </c>
      <c r="L413" s="190">
        <v>0</v>
      </c>
      <c r="M413" s="34"/>
      <c r="N413" s="190">
        <v>0</v>
      </c>
      <c r="O413" s="34"/>
      <c r="P413" s="190">
        <v>953968.03</v>
      </c>
      <c r="Q413" s="34"/>
      <c r="R413" s="190">
        <v>3677241.67</v>
      </c>
    </row>
    <row r="414" spans="1:18" ht="24" customHeight="1">
      <c r="A414" s="77"/>
      <c r="B414" s="27" t="s">
        <v>27</v>
      </c>
      <c r="L414" s="190">
        <v>0</v>
      </c>
      <c r="M414" s="34"/>
      <c r="N414" s="190">
        <v>0</v>
      </c>
      <c r="O414" s="34"/>
      <c r="P414" s="190">
        <v>0</v>
      </c>
      <c r="Q414" s="34"/>
      <c r="R414" s="190">
        <v>4184763.16</v>
      </c>
    </row>
    <row r="415" spans="1:18" ht="24" customHeight="1">
      <c r="A415" s="77"/>
      <c r="B415" s="48" t="s">
        <v>254</v>
      </c>
      <c r="L415" s="190">
        <v>0</v>
      </c>
      <c r="M415" s="34"/>
      <c r="N415" s="190">
        <v>0</v>
      </c>
      <c r="O415" s="34"/>
      <c r="P415" s="190">
        <v>7885884.5499999998</v>
      </c>
      <c r="Q415" s="34"/>
      <c r="R415" s="190">
        <v>16240812.02</v>
      </c>
    </row>
    <row r="416" spans="1:18" ht="24" customHeight="1">
      <c r="A416" s="77"/>
      <c r="B416" s="27" t="s">
        <v>381</v>
      </c>
      <c r="L416" s="190">
        <v>0</v>
      </c>
      <c r="M416" s="34"/>
      <c r="N416" s="190">
        <v>0</v>
      </c>
      <c r="O416" s="34"/>
      <c r="P416" s="190">
        <v>4081255.15</v>
      </c>
      <c r="Q416" s="34"/>
      <c r="R416" s="190">
        <v>24975642.949999999</v>
      </c>
    </row>
    <row r="417" spans="1:18" ht="24" customHeight="1">
      <c r="A417" s="77"/>
      <c r="B417" s="121" t="s">
        <v>387</v>
      </c>
      <c r="L417" s="190">
        <f>+P417+317746.86</f>
        <v>11015715.899999999</v>
      </c>
      <c r="M417" s="34"/>
      <c r="N417" s="190">
        <v>4383830.09</v>
      </c>
      <c r="O417" s="34"/>
      <c r="P417" s="190">
        <v>10697969.039999999</v>
      </c>
      <c r="Q417" s="34"/>
      <c r="R417" s="190">
        <v>0</v>
      </c>
    </row>
    <row r="418" spans="1:18" ht="24" customHeight="1">
      <c r="A418" s="77"/>
      <c r="B418" s="197" t="s">
        <v>400</v>
      </c>
      <c r="L418" s="190">
        <f>+P418</f>
        <v>30184703.34</v>
      </c>
      <c r="M418" s="34"/>
      <c r="N418" s="190">
        <v>100909229.81</v>
      </c>
      <c r="O418" s="34"/>
      <c r="P418" s="190">
        <v>30184703.34</v>
      </c>
      <c r="Q418" s="34"/>
      <c r="R418" s="190">
        <v>100909229.81</v>
      </c>
    </row>
    <row r="419" spans="1:18" ht="24" customHeight="1" thickBot="1">
      <c r="A419" s="79"/>
      <c r="B419" s="121" t="s">
        <v>41</v>
      </c>
      <c r="L419" s="65">
        <f>SUM(L410:L418)</f>
        <v>41200419.239999995</v>
      </c>
      <c r="M419" s="34"/>
      <c r="N419" s="65">
        <f>SUM(N410:N418)</f>
        <v>105293059.90000001</v>
      </c>
      <c r="O419" s="34"/>
      <c r="P419" s="65">
        <f>SUM(P410:P418)</f>
        <v>54872187.859999999</v>
      </c>
      <c r="Q419" s="34"/>
      <c r="R419" s="65">
        <f>SUM(R410:R418)</f>
        <v>156275113.81</v>
      </c>
    </row>
    <row r="420" spans="1:18" ht="24" customHeight="1" thickTop="1">
      <c r="A420" s="77"/>
      <c r="B420" s="10" t="s">
        <v>122</v>
      </c>
      <c r="C420" s="121"/>
      <c r="D420" s="121"/>
      <c r="E420" s="48" t="s">
        <v>171</v>
      </c>
      <c r="F420" s="48"/>
      <c r="G420" s="48"/>
      <c r="H420" s="48"/>
      <c r="I420" s="48"/>
      <c r="J420" s="48"/>
      <c r="K420" s="121"/>
      <c r="L420" s="141"/>
      <c r="M420" s="210"/>
      <c r="N420" s="141"/>
      <c r="O420" s="210"/>
      <c r="P420" s="141"/>
      <c r="Q420" s="210"/>
      <c r="R420" s="141"/>
    </row>
    <row r="421" spans="1:18" ht="24" customHeight="1">
      <c r="A421" s="77"/>
      <c r="B421" s="121" t="s">
        <v>379</v>
      </c>
      <c r="C421" s="121"/>
      <c r="D421" s="121"/>
      <c r="E421" s="48"/>
      <c r="F421" s="48"/>
      <c r="G421" s="48"/>
      <c r="H421" s="48"/>
      <c r="I421" s="48"/>
      <c r="J421" s="48"/>
      <c r="K421" s="121"/>
      <c r="L421" s="190">
        <v>0</v>
      </c>
      <c r="M421" s="54"/>
      <c r="N421" s="190">
        <v>0</v>
      </c>
      <c r="O421" s="21"/>
      <c r="P421" s="190">
        <v>303482</v>
      </c>
      <c r="Q421" s="210"/>
      <c r="R421" s="190">
        <v>269317.81</v>
      </c>
    </row>
    <row r="422" spans="1:18" ht="24" customHeight="1">
      <c r="A422" s="77"/>
      <c r="B422" s="121" t="s">
        <v>11</v>
      </c>
      <c r="G422" s="48"/>
      <c r="H422" s="48"/>
      <c r="I422" s="48"/>
      <c r="J422" s="48"/>
      <c r="K422" s="121"/>
      <c r="L422" s="190">
        <v>0</v>
      </c>
      <c r="M422" s="54"/>
      <c r="N422" s="190">
        <v>0</v>
      </c>
      <c r="O422" s="21"/>
      <c r="P422" s="190">
        <v>925</v>
      </c>
      <c r="Q422" s="21"/>
      <c r="R422" s="190">
        <v>0</v>
      </c>
    </row>
    <row r="423" spans="1:18" ht="24" customHeight="1">
      <c r="A423" s="77"/>
      <c r="B423" s="24" t="s">
        <v>12</v>
      </c>
      <c r="G423" s="48"/>
      <c r="H423" s="48"/>
      <c r="I423" s="48"/>
      <c r="J423" s="48"/>
      <c r="K423" s="121"/>
      <c r="L423" s="190">
        <v>0</v>
      </c>
      <c r="M423" s="54"/>
      <c r="N423" s="190">
        <v>0</v>
      </c>
      <c r="O423" s="21"/>
      <c r="P423" s="190">
        <v>1177476.6200000001</v>
      </c>
      <c r="Q423" s="21"/>
      <c r="R423" s="190">
        <v>1210664.5</v>
      </c>
    </row>
    <row r="424" spans="1:18" ht="24" customHeight="1">
      <c r="A424" s="77"/>
      <c r="B424" s="48" t="s">
        <v>706</v>
      </c>
      <c r="G424" s="79"/>
      <c r="H424" s="48"/>
      <c r="I424" s="48"/>
      <c r="J424" s="48"/>
      <c r="K424" s="121"/>
      <c r="L424" s="190">
        <v>0</v>
      </c>
      <c r="M424" s="23"/>
      <c r="N424" s="190">
        <v>0</v>
      </c>
      <c r="O424" s="23"/>
      <c r="P424" s="190">
        <v>74.77</v>
      </c>
      <c r="Q424" s="23"/>
      <c r="R424" s="190">
        <v>2336.4499999999998</v>
      </c>
    </row>
    <row r="425" spans="1:18" ht="24" customHeight="1">
      <c r="A425" s="77"/>
      <c r="B425" s="60" t="s">
        <v>1361</v>
      </c>
      <c r="C425" s="121"/>
      <c r="D425" s="121"/>
      <c r="E425" s="121"/>
      <c r="F425" s="121"/>
      <c r="G425" s="79"/>
      <c r="H425" s="121"/>
      <c r="I425" s="121"/>
      <c r="J425" s="121"/>
      <c r="K425" s="121"/>
      <c r="L425" s="190">
        <v>0</v>
      </c>
      <c r="M425" s="23"/>
      <c r="N425" s="190">
        <v>0</v>
      </c>
      <c r="O425" s="23"/>
      <c r="P425" s="190">
        <v>6600000</v>
      </c>
      <c r="Q425" s="23"/>
      <c r="R425" s="190">
        <v>0</v>
      </c>
    </row>
    <row r="426" spans="1:18" ht="24" customHeight="1">
      <c r="A426" s="121"/>
      <c r="B426" s="121"/>
      <c r="C426" s="121"/>
      <c r="D426" s="121"/>
      <c r="E426" s="121"/>
      <c r="F426" s="121"/>
      <c r="G426" s="121"/>
      <c r="H426" s="121"/>
      <c r="I426" s="121"/>
      <c r="J426" s="121"/>
      <c r="K426" s="121"/>
      <c r="L426" s="113"/>
      <c r="M426" s="121"/>
      <c r="N426" s="113"/>
      <c r="O426" s="121"/>
      <c r="P426" s="113"/>
      <c r="Q426" s="21"/>
      <c r="R426" s="113"/>
    </row>
    <row r="427" spans="1:18" ht="24" customHeight="1">
      <c r="A427" s="121"/>
      <c r="B427" s="77"/>
      <c r="C427" s="121"/>
      <c r="D427" s="121"/>
      <c r="E427" s="121"/>
      <c r="F427" s="121"/>
      <c r="G427" s="121"/>
      <c r="H427" s="121"/>
      <c r="I427" s="121"/>
      <c r="J427" s="121"/>
      <c r="K427" s="121"/>
      <c r="L427" s="26"/>
      <c r="M427" s="23"/>
      <c r="N427" s="26"/>
      <c r="O427" s="23"/>
      <c r="P427" s="26"/>
      <c r="Q427" s="23"/>
      <c r="R427" s="26"/>
    </row>
    <row r="428" spans="1:18" ht="24" customHeight="1">
      <c r="A428" s="79"/>
      <c r="B428" s="121"/>
      <c r="C428" s="121"/>
      <c r="D428" s="121"/>
      <c r="E428" s="121" t="str">
        <f>+E389</f>
        <v>(Sign) ……………………………………...........……………………………...……………. Authorized Director</v>
      </c>
      <c r="F428" s="79"/>
      <c r="G428" s="79"/>
      <c r="H428" s="121"/>
      <c r="I428" s="121"/>
      <c r="J428" s="121"/>
      <c r="K428" s="121"/>
      <c r="L428" s="26"/>
      <c r="M428" s="23"/>
      <c r="N428" s="26"/>
      <c r="O428" s="23"/>
      <c r="P428" s="26"/>
      <c r="Q428" s="23"/>
      <c r="R428" s="26"/>
    </row>
    <row r="429" spans="1:18" ht="24" customHeight="1">
      <c r="A429" s="121"/>
      <c r="B429" s="121"/>
      <c r="C429" s="79"/>
      <c r="D429" s="121"/>
      <c r="E429" s="121"/>
      <c r="F429" s="121"/>
      <c r="G429" s="121" t="str">
        <f>+G390</f>
        <v xml:space="preserve">(                                                                                                                                )           </v>
      </c>
      <c r="H429" s="121"/>
      <c r="I429" s="121"/>
      <c r="J429" s="121"/>
      <c r="K429" s="121"/>
      <c r="L429" s="26"/>
      <c r="M429" s="23"/>
      <c r="N429" s="26"/>
      <c r="O429" s="23"/>
      <c r="P429" s="26"/>
      <c r="Q429" s="23"/>
      <c r="R429" s="26"/>
    </row>
    <row r="430" spans="1:18" ht="24" customHeight="1">
      <c r="A430" s="427" t="s">
        <v>762</v>
      </c>
      <c r="B430" s="428"/>
      <c r="C430" s="428"/>
      <c r="D430" s="428"/>
      <c r="E430" s="428"/>
      <c r="F430" s="428"/>
      <c r="G430" s="428"/>
      <c r="H430" s="428"/>
      <c r="I430" s="428"/>
      <c r="J430" s="428"/>
      <c r="K430" s="428"/>
      <c r="L430" s="428"/>
      <c r="M430" s="428"/>
      <c r="N430" s="428"/>
      <c r="O430" s="428"/>
      <c r="P430" s="428"/>
      <c r="Q430" s="428"/>
      <c r="R430" s="428"/>
    </row>
    <row r="431" spans="1:18" ht="24" customHeight="1">
      <c r="A431" s="121"/>
      <c r="B431" s="77"/>
      <c r="C431" s="121"/>
      <c r="D431" s="121"/>
      <c r="E431" s="121"/>
      <c r="F431" s="121"/>
      <c r="G431" s="121"/>
      <c r="H431" s="121"/>
      <c r="I431" s="121"/>
      <c r="J431" s="121"/>
      <c r="K431" s="121"/>
      <c r="L431" s="26"/>
      <c r="M431" s="23"/>
      <c r="N431" s="26"/>
      <c r="O431" s="23"/>
      <c r="P431" s="26"/>
      <c r="Q431" s="23"/>
      <c r="R431" s="26"/>
    </row>
    <row r="432" spans="1:18" ht="24" customHeight="1">
      <c r="A432" s="121"/>
      <c r="B432" s="48"/>
      <c r="C432" s="27"/>
      <c r="D432" s="27"/>
      <c r="E432" s="27"/>
      <c r="F432" s="27"/>
      <c r="G432" s="27"/>
      <c r="H432" s="27"/>
      <c r="I432" s="27"/>
      <c r="J432" s="27"/>
      <c r="K432" s="121"/>
      <c r="L432" s="423" t="s">
        <v>38</v>
      </c>
      <c r="M432" s="423"/>
      <c r="N432" s="423"/>
      <c r="O432" s="423"/>
      <c r="P432" s="423"/>
      <c r="Q432" s="423"/>
      <c r="R432" s="423"/>
    </row>
    <row r="433" spans="1:18" ht="24" customHeight="1">
      <c r="A433" s="121"/>
      <c r="B433" s="48"/>
      <c r="C433" s="27"/>
      <c r="D433" s="27"/>
      <c r="E433" s="27"/>
      <c r="F433" s="27"/>
      <c r="G433" s="27"/>
      <c r="H433" s="27"/>
      <c r="I433" s="27"/>
      <c r="J433" s="27"/>
      <c r="K433" s="121"/>
      <c r="L433" s="430" t="s">
        <v>39</v>
      </c>
      <c r="M433" s="430"/>
      <c r="N433" s="430"/>
      <c r="O433" s="334"/>
      <c r="P433" s="430" t="s">
        <v>40</v>
      </c>
      <c r="Q433" s="430"/>
      <c r="R433" s="430"/>
    </row>
    <row r="434" spans="1:18" ht="24" customHeight="1">
      <c r="A434" s="121"/>
      <c r="B434" s="48"/>
      <c r="C434" s="27"/>
      <c r="D434" s="27"/>
      <c r="E434" s="27"/>
      <c r="F434" s="27"/>
      <c r="G434" s="27"/>
      <c r="H434" s="27"/>
      <c r="I434" s="27"/>
      <c r="J434" s="27"/>
      <c r="K434" s="121"/>
      <c r="L434" s="118" t="str">
        <f>+L408</f>
        <v>2023</v>
      </c>
      <c r="M434" s="334"/>
      <c r="N434" s="118" t="str">
        <f>+N408</f>
        <v>2022</v>
      </c>
      <c r="O434" s="334"/>
      <c r="P434" s="335" t="str">
        <f>+L434</f>
        <v>2023</v>
      </c>
      <c r="Q434" s="334"/>
      <c r="R434" s="335" t="str">
        <f>+N434</f>
        <v>2022</v>
      </c>
    </row>
    <row r="435" spans="1:18" ht="24" customHeight="1">
      <c r="A435" s="121"/>
      <c r="B435" s="10" t="s">
        <v>122</v>
      </c>
      <c r="C435" s="27"/>
      <c r="D435" s="27"/>
      <c r="E435" s="27"/>
      <c r="F435" s="27"/>
      <c r="G435" s="27"/>
      <c r="H435" s="27"/>
      <c r="I435" s="27"/>
      <c r="J435" s="27"/>
      <c r="K435" s="121"/>
      <c r="L435" s="333"/>
      <c r="M435" s="334"/>
      <c r="N435" s="333"/>
      <c r="O435" s="334"/>
      <c r="P435" s="334"/>
      <c r="Q435" s="334"/>
      <c r="R435" s="334"/>
    </row>
    <row r="436" spans="1:18" ht="24" customHeight="1">
      <c r="A436" s="77"/>
      <c r="B436" s="60" t="s">
        <v>974</v>
      </c>
      <c r="C436" s="121"/>
      <c r="D436" s="121"/>
      <c r="E436" s="121"/>
      <c r="F436" s="121"/>
      <c r="G436" s="79"/>
      <c r="H436" s="121"/>
      <c r="I436" s="121"/>
      <c r="J436" s="121"/>
      <c r="K436" s="121"/>
      <c r="L436" s="190">
        <v>0</v>
      </c>
      <c r="M436" s="23"/>
      <c r="N436" s="190">
        <v>0</v>
      </c>
      <c r="O436" s="23"/>
      <c r="P436" s="190">
        <v>400000</v>
      </c>
      <c r="Q436" s="23"/>
      <c r="R436" s="190">
        <v>0</v>
      </c>
    </row>
    <row r="437" spans="1:18" ht="24" customHeight="1">
      <c r="A437" s="77"/>
      <c r="B437" s="24" t="s">
        <v>21</v>
      </c>
      <c r="C437" s="121"/>
      <c r="D437" s="121"/>
      <c r="E437" s="48"/>
      <c r="F437" s="48"/>
      <c r="G437" s="48"/>
      <c r="H437" s="48"/>
      <c r="I437" s="48"/>
      <c r="J437" s="48"/>
      <c r="K437" s="121"/>
      <c r="L437" s="190">
        <v>0</v>
      </c>
      <c r="M437" s="54"/>
      <c r="N437" s="190">
        <v>0</v>
      </c>
      <c r="O437" s="21"/>
      <c r="P437" s="190">
        <v>29000</v>
      </c>
      <c r="Q437" s="21"/>
      <c r="R437" s="190">
        <v>0</v>
      </c>
    </row>
    <row r="438" spans="1:18" ht="24" customHeight="1">
      <c r="A438" s="77"/>
      <c r="B438" s="121" t="s">
        <v>385</v>
      </c>
      <c r="C438" s="121"/>
      <c r="D438" s="121"/>
      <c r="E438" s="121"/>
      <c r="F438" s="121"/>
      <c r="G438" s="121"/>
      <c r="H438" s="121"/>
      <c r="I438" s="121"/>
      <c r="J438" s="121"/>
      <c r="K438" s="121"/>
      <c r="L438" s="190">
        <v>90000</v>
      </c>
      <c r="M438" s="23"/>
      <c r="N438" s="190">
        <v>90000</v>
      </c>
      <c r="O438" s="23"/>
      <c r="P438" s="190">
        <v>0</v>
      </c>
      <c r="Q438" s="23"/>
      <c r="R438" s="190">
        <v>0</v>
      </c>
    </row>
    <row r="439" spans="1:18" ht="24" customHeight="1">
      <c r="A439" s="77"/>
      <c r="B439" s="60" t="s">
        <v>705</v>
      </c>
      <c r="C439" s="121"/>
      <c r="D439" s="121"/>
      <c r="E439" s="121"/>
      <c r="F439" s="121"/>
      <c r="G439" s="121"/>
      <c r="H439" s="121"/>
      <c r="I439" s="121"/>
      <c r="J439" s="121"/>
      <c r="K439" s="121"/>
      <c r="L439" s="190">
        <v>760660.26</v>
      </c>
      <c r="M439" s="23"/>
      <c r="N439" s="190">
        <v>169964.38</v>
      </c>
      <c r="O439" s="23"/>
      <c r="P439" s="190">
        <v>0</v>
      </c>
      <c r="Q439" s="23"/>
      <c r="R439" s="190">
        <v>0</v>
      </c>
    </row>
    <row r="440" spans="1:18" ht="24" customHeight="1">
      <c r="A440" s="77"/>
      <c r="B440" s="48" t="s">
        <v>386</v>
      </c>
      <c r="C440" s="121"/>
      <c r="D440" s="121"/>
      <c r="E440" s="121"/>
      <c r="F440" s="121"/>
      <c r="G440" s="121"/>
      <c r="H440" s="121"/>
      <c r="I440" s="121"/>
      <c r="J440" s="121"/>
      <c r="K440" s="121"/>
      <c r="L440" s="190">
        <v>30000</v>
      </c>
      <c r="M440" s="23"/>
      <c r="N440" s="190">
        <v>30000</v>
      </c>
      <c r="O440" s="23"/>
      <c r="P440" s="190">
        <v>0</v>
      </c>
      <c r="Q440" s="23"/>
      <c r="R440" s="190">
        <v>0</v>
      </c>
    </row>
    <row r="441" spans="1:18" ht="24" customHeight="1">
      <c r="A441" s="77"/>
      <c r="B441" s="48" t="s">
        <v>382</v>
      </c>
      <c r="C441" s="121"/>
      <c r="D441" s="121"/>
      <c r="E441" s="121"/>
      <c r="F441" s="121"/>
      <c r="G441" s="121"/>
      <c r="H441" s="121"/>
      <c r="I441" s="121"/>
      <c r="J441" s="121"/>
      <c r="K441" s="121"/>
      <c r="L441" s="190">
        <f>+P441</f>
        <v>1702191.79</v>
      </c>
      <c r="M441" s="23"/>
      <c r="N441" s="190">
        <v>1540438.49</v>
      </c>
      <c r="O441" s="23"/>
      <c r="P441" s="190">
        <v>1702191.79</v>
      </c>
      <c r="Q441" s="23"/>
      <c r="R441" s="190">
        <v>1540438.49</v>
      </c>
    </row>
    <row r="442" spans="1:18" ht="24" customHeight="1" thickBot="1">
      <c r="A442" s="79"/>
      <c r="B442" s="121" t="s">
        <v>41</v>
      </c>
      <c r="C442" s="121"/>
      <c r="D442" s="121"/>
      <c r="E442" s="121"/>
      <c r="F442" s="121"/>
      <c r="G442" s="121"/>
      <c r="H442" s="121"/>
      <c r="I442" s="121"/>
      <c r="J442" s="121"/>
      <c r="K442" s="121"/>
      <c r="L442" s="65">
        <f>SUM(L421:L441)</f>
        <v>2582852.0499999998</v>
      </c>
      <c r="M442" s="121"/>
      <c r="N442" s="65">
        <f>SUM(N421:N441)</f>
        <v>1830402.87</v>
      </c>
      <c r="O442" s="121"/>
      <c r="P442" s="65">
        <f>SUM(P421:P441)</f>
        <v>10213150.18</v>
      </c>
      <c r="Q442" s="21"/>
      <c r="R442" s="65">
        <f>SUM(R421:R441)</f>
        <v>3022757.25</v>
      </c>
    </row>
    <row r="443" spans="1:18" ht="24" customHeight="1" thickTop="1">
      <c r="A443" s="77"/>
      <c r="B443" s="10" t="s">
        <v>434</v>
      </c>
      <c r="C443" s="36"/>
      <c r="D443" s="36"/>
      <c r="E443" s="36"/>
      <c r="F443" s="36"/>
      <c r="G443" s="36"/>
      <c r="H443" s="36"/>
      <c r="I443" s="36"/>
      <c r="J443" s="36"/>
      <c r="K443" s="36"/>
      <c r="L443" s="27"/>
      <c r="M443" s="27"/>
      <c r="N443" s="27"/>
      <c r="O443" s="27"/>
      <c r="P443" s="27"/>
      <c r="Q443" s="27"/>
      <c r="R443" s="27"/>
    </row>
    <row r="444" spans="1:18" ht="24" customHeight="1">
      <c r="A444" s="77"/>
      <c r="B444" s="24" t="s">
        <v>379</v>
      </c>
      <c r="C444" s="121"/>
      <c r="D444" s="121"/>
      <c r="E444" s="121"/>
      <c r="F444" s="121"/>
      <c r="G444" s="121"/>
      <c r="H444" s="121"/>
      <c r="I444" s="121"/>
      <c r="J444" s="121"/>
      <c r="K444" s="36"/>
      <c r="L444" s="22">
        <v>0</v>
      </c>
      <c r="M444" s="22"/>
      <c r="N444" s="22">
        <v>0</v>
      </c>
      <c r="O444" s="22"/>
      <c r="P444" s="22">
        <v>9395120.1799999997</v>
      </c>
      <c r="Q444" s="22">
        <v>10178046.8616667</v>
      </c>
      <c r="R444" s="22">
        <v>8756520.1699999999</v>
      </c>
    </row>
    <row r="445" spans="1:18" ht="24" customHeight="1">
      <c r="A445" s="77"/>
      <c r="B445" s="24" t="s">
        <v>11</v>
      </c>
      <c r="C445" s="121"/>
      <c r="D445" s="121"/>
      <c r="E445" s="121"/>
      <c r="F445" s="121"/>
      <c r="G445" s="121"/>
      <c r="H445" s="121"/>
      <c r="I445" s="121"/>
      <c r="J445" s="121"/>
      <c r="K445" s="36"/>
      <c r="L445" s="22">
        <v>0</v>
      </c>
      <c r="M445" s="22"/>
      <c r="N445" s="22">
        <v>0</v>
      </c>
      <c r="O445" s="22"/>
      <c r="P445" s="22">
        <v>0</v>
      </c>
      <c r="Q445" s="22">
        <v>0</v>
      </c>
      <c r="R445" s="22">
        <v>15671.24</v>
      </c>
    </row>
    <row r="446" spans="1:18" ht="24" customHeight="1">
      <c r="A446" s="24" t="s">
        <v>170</v>
      </c>
      <c r="B446" s="89" t="s">
        <v>17</v>
      </c>
      <c r="C446" s="36"/>
      <c r="D446" s="36"/>
      <c r="E446" s="121"/>
      <c r="F446" s="121"/>
      <c r="G446" s="121"/>
      <c r="H446" s="121"/>
      <c r="I446" s="121"/>
      <c r="J446" s="121"/>
      <c r="K446" s="36"/>
      <c r="L446" s="22">
        <v>0</v>
      </c>
      <c r="M446" s="21"/>
      <c r="N446" s="22">
        <v>0</v>
      </c>
      <c r="O446" s="21"/>
      <c r="P446" s="22">
        <v>816764.38</v>
      </c>
      <c r="Q446" s="23"/>
      <c r="R446" s="22">
        <v>415945.22</v>
      </c>
    </row>
    <row r="447" spans="1:18" ht="24" customHeight="1">
      <c r="A447" s="77"/>
      <c r="B447" s="24" t="s">
        <v>1232</v>
      </c>
      <c r="C447" s="121"/>
      <c r="D447" s="121"/>
      <c r="E447" s="121"/>
      <c r="F447" s="121"/>
      <c r="G447" s="121"/>
      <c r="H447" s="121"/>
      <c r="I447" s="121"/>
      <c r="J447" s="121"/>
      <c r="K447" s="36"/>
      <c r="L447" s="79"/>
      <c r="M447" s="79"/>
      <c r="N447" s="79"/>
      <c r="O447" s="79"/>
      <c r="P447" s="79"/>
      <c r="Q447" s="79"/>
      <c r="R447" s="79"/>
    </row>
    <row r="448" spans="1:18" ht="24" customHeight="1">
      <c r="A448" s="77"/>
      <c r="B448" s="77"/>
      <c r="C448" s="121" t="s">
        <v>425</v>
      </c>
      <c r="D448" s="36"/>
      <c r="E448" s="36"/>
      <c r="F448" s="36"/>
      <c r="G448" s="36"/>
      <c r="H448" s="36"/>
      <c r="I448" s="36"/>
      <c r="J448" s="36"/>
      <c r="K448" s="36"/>
      <c r="L448" s="22">
        <v>0</v>
      </c>
      <c r="M448" s="22"/>
      <c r="N448" s="22">
        <v>0</v>
      </c>
      <c r="O448" s="22"/>
      <c r="P448" s="22">
        <v>1522210.05</v>
      </c>
      <c r="Q448" s="22"/>
      <c r="R448" s="22">
        <v>1522210.05</v>
      </c>
    </row>
    <row r="449" spans="1:18" ht="24" customHeight="1">
      <c r="A449" s="79"/>
      <c r="B449" s="48" t="s">
        <v>973</v>
      </c>
      <c r="C449" s="36"/>
      <c r="D449" s="36"/>
      <c r="E449" s="36"/>
      <c r="F449" s="36"/>
      <c r="G449" s="36"/>
      <c r="H449" s="36"/>
      <c r="I449" s="36"/>
      <c r="J449" s="36"/>
      <c r="K449" s="36"/>
      <c r="L449" s="22">
        <v>0</v>
      </c>
      <c r="M449" s="22"/>
      <c r="N449" s="22">
        <v>0</v>
      </c>
      <c r="O449" s="22"/>
      <c r="P449" s="22">
        <v>32295.89</v>
      </c>
      <c r="Q449" s="22"/>
      <c r="R449" s="22">
        <v>63013.71</v>
      </c>
    </row>
    <row r="450" spans="1:18" ht="24" customHeight="1">
      <c r="A450" s="79"/>
      <c r="B450" s="60" t="s">
        <v>1361</v>
      </c>
      <c r="C450" s="36"/>
      <c r="D450" s="36"/>
      <c r="E450" s="36"/>
      <c r="F450" s="36"/>
      <c r="G450" s="36"/>
      <c r="H450" s="36"/>
      <c r="I450" s="36"/>
      <c r="J450" s="36"/>
      <c r="K450" s="36"/>
      <c r="L450" s="22">
        <v>0</v>
      </c>
      <c r="M450" s="22"/>
      <c r="N450" s="22">
        <v>0</v>
      </c>
      <c r="O450" s="22"/>
      <c r="P450" s="22">
        <v>2068.4899999999998</v>
      </c>
      <c r="Q450" s="22"/>
      <c r="R450" s="22">
        <v>0</v>
      </c>
    </row>
    <row r="451" spans="1:18" ht="24" customHeight="1">
      <c r="A451" s="79"/>
      <c r="B451" s="24" t="s">
        <v>383</v>
      </c>
      <c r="C451" s="36"/>
      <c r="D451" s="36"/>
      <c r="E451" s="36"/>
      <c r="F451" s="36"/>
      <c r="G451" s="36"/>
      <c r="H451" s="36"/>
      <c r="I451" s="36"/>
      <c r="J451" s="36"/>
      <c r="K451" s="36"/>
      <c r="L451" s="22">
        <f>+P451</f>
        <v>51978.18</v>
      </c>
      <c r="M451" s="22"/>
      <c r="N451" s="22">
        <v>48704.72</v>
      </c>
      <c r="O451" s="22"/>
      <c r="P451" s="22">
        <v>51978.18</v>
      </c>
      <c r="Q451" s="22"/>
      <c r="R451" s="22">
        <v>48704.72</v>
      </c>
    </row>
    <row r="452" spans="1:18" ht="24" customHeight="1">
      <c r="A452" s="79"/>
      <c r="B452" s="48" t="s">
        <v>387</v>
      </c>
      <c r="C452" s="36"/>
      <c r="D452" s="36"/>
      <c r="E452" s="121"/>
      <c r="F452" s="121"/>
      <c r="G452" s="121"/>
      <c r="H452" s="121"/>
      <c r="I452" s="121"/>
      <c r="J452" s="121"/>
      <c r="K452" s="36"/>
      <c r="L452" s="22">
        <v>11159952.01</v>
      </c>
      <c r="M452" s="21"/>
      <c r="N452" s="22">
        <v>8706575.2699999996</v>
      </c>
      <c r="O452" s="21"/>
      <c r="P452" s="22">
        <v>0</v>
      </c>
      <c r="Q452" s="22"/>
      <c r="R452" s="22">
        <v>0</v>
      </c>
    </row>
    <row r="453" spans="1:18" ht="24" customHeight="1">
      <c r="A453" s="79"/>
      <c r="B453" s="197" t="s">
        <v>410</v>
      </c>
      <c r="C453" s="36"/>
      <c r="D453" s="36"/>
      <c r="E453" s="121"/>
      <c r="F453" s="121"/>
      <c r="G453" s="121"/>
      <c r="H453" s="121"/>
      <c r="I453" s="121"/>
      <c r="J453" s="121"/>
      <c r="K453" s="36"/>
      <c r="L453" s="22">
        <v>434547.93</v>
      </c>
      <c r="M453" s="21"/>
      <c r="N453" s="22">
        <v>12328.77</v>
      </c>
      <c r="O453" s="21"/>
      <c r="P453" s="22">
        <v>0</v>
      </c>
      <c r="Q453" s="22"/>
      <c r="R453" s="22">
        <v>0</v>
      </c>
    </row>
    <row r="454" spans="1:18" ht="24" customHeight="1">
      <c r="A454" s="79"/>
      <c r="B454" s="60" t="s">
        <v>705</v>
      </c>
      <c r="C454" s="36"/>
      <c r="D454" s="36"/>
      <c r="E454" s="121"/>
      <c r="F454" s="121"/>
      <c r="G454" s="121"/>
      <c r="H454" s="121"/>
      <c r="I454" s="121"/>
      <c r="J454" s="121"/>
      <c r="K454" s="36"/>
      <c r="L454" s="22">
        <v>562808.22</v>
      </c>
      <c r="M454" s="21"/>
      <c r="N454" s="22">
        <v>0</v>
      </c>
      <c r="O454" s="21"/>
      <c r="P454" s="22">
        <v>0</v>
      </c>
      <c r="Q454" s="22"/>
      <c r="R454" s="22">
        <v>0</v>
      </c>
    </row>
    <row r="455" spans="1:18" ht="24" customHeight="1">
      <c r="A455" s="79"/>
      <c r="B455" s="48" t="s">
        <v>382</v>
      </c>
      <c r="C455" s="36"/>
      <c r="D455" s="36"/>
      <c r="E455" s="121"/>
      <c r="F455" s="121"/>
      <c r="G455" s="121"/>
      <c r="H455" s="121"/>
      <c r="I455" s="121"/>
      <c r="J455" s="121"/>
      <c r="K455" s="36"/>
      <c r="L455" s="22">
        <f>+P455</f>
        <v>624534.26</v>
      </c>
      <c r="M455" s="21"/>
      <c r="N455" s="22">
        <v>89616.44</v>
      </c>
      <c r="O455" s="21"/>
      <c r="P455" s="22">
        <v>624534.26</v>
      </c>
      <c r="Q455" s="22"/>
      <c r="R455" s="22">
        <v>89616.44</v>
      </c>
    </row>
    <row r="456" spans="1:18" ht="24" customHeight="1">
      <c r="A456" s="79"/>
      <c r="B456" s="121" t="s">
        <v>388</v>
      </c>
      <c r="C456" s="36"/>
      <c r="D456" s="36"/>
      <c r="E456" s="121"/>
      <c r="F456" s="121"/>
      <c r="G456" s="121"/>
      <c r="H456" s="121"/>
      <c r="I456" s="121"/>
      <c r="J456" s="121"/>
      <c r="K456" s="36"/>
      <c r="L456" s="22">
        <v>1440523.89</v>
      </c>
      <c r="M456" s="21"/>
      <c r="N456" s="22">
        <v>221917.8</v>
      </c>
      <c r="O456" s="21"/>
      <c r="P456" s="22">
        <v>0</v>
      </c>
      <c r="Q456" s="22"/>
      <c r="R456" s="22">
        <v>0</v>
      </c>
    </row>
    <row r="457" spans="1:18" ht="24" customHeight="1">
      <c r="A457" s="79"/>
      <c r="B457" s="197" t="s">
        <v>400</v>
      </c>
      <c r="C457" s="36"/>
      <c r="D457" s="36"/>
      <c r="E457" s="121"/>
      <c r="F457" s="121"/>
      <c r="G457" s="121"/>
      <c r="H457" s="121"/>
      <c r="I457" s="121"/>
      <c r="J457" s="121"/>
      <c r="K457" s="36"/>
      <c r="L457" s="22">
        <f>+P457</f>
        <v>9584216.4000000004</v>
      </c>
      <c r="M457" s="21"/>
      <c r="N457" s="22">
        <v>7456775.3099999996</v>
      </c>
      <c r="O457" s="21"/>
      <c r="P457" s="22">
        <v>9584216.4000000004</v>
      </c>
      <c r="Q457" s="22"/>
      <c r="R457" s="22">
        <v>7456775.3099999996</v>
      </c>
    </row>
    <row r="458" spans="1:18" ht="24" customHeight="1" thickBot="1">
      <c r="A458" s="79"/>
      <c r="B458" s="121" t="s">
        <v>41</v>
      </c>
      <c r="C458" s="36"/>
      <c r="D458" s="36"/>
      <c r="E458" s="36"/>
      <c r="F458" s="36"/>
      <c r="G458" s="36"/>
      <c r="H458" s="36"/>
      <c r="I458" s="36"/>
      <c r="J458" s="36"/>
      <c r="K458" s="36"/>
      <c r="L458" s="65">
        <f>SUM(L444:L457)</f>
        <v>23858560.890000001</v>
      </c>
      <c r="M458" s="121"/>
      <c r="N458" s="65">
        <f>SUM(N444:N457)</f>
        <v>16535918.309999999</v>
      </c>
      <c r="O458" s="121"/>
      <c r="P458" s="65">
        <f>SUM(P444:P457)</f>
        <v>22029187.830000002</v>
      </c>
      <c r="Q458" s="21"/>
      <c r="R458" s="65">
        <f>SUM(R444:R457)</f>
        <v>18368456.860000003</v>
      </c>
    </row>
    <row r="459" spans="1:18" ht="24" customHeight="1" thickTop="1">
      <c r="A459" s="77"/>
      <c r="B459" s="162" t="s">
        <v>443</v>
      </c>
      <c r="C459" s="27"/>
      <c r="L459" s="191"/>
      <c r="M459" s="21"/>
      <c r="N459" s="191"/>
      <c r="O459" s="23"/>
      <c r="P459" s="191"/>
      <c r="Q459" s="23"/>
      <c r="R459" s="191"/>
    </row>
    <row r="460" spans="1:18" ht="24" customHeight="1">
      <c r="A460" s="77"/>
      <c r="B460" s="27" t="s">
        <v>254</v>
      </c>
      <c r="C460" s="27"/>
      <c r="L460" s="22">
        <v>0</v>
      </c>
      <c r="M460" s="22"/>
      <c r="N460" s="22">
        <v>0</v>
      </c>
      <c r="O460" s="22"/>
      <c r="P460" s="22">
        <v>0</v>
      </c>
      <c r="Q460" s="22"/>
      <c r="R460" s="22">
        <v>3330000</v>
      </c>
    </row>
    <row r="461" spans="1:18" ht="24" customHeight="1">
      <c r="A461" s="77"/>
      <c r="B461" s="27" t="s">
        <v>381</v>
      </c>
      <c r="C461" s="27"/>
      <c r="L461" s="22">
        <v>0</v>
      </c>
      <c r="M461" s="21"/>
      <c r="N461" s="22">
        <v>0</v>
      </c>
      <c r="O461" s="21"/>
      <c r="P461" s="22">
        <v>1110000</v>
      </c>
      <c r="Q461" s="22"/>
      <c r="R461" s="22">
        <v>3330000</v>
      </c>
    </row>
    <row r="462" spans="1:18" ht="24" customHeight="1" thickBot="1">
      <c r="A462" s="79"/>
      <c r="B462" s="121" t="s">
        <v>41</v>
      </c>
      <c r="C462" s="27"/>
      <c r="L462" s="154">
        <f>SUM(L460:L461)</f>
        <v>0</v>
      </c>
      <c r="M462" s="131"/>
      <c r="N462" s="154">
        <f>SUM(N460:N461)</f>
        <v>0</v>
      </c>
      <c r="O462" s="21"/>
      <c r="P462" s="154">
        <f>SUM(P460:P461)</f>
        <v>1110000</v>
      </c>
      <c r="Q462" s="21"/>
      <c r="R462" s="154">
        <f>SUM(R460:R461)</f>
        <v>6660000</v>
      </c>
    </row>
    <row r="463" spans="1:18" ht="24" customHeight="1" thickTop="1">
      <c r="A463" s="121"/>
      <c r="B463" s="48"/>
      <c r="C463" s="261"/>
      <c r="D463" s="121"/>
      <c r="E463" s="121"/>
      <c r="F463" s="121"/>
      <c r="G463" s="121"/>
      <c r="H463" s="121"/>
      <c r="I463" s="121"/>
      <c r="J463" s="121"/>
      <c r="K463" s="121"/>
      <c r="L463" s="26"/>
      <c r="M463" s="123"/>
      <c r="N463" s="26"/>
      <c r="O463" s="123"/>
      <c r="P463" s="26"/>
      <c r="Q463" s="123"/>
      <c r="R463" s="26"/>
    </row>
    <row r="464" spans="1:18" ht="24" customHeight="1">
      <c r="A464" s="121"/>
      <c r="B464" s="48"/>
      <c r="C464" s="261"/>
      <c r="D464" s="121"/>
      <c r="E464" s="121"/>
      <c r="F464" s="121"/>
      <c r="G464" s="121"/>
      <c r="H464" s="121"/>
      <c r="I464" s="121"/>
      <c r="J464" s="121"/>
      <c r="K464" s="121"/>
      <c r="L464" s="26"/>
      <c r="M464" s="123"/>
      <c r="N464" s="26"/>
      <c r="O464" s="123"/>
      <c r="P464" s="26"/>
      <c r="Q464" s="123"/>
      <c r="R464" s="26"/>
    </row>
    <row r="465" spans="1:18" ht="24" customHeight="1">
      <c r="A465" s="121"/>
      <c r="B465" s="48"/>
      <c r="C465" s="261"/>
      <c r="D465" s="121"/>
      <c r="E465" s="121"/>
      <c r="F465" s="121"/>
      <c r="G465" s="121"/>
      <c r="H465" s="121"/>
      <c r="I465" s="121"/>
      <c r="J465" s="121"/>
      <c r="K465" s="121"/>
      <c r="L465" s="26"/>
      <c r="M465" s="123"/>
      <c r="N465" s="26"/>
      <c r="O465" s="123"/>
      <c r="P465" s="26"/>
      <c r="Q465" s="123"/>
      <c r="R465" s="26"/>
    </row>
    <row r="466" spans="1:18" ht="24" customHeight="1">
      <c r="A466" s="79"/>
      <c r="B466" s="121"/>
      <c r="C466" s="121"/>
      <c r="D466" s="121"/>
      <c r="E466" s="121" t="str">
        <f>+E428</f>
        <v>(Sign) ……………………………………...........……………………………...……………. Authorized Director</v>
      </c>
      <c r="F466" s="79"/>
      <c r="G466" s="79"/>
      <c r="H466" s="121"/>
      <c r="I466" s="121"/>
      <c r="J466" s="121"/>
      <c r="K466" s="121"/>
      <c r="L466" s="26"/>
      <c r="M466" s="123"/>
      <c r="N466" s="26"/>
      <c r="O466" s="123"/>
      <c r="P466" s="26"/>
      <c r="Q466" s="123"/>
      <c r="R466" s="26"/>
    </row>
    <row r="467" spans="1:18" ht="24" customHeight="1">
      <c r="A467" s="121"/>
      <c r="B467" s="121"/>
      <c r="C467" s="79"/>
      <c r="D467" s="121"/>
      <c r="E467" s="121"/>
      <c r="F467" s="121"/>
      <c r="G467" s="121" t="str">
        <f>+G429</f>
        <v xml:space="preserve">(                                                                                                                                )           </v>
      </c>
      <c r="H467" s="121"/>
      <c r="I467" s="121"/>
      <c r="J467" s="121"/>
      <c r="K467" s="121"/>
      <c r="L467" s="26"/>
      <c r="M467" s="123"/>
      <c r="N467" s="26"/>
      <c r="O467" s="123"/>
      <c r="P467" s="26"/>
      <c r="Q467" s="123"/>
      <c r="R467" s="26"/>
    </row>
    <row r="468" spans="1:18" ht="23.45" customHeight="1">
      <c r="A468" s="427" t="s">
        <v>763</v>
      </c>
      <c r="B468" s="428"/>
      <c r="C468" s="428"/>
      <c r="D468" s="428"/>
      <c r="E468" s="428"/>
      <c r="F468" s="428"/>
      <c r="G468" s="428"/>
      <c r="H468" s="428"/>
      <c r="I468" s="428"/>
      <c r="J468" s="428"/>
      <c r="K468" s="428"/>
      <c r="L468" s="428"/>
      <c r="M468" s="428"/>
      <c r="N468" s="428"/>
      <c r="O468" s="428"/>
      <c r="P468" s="428"/>
      <c r="Q468" s="428"/>
      <c r="R468" s="428"/>
    </row>
    <row r="469" spans="1:18" ht="23.45" customHeight="1">
      <c r="A469" s="121"/>
      <c r="B469" s="48"/>
      <c r="C469" s="261"/>
      <c r="D469" s="121"/>
      <c r="E469" s="121"/>
      <c r="F469" s="121"/>
      <c r="G469" s="121"/>
      <c r="H469" s="121"/>
      <c r="I469" s="121"/>
      <c r="J469" s="121"/>
      <c r="K469" s="121"/>
      <c r="L469" s="26"/>
      <c r="M469" s="123"/>
      <c r="N469" s="26"/>
      <c r="O469" s="123"/>
      <c r="P469" s="26"/>
      <c r="Q469" s="123"/>
      <c r="R469" s="26"/>
    </row>
    <row r="470" spans="1:18" ht="23.45" customHeight="1">
      <c r="A470" s="121"/>
      <c r="B470" s="48"/>
      <c r="C470" s="261"/>
      <c r="D470" s="121"/>
      <c r="E470" s="121"/>
      <c r="F470" s="121"/>
      <c r="G470" s="121"/>
      <c r="H470" s="121"/>
      <c r="I470" s="121"/>
      <c r="J470" s="121"/>
      <c r="K470" s="121"/>
      <c r="L470" s="423" t="s">
        <v>38</v>
      </c>
      <c r="M470" s="423"/>
      <c r="N470" s="423"/>
      <c r="O470" s="423"/>
      <c r="P470" s="423"/>
      <c r="Q470" s="423"/>
      <c r="R470" s="423"/>
    </row>
    <row r="471" spans="1:18" ht="23.45" customHeight="1">
      <c r="A471" s="121"/>
      <c r="B471" s="48"/>
      <c r="C471" s="261"/>
      <c r="D471" s="121"/>
      <c r="E471" s="121"/>
      <c r="F471" s="121"/>
      <c r="G471" s="121"/>
      <c r="H471" s="121"/>
      <c r="I471" s="121"/>
      <c r="J471" s="121"/>
      <c r="K471" s="121"/>
      <c r="L471" s="430" t="s">
        <v>39</v>
      </c>
      <c r="M471" s="430"/>
      <c r="N471" s="430"/>
      <c r="O471" s="334"/>
      <c r="P471" s="430" t="s">
        <v>40</v>
      </c>
      <c r="Q471" s="430"/>
      <c r="R471" s="430"/>
    </row>
    <row r="472" spans="1:18" ht="23.45" customHeight="1">
      <c r="A472" s="121"/>
      <c r="B472" s="48"/>
      <c r="C472" s="261"/>
      <c r="D472" s="121"/>
      <c r="E472" s="121"/>
      <c r="F472" s="121"/>
      <c r="G472" s="121"/>
      <c r="H472" s="121"/>
      <c r="I472" s="121"/>
      <c r="J472" s="121"/>
      <c r="K472" s="121"/>
      <c r="L472" s="118" t="str">
        <f>+L434</f>
        <v>2023</v>
      </c>
      <c r="M472" s="334"/>
      <c r="N472" s="118" t="str">
        <f>+N434</f>
        <v>2022</v>
      </c>
      <c r="O472" s="334"/>
      <c r="P472" s="335" t="str">
        <f>+L472</f>
        <v>2023</v>
      </c>
      <c r="Q472" s="334"/>
      <c r="R472" s="335" t="str">
        <f>+N472</f>
        <v>2022</v>
      </c>
    </row>
    <row r="473" spans="1:18" ht="23.45" customHeight="1">
      <c r="A473" s="121"/>
      <c r="B473" s="271" t="s">
        <v>1133</v>
      </c>
      <c r="C473" s="270"/>
      <c r="L473" s="269"/>
      <c r="M473" s="131"/>
      <c r="N473" s="269"/>
      <c r="O473" s="21"/>
      <c r="P473" s="269"/>
      <c r="Q473" s="21"/>
      <c r="R473" s="269"/>
    </row>
    <row r="474" spans="1:18" ht="23.45" customHeight="1">
      <c r="A474" s="121"/>
      <c r="B474" s="48" t="s">
        <v>12</v>
      </c>
      <c r="C474" s="270"/>
      <c r="L474" s="22">
        <v>0</v>
      </c>
      <c r="M474" s="22"/>
      <c r="N474" s="22">
        <v>0</v>
      </c>
      <c r="O474" s="22"/>
      <c r="P474" s="22">
        <v>31759459.68</v>
      </c>
      <c r="Q474" s="23"/>
      <c r="R474" s="191">
        <v>9198354.5800000001</v>
      </c>
    </row>
    <row r="475" spans="1:18" ht="23.45" customHeight="1">
      <c r="A475" s="79"/>
      <c r="B475" s="10" t="s">
        <v>444</v>
      </c>
      <c r="L475" s="22"/>
      <c r="M475" s="22"/>
      <c r="N475" s="22"/>
      <c r="O475" s="23"/>
      <c r="P475" s="22"/>
      <c r="Q475" s="23"/>
      <c r="R475" s="22"/>
    </row>
    <row r="476" spans="1:18" ht="23.45" customHeight="1">
      <c r="A476" s="79"/>
      <c r="B476" s="48" t="s">
        <v>396</v>
      </c>
      <c r="L476" s="22">
        <v>0</v>
      </c>
      <c r="M476" s="22"/>
      <c r="N476" s="22">
        <v>602841.42000000004</v>
      </c>
      <c r="O476" s="23"/>
      <c r="P476" s="22">
        <v>0</v>
      </c>
      <c r="Q476" s="23"/>
      <c r="R476" s="22">
        <v>0</v>
      </c>
    </row>
    <row r="477" spans="1:18" ht="23.45" customHeight="1">
      <c r="A477" s="79"/>
      <c r="B477" s="27" t="s">
        <v>397</v>
      </c>
      <c r="L477" s="191">
        <v>101323501.90000001</v>
      </c>
      <c r="M477" s="22"/>
      <c r="N477" s="191">
        <v>125357105.7</v>
      </c>
      <c r="O477" s="22"/>
      <c r="P477" s="191">
        <v>0</v>
      </c>
      <c r="Q477" s="22"/>
      <c r="R477" s="191">
        <v>0</v>
      </c>
    </row>
    <row r="478" spans="1:18" ht="23.45" customHeight="1" thickBot="1">
      <c r="A478" s="79"/>
      <c r="B478" s="121" t="s">
        <v>41</v>
      </c>
      <c r="L478" s="32">
        <f>SUM(L476:L477)</f>
        <v>101323501.90000001</v>
      </c>
      <c r="M478" s="22"/>
      <c r="N478" s="32">
        <f>SUM(N476:N477)</f>
        <v>125959947.12</v>
      </c>
      <c r="O478" s="22"/>
      <c r="P478" s="32">
        <f>SUM(P476:P477)</f>
        <v>0</v>
      </c>
      <c r="Q478" s="22"/>
      <c r="R478" s="32">
        <f>SUM(R476:R477)</f>
        <v>0</v>
      </c>
    </row>
    <row r="479" spans="1:18" ht="23.45" customHeight="1" thickTop="1">
      <c r="A479" s="79"/>
      <c r="B479" s="10" t="s">
        <v>406</v>
      </c>
      <c r="C479" s="77"/>
      <c r="D479" s="77"/>
      <c r="E479" s="33"/>
      <c r="F479" s="33"/>
      <c r="G479" s="33"/>
      <c r="H479" s="33"/>
      <c r="I479" s="33"/>
      <c r="J479" s="33"/>
      <c r="K479" s="33"/>
      <c r="L479" s="25"/>
      <c r="M479" s="21"/>
      <c r="N479" s="25"/>
      <c r="O479" s="23"/>
      <c r="P479" s="25"/>
      <c r="Q479" s="23"/>
      <c r="R479" s="25"/>
    </row>
    <row r="480" spans="1:18" ht="23.45" customHeight="1">
      <c r="A480" s="79"/>
      <c r="B480" s="77" t="s">
        <v>11</v>
      </c>
      <c r="C480" s="77"/>
      <c r="D480" s="77"/>
      <c r="E480" s="33"/>
      <c r="F480" s="33"/>
      <c r="G480" s="33"/>
      <c r="H480" s="33"/>
      <c r="I480" s="33"/>
      <c r="J480" s="33"/>
      <c r="K480" s="33"/>
      <c r="L480" s="22">
        <v>0</v>
      </c>
      <c r="M480" s="22"/>
      <c r="N480" s="22">
        <v>0</v>
      </c>
      <c r="O480" s="23"/>
      <c r="P480" s="22">
        <v>79793315.5</v>
      </c>
      <c r="Q480" s="23"/>
      <c r="R480" s="22">
        <v>69002448.989999995</v>
      </c>
    </row>
    <row r="481" spans="1:18" ht="23.45" customHeight="1">
      <c r="A481" s="79"/>
      <c r="B481" s="48" t="s">
        <v>973</v>
      </c>
      <c r="C481" s="77"/>
      <c r="D481" s="77"/>
      <c r="E481" s="33"/>
      <c r="F481" s="33"/>
      <c r="G481" s="33"/>
      <c r="H481" s="33"/>
      <c r="I481" s="33"/>
      <c r="J481" s="33"/>
      <c r="K481" s="33"/>
      <c r="L481" s="22">
        <v>0</v>
      </c>
      <c r="M481" s="22"/>
      <c r="N481" s="22">
        <v>0</v>
      </c>
      <c r="O481" s="23"/>
      <c r="P481" s="22">
        <v>60000</v>
      </c>
      <c r="Q481" s="23"/>
      <c r="R481" s="22">
        <v>0</v>
      </c>
    </row>
    <row r="482" spans="1:18" ht="23.45" customHeight="1" thickBot="1">
      <c r="A482" s="79"/>
      <c r="B482" s="121" t="s">
        <v>41</v>
      </c>
      <c r="L482" s="32">
        <f>SUM(L480:L481)</f>
        <v>0</v>
      </c>
      <c r="M482" s="22"/>
      <c r="N482" s="32">
        <f>SUM(N480:N481)</f>
        <v>0</v>
      </c>
      <c r="O482" s="22"/>
      <c r="P482" s="32">
        <f>SUM(P480:P481)</f>
        <v>79853315.5</v>
      </c>
      <c r="Q482" s="22"/>
      <c r="R482" s="32">
        <f>SUM(R480:R481)</f>
        <v>69002448.989999995</v>
      </c>
    </row>
    <row r="483" spans="1:18" ht="23.45" customHeight="1" thickTop="1">
      <c r="A483" s="79"/>
      <c r="B483" s="10" t="s">
        <v>407</v>
      </c>
      <c r="C483" s="36"/>
      <c r="D483" s="36"/>
      <c r="E483" s="36"/>
      <c r="F483" s="36"/>
      <c r="G483" s="36"/>
      <c r="H483" s="36"/>
      <c r="I483" s="36"/>
      <c r="J483" s="36"/>
      <c r="L483" s="22"/>
      <c r="M483" s="22"/>
      <c r="N483" s="22"/>
      <c r="O483" s="23"/>
      <c r="P483" s="22"/>
      <c r="Q483" s="23"/>
      <c r="R483" s="22"/>
    </row>
    <row r="484" spans="1:18" ht="23.45" customHeight="1">
      <c r="A484" s="79"/>
      <c r="B484" s="77" t="s">
        <v>382</v>
      </c>
      <c r="C484" s="36"/>
      <c r="D484" s="36"/>
      <c r="E484" s="36"/>
      <c r="F484" s="36"/>
      <c r="G484" s="36"/>
      <c r="H484" s="36"/>
      <c r="I484" s="36"/>
      <c r="J484" s="36"/>
      <c r="L484" s="22">
        <v>253060246.53</v>
      </c>
      <c r="M484" s="22"/>
      <c r="N484" s="22">
        <v>104112703.98999999</v>
      </c>
      <c r="O484" s="23"/>
      <c r="P484" s="22">
        <v>253060246.53</v>
      </c>
      <c r="Q484" s="23"/>
      <c r="R484" s="22">
        <v>104112703.98999999</v>
      </c>
    </row>
    <row r="485" spans="1:18" ht="23.45" customHeight="1">
      <c r="A485" s="79"/>
      <c r="B485" s="10" t="s">
        <v>445</v>
      </c>
      <c r="C485" s="121"/>
      <c r="D485" s="121"/>
      <c r="E485" s="36"/>
      <c r="F485" s="36"/>
      <c r="G485" s="36"/>
      <c r="H485" s="36"/>
      <c r="I485" s="36"/>
      <c r="J485" s="36"/>
      <c r="K485" s="36"/>
      <c r="L485" s="26"/>
      <c r="M485" s="123"/>
      <c r="N485" s="26"/>
      <c r="O485" s="123"/>
      <c r="P485" s="26"/>
      <c r="Q485" s="123"/>
      <c r="R485" s="26"/>
    </row>
    <row r="486" spans="1:18" ht="23.45" customHeight="1">
      <c r="A486" s="79"/>
      <c r="B486" s="77" t="s">
        <v>1231</v>
      </c>
      <c r="C486" s="121"/>
      <c r="D486" s="121"/>
      <c r="E486" s="36"/>
      <c r="F486" s="36"/>
      <c r="G486" s="36"/>
      <c r="H486" s="36"/>
      <c r="I486" s="36"/>
      <c r="J486" s="36"/>
      <c r="K486" s="36"/>
      <c r="L486" s="22">
        <v>22645344.5</v>
      </c>
      <c r="M486" s="123"/>
      <c r="N486" s="22">
        <v>23934587.899999999</v>
      </c>
      <c r="O486" s="23"/>
      <c r="P486" s="22">
        <v>0</v>
      </c>
      <c r="Q486" s="123"/>
      <c r="R486" s="22">
        <v>0</v>
      </c>
    </row>
    <row r="487" spans="1:18" ht="23.45" customHeight="1">
      <c r="A487" s="79"/>
      <c r="B487" s="10" t="s">
        <v>446</v>
      </c>
      <c r="C487" s="121"/>
      <c r="D487" s="121"/>
      <c r="E487" s="36"/>
      <c r="F487" s="36"/>
      <c r="G487" s="36"/>
      <c r="H487" s="36"/>
      <c r="I487" s="36"/>
      <c r="J487" s="36"/>
      <c r="K487" s="36"/>
      <c r="L487" s="124"/>
      <c r="M487" s="23"/>
      <c r="N487" s="124"/>
      <c r="O487" s="23"/>
      <c r="P487" s="124"/>
      <c r="Q487" s="23"/>
      <c r="R487" s="124"/>
    </row>
    <row r="488" spans="1:18" ht="23.45" customHeight="1">
      <c r="A488" s="79"/>
      <c r="B488" s="121" t="s">
        <v>388</v>
      </c>
      <c r="C488" s="48"/>
      <c r="D488" s="121"/>
      <c r="E488" s="36"/>
      <c r="F488" s="36"/>
      <c r="G488" s="36"/>
      <c r="H488" s="36"/>
      <c r="I488" s="36"/>
      <c r="J488" s="36"/>
      <c r="K488" s="36"/>
      <c r="L488" s="22">
        <v>211282932.05000001</v>
      </c>
      <c r="M488" s="23"/>
      <c r="N488" s="22">
        <v>136169850.83000001</v>
      </c>
      <c r="O488" s="23"/>
      <c r="P488" s="22">
        <v>0</v>
      </c>
      <c r="Q488" s="23"/>
      <c r="R488" s="22">
        <v>0</v>
      </c>
    </row>
    <row r="489" spans="1:18" ht="23.45" customHeight="1">
      <c r="A489" s="79"/>
      <c r="B489" s="77" t="s">
        <v>1231</v>
      </c>
      <c r="C489" s="48"/>
      <c r="D489" s="121"/>
      <c r="E489" s="36"/>
      <c r="F489" s="36"/>
      <c r="G489" s="36"/>
      <c r="H489" s="36"/>
      <c r="I489" s="36"/>
      <c r="J489" s="36"/>
      <c r="K489" s="36"/>
      <c r="L489" s="22">
        <v>51158289.390000001</v>
      </c>
      <c r="M489" s="23"/>
      <c r="N489" s="22">
        <v>50653274.869999997</v>
      </c>
      <c r="O489" s="22">
        <v>0</v>
      </c>
      <c r="P489" s="22">
        <v>0</v>
      </c>
      <c r="Q489" s="22">
        <v>0</v>
      </c>
      <c r="R489" s="22">
        <v>0</v>
      </c>
    </row>
    <row r="490" spans="1:18" ht="23.45" customHeight="1" thickBot="1">
      <c r="A490" s="79"/>
      <c r="B490" s="121" t="s">
        <v>41</v>
      </c>
      <c r="C490" s="121"/>
      <c r="D490" s="121"/>
      <c r="E490" s="36"/>
      <c r="F490" s="36"/>
      <c r="G490" s="36"/>
      <c r="H490" s="36"/>
      <c r="I490" s="36"/>
      <c r="J490" s="36"/>
      <c r="K490" s="36"/>
      <c r="L490" s="32">
        <f>SUM(L488:L489)</f>
        <v>262441221.44</v>
      </c>
      <c r="M490" s="121"/>
      <c r="N490" s="32">
        <f>SUM(N488:N489)</f>
        <v>186823125.70000002</v>
      </c>
      <c r="O490" s="121"/>
      <c r="P490" s="32">
        <f>SUM(P488:P489)</f>
        <v>0</v>
      </c>
      <c r="Q490" s="121"/>
      <c r="R490" s="32">
        <f>SUM(R488:R489)</f>
        <v>0</v>
      </c>
    </row>
    <row r="491" spans="1:18" ht="23.45" customHeight="1" thickTop="1">
      <c r="A491" s="79"/>
      <c r="B491" s="10" t="s">
        <v>435</v>
      </c>
      <c r="C491" s="121"/>
      <c r="D491" s="121"/>
      <c r="E491" s="121"/>
      <c r="F491" s="121"/>
      <c r="G491" s="121"/>
      <c r="H491" s="121"/>
      <c r="I491" s="121"/>
      <c r="J491" s="121"/>
      <c r="K491" s="121"/>
      <c r="L491" s="121"/>
      <c r="M491" s="35"/>
      <c r="N491" s="121"/>
      <c r="O491" s="121"/>
      <c r="P491" s="121"/>
      <c r="Q491" s="35"/>
      <c r="R491" s="121"/>
    </row>
    <row r="492" spans="1:18" ht="23.45" customHeight="1">
      <c r="A492" s="79"/>
      <c r="B492" s="77" t="s">
        <v>11</v>
      </c>
      <c r="C492" s="121"/>
      <c r="D492" s="121"/>
      <c r="E492" s="121"/>
      <c r="F492" s="121"/>
      <c r="G492" s="121"/>
      <c r="H492" s="121"/>
      <c r="I492" s="121"/>
      <c r="J492" s="121"/>
      <c r="K492" s="121"/>
      <c r="L492" s="22">
        <v>0</v>
      </c>
      <c r="M492" s="23"/>
      <c r="N492" s="22">
        <v>0</v>
      </c>
      <c r="O492" s="23"/>
      <c r="P492" s="22">
        <v>63750</v>
      </c>
      <c r="Q492" s="23"/>
      <c r="R492" s="22">
        <v>36000</v>
      </c>
    </row>
    <row r="493" spans="1:18" ht="23.45" customHeight="1">
      <c r="A493" s="79"/>
      <c r="B493" s="121" t="s">
        <v>17</v>
      </c>
      <c r="C493" s="121"/>
      <c r="D493" s="121"/>
      <c r="E493" s="121"/>
      <c r="F493" s="121"/>
      <c r="G493" s="121"/>
      <c r="H493" s="121"/>
      <c r="I493" s="121"/>
      <c r="J493" s="121"/>
      <c r="K493" s="121"/>
      <c r="L493" s="22">
        <v>0</v>
      </c>
      <c r="M493" s="23"/>
      <c r="N493" s="22">
        <v>0</v>
      </c>
      <c r="O493" s="23"/>
      <c r="P493" s="22">
        <v>0</v>
      </c>
      <c r="Q493" s="23"/>
      <c r="R493" s="22">
        <v>62500</v>
      </c>
    </row>
    <row r="494" spans="1:18" ht="23.45" customHeight="1">
      <c r="A494" s="79"/>
      <c r="B494" s="48" t="s">
        <v>906</v>
      </c>
      <c r="C494" s="3"/>
      <c r="D494" s="121"/>
      <c r="E494" s="121"/>
      <c r="F494" s="121"/>
      <c r="G494" s="121"/>
      <c r="H494" s="121"/>
      <c r="I494" s="121"/>
      <c r="J494" s="121"/>
      <c r="K494" s="121"/>
      <c r="L494" s="22">
        <v>378000</v>
      </c>
      <c r="M494" s="23"/>
      <c r="N494" s="22">
        <v>378000</v>
      </c>
      <c r="O494" s="23"/>
      <c r="P494" s="22">
        <v>0</v>
      </c>
      <c r="Q494" s="23"/>
      <c r="R494" s="22">
        <v>378000</v>
      </c>
    </row>
    <row r="495" spans="1:18" ht="23.45" customHeight="1" thickBot="1">
      <c r="A495" s="79"/>
      <c r="B495" s="121" t="s">
        <v>41</v>
      </c>
      <c r="C495" s="121"/>
      <c r="D495" s="121"/>
      <c r="E495" s="121"/>
      <c r="F495" s="121"/>
      <c r="G495" s="121"/>
      <c r="H495" s="121"/>
      <c r="I495" s="121"/>
      <c r="J495" s="121"/>
      <c r="K495" s="121"/>
      <c r="L495" s="32">
        <f>SUM(L492:L494)</f>
        <v>378000</v>
      </c>
      <c r="M495" s="23"/>
      <c r="N495" s="32">
        <f>SUM(N492:N494)</f>
        <v>378000</v>
      </c>
      <c r="O495" s="23"/>
      <c r="P495" s="32">
        <f>SUM(P492:P494)</f>
        <v>63750</v>
      </c>
      <c r="Q495" s="23"/>
      <c r="R495" s="32">
        <f>SUM(R492:R494)</f>
        <v>476500</v>
      </c>
    </row>
    <row r="496" spans="1:18" ht="23.45" customHeight="1" thickTop="1">
      <c r="A496" s="121"/>
      <c r="B496" s="260" t="s">
        <v>1634</v>
      </c>
      <c r="C496" s="261"/>
      <c r="D496" s="121"/>
      <c r="E496" s="121"/>
      <c r="F496" s="121"/>
      <c r="G496" s="121"/>
      <c r="H496" s="121"/>
      <c r="I496" s="121"/>
      <c r="J496" s="121"/>
      <c r="K496" s="121"/>
      <c r="L496" s="26"/>
      <c r="M496" s="123"/>
      <c r="N496" s="26"/>
      <c r="O496" s="123"/>
      <c r="P496" s="26"/>
      <c r="Q496" s="123"/>
      <c r="R496" s="26"/>
    </row>
    <row r="497" spans="1:18" ht="23.45" customHeight="1">
      <c r="A497" s="121"/>
      <c r="B497" s="260" t="s">
        <v>1635</v>
      </c>
      <c r="C497" s="79"/>
      <c r="D497" s="121"/>
      <c r="E497" s="121"/>
      <c r="F497" s="121"/>
      <c r="G497" s="121"/>
      <c r="H497" s="121"/>
      <c r="I497" s="121"/>
      <c r="J497" s="121"/>
      <c r="K497" s="121"/>
      <c r="L497" s="26"/>
      <c r="M497" s="123"/>
      <c r="N497" s="26"/>
      <c r="O497" s="123"/>
      <c r="P497" s="26"/>
      <c r="Q497" s="123"/>
      <c r="R497" s="26"/>
    </row>
    <row r="498" spans="1:18" ht="23.45" customHeight="1">
      <c r="A498" s="121"/>
      <c r="B498" s="48" t="s">
        <v>385</v>
      </c>
      <c r="C498" s="261"/>
      <c r="D498" s="121"/>
      <c r="E498" s="121"/>
      <c r="F498" s="121"/>
      <c r="G498" s="121"/>
      <c r="H498" s="121"/>
      <c r="I498" s="121"/>
      <c r="J498" s="121"/>
      <c r="K498" s="121"/>
      <c r="L498" s="26">
        <v>198000</v>
      </c>
      <c r="M498" s="123"/>
      <c r="N498" s="26">
        <v>0</v>
      </c>
      <c r="O498" s="123"/>
      <c r="P498" s="26">
        <v>0</v>
      </c>
      <c r="Q498" s="123"/>
      <c r="R498" s="26">
        <v>0</v>
      </c>
    </row>
    <row r="499" spans="1:18" ht="23.45" customHeight="1">
      <c r="A499" s="79"/>
      <c r="B499" s="10" t="s">
        <v>1295</v>
      </c>
      <c r="C499" s="261"/>
      <c r="D499" s="121"/>
      <c r="E499" s="121"/>
      <c r="F499" s="121"/>
      <c r="G499" s="121"/>
      <c r="H499" s="121"/>
      <c r="I499" s="121"/>
      <c r="J499" s="121"/>
      <c r="K499" s="121"/>
      <c r="L499" s="26"/>
      <c r="M499" s="123"/>
      <c r="N499" s="26"/>
      <c r="O499" s="123"/>
      <c r="P499" s="26"/>
      <c r="Q499" s="123"/>
      <c r="R499" s="26"/>
    </row>
    <row r="500" spans="1:18" ht="23.45" customHeight="1">
      <c r="A500" s="79"/>
      <c r="B500" s="48" t="s">
        <v>254</v>
      </c>
      <c r="C500" s="261"/>
      <c r="D500" s="121"/>
      <c r="E500" s="121"/>
      <c r="F500" s="121"/>
      <c r="G500" s="121"/>
      <c r="H500" s="121"/>
      <c r="I500" s="121"/>
      <c r="J500" s="121"/>
      <c r="K500" s="121"/>
      <c r="L500" s="26">
        <v>0</v>
      </c>
      <c r="M500" s="123"/>
      <c r="N500" s="26">
        <v>0</v>
      </c>
      <c r="O500" s="123"/>
      <c r="P500" s="26">
        <v>0</v>
      </c>
      <c r="Q500" s="123"/>
      <c r="R500" s="22">
        <v>153200.69</v>
      </c>
    </row>
    <row r="501" spans="1:18" ht="23.45" customHeight="1">
      <c r="A501" s="79"/>
      <c r="B501" s="197" t="s">
        <v>1534</v>
      </c>
      <c r="C501" s="261"/>
      <c r="D501" s="121"/>
      <c r="E501" s="121"/>
      <c r="F501" s="121"/>
      <c r="G501" s="121"/>
      <c r="H501" s="121"/>
      <c r="I501" s="121"/>
      <c r="J501" s="121"/>
      <c r="K501" s="121"/>
      <c r="L501" s="26">
        <v>47525.61</v>
      </c>
      <c r="M501" s="123"/>
      <c r="N501" s="26">
        <v>0</v>
      </c>
      <c r="O501" s="123"/>
      <c r="P501" s="26">
        <v>0</v>
      </c>
      <c r="Q501" s="123"/>
      <c r="R501" s="22">
        <v>0</v>
      </c>
    </row>
    <row r="502" spans="1:18" ht="23.45" customHeight="1" thickBot="1">
      <c r="A502" s="79"/>
      <c r="B502" s="121" t="s">
        <v>41</v>
      </c>
      <c r="C502" s="261"/>
      <c r="D502" s="121"/>
      <c r="E502" s="121"/>
      <c r="F502" s="121"/>
      <c r="G502" s="121"/>
      <c r="H502" s="121"/>
      <c r="I502" s="121"/>
      <c r="J502" s="121"/>
      <c r="K502" s="121"/>
      <c r="L502" s="32">
        <f>SUM(L500:L501)</f>
        <v>47525.61</v>
      </c>
      <c r="M502" s="23"/>
      <c r="N502" s="32">
        <f>SUM(N500:N501)</f>
        <v>0</v>
      </c>
      <c r="O502" s="23"/>
      <c r="P502" s="32">
        <f>SUM(P500:P501)</f>
        <v>0</v>
      </c>
      <c r="Q502" s="23"/>
      <c r="R502" s="32">
        <f>SUM(R500:R501)</f>
        <v>153200.69</v>
      </c>
    </row>
    <row r="503" spans="1:18" ht="23.45" customHeight="1" thickTop="1">
      <c r="A503" s="79"/>
      <c r="B503" s="48"/>
      <c r="C503" s="36"/>
      <c r="D503" s="36"/>
      <c r="K503" s="36"/>
      <c r="L503" s="26"/>
      <c r="M503" s="21"/>
      <c r="N503" s="26"/>
      <c r="O503" s="23"/>
      <c r="P503" s="26"/>
      <c r="Q503" s="23"/>
      <c r="R503" s="26"/>
    </row>
    <row r="504" spans="1:18" ht="23.45" customHeight="1">
      <c r="A504" s="79"/>
      <c r="B504" s="48"/>
      <c r="C504" s="36"/>
      <c r="D504" s="36"/>
      <c r="K504" s="36"/>
      <c r="L504" s="26"/>
      <c r="M504" s="21"/>
      <c r="N504" s="26"/>
      <c r="O504" s="23"/>
      <c r="P504" s="26"/>
      <c r="Q504" s="23"/>
      <c r="R504" s="26"/>
    </row>
    <row r="505" spans="1:18" ht="23.45" customHeight="1">
      <c r="A505" s="79"/>
      <c r="B505" s="121"/>
      <c r="C505" s="121"/>
      <c r="D505" s="121"/>
      <c r="E505" s="121" t="str">
        <f>+E466</f>
        <v>(Sign) ……………………………………...........……………………………...……………. Authorized Director</v>
      </c>
      <c r="F505" s="79"/>
      <c r="G505" s="79"/>
      <c r="H505" s="121"/>
      <c r="K505" s="36"/>
      <c r="L505" s="26"/>
      <c r="M505" s="21"/>
      <c r="N505" s="26"/>
      <c r="O505" s="23"/>
      <c r="P505" s="26"/>
      <c r="Q505" s="23"/>
      <c r="R505" s="26"/>
    </row>
    <row r="506" spans="1:18" ht="23.45" customHeight="1">
      <c r="A506" s="121"/>
      <c r="B506" s="121"/>
      <c r="C506" s="79"/>
      <c r="D506" s="121"/>
      <c r="E506" s="121"/>
      <c r="F506" s="121"/>
      <c r="G506" s="121" t="str">
        <f>+G467</f>
        <v xml:space="preserve">(                                                                                                                                )           </v>
      </c>
      <c r="H506" s="121"/>
      <c r="K506" s="36"/>
      <c r="L506" s="26"/>
      <c r="M506" s="21"/>
      <c r="N506" s="26"/>
      <c r="O506" s="23"/>
      <c r="P506" s="26"/>
      <c r="Q506" s="23"/>
      <c r="R506" s="26"/>
    </row>
    <row r="507" spans="1:18" ht="23.1" customHeight="1">
      <c r="A507" s="427" t="s">
        <v>764</v>
      </c>
      <c r="B507" s="428"/>
      <c r="C507" s="428"/>
      <c r="D507" s="428"/>
      <c r="E507" s="428"/>
      <c r="F507" s="428"/>
      <c r="G507" s="428"/>
      <c r="H507" s="428"/>
      <c r="I507" s="428"/>
      <c r="J507" s="428"/>
      <c r="K507" s="428"/>
      <c r="L507" s="428"/>
      <c r="M507" s="428"/>
      <c r="N507" s="428"/>
      <c r="O507" s="428"/>
      <c r="P507" s="428"/>
      <c r="Q507" s="428"/>
      <c r="R507" s="428"/>
    </row>
    <row r="508" spans="1:18" ht="23.1" customHeight="1">
      <c r="A508" s="79"/>
      <c r="B508" s="48"/>
      <c r="C508" s="36"/>
      <c r="D508" s="36"/>
      <c r="K508" s="36"/>
      <c r="L508" s="26"/>
      <c r="M508" s="21"/>
      <c r="N508" s="26"/>
      <c r="O508" s="23"/>
      <c r="P508" s="26"/>
      <c r="Q508" s="23"/>
      <c r="R508" s="26"/>
    </row>
    <row r="509" spans="1:18" ht="23.1" customHeight="1">
      <c r="A509" s="79"/>
      <c r="B509" s="48"/>
      <c r="C509" s="36"/>
      <c r="D509" s="36"/>
      <c r="K509" s="36"/>
      <c r="L509" s="423" t="s">
        <v>38</v>
      </c>
      <c r="M509" s="423"/>
      <c r="N509" s="423"/>
      <c r="O509" s="423"/>
      <c r="P509" s="423"/>
      <c r="Q509" s="423"/>
      <c r="R509" s="423"/>
    </row>
    <row r="510" spans="1:18" ht="23.1" customHeight="1">
      <c r="A510" s="79"/>
      <c r="B510" s="48"/>
      <c r="C510" s="36"/>
      <c r="D510" s="36"/>
      <c r="K510" s="36"/>
      <c r="L510" s="430" t="s">
        <v>39</v>
      </c>
      <c r="M510" s="430"/>
      <c r="N510" s="430"/>
      <c r="O510" s="334"/>
      <c r="P510" s="430" t="s">
        <v>40</v>
      </c>
      <c r="Q510" s="430"/>
      <c r="R510" s="430"/>
    </row>
    <row r="511" spans="1:18" ht="23.1" customHeight="1">
      <c r="A511" s="79"/>
      <c r="B511" s="48"/>
      <c r="C511" s="36"/>
      <c r="D511" s="36"/>
      <c r="K511" s="36"/>
      <c r="L511" s="118" t="str">
        <f>+L472</f>
        <v>2023</v>
      </c>
      <c r="M511" s="334"/>
      <c r="N511" s="118" t="str">
        <f>+N472</f>
        <v>2022</v>
      </c>
      <c r="O511" s="334"/>
      <c r="P511" s="335" t="str">
        <f>+L511</f>
        <v>2023</v>
      </c>
      <c r="Q511" s="334"/>
      <c r="R511" s="335" t="str">
        <f>+N511</f>
        <v>2022</v>
      </c>
    </row>
    <row r="512" spans="1:18" ht="23.1" customHeight="1">
      <c r="A512" s="79"/>
      <c r="B512" s="10" t="s">
        <v>436</v>
      </c>
      <c r="C512" s="36"/>
      <c r="D512" s="36"/>
      <c r="E512" s="36"/>
      <c r="F512" s="36"/>
      <c r="G512" s="36"/>
      <c r="H512" s="36"/>
      <c r="I512" s="36"/>
      <c r="J512" s="36"/>
      <c r="K512" s="36"/>
      <c r="L512" s="27"/>
      <c r="M512" s="27"/>
      <c r="N512" s="27"/>
      <c r="O512" s="27"/>
      <c r="P512" s="27"/>
      <c r="Q512" s="27"/>
      <c r="R512" s="125"/>
    </row>
    <row r="513" spans="1:18" ht="23.1" customHeight="1">
      <c r="A513" s="79"/>
      <c r="B513" s="27" t="s">
        <v>11</v>
      </c>
      <c r="C513" s="36"/>
      <c r="D513" s="36"/>
      <c r="E513" s="36"/>
      <c r="F513" s="36"/>
      <c r="G513" s="36"/>
      <c r="H513" s="36"/>
      <c r="I513" s="36"/>
      <c r="J513" s="36"/>
      <c r="K513" s="36"/>
      <c r="L513" s="22">
        <v>0</v>
      </c>
      <c r="M513" s="23"/>
      <c r="N513" s="22">
        <v>0</v>
      </c>
      <c r="O513" s="27"/>
      <c r="P513" s="22">
        <v>940324.03</v>
      </c>
      <c r="Q513" s="27"/>
      <c r="R513" s="22">
        <v>38547.949999999997</v>
      </c>
    </row>
    <row r="514" spans="1:18" ht="23.1" customHeight="1">
      <c r="A514" s="79"/>
      <c r="B514" s="24" t="s">
        <v>12</v>
      </c>
      <c r="C514" s="36"/>
      <c r="D514" s="36"/>
      <c r="K514" s="36"/>
      <c r="L514" s="26">
        <v>0</v>
      </c>
      <c r="M514" s="21"/>
      <c r="N514" s="26">
        <v>0</v>
      </c>
      <c r="O514" s="23"/>
      <c r="P514" s="26">
        <v>2751623.23</v>
      </c>
      <c r="Q514" s="23"/>
      <c r="R514" s="26">
        <v>2692739.74</v>
      </c>
    </row>
    <row r="515" spans="1:18" ht="23.1" customHeight="1">
      <c r="A515" s="79"/>
      <c r="B515" s="24" t="s">
        <v>973</v>
      </c>
      <c r="C515" s="36"/>
      <c r="D515" s="36"/>
      <c r="K515" s="36"/>
      <c r="L515" s="26">
        <v>0</v>
      </c>
      <c r="M515" s="21"/>
      <c r="N515" s="26">
        <v>0</v>
      </c>
      <c r="O515" s="23"/>
      <c r="P515" s="26">
        <v>161920.54999999999</v>
      </c>
      <c r="Q515" s="23"/>
      <c r="R515" s="26">
        <v>106164.38</v>
      </c>
    </row>
    <row r="516" spans="1:18" ht="23.1" customHeight="1">
      <c r="A516" s="79"/>
      <c r="B516" s="48" t="s">
        <v>706</v>
      </c>
      <c r="C516" s="36"/>
      <c r="D516" s="36"/>
      <c r="K516" s="36"/>
      <c r="L516" s="26">
        <v>0</v>
      </c>
      <c r="M516" s="21"/>
      <c r="N516" s="26">
        <v>0</v>
      </c>
      <c r="O516" s="23"/>
      <c r="P516" s="26">
        <v>0</v>
      </c>
      <c r="Q516" s="23"/>
      <c r="R516" s="26">
        <v>2876.71</v>
      </c>
    </row>
    <row r="517" spans="1:18" ht="23.1" customHeight="1">
      <c r="A517" s="79"/>
      <c r="B517" s="60" t="s">
        <v>974</v>
      </c>
      <c r="C517" s="36"/>
      <c r="D517" s="36"/>
      <c r="K517" s="36"/>
      <c r="L517" s="26">
        <v>0</v>
      </c>
      <c r="M517" s="21"/>
      <c r="N517" s="26">
        <v>0</v>
      </c>
      <c r="O517" s="23"/>
      <c r="P517" s="26">
        <v>19232.88</v>
      </c>
      <c r="Q517" s="23"/>
      <c r="R517" s="26">
        <v>0</v>
      </c>
    </row>
    <row r="518" spans="1:18" ht="23.1" customHeight="1">
      <c r="A518" s="79"/>
      <c r="B518" s="121" t="s">
        <v>18</v>
      </c>
      <c r="C518" s="36"/>
      <c r="D518" s="36"/>
      <c r="K518" s="36"/>
      <c r="L518" s="26">
        <v>0</v>
      </c>
      <c r="M518" s="21"/>
      <c r="N518" s="26">
        <v>0</v>
      </c>
      <c r="O518" s="23"/>
      <c r="P518" s="26">
        <v>473219.19</v>
      </c>
      <c r="Q518" s="23"/>
      <c r="R518" s="26">
        <v>157808.22</v>
      </c>
    </row>
    <row r="519" spans="1:18" ht="23.1" customHeight="1">
      <c r="A519" s="79"/>
      <c r="B519" s="121" t="s">
        <v>20</v>
      </c>
      <c r="C519" s="36"/>
      <c r="D519" s="36"/>
      <c r="K519" s="36"/>
      <c r="L519" s="26">
        <v>0</v>
      </c>
      <c r="M519" s="21"/>
      <c r="N519" s="26">
        <v>0</v>
      </c>
      <c r="O519" s="23"/>
      <c r="P519" s="26">
        <v>276164.39</v>
      </c>
      <c r="Q519" s="23"/>
      <c r="R519" s="26">
        <v>0</v>
      </c>
    </row>
    <row r="520" spans="1:18" ht="23.1" customHeight="1">
      <c r="A520" s="79"/>
      <c r="B520" s="48" t="s">
        <v>254</v>
      </c>
      <c r="C520" s="36"/>
      <c r="D520" s="36"/>
      <c r="K520" s="36"/>
      <c r="L520" s="26">
        <v>0</v>
      </c>
      <c r="M520" s="21"/>
      <c r="N520" s="26">
        <v>0</v>
      </c>
      <c r="O520" s="23"/>
      <c r="P520" s="26">
        <v>0</v>
      </c>
      <c r="Q520" s="23"/>
      <c r="R520" s="26">
        <v>141095.89000000001</v>
      </c>
    </row>
    <row r="521" spans="1:18" ht="23.1" customHeight="1">
      <c r="A521" s="79"/>
      <c r="B521" s="48" t="s">
        <v>381</v>
      </c>
      <c r="C521" s="36"/>
      <c r="D521" s="36"/>
      <c r="K521" s="36"/>
      <c r="L521" s="26">
        <v>0</v>
      </c>
      <c r="M521" s="21"/>
      <c r="N521" s="26">
        <v>0</v>
      </c>
      <c r="O521" s="23"/>
      <c r="P521" s="26">
        <v>0</v>
      </c>
      <c r="Q521" s="23"/>
      <c r="R521" s="26">
        <v>69863.009999999995</v>
      </c>
    </row>
    <row r="522" spans="1:18" ht="23.1" customHeight="1">
      <c r="A522" s="79"/>
      <c r="B522" s="197" t="s">
        <v>401</v>
      </c>
      <c r="C522" s="36"/>
      <c r="D522" s="36"/>
      <c r="K522" s="36"/>
      <c r="L522" s="26">
        <v>0</v>
      </c>
      <c r="M522" s="21"/>
      <c r="N522" s="26">
        <v>1115068.48</v>
      </c>
      <c r="O522" s="23"/>
      <c r="P522" s="26">
        <v>0</v>
      </c>
      <c r="Q522" s="23"/>
      <c r="R522" s="26">
        <v>1115068.48</v>
      </c>
    </row>
    <row r="523" spans="1:18" ht="23.1" customHeight="1">
      <c r="A523" s="79"/>
      <c r="B523" s="48" t="s">
        <v>385</v>
      </c>
      <c r="C523" s="36"/>
      <c r="D523" s="36"/>
      <c r="K523" s="36"/>
      <c r="L523" s="26">
        <v>1086301.3800000001</v>
      </c>
      <c r="M523" s="21"/>
      <c r="N523" s="26">
        <v>66986.31</v>
      </c>
      <c r="O523" s="23"/>
      <c r="P523" s="26">
        <v>1082191.79</v>
      </c>
      <c r="Q523" s="23"/>
      <c r="R523" s="26">
        <v>0</v>
      </c>
    </row>
    <row r="524" spans="1:18" ht="23.1" customHeight="1">
      <c r="A524" s="79"/>
      <c r="B524" s="121" t="s">
        <v>389</v>
      </c>
      <c r="C524" s="36"/>
      <c r="D524" s="36"/>
      <c r="E524" s="36"/>
      <c r="F524" s="36"/>
      <c r="G524" s="36"/>
      <c r="H524" s="36"/>
      <c r="I524" s="36"/>
      <c r="J524" s="36"/>
      <c r="K524" s="36"/>
      <c r="L524" s="26">
        <v>4257575.41</v>
      </c>
      <c r="M524" s="21"/>
      <c r="N524" s="26">
        <v>204794.54</v>
      </c>
      <c r="O524" s="23"/>
      <c r="P524" s="26">
        <v>0</v>
      </c>
      <c r="Q524" s="23"/>
      <c r="R524" s="26">
        <v>0</v>
      </c>
    </row>
    <row r="525" spans="1:18" ht="23.1" customHeight="1">
      <c r="A525" s="79"/>
      <c r="B525" s="24" t="s">
        <v>398</v>
      </c>
      <c r="C525" s="36"/>
      <c r="D525" s="36"/>
      <c r="E525" s="36"/>
      <c r="F525" s="36"/>
      <c r="G525" s="36"/>
      <c r="H525" s="36"/>
      <c r="I525" s="36"/>
      <c r="J525" s="36"/>
      <c r="K525" s="36"/>
      <c r="L525" s="26">
        <f>+P525</f>
        <v>5342.47</v>
      </c>
      <c r="M525" s="21"/>
      <c r="N525" s="26">
        <v>0</v>
      </c>
      <c r="O525" s="23"/>
      <c r="P525" s="26">
        <v>5342.47</v>
      </c>
      <c r="Q525" s="23"/>
      <c r="R525" s="26">
        <v>0</v>
      </c>
    </row>
    <row r="526" spans="1:18" ht="23.1" customHeight="1">
      <c r="A526" s="79"/>
      <c r="B526" s="48" t="s">
        <v>399</v>
      </c>
      <c r="C526" s="36"/>
      <c r="D526" s="36"/>
      <c r="K526" s="36"/>
      <c r="L526" s="26">
        <v>0</v>
      </c>
      <c r="M526" s="21"/>
      <c r="N526" s="26">
        <v>1060273.97</v>
      </c>
      <c r="O526" s="23"/>
      <c r="P526" s="26">
        <v>0</v>
      </c>
      <c r="Q526" s="23"/>
      <c r="R526" s="26">
        <v>1060273.97</v>
      </c>
    </row>
    <row r="527" spans="1:18" ht="23.1" customHeight="1">
      <c r="A527" s="79"/>
      <c r="B527" s="48" t="s">
        <v>408</v>
      </c>
      <c r="C527" s="36"/>
      <c r="D527" s="36"/>
      <c r="K527" s="36"/>
      <c r="L527" s="26">
        <v>269020.28999999998</v>
      </c>
      <c r="M527" s="21"/>
      <c r="N527" s="26">
        <v>0</v>
      </c>
      <c r="O527" s="23"/>
      <c r="P527" s="26">
        <v>0</v>
      </c>
      <c r="Q527" s="23"/>
      <c r="R527" s="26">
        <v>0</v>
      </c>
    </row>
    <row r="528" spans="1:18" ht="23.1" customHeight="1" thickBot="1">
      <c r="A528" s="79"/>
      <c r="B528" s="121" t="s">
        <v>41</v>
      </c>
      <c r="C528" s="36"/>
      <c r="D528" s="36"/>
      <c r="E528" s="36"/>
      <c r="F528" s="36"/>
      <c r="G528" s="36"/>
      <c r="H528" s="36"/>
      <c r="I528" s="36"/>
      <c r="J528" s="36"/>
      <c r="K528" s="36"/>
      <c r="L528" s="146">
        <f>SUM(L513:L527)</f>
        <v>5618239.5499999998</v>
      </c>
      <c r="M528" s="123"/>
      <c r="N528" s="146">
        <f>SUM(N513:N527)</f>
        <v>2447123.2999999998</v>
      </c>
      <c r="O528" s="123"/>
      <c r="P528" s="146">
        <f>SUM(P513:P527)</f>
        <v>5710018.5299999993</v>
      </c>
      <c r="Q528" s="123"/>
      <c r="R528" s="146">
        <f>SUM(R513:R527)</f>
        <v>5384438.3500000006</v>
      </c>
    </row>
    <row r="529" spans="1:18" ht="23.1" customHeight="1" thickTop="1">
      <c r="A529" s="121"/>
      <c r="B529" s="48"/>
      <c r="C529" s="121"/>
      <c r="D529" s="121"/>
      <c r="E529" s="121"/>
      <c r="F529" s="121"/>
      <c r="G529" s="121"/>
      <c r="H529" s="121"/>
      <c r="I529" s="121"/>
      <c r="J529" s="121"/>
      <c r="K529" s="121"/>
      <c r="L529" s="22"/>
      <c r="M529" s="23"/>
      <c r="N529" s="22"/>
      <c r="O529" s="27"/>
      <c r="P529" s="22"/>
      <c r="Q529" s="123"/>
      <c r="R529" s="22"/>
    </row>
    <row r="530" spans="1:18" ht="23.1" customHeight="1">
      <c r="A530" s="176" t="s">
        <v>437</v>
      </c>
      <c r="B530" s="82" t="s">
        <v>438</v>
      </c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123"/>
      <c r="N530" s="135"/>
      <c r="O530" s="123"/>
      <c r="P530" s="135"/>
      <c r="Q530" s="123"/>
      <c r="R530" s="135"/>
    </row>
    <row r="531" spans="1:18" ht="23.1" customHeight="1">
      <c r="A531" s="79"/>
      <c r="B531" s="120" t="s">
        <v>439</v>
      </c>
      <c r="C531" s="48" t="s">
        <v>1265</v>
      </c>
      <c r="D531" s="36"/>
      <c r="E531" s="36"/>
      <c r="F531" s="36"/>
      <c r="G531" s="36"/>
      <c r="H531" s="36"/>
      <c r="I531" s="36"/>
      <c r="J531" s="36"/>
      <c r="K531" s="36"/>
      <c r="L531" s="135"/>
      <c r="M531" s="123"/>
      <c r="N531" s="135"/>
      <c r="O531" s="123"/>
      <c r="P531" s="135"/>
      <c r="Q531" s="123"/>
      <c r="R531" s="135"/>
    </row>
    <row r="532" spans="1:18" ht="9.9499999999999993" customHeight="1">
      <c r="A532" s="121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135"/>
      <c r="M532" s="123"/>
      <c r="N532" s="135"/>
      <c r="O532" s="123"/>
      <c r="P532" s="135"/>
      <c r="Q532" s="123"/>
      <c r="R532" s="135"/>
    </row>
    <row r="533" spans="1:18" ht="23.1" customHeight="1">
      <c r="A533" s="121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423" t="s">
        <v>38</v>
      </c>
      <c r="M533" s="423"/>
      <c r="N533" s="423"/>
      <c r="O533" s="423"/>
      <c r="P533" s="423"/>
      <c r="Q533" s="423"/>
      <c r="R533" s="423"/>
    </row>
    <row r="534" spans="1:18" ht="23.1" customHeight="1">
      <c r="A534" s="121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430" t="s">
        <v>39</v>
      </c>
      <c r="M534" s="430"/>
      <c r="N534" s="430"/>
      <c r="O534" s="334"/>
      <c r="P534" s="430" t="s">
        <v>40</v>
      </c>
      <c r="Q534" s="430"/>
      <c r="R534" s="430"/>
    </row>
    <row r="535" spans="1:18" ht="23.1" customHeight="1">
      <c r="A535" s="121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130" t="str">
        <f>+L263</f>
        <v>September 30, 2023</v>
      </c>
      <c r="M535" s="334"/>
      <c r="N535" s="130" t="str">
        <f>+N263</f>
        <v>December 31, 2022</v>
      </c>
      <c r="O535" s="334"/>
      <c r="P535" s="331" t="str">
        <f>+L535</f>
        <v>September 30, 2023</v>
      </c>
      <c r="Q535" s="334"/>
      <c r="R535" s="335" t="str">
        <f>+N535</f>
        <v>December 31, 2022</v>
      </c>
    </row>
    <row r="536" spans="1:18" ht="23.1" customHeight="1">
      <c r="A536" s="121"/>
      <c r="B536" s="79"/>
      <c r="C536" s="48" t="s">
        <v>440</v>
      </c>
      <c r="D536" s="36"/>
      <c r="E536" s="36"/>
      <c r="F536" s="36"/>
      <c r="G536" s="36"/>
      <c r="H536" s="36"/>
      <c r="I536" s="36"/>
      <c r="J536" s="36"/>
      <c r="K536" s="36"/>
      <c r="L536" s="26">
        <v>1162066.3600000001</v>
      </c>
      <c r="M536" s="23"/>
      <c r="N536" s="26">
        <v>1197026.3</v>
      </c>
      <c r="O536" s="23"/>
      <c r="P536" s="26">
        <v>735000</v>
      </c>
      <c r="Q536" s="21"/>
      <c r="R536" s="26">
        <v>855000</v>
      </c>
    </row>
    <row r="537" spans="1:18" ht="23.1" customHeight="1">
      <c r="A537" s="121"/>
      <c r="B537" s="79"/>
      <c r="C537" s="89" t="s">
        <v>441</v>
      </c>
      <c r="D537" s="79"/>
      <c r="E537" s="36"/>
      <c r="F537" s="36"/>
      <c r="G537" s="36"/>
      <c r="H537" s="36"/>
      <c r="I537" s="36"/>
      <c r="J537" s="36"/>
      <c r="K537" s="36"/>
      <c r="L537" s="26">
        <v>1708573.58</v>
      </c>
      <c r="M537" s="23"/>
      <c r="N537" s="26">
        <v>471729.76</v>
      </c>
      <c r="O537" s="23"/>
      <c r="P537" s="26">
        <v>10592.94</v>
      </c>
      <c r="Q537" s="21"/>
      <c r="R537" s="26">
        <v>11092.94</v>
      </c>
    </row>
    <row r="538" spans="1:18" ht="23.1" customHeight="1">
      <c r="A538" s="121"/>
      <c r="B538" s="79"/>
      <c r="C538" s="89" t="s">
        <v>442</v>
      </c>
      <c r="D538" s="79"/>
      <c r="E538" s="36"/>
      <c r="F538" s="36"/>
      <c r="G538" s="36"/>
      <c r="H538" s="36"/>
      <c r="I538" s="36"/>
      <c r="J538" s="36"/>
      <c r="K538" s="36"/>
      <c r="L538" s="26">
        <v>130978464.05</v>
      </c>
      <c r="M538" s="23"/>
      <c r="N538" s="26">
        <v>184375622.80000001</v>
      </c>
      <c r="O538" s="23"/>
      <c r="P538" s="26">
        <v>306572.90000000002</v>
      </c>
      <c r="Q538" s="21"/>
      <c r="R538" s="26">
        <v>266635.09999999998</v>
      </c>
    </row>
    <row r="539" spans="1:18" ht="23.1" customHeight="1">
      <c r="A539" s="121"/>
      <c r="B539" s="79"/>
      <c r="C539" s="89" t="s">
        <v>720</v>
      </c>
      <c r="D539" s="79"/>
      <c r="E539" s="36"/>
      <c r="F539" s="36"/>
      <c r="G539" s="36"/>
      <c r="H539" s="36"/>
      <c r="I539" s="36"/>
      <c r="J539" s="36"/>
      <c r="K539" s="36"/>
      <c r="L539" s="95">
        <v>0</v>
      </c>
      <c r="M539" s="23"/>
      <c r="N539" s="95">
        <v>150000</v>
      </c>
      <c r="O539" s="23"/>
      <c r="P539" s="95">
        <v>0</v>
      </c>
      <c r="Q539" s="21"/>
      <c r="R539" s="95">
        <v>0</v>
      </c>
    </row>
    <row r="540" spans="1:18" ht="23.1" customHeight="1">
      <c r="A540" s="121"/>
      <c r="B540" s="79"/>
      <c r="C540" s="36"/>
      <c r="D540" s="89" t="s">
        <v>41</v>
      </c>
      <c r="E540" s="36"/>
      <c r="F540" s="36"/>
      <c r="G540" s="36"/>
      <c r="H540" s="36"/>
      <c r="I540" s="36"/>
      <c r="J540" s="36"/>
      <c r="K540" s="36"/>
      <c r="L540" s="26">
        <f>SUM(L536:L539)</f>
        <v>133849103.98999999</v>
      </c>
      <c r="M540" s="123"/>
      <c r="N540" s="25">
        <f>SUM(N536:N539)</f>
        <v>186194378.86000001</v>
      </c>
      <c r="O540" s="25"/>
      <c r="P540" s="26">
        <f>SUM(P536:P539)</f>
        <v>1052165.8399999999</v>
      </c>
      <c r="Q540" s="25"/>
      <c r="R540" s="25">
        <f>SUM(R536:R539)</f>
        <v>1132728.04</v>
      </c>
    </row>
    <row r="541" spans="1:18" ht="23.1" customHeight="1">
      <c r="A541" s="121"/>
      <c r="B541" s="79"/>
      <c r="C541" s="261" t="s">
        <v>1529</v>
      </c>
      <c r="D541" s="27"/>
      <c r="E541" s="36"/>
      <c r="F541" s="36"/>
      <c r="G541" s="36"/>
      <c r="H541" s="36"/>
      <c r="I541" s="36"/>
      <c r="J541" s="36"/>
      <c r="K541" s="36"/>
      <c r="L541" s="272"/>
      <c r="M541" s="123"/>
      <c r="N541" s="26"/>
      <c r="O541" s="123"/>
      <c r="P541" s="26"/>
      <c r="Q541" s="21"/>
      <c r="R541" s="26"/>
    </row>
    <row r="542" spans="1:18" ht="23.1" customHeight="1">
      <c r="A542" s="121"/>
      <c r="B542" s="79"/>
      <c r="C542" s="261"/>
      <c r="D542" s="27" t="s">
        <v>1530</v>
      </c>
      <c r="E542" s="36"/>
      <c r="F542" s="36"/>
      <c r="G542" s="36"/>
      <c r="H542" s="36"/>
      <c r="I542" s="36"/>
      <c r="J542" s="36"/>
      <c r="K542" s="36"/>
      <c r="L542" s="144">
        <v>-17720201.34</v>
      </c>
      <c r="M542" s="123"/>
      <c r="N542" s="26">
        <v>0</v>
      </c>
      <c r="O542" s="123"/>
      <c r="P542" s="26">
        <v>0</v>
      </c>
      <c r="Q542" s="21"/>
      <c r="R542" s="26">
        <v>0</v>
      </c>
    </row>
    <row r="543" spans="1:18" ht="23.1" customHeight="1" thickBot="1">
      <c r="A543" s="121"/>
      <c r="B543" s="79"/>
      <c r="C543" s="261"/>
      <c r="D543" s="89" t="s">
        <v>41</v>
      </c>
      <c r="E543" s="36"/>
      <c r="F543" s="36"/>
      <c r="G543" s="36"/>
      <c r="H543" s="36"/>
      <c r="I543" s="36"/>
      <c r="J543" s="36"/>
      <c r="K543" s="36"/>
      <c r="L543" s="395">
        <f>SUM(L540:L542)</f>
        <v>116128902.64999999</v>
      </c>
      <c r="M543" s="23"/>
      <c r="N543" s="395">
        <f>SUM(N540:N542)</f>
        <v>186194378.86000001</v>
      </c>
      <c r="O543" s="23"/>
      <c r="P543" s="395">
        <f>SUM(P540:P542)</f>
        <v>1052165.8399999999</v>
      </c>
      <c r="Q543" s="21"/>
      <c r="R543" s="395">
        <f>SUM(R540:R542)</f>
        <v>1132728.04</v>
      </c>
    </row>
    <row r="544" spans="1:18" ht="18" customHeight="1" thickTop="1">
      <c r="A544" s="121"/>
      <c r="B544" s="79"/>
      <c r="C544" s="261"/>
      <c r="D544" s="89"/>
      <c r="E544" s="36"/>
      <c r="F544" s="36"/>
      <c r="G544" s="36"/>
      <c r="H544" s="36"/>
      <c r="I544" s="36"/>
      <c r="J544" s="36"/>
      <c r="K544" s="36"/>
      <c r="L544" s="182"/>
      <c r="M544" s="23"/>
      <c r="N544" s="182"/>
      <c r="O544" s="23"/>
      <c r="P544" s="182"/>
      <c r="Q544" s="21"/>
      <c r="R544" s="182"/>
    </row>
    <row r="545" spans="1:23" ht="23.1" customHeight="1">
      <c r="A545" s="77"/>
      <c r="B545" s="77"/>
      <c r="C545" s="77"/>
      <c r="D545" s="77"/>
      <c r="E545" s="33"/>
      <c r="F545" s="33"/>
      <c r="G545" s="33"/>
      <c r="H545" s="33"/>
      <c r="I545" s="33"/>
      <c r="J545" s="33"/>
      <c r="K545" s="33"/>
      <c r="L545" s="22"/>
      <c r="M545" s="22"/>
      <c r="N545" s="22"/>
      <c r="O545" s="23"/>
      <c r="P545" s="22"/>
      <c r="Q545" s="23"/>
      <c r="R545" s="22"/>
    </row>
    <row r="546" spans="1:23" ht="23.1" customHeight="1">
      <c r="A546" s="79"/>
      <c r="B546" s="121"/>
      <c r="C546" s="121"/>
      <c r="D546" s="121"/>
      <c r="E546" s="121" t="str">
        <f>+E354</f>
        <v>(Sign) ……………………………………...........……………………………...……………. Authorized Director</v>
      </c>
      <c r="F546" s="79"/>
      <c r="G546" s="79"/>
      <c r="H546" s="121"/>
      <c r="I546" s="121"/>
      <c r="J546" s="121"/>
      <c r="K546" s="121"/>
      <c r="L546" s="121"/>
      <c r="M546" s="121"/>
      <c r="N546" s="121"/>
      <c r="O546" s="121"/>
      <c r="P546" s="121"/>
      <c r="Q546" s="121"/>
      <c r="R546" s="121"/>
    </row>
    <row r="547" spans="1:23" ht="23.1" customHeight="1">
      <c r="A547" s="121"/>
      <c r="B547" s="121"/>
      <c r="C547" s="79"/>
      <c r="D547" s="121"/>
      <c r="E547" s="121"/>
      <c r="F547" s="121"/>
      <c r="G547" s="121" t="str">
        <f>+G355</f>
        <v xml:space="preserve">(                                                                                                                                )           </v>
      </c>
      <c r="H547" s="121"/>
      <c r="I547" s="121"/>
      <c r="J547" s="121"/>
      <c r="K547" s="121"/>
      <c r="L547" s="121"/>
      <c r="M547" s="121"/>
      <c r="N547" s="121"/>
      <c r="O547" s="121"/>
      <c r="P547" s="48"/>
      <c r="Q547" s="48"/>
      <c r="R547" s="48"/>
    </row>
    <row r="548" spans="1:23" ht="21" customHeight="1">
      <c r="U548" s="79"/>
      <c r="V548" s="79"/>
      <c r="W548" s="79"/>
    </row>
  </sheetData>
  <sheetProtection formatCells="0" formatColumns="0" formatRows="0" insertColumns="0" insertRows="0" insertHyperlinks="0" deleteColumns="0" deleteRows="0" sort="0" autoFilter="0" pivotTables="0"/>
  <mergeCells count="78">
    <mergeCell ref="L471:N471"/>
    <mergeCell ref="P471:R471"/>
    <mergeCell ref="A468:R468"/>
    <mergeCell ref="L319:N319"/>
    <mergeCell ref="P319:R319"/>
    <mergeCell ref="L533:R533"/>
    <mergeCell ref="L534:N534"/>
    <mergeCell ref="P534:R534"/>
    <mergeCell ref="A356:R356"/>
    <mergeCell ref="L406:R406"/>
    <mergeCell ref="L407:N407"/>
    <mergeCell ref="P407:R407"/>
    <mergeCell ref="L432:R432"/>
    <mergeCell ref="L433:N433"/>
    <mergeCell ref="P433:R433"/>
    <mergeCell ref="A391:R391"/>
    <mergeCell ref="A430:R430"/>
    <mergeCell ref="L358:R358"/>
    <mergeCell ref="L359:N359"/>
    <mergeCell ref="P359:R359"/>
    <mergeCell ref="L470:R470"/>
    <mergeCell ref="L158:N158"/>
    <mergeCell ref="P158:R158"/>
    <mergeCell ref="A155:R155"/>
    <mergeCell ref="L117:R117"/>
    <mergeCell ref="N118:P118"/>
    <mergeCell ref="A77:R77"/>
    <mergeCell ref="L97:R97"/>
    <mergeCell ref="A115:R115"/>
    <mergeCell ref="P80:R80"/>
    <mergeCell ref="L157:R157"/>
    <mergeCell ref="A194:R194"/>
    <mergeCell ref="A1:R1"/>
    <mergeCell ref="A39:R39"/>
    <mergeCell ref="L41:R41"/>
    <mergeCell ref="L42:N42"/>
    <mergeCell ref="P42:R42"/>
    <mergeCell ref="L6:R6"/>
    <mergeCell ref="P7:R7"/>
    <mergeCell ref="L7:N7"/>
    <mergeCell ref="B9:H9"/>
    <mergeCell ref="L133:R133"/>
    <mergeCell ref="L134:N134"/>
    <mergeCell ref="P134:R134"/>
    <mergeCell ref="N98:P98"/>
    <mergeCell ref="L79:R79"/>
    <mergeCell ref="L80:N80"/>
    <mergeCell ref="L509:R509"/>
    <mergeCell ref="L510:N510"/>
    <mergeCell ref="P510:R510"/>
    <mergeCell ref="A507:R507"/>
    <mergeCell ref="L209:R209"/>
    <mergeCell ref="N210:P210"/>
    <mergeCell ref="L217:R217"/>
    <mergeCell ref="N218:P218"/>
    <mergeCell ref="A278:R278"/>
    <mergeCell ref="P284:R284"/>
    <mergeCell ref="L283:R283"/>
    <mergeCell ref="L284:N284"/>
    <mergeCell ref="L261:R261"/>
    <mergeCell ref="L262:N262"/>
    <mergeCell ref="L246:R246"/>
    <mergeCell ref="N247:P247"/>
    <mergeCell ref="L196:R196"/>
    <mergeCell ref="L197:N197"/>
    <mergeCell ref="P197:R197"/>
    <mergeCell ref="L393:R393"/>
    <mergeCell ref="L394:N394"/>
    <mergeCell ref="P394:R394"/>
    <mergeCell ref="A233:R233"/>
    <mergeCell ref="L235:R235"/>
    <mergeCell ref="L236:N236"/>
    <mergeCell ref="P236:R236"/>
    <mergeCell ref="L318:R318"/>
    <mergeCell ref="A316:R316"/>
    <mergeCell ref="P262:R262"/>
    <mergeCell ref="L254:R254"/>
    <mergeCell ref="N255:P255"/>
  </mergeCells>
  <pageMargins left="0.75" right="0.5" top="0.5" bottom="0.5" header="0.43307086614173201" footer="0.196850393700787"/>
  <pageSetup paperSize="9" scale="83" orientation="portrait" r:id="rId1"/>
  <headerFooter alignWithMargins="0">
    <oddHeader>&amp;L&amp;"Angsana New,ธรรมดา"&amp;8THAI POLYCONS PUBLIC COMPANY LIMITED</oddHeader>
  </headerFooter>
  <rowBreaks count="13" manualBreakCount="13">
    <brk id="38" max="16383" man="1"/>
    <brk id="76" min="1" max="12" man="1"/>
    <brk id="114" min="1" max="12" man="1"/>
    <brk id="154" min="1" max="12" man="1"/>
    <brk id="193" min="1" max="12" man="1"/>
    <brk id="232" max="16383" man="1"/>
    <brk id="277" max="16383" man="1"/>
    <brk id="315" max="16383" man="1"/>
    <brk id="355" max="16383" man="1"/>
    <brk id="390" max="16383" man="1"/>
    <brk id="429" max="16383" man="1"/>
    <brk id="467" max="16383" man="1"/>
    <brk id="5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96"/>
  <sheetViews>
    <sheetView showGridLines="0" showRuler="0" zoomScale="95" zoomScaleNormal="95" zoomScaleSheetLayoutView="100" workbookViewId="0">
      <selection sqref="A1:R1"/>
    </sheetView>
  </sheetViews>
  <sheetFormatPr defaultRowHeight="23.1" customHeight="1"/>
  <cols>
    <col min="1" max="1" width="3.25" style="24" customWidth="1"/>
    <col min="2" max="2" width="3.125" style="24" customWidth="1"/>
    <col min="3" max="9" width="3.625" style="24" customWidth="1"/>
    <col min="10" max="10" width="4.625" style="24" customWidth="1"/>
    <col min="11" max="11" width="0.5" style="24" customWidth="1"/>
    <col min="12" max="12" width="14.625" style="24" customWidth="1"/>
    <col min="13" max="13" width="0.5" style="24" customWidth="1"/>
    <col min="14" max="14" width="14.625" style="24" customWidth="1"/>
    <col min="15" max="15" width="0.5" style="24" customWidth="1"/>
    <col min="16" max="16" width="15.625" style="24" customWidth="1"/>
    <col min="17" max="17" width="0.5" style="24" customWidth="1"/>
    <col min="18" max="18" width="15.125" style="24" customWidth="1"/>
    <col min="19" max="20" width="15.625" style="24" customWidth="1"/>
    <col min="21" max="23" width="15.625" style="48" customWidth="1"/>
    <col min="24" max="16384" width="9" style="79"/>
  </cols>
  <sheetData>
    <row r="1" spans="1:23" s="24" customFormat="1" ht="23.1" customHeight="1">
      <c r="A1" s="427" t="s">
        <v>765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U1" s="48"/>
      <c r="V1" s="48"/>
      <c r="W1" s="48"/>
    </row>
    <row r="2" spans="1:23" s="24" customFormat="1" ht="23.1" customHeight="1">
      <c r="A2" s="77"/>
      <c r="B2" s="83"/>
      <c r="C2" s="121"/>
      <c r="D2" s="27"/>
      <c r="E2" s="27"/>
      <c r="F2" s="27"/>
      <c r="G2" s="27"/>
      <c r="H2" s="27"/>
      <c r="I2" s="27"/>
      <c r="J2" s="29"/>
      <c r="K2" s="27"/>
      <c r="L2" s="27"/>
      <c r="M2" s="27"/>
      <c r="N2" s="27"/>
      <c r="O2" s="27"/>
      <c r="P2" s="28"/>
      <c r="Q2" s="27"/>
      <c r="R2" s="77"/>
      <c r="U2" s="48"/>
      <c r="V2" s="48"/>
      <c r="W2" s="48"/>
    </row>
    <row r="3" spans="1:23" s="24" customFormat="1" ht="23.1" customHeight="1">
      <c r="A3" s="176" t="s">
        <v>450</v>
      </c>
      <c r="B3" s="199" t="s">
        <v>451</v>
      </c>
      <c r="U3" s="48"/>
      <c r="V3" s="48"/>
      <c r="W3" s="48"/>
    </row>
    <row r="4" spans="1:23" s="24" customFormat="1" ht="23.1" customHeight="1">
      <c r="B4" s="120" t="s">
        <v>452</v>
      </c>
      <c r="C4" s="24" t="s">
        <v>414</v>
      </c>
      <c r="U4" s="48"/>
      <c r="V4" s="48"/>
      <c r="W4" s="48"/>
    </row>
    <row r="5" spans="1:23" s="24" customFormat="1" ht="23.1" customHeight="1">
      <c r="C5" s="121" t="s">
        <v>1266</v>
      </c>
      <c r="U5" s="48"/>
      <c r="V5" s="48"/>
      <c r="W5" s="48"/>
    </row>
    <row r="6" spans="1:23" s="24" customFormat="1" ht="9.9499999999999993" customHeight="1">
      <c r="A6" s="121"/>
      <c r="U6" s="48"/>
      <c r="V6" s="48"/>
      <c r="W6" s="48"/>
    </row>
    <row r="7" spans="1:23" s="24" customFormat="1" ht="23.1" customHeight="1">
      <c r="L7" s="423" t="s">
        <v>38</v>
      </c>
      <c r="M7" s="423"/>
      <c r="N7" s="423"/>
      <c r="O7" s="423"/>
      <c r="P7" s="423"/>
      <c r="Q7" s="423"/>
      <c r="R7" s="423"/>
      <c r="U7" s="48"/>
      <c r="V7" s="48"/>
      <c r="W7" s="48"/>
    </row>
    <row r="8" spans="1:23" s="24" customFormat="1" ht="23.1" customHeight="1">
      <c r="L8" s="430" t="s">
        <v>39</v>
      </c>
      <c r="M8" s="430"/>
      <c r="N8" s="430"/>
      <c r="O8" s="334"/>
      <c r="P8" s="430" t="s">
        <v>40</v>
      </c>
      <c r="Q8" s="430"/>
      <c r="R8" s="430"/>
      <c r="U8" s="48"/>
      <c r="V8" s="48"/>
      <c r="W8" s="48"/>
    </row>
    <row r="9" spans="1:23" s="24" customFormat="1" ht="23.1" customHeight="1">
      <c r="L9" s="335" t="str">
        <f>+'P7-20'!L535</f>
        <v>September 30, 2023</v>
      </c>
      <c r="M9" s="35"/>
      <c r="N9" s="335" t="str">
        <f>+'P7-20'!N535</f>
        <v>December 31, 2022</v>
      </c>
      <c r="O9" s="334"/>
      <c r="P9" s="335" t="str">
        <f>+L9</f>
        <v>September 30, 2023</v>
      </c>
      <c r="Q9" s="35"/>
      <c r="R9" s="335" t="str">
        <f>+N9</f>
        <v>December 31, 2022</v>
      </c>
      <c r="U9" s="48"/>
      <c r="V9" s="48"/>
      <c r="W9" s="48"/>
    </row>
    <row r="10" spans="1:23" s="24" customFormat="1" ht="23.1" customHeight="1">
      <c r="B10" s="48" t="s">
        <v>453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U10" s="48"/>
      <c r="V10" s="48"/>
      <c r="W10" s="48"/>
    </row>
    <row r="11" spans="1:23" s="24" customFormat="1" ht="23.1" customHeight="1">
      <c r="C11" s="77" t="s">
        <v>454</v>
      </c>
      <c r="D11" s="36"/>
      <c r="E11" s="36"/>
      <c r="F11" s="36"/>
      <c r="G11" s="36"/>
      <c r="H11" s="36"/>
      <c r="I11" s="36"/>
      <c r="J11" s="36"/>
      <c r="K11" s="36"/>
      <c r="L11" s="23"/>
      <c r="M11" s="23"/>
      <c r="N11" s="23"/>
      <c r="O11" s="23"/>
      <c r="P11" s="23"/>
      <c r="Q11" s="23"/>
      <c r="R11" s="23"/>
      <c r="U11" s="48"/>
      <c r="V11" s="48"/>
      <c r="W11" s="48"/>
    </row>
    <row r="12" spans="1:23" s="24" customFormat="1" ht="23.1" customHeight="1">
      <c r="B12" s="121" t="s">
        <v>455</v>
      </c>
      <c r="J12" s="36"/>
      <c r="L12" s="54">
        <v>262803511.69999999</v>
      </c>
      <c r="M12" s="54"/>
      <c r="N12" s="54">
        <v>228804758.75</v>
      </c>
      <c r="O12" s="21"/>
      <c r="P12" s="54">
        <v>262803511.69999999</v>
      </c>
      <c r="Q12" s="21"/>
      <c r="R12" s="54">
        <v>234323533.46000001</v>
      </c>
      <c r="U12" s="48"/>
      <c r="V12" s="48"/>
      <c r="W12" s="48"/>
    </row>
    <row r="13" spans="1:23" s="24" customFormat="1" ht="23.1" customHeight="1">
      <c r="B13" s="121" t="s">
        <v>456</v>
      </c>
      <c r="J13" s="36"/>
      <c r="L13" s="54">
        <v>4000000</v>
      </c>
      <c r="M13" s="54"/>
      <c r="N13" s="54">
        <v>0</v>
      </c>
      <c r="O13" s="21"/>
      <c r="P13" s="54">
        <v>4473651.6399999997</v>
      </c>
      <c r="Q13" s="21"/>
      <c r="R13" s="54">
        <v>3231938.14</v>
      </c>
      <c r="U13" s="48"/>
      <c r="V13" s="48"/>
      <c r="W13" s="48"/>
    </row>
    <row r="14" spans="1:23" s="24" customFormat="1" ht="23.1" customHeight="1">
      <c r="B14" s="121" t="s">
        <v>457</v>
      </c>
      <c r="J14" s="36"/>
      <c r="L14" s="54">
        <v>0</v>
      </c>
      <c r="M14" s="54"/>
      <c r="N14" s="54">
        <v>0</v>
      </c>
      <c r="O14" s="21"/>
      <c r="P14" s="54">
        <v>0</v>
      </c>
      <c r="Q14" s="21"/>
      <c r="R14" s="54">
        <v>0</v>
      </c>
      <c r="U14" s="48"/>
      <c r="V14" s="48"/>
      <c r="W14" s="48"/>
    </row>
    <row r="15" spans="1:23" s="24" customFormat="1" ht="23.1" customHeight="1">
      <c r="B15" s="121" t="s">
        <v>458</v>
      </c>
      <c r="J15" s="36"/>
      <c r="L15" s="54">
        <v>0</v>
      </c>
      <c r="M15" s="54"/>
      <c r="N15" s="54">
        <v>0</v>
      </c>
      <c r="O15" s="21"/>
      <c r="P15" s="54">
        <v>0</v>
      </c>
      <c r="Q15" s="21"/>
      <c r="R15" s="54">
        <v>0</v>
      </c>
      <c r="U15" s="48"/>
      <c r="V15" s="48"/>
      <c r="W15" s="48"/>
    </row>
    <row r="16" spans="1:23" s="24" customFormat="1" ht="23.1" customHeight="1">
      <c r="B16" s="121" t="s">
        <v>459</v>
      </c>
      <c r="J16" s="36"/>
      <c r="L16" s="114">
        <v>0</v>
      </c>
      <c r="M16" s="54"/>
      <c r="N16" s="114">
        <v>0</v>
      </c>
      <c r="O16" s="21"/>
      <c r="P16" s="114">
        <v>2451356.4700000002</v>
      </c>
      <c r="Q16" s="21"/>
      <c r="R16" s="114">
        <v>2451356.4700000002</v>
      </c>
      <c r="U16" s="48"/>
      <c r="V16" s="48"/>
      <c r="W16" s="48"/>
    </row>
    <row r="17" spans="1:23" s="24" customFormat="1" ht="23.1" customHeight="1">
      <c r="A17" s="121" t="s">
        <v>41</v>
      </c>
      <c r="J17" s="36"/>
      <c r="L17" s="22">
        <f>SUM(L12:L16)</f>
        <v>266803511.69999999</v>
      </c>
      <c r="M17" s="121"/>
      <c r="N17" s="22">
        <f>SUM(N12:N16)</f>
        <v>228804758.75</v>
      </c>
      <c r="O17" s="25"/>
      <c r="P17" s="22">
        <f>SUM(P12:P16)</f>
        <v>269728519.81</v>
      </c>
      <c r="Q17" s="25"/>
      <c r="R17" s="22">
        <f>SUM(R12:R16)</f>
        <v>240006828.06999999</v>
      </c>
      <c r="U17" s="48"/>
      <c r="V17" s="48"/>
      <c r="W17" s="48"/>
    </row>
    <row r="18" spans="1:23" s="24" customFormat="1" ht="23.1" customHeight="1">
      <c r="B18" s="48" t="s">
        <v>420</v>
      </c>
      <c r="J18" s="36"/>
      <c r="L18" s="170">
        <v>-72906266.359999999</v>
      </c>
      <c r="M18" s="54"/>
      <c r="N18" s="54">
        <v>0</v>
      </c>
      <c r="O18" s="21"/>
      <c r="P18" s="170">
        <v>-75357622.829999998</v>
      </c>
      <c r="Q18" s="21"/>
      <c r="R18" s="170">
        <v>-2451356.4700000002</v>
      </c>
      <c r="U18" s="48"/>
      <c r="V18" s="48"/>
      <c r="W18" s="48"/>
    </row>
    <row r="19" spans="1:23" s="24" customFormat="1" ht="23.1" customHeight="1" thickBot="1">
      <c r="B19" s="121" t="s">
        <v>460</v>
      </c>
      <c r="J19" s="36"/>
      <c r="L19" s="32">
        <f>SUM(L17:L18)</f>
        <v>193897245.33999997</v>
      </c>
      <c r="M19" s="121"/>
      <c r="N19" s="32">
        <f>SUM(N17:N18)</f>
        <v>228804758.75</v>
      </c>
      <c r="O19" s="21"/>
      <c r="P19" s="32">
        <f>SUM(P17:P18)</f>
        <v>194370896.98000002</v>
      </c>
      <c r="Q19" s="21"/>
      <c r="R19" s="32">
        <f>SUM(R17:R18)</f>
        <v>237555471.59999999</v>
      </c>
      <c r="U19" s="48"/>
      <c r="V19" s="48"/>
      <c r="W19" s="48"/>
    </row>
    <row r="20" spans="1:23" s="24" customFormat="1" ht="23.1" customHeight="1" thickTop="1">
      <c r="B20" s="10" t="s">
        <v>209</v>
      </c>
      <c r="L20" s="121"/>
      <c r="M20" s="35"/>
      <c r="N20" s="121"/>
      <c r="O20" s="121"/>
      <c r="P20" s="121"/>
      <c r="Q20" s="35"/>
      <c r="R20" s="121"/>
      <c r="U20" s="48"/>
      <c r="V20" s="48"/>
      <c r="W20" s="48"/>
    </row>
    <row r="21" spans="1:23" s="24" customFormat="1" ht="23.1" customHeight="1">
      <c r="C21" s="77" t="s">
        <v>454</v>
      </c>
      <c r="D21" s="36"/>
      <c r="E21" s="36"/>
      <c r="F21" s="36"/>
      <c r="G21" s="36"/>
      <c r="H21" s="36"/>
      <c r="I21" s="36"/>
      <c r="J21" s="36"/>
      <c r="K21" s="36"/>
      <c r="L21" s="36"/>
      <c r="U21" s="48"/>
      <c r="V21" s="48"/>
      <c r="W21" s="48"/>
    </row>
    <row r="22" spans="1:23" s="24" customFormat="1" ht="23.1" customHeight="1">
      <c r="B22" s="121" t="s">
        <v>455</v>
      </c>
      <c r="J22" s="36"/>
      <c r="L22" s="54">
        <v>768064724.16999996</v>
      </c>
      <c r="M22" s="21"/>
      <c r="N22" s="54">
        <v>761933080.17999995</v>
      </c>
      <c r="O22" s="21"/>
      <c r="P22" s="54">
        <v>197427446.80000001</v>
      </c>
      <c r="Q22" s="21"/>
      <c r="R22" s="54">
        <v>269540974.62</v>
      </c>
      <c r="U22" s="48"/>
      <c r="V22" s="48"/>
      <c r="W22" s="48"/>
    </row>
    <row r="23" spans="1:23" ht="23.1" customHeight="1">
      <c r="B23" s="121" t="s">
        <v>456</v>
      </c>
      <c r="J23" s="36"/>
      <c r="L23" s="54">
        <v>99158724.319999993</v>
      </c>
      <c r="M23" s="21"/>
      <c r="N23" s="54">
        <v>26321409.969999999</v>
      </c>
      <c r="O23" s="21"/>
      <c r="P23" s="54">
        <v>84569240.840000004</v>
      </c>
      <c r="Q23" s="21"/>
      <c r="R23" s="54">
        <v>26321409.969999999</v>
      </c>
    </row>
    <row r="24" spans="1:23" ht="23.1" customHeight="1">
      <c r="B24" s="121" t="s">
        <v>457</v>
      </c>
      <c r="J24" s="121"/>
      <c r="L24" s="54">
        <v>0</v>
      </c>
      <c r="M24" s="21"/>
      <c r="N24" s="54">
        <v>27493287.359999999</v>
      </c>
      <c r="O24" s="21"/>
      <c r="P24" s="54">
        <v>0</v>
      </c>
      <c r="Q24" s="21"/>
      <c r="R24" s="54">
        <v>27493287.359999999</v>
      </c>
      <c r="U24" s="79"/>
      <c r="V24" s="79"/>
      <c r="W24" s="79"/>
    </row>
    <row r="25" spans="1:23" ht="23.1" customHeight="1">
      <c r="B25" s="121" t="s">
        <v>458</v>
      </c>
      <c r="J25" s="121"/>
      <c r="L25" s="54">
        <v>0</v>
      </c>
      <c r="M25" s="21"/>
      <c r="N25" s="54">
        <v>0</v>
      </c>
      <c r="O25" s="21"/>
      <c r="P25" s="54">
        <v>0</v>
      </c>
      <c r="Q25" s="21"/>
      <c r="R25" s="54">
        <v>0</v>
      </c>
      <c r="U25" s="79"/>
      <c r="V25" s="79"/>
      <c r="W25" s="79"/>
    </row>
    <row r="26" spans="1:23" ht="23.1" customHeight="1">
      <c r="B26" s="121" t="s">
        <v>459</v>
      </c>
      <c r="J26" s="36"/>
      <c r="L26" s="114">
        <v>114943570.02</v>
      </c>
      <c r="M26" s="25"/>
      <c r="N26" s="114">
        <v>114950307.09</v>
      </c>
      <c r="O26" s="25"/>
      <c r="P26" s="114">
        <v>114577709.98999999</v>
      </c>
      <c r="Q26" s="25"/>
      <c r="R26" s="114">
        <v>114584447.06</v>
      </c>
      <c r="U26" s="79"/>
      <c r="V26" s="79"/>
      <c r="W26" s="79"/>
    </row>
    <row r="27" spans="1:23" ht="23.1" customHeight="1">
      <c r="A27" s="121" t="s">
        <v>41</v>
      </c>
      <c r="J27" s="36"/>
      <c r="L27" s="54">
        <f>SUM(L22:L26)</f>
        <v>982167018.50999999</v>
      </c>
      <c r="M27" s="21"/>
      <c r="N27" s="408">
        <f>SUM(N22:N26)</f>
        <v>930698084.60000002</v>
      </c>
      <c r="O27" s="21"/>
      <c r="P27" s="54">
        <f>SUM(P22:P26)</f>
        <v>396574397.63</v>
      </c>
      <c r="Q27" s="21"/>
      <c r="R27" s="408">
        <f>SUM(R22:R26)</f>
        <v>437940119.01000005</v>
      </c>
      <c r="U27" s="79"/>
      <c r="V27" s="79"/>
      <c r="W27" s="79"/>
    </row>
    <row r="28" spans="1:23" ht="23.1" customHeight="1">
      <c r="A28" s="121"/>
      <c r="B28" s="27" t="s">
        <v>1504</v>
      </c>
      <c r="C28" s="27"/>
      <c r="J28" s="36"/>
      <c r="L28" s="38">
        <v>-98664978.739999995</v>
      </c>
      <c r="M28" s="21"/>
      <c r="N28" s="114">
        <v>0</v>
      </c>
      <c r="O28" s="21"/>
      <c r="P28" s="114">
        <v>0</v>
      </c>
      <c r="Q28" s="21"/>
      <c r="R28" s="114">
        <v>0</v>
      </c>
      <c r="U28" s="79"/>
      <c r="V28" s="79"/>
      <c r="W28" s="79"/>
    </row>
    <row r="29" spans="1:23" ht="23.1" customHeight="1">
      <c r="A29" s="121" t="s">
        <v>41</v>
      </c>
      <c r="B29" s="27"/>
      <c r="C29" s="27"/>
      <c r="J29" s="36"/>
      <c r="L29" s="143">
        <f>SUM(L27:L28)</f>
        <v>883502039.76999998</v>
      </c>
      <c r="M29" s="25"/>
      <c r="N29" s="143">
        <f>SUM(N27:N28)</f>
        <v>930698084.60000002</v>
      </c>
      <c r="O29" s="25"/>
      <c r="P29" s="143">
        <f>SUM(P27:P28)</f>
        <v>396574397.63</v>
      </c>
      <c r="Q29" s="25"/>
      <c r="R29" s="143">
        <f>SUM(R27:R28)</f>
        <v>437940119.01000005</v>
      </c>
      <c r="U29" s="79"/>
      <c r="V29" s="79"/>
      <c r="W29" s="79"/>
    </row>
    <row r="30" spans="1:23" ht="23.1" customHeight="1">
      <c r="B30" s="48" t="s">
        <v>420</v>
      </c>
      <c r="J30" s="36"/>
      <c r="L30" s="38">
        <v>-47665229.93</v>
      </c>
      <c r="M30" s="21"/>
      <c r="N30" s="38">
        <v>-61491826.289999999</v>
      </c>
      <c r="O30" s="21"/>
      <c r="P30" s="38">
        <v>-47299369.899999999</v>
      </c>
      <c r="Q30" s="21"/>
      <c r="R30" s="38">
        <v>-61125966.259999998</v>
      </c>
      <c r="S30" s="48"/>
      <c r="T30" s="48"/>
      <c r="U30" s="79"/>
      <c r="V30" s="79"/>
      <c r="W30" s="79"/>
    </row>
    <row r="31" spans="1:23" s="27" customFormat="1" ht="23.1" customHeight="1" thickBot="1">
      <c r="B31" s="121" t="s">
        <v>461</v>
      </c>
      <c r="C31" s="24"/>
      <c r="D31" s="24"/>
      <c r="E31" s="24"/>
      <c r="F31" s="24"/>
      <c r="G31" s="24"/>
      <c r="H31" s="24"/>
      <c r="I31" s="24"/>
      <c r="J31" s="24"/>
      <c r="K31" s="24"/>
      <c r="L31" s="383">
        <f>SUM(L29:L30)</f>
        <v>835836809.84000003</v>
      </c>
      <c r="M31" s="25"/>
      <c r="N31" s="383">
        <f>SUM(N29:N30)</f>
        <v>869206258.31000006</v>
      </c>
      <c r="O31" s="25"/>
      <c r="P31" s="383">
        <f>SUM(P29:P30)</f>
        <v>349275027.73000002</v>
      </c>
      <c r="Q31" s="25"/>
      <c r="R31" s="383">
        <f>SUM(R29:R30)</f>
        <v>376814152.75000006</v>
      </c>
    </row>
    <row r="32" spans="1:23" s="27" customFormat="1" ht="15" customHeight="1" thickTop="1">
      <c r="A32" s="121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6"/>
      <c r="M32" s="21"/>
      <c r="N32" s="26"/>
      <c r="O32" s="25"/>
      <c r="P32" s="26"/>
      <c r="Q32" s="25"/>
      <c r="R32" s="26"/>
    </row>
    <row r="33" spans="1:23" ht="23.1" customHeight="1">
      <c r="C33" s="121" t="s">
        <v>1267</v>
      </c>
      <c r="L33" s="121"/>
      <c r="M33" s="21"/>
      <c r="N33" s="121"/>
      <c r="O33" s="25"/>
      <c r="P33" s="121"/>
      <c r="Q33" s="25"/>
      <c r="R33" s="121"/>
      <c r="S33" s="48"/>
      <c r="T33" s="48"/>
      <c r="U33" s="79"/>
      <c r="V33" s="79"/>
      <c r="W33" s="79"/>
    </row>
    <row r="34" spans="1:23" ht="23.1" customHeight="1">
      <c r="B34" s="24" t="s">
        <v>1636</v>
      </c>
      <c r="L34" s="121"/>
      <c r="M34" s="21"/>
      <c r="N34" s="121"/>
      <c r="O34" s="25"/>
      <c r="P34" s="121"/>
      <c r="Q34" s="25"/>
      <c r="R34" s="121"/>
      <c r="S34" s="48"/>
      <c r="T34" s="48"/>
      <c r="U34" s="79"/>
      <c r="V34" s="79"/>
      <c r="W34" s="79"/>
    </row>
    <row r="35" spans="1:23" ht="23.1" customHeight="1">
      <c r="B35" s="24" t="s">
        <v>968</v>
      </c>
      <c r="L35" s="121"/>
      <c r="M35" s="21"/>
      <c r="N35" s="121"/>
      <c r="O35" s="25"/>
      <c r="P35" s="121"/>
      <c r="Q35" s="25"/>
      <c r="R35" s="121"/>
      <c r="S35" s="48"/>
      <c r="T35" s="48"/>
      <c r="U35" s="79"/>
      <c r="V35" s="79"/>
      <c r="W35" s="79"/>
    </row>
    <row r="36" spans="1:23" ht="23.1" customHeight="1">
      <c r="B36" s="24" t="s">
        <v>967</v>
      </c>
      <c r="L36" s="121"/>
      <c r="M36" s="21"/>
      <c r="N36" s="121"/>
      <c r="O36" s="25"/>
      <c r="P36" s="121"/>
      <c r="Q36" s="25"/>
      <c r="R36" s="121"/>
      <c r="S36" s="48"/>
      <c r="T36" s="48"/>
      <c r="U36" s="79"/>
      <c r="V36" s="79"/>
      <c r="W36" s="79"/>
    </row>
    <row r="37" spans="1:23" ht="23.1" customHeight="1">
      <c r="L37" s="121"/>
      <c r="M37" s="21"/>
      <c r="N37" s="121"/>
      <c r="O37" s="25"/>
      <c r="P37" s="121"/>
      <c r="Q37" s="25"/>
      <c r="R37" s="121"/>
      <c r="S37" s="48"/>
      <c r="T37" s="48"/>
      <c r="U37" s="79"/>
      <c r="V37" s="79"/>
      <c r="W37" s="79"/>
    </row>
    <row r="38" spans="1:23" ht="23.1" customHeight="1">
      <c r="L38" s="121"/>
      <c r="M38" s="21"/>
      <c r="N38" s="121"/>
      <c r="O38" s="25"/>
      <c r="P38" s="121"/>
      <c r="Q38" s="25"/>
      <c r="R38" s="121"/>
      <c r="S38" s="48"/>
      <c r="T38" s="48"/>
      <c r="U38" s="79"/>
      <c r="V38" s="79"/>
      <c r="W38" s="79"/>
    </row>
    <row r="39" spans="1:23" s="24" customFormat="1" ht="23.1" customHeight="1">
      <c r="A39" s="83"/>
      <c r="B39" s="27"/>
      <c r="E39" s="121" t="s">
        <v>176</v>
      </c>
      <c r="F39" s="79"/>
      <c r="G39" s="79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U39" s="48"/>
      <c r="V39" s="48"/>
      <c r="W39" s="48"/>
    </row>
    <row r="40" spans="1:23" s="24" customFormat="1" ht="23.1" customHeight="1">
      <c r="E40" s="121"/>
      <c r="F40" s="121"/>
      <c r="G40" s="121" t="s">
        <v>418</v>
      </c>
      <c r="L40" s="121"/>
      <c r="M40" s="21"/>
      <c r="N40" s="121"/>
      <c r="O40" s="25"/>
      <c r="P40" s="121"/>
      <c r="Q40" s="25"/>
      <c r="R40" s="121"/>
      <c r="U40" s="48"/>
      <c r="V40" s="48"/>
      <c r="W40" s="48"/>
    </row>
    <row r="41" spans="1:23" s="24" customFormat="1" ht="26.1" customHeight="1">
      <c r="A41" s="427" t="s">
        <v>766</v>
      </c>
      <c r="B41" s="428"/>
      <c r="C41" s="428"/>
      <c r="D41" s="428"/>
      <c r="E41" s="428"/>
      <c r="F41" s="428"/>
      <c r="G41" s="428"/>
      <c r="H41" s="428"/>
      <c r="I41" s="428"/>
      <c r="J41" s="428"/>
      <c r="K41" s="428"/>
      <c r="L41" s="428"/>
      <c r="M41" s="428"/>
      <c r="N41" s="428"/>
      <c r="O41" s="428"/>
      <c r="P41" s="428"/>
      <c r="Q41" s="428"/>
      <c r="R41" s="428"/>
      <c r="U41" s="48"/>
      <c r="V41" s="48"/>
      <c r="W41" s="48"/>
    </row>
    <row r="42" spans="1:23" s="24" customFormat="1" ht="26.1" customHeight="1">
      <c r="A42" s="121"/>
      <c r="J42" s="36"/>
      <c r="L42" s="25"/>
      <c r="M42" s="23"/>
      <c r="N42" s="25"/>
      <c r="O42" s="23"/>
      <c r="P42" s="25"/>
      <c r="Q42" s="21"/>
      <c r="R42" s="25"/>
      <c r="U42" s="48"/>
      <c r="V42" s="48"/>
      <c r="W42" s="48"/>
    </row>
    <row r="43" spans="1:23" ht="26.1" customHeight="1">
      <c r="A43" s="79"/>
      <c r="B43" s="116"/>
      <c r="C43" s="27" t="s">
        <v>1204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21"/>
      <c r="O43" s="121"/>
      <c r="P43" s="124"/>
      <c r="Q43" s="121"/>
      <c r="S43" s="48"/>
      <c r="T43" s="48"/>
      <c r="U43" s="79"/>
      <c r="V43" s="79"/>
      <c r="W43" s="79"/>
    </row>
    <row r="44" spans="1:23" ht="26.1" customHeight="1">
      <c r="A44" s="79"/>
      <c r="B44" s="27" t="s">
        <v>1205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21"/>
      <c r="O44" s="121"/>
      <c r="P44" s="124"/>
      <c r="Q44" s="121"/>
      <c r="S44" s="48"/>
      <c r="T44" s="48"/>
      <c r="U44" s="79"/>
      <c r="V44" s="79"/>
      <c r="W44" s="79"/>
    </row>
    <row r="45" spans="1:23" ht="26.1" customHeight="1">
      <c r="A45" s="27"/>
      <c r="B45" s="27"/>
      <c r="C45" s="116"/>
      <c r="D45" s="27"/>
      <c r="E45" s="27"/>
      <c r="F45" s="27"/>
      <c r="G45" s="27"/>
      <c r="H45" s="27"/>
      <c r="I45" s="27"/>
      <c r="J45" s="27"/>
      <c r="K45" s="121"/>
      <c r="L45" s="121"/>
      <c r="M45" s="121"/>
      <c r="N45" s="21"/>
      <c r="O45" s="121"/>
      <c r="P45" s="432" t="s">
        <v>38</v>
      </c>
      <c r="Q45" s="432"/>
      <c r="R45" s="432"/>
      <c r="S45" s="48"/>
      <c r="T45" s="48"/>
      <c r="U45" s="79"/>
      <c r="V45" s="79"/>
      <c r="W45" s="79"/>
    </row>
    <row r="46" spans="1:23" ht="26.1" customHeight="1">
      <c r="A46" s="27"/>
      <c r="B46" s="27"/>
      <c r="C46" s="348"/>
      <c r="D46" s="27"/>
      <c r="E46" s="27"/>
      <c r="F46" s="27"/>
      <c r="G46" s="27"/>
      <c r="H46" s="27"/>
      <c r="I46" s="27"/>
      <c r="J46" s="27"/>
      <c r="K46" s="121"/>
      <c r="L46" s="121"/>
      <c r="M46" s="121"/>
      <c r="N46" s="21"/>
      <c r="O46" s="121"/>
      <c r="P46" s="117" t="s">
        <v>251</v>
      </c>
      <c r="Q46" s="117"/>
      <c r="R46" s="117" t="s">
        <v>252</v>
      </c>
      <c r="S46" s="48"/>
      <c r="T46" s="48"/>
      <c r="U46" s="79"/>
      <c r="V46" s="79"/>
      <c r="W46" s="79"/>
    </row>
    <row r="47" spans="1:23" ht="26.1" customHeight="1">
      <c r="A47" s="27"/>
      <c r="B47" s="27"/>
      <c r="C47" s="348"/>
      <c r="D47" s="27"/>
      <c r="E47" s="27"/>
      <c r="F47" s="27"/>
      <c r="G47" s="27"/>
      <c r="H47" s="27"/>
      <c r="I47" s="27"/>
      <c r="J47" s="27"/>
      <c r="K47" s="121"/>
      <c r="L47" s="121"/>
      <c r="M47" s="121"/>
      <c r="N47" s="21"/>
      <c r="O47" s="121"/>
      <c r="P47" s="337" t="s">
        <v>250</v>
      </c>
      <c r="Q47" s="117"/>
      <c r="R47" s="337" t="s">
        <v>253</v>
      </c>
      <c r="S47" s="48"/>
      <c r="T47" s="48"/>
      <c r="U47" s="79"/>
      <c r="V47" s="79"/>
      <c r="W47" s="79"/>
    </row>
    <row r="48" spans="1:23" ht="26.1" customHeight="1">
      <c r="A48" s="27"/>
      <c r="B48" s="79"/>
      <c r="C48" s="79"/>
      <c r="D48" s="116"/>
      <c r="E48" s="116"/>
      <c r="F48" s="116"/>
      <c r="G48" s="116"/>
      <c r="H48" s="116"/>
      <c r="I48" s="116"/>
      <c r="J48" s="27"/>
      <c r="K48" s="121"/>
      <c r="L48" s="121"/>
      <c r="M48" s="121"/>
      <c r="N48" s="21"/>
      <c r="O48" s="121"/>
      <c r="P48" s="116"/>
      <c r="Q48" s="116"/>
      <c r="R48" s="116"/>
      <c r="S48" s="48"/>
      <c r="T48" s="48"/>
      <c r="U48" s="79"/>
      <c r="V48" s="79"/>
      <c r="W48" s="79"/>
    </row>
    <row r="49" spans="1:23" ht="26.1" customHeight="1">
      <c r="A49" s="79"/>
      <c r="B49" s="79"/>
      <c r="C49" s="121" t="s">
        <v>463</v>
      </c>
      <c r="D49" s="348"/>
      <c r="E49" s="348"/>
      <c r="F49" s="348"/>
      <c r="G49" s="348"/>
      <c r="H49" s="348"/>
      <c r="I49" s="348"/>
      <c r="J49" s="27"/>
      <c r="K49" s="121"/>
      <c r="L49" s="121"/>
      <c r="M49" s="121"/>
      <c r="N49" s="21"/>
      <c r="O49" s="121"/>
      <c r="P49" s="54">
        <v>305187026.94999999</v>
      </c>
      <c r="Q49" s="54"/>
      <c r="R49" s="54">
        <v>290947134.74000001</v>
      </c>
      <c r="S49" s="48"/>
      <c r="T49" s="48"/>
      <c r="U49" s="79"/>
      <c r="V49" s="79"/>
      <c r="W49" s="79"/>
    </row>
    <row r="50" spans="1:23" ht="26.1" customHeight="1">
      <c r="A50" s="79"/>
      <c r="B50" s="79"/>
      <c r="C50" s="121" t="s">
        <v>462</v>
      </c>
      <c r="D50" s="348"/>
      <c r="E50" s="348"/>
      <c r="F50" s="348"/>
      <c r="G50" s="348"/>
      <c r="H50" s="348"/>
      <c r="I50" s="348"/>
      <c r="J50" s="27"/>
      <c r="K50" s="121"/>
      <c r="L50" s="121"/>
      <c r="M50" s="121"/>
      <c r="N50" s="21"/>
      <c r="O50" s="121"/>
      <c r="P50" s="54">
        <v>74791835.769999996</v>
      </c>
      <c r="Q50" s="54"/>
      <c r="R50" s="54">
        <v>74791835.769999996</v>
      </c>
      <c r="S50" s="48"/>
      <c r="T50" s="48"/>
      <c r="U50" s="79"/>
      <c r="V50" s="79"/>
      <c r="W50" s="79"/>
    </row>
    <row r="51" spans="1:23" ht="26.1" customHeight="1">
      <c r="A51" s="79"/>
      <c r="B51" s="79"/>
      <c r="C51" s="121" t="s">
        <v>46</v>
      </c>
      <c r="D51" s="348"/>
      <c r="E51" s="348"/>
      <c r="F51" s="348"/>
      <c r="G51" s="348"/>
      <c r="H51" s="348"/>
      <c r="I51" s="348"/>
      <c r="J51" s="27"/>
      <c r="K51" s="121"/>
      <c r="L51" s="121"/>
      <c r="M51" s="121"/>
      <c r="N51" s="21"/>
      <c r="O51" s="121"/>
      <c r="P51" s="38">
        <v>-35219156.5</v>
      </c>
      <c r="Q51" s="54"/>
      <c r="R51" s="38">
        <v>-33666946.450000003</v>
      </c>
      <c r="S51" s="48"/>
      <c r="T51" s="48"/>
      <c r="U51" s="79"/>
      <c r="V51" s="79"/>
      <c r="W51" s="79"/>
    </row>
    <row r="52" spans="1:23" ht="26.1" customHeight="1" thickBot="1">
      <c r="A52" s="79"/>
      <c r="B52" s="79"/>
      <c r="C52" s="121" t="s">
        <v>1268</v>
      </c>
      <c r="D52" s="27"/>
      <c r="E52" s="27"/>
      <c r="F52" s="27"/>
      <c r="G52" s="27"/>
      <c r="H52" s="27"/>
      <c r="I52" s="27"/>
      <c r="J52" s="27"/>
      <c r="K52" s="121"/>
      <c r="L52" s="121"/>
      <c r="M52" s="121"/>
      <c r="N52" s="21"/>
      <c r="O52" s="121"/>
      <c r="P52" s="65">
        <f>SUM(P49:P51)</f>
        <v>344759706.21999997</v>
      </c>
      <c r="Q52" s="54"/>
      <c r="R52" s="65">
        <f>SUM(R49:R51)</f>
        <v>332072024.06</v>
      </c>
      <c r="S52" s="48"/>
      <c r="T52" s="48"/>
      <c r="U52" s="79"/>
      <c r="V52" s="79"/>
      <c r="W52" s="79"/>
    </row>
    <row r="53" spans="1:23" ht="26.1" customHeight="1" thickTop="1">
      <c r="A53" s="121"/>
      <c r="B53" s="27"/>
      <c r="C53" s="27"/>
      <c r="D53" s="27"/>
      <c r="E53" s="27"/>
      <c r="F53" s="27"/>
      <c r="G53" s="27"/>
      <c r="H53" s="27"/>
      <c r="I53" s="27"/>
      <c r="J53" s="27"/>
      <c r="K53" s="121"/>
      <c r="L53" s="121"/>
      <c r="M53" s="121"/>
      <c r="N53" s="21"/>
      <c r="O53" s="121"/>
      <c r="P53" s="113"/>
      <c r="Q53" s="54"/>
      <c r="R53" s="113"/>
      <c r="S53" s="48"/>
      <c r="T53" s="48"/>
      <c r="U53" s="79"/>
      <c r="V53" s="79"/>
      <c r="W53" s="79"/>
    </row>
    <row r="54" spans="1:23" ht="26.1" customHeight="1">
      <c r="A54" s="79"/>
      <c r="B54" s="120" t="s">
        <v>464</v>
      </c>
      <c r="C54" s="24" t="s">
        <v>417</v>
      </c>
      <c r="S54" s="48"/>
      <c r="T54" s="48"/>
      <c r="U54" s="79"/>
      <c r="V54" s="79"/>
      <c r="W54" s="79"/>
    </row>
    <row r="55" spans="1:23" ht="26.1" customHeight="1">
      <c r="J55" s="121"/>
      <c r="K55" s="121"/>
      <c r="L55" s="423" t="s">
        <v>38</v>
      </c>
      <c r="M55" s="423"/>
      <c r="N55" s="423"/>
      <c r="O55" s="423"/>
      <c r="P55" s="423"/>
      <c r="Q55" s="423"/>
      <c r="R55" s="423"/>
      <c r="S55" s="48"/>
      <c r="T55" s="48"/>
      <c r="U55" s="79"/>
      <c r="V55" s="79"/>
      <c r="W55" s="79"/>
    </row>
    <row r="56" spans="1:23" ht="26.1" customHeight="1">
      <c r="J56" s="121"/>
      <c r="K56" s="121"/>
      <c r="L56" s="430" t="s">
        <v>47</v>
      </c>
      <c r="M56" s="430"/>
      <c r="N56" s="430"/>
      <c r="O56" s="334"/>
      <c r="P56" s="430" t="s">
        <v>49</v>
      </c>
      <c r="Q56" s="430"/>
      <c r="R56" s="430"/>
      <c r="S56" s="48"/>
      <c r="T56" s="48"/>
      <c r="U56" s="79"/>
      <c r="V56" s="79"/>
      <c r="W56" s="79"/>
    </row>
    <row r="57" spans="1:23" ht="26.1" customHeight="1">
      <c r="J57" s="334"/>
      <c r="K57" s="121"/>
      <c r="L57" s="335" t="str">
        <f>+L9</f>
        <v>September 30, 2023</v>
      </c>
      <c r="M57" s="35"/>
      <c r="N57" s="335" t="str">
        <f>+N9</f>
        <v>December 31, 2022</v>
      </c>
      <c r="O57" s="334"/>
      <c r="P57" s="335" t="str">
        <f>+P9</f>
        <v>September 30, 2023</v>
      </c>
      <c r="Q57" s="35"/>
      <c r="R57" s="335" t="str">
        <f>+R9</f>
        <v>December 31, 2022</v>
      </c>
      <c r="S57" s="48"/>
      <c r="T57" s="48"/>
      <c r="U57" s="79"/>
      <c r="V57" s="79"/>
      <c r="W57" s="79"/>
    </row>
    <row r="58" spans="1:23" ht="26.1" customHeight="1">
      <c r="C58" s="24" t="s">
        <v>722</v>
      </c>
      <c r="J58" s="334"/>
      <c r="K58" s="121"/>
      <c r="L58" s="54">
        <v>12983499.550000001</v>
      </c>
      <c r="M58" s="21"/>
      <c r="N58" s="54">
        <v>9719927.9100000001</v>
      </c>
      <c r="O58" s="21"/>
      <c r="P58" s="54">
        <v>0</v>
      </c>
      <c r="Q58" s="22"/>
      <c r="R58" s="54">
        <v>0</v>
      </c>
      <c r="S58" s="48"/>
      <c r="T58" s="48"/>
      <c r="U58" s="79"/>
      <c r="V58" s="79"/>
      <c r="W58" s="79"/>
    </row>
    <row r="59" spans="1:23" ht="26.1" customHeight="1">
      <c r="A59" s="79"/>
      <c r="B59" s="79"/>
      <c r="C59" s="121" t="s">
        <v>465</v>
      </c>
      <c r="J59" s="36"/>
      <c r="L59" s="54">
        <v>79304529.480000004</v>
      </c>
      <c r="M59" s="21"/>
      <c r="N59" s="54">
        <v>119202254.39</v>
      </c>
      <c r="O59" s="21"/>
      <c r="P59" s="54">
        <v>0</v>
      </c>
      <c r="Q59" s="22"/>
      <c r="R59" s="54">
        <v>14945901.060000001</v>
      </c>
      <c r="S59" s="48"/>
      <c r="T59" s="48"/>
      <c r="U59" s="79"/>
      <c r="V59" s="79"/>
      <c r="W59" s="79"/>
    </row>
    <row r="60" spans="1:23" ht="26.1" customHeight="1">
      <c r="A60" s="79"/>
      <c r="B60" s="79"/>
      <c r="C60" s="121" t="s">
        <v>466</v>
      </c>
      <c r="J60" s="36"/>
      <c r="L60" s="54">
        <v>30445512.23</v>
      </c>
      <c r="M60" s="21"/>
      <c r="N60" s="54">
        <v>35264820.32</v>
      </c>
      <c r="O60" s="21"/>
      <c r="P60" s="54">
        <v>18995755.91</v>
      </c>
      <c r="Q60" s="21"/>
      <c r="R60" s="54">
        <v>23924226.100000001</v>
      </c>
      <c r="S60" s="48"/>
      <c r="T60" s="48"/>
      <c r="U60" s="79"/>
      <c r="V60" s="79"/>
      <c r="W60" s="79"/>
    </row>
    <row r="61" spans="1:23" ht="26.1" customHeight="1">
      <c r="A61" s="79"/>
      <c r="B61" s="79"/>
      <c r="C61" s="121" t="s">
        <v>467</v>
      </c>
      <c r="J61" s="36"/>
      <c r="L61" s="54">
        <v>18191998.100000001</v>
      </c>
      <c r="M61" s="21"/>
      <c r="N61" s="54">
        <v>23318683.809999999</v>
      </c>
      <c r="O61" s="21"/>
      <c r="P61" s="54">
        <v>10703657.98</v>
      </c>
      <c r="Q61" s="21"/>
      <c r="R61" s="54">
        <v>8059839.3499999996</v>
      </c>
      <c r="S61" s="48"/>
      <c r="T61" s="48"/>
      <c r="U61" s="79"/>
      <c r="V61" s="79"/>
      <c r="W61" s="79"/>
    </row>
    <row r="62" spans="1:23" ht="26.1" customHeight="1">
      <c r="A62" s="79"/>
      <c r="B62" s="79"/>
      <c r="C62" s="121" t="s">
        <v>468</v>
      </c>
      <c r="J62" s="36"/>
      <c r="L62" s="54">
        <v>9052289.6199999992</v>
      </c>
      <c r="M62" s="21"/>
      <c r="N62" s="54">
        <v>2056055.72</v>
      </c>
      <c r="O62" s="21"/>
      <c r="P62" s="54">
        <v>31468202.760000002</v>
      </c>
      <c r="Q62" s="27"/>
      <c r="R62" s="54">
        <v>28571519.93</v>
      </c>
      <c r="S62" s="48"/>
      <c r="T62" s="48"/>
      <c r="U62" s="79"/>
      <c r="V62" s="79"/>
      <c r="W62" s="79"/>
    </row>
    <row r="63" spans="1:23" ht="26.1" customHeight="1">
      <c r="A63" s="79"/>
      <c r="B63" s="79"/>
      <c r="C63" s="121" t="s">
        <v>469</v>
      </c>
      <c r="J63" s="172"/>
      <c r="L63" s="54">
        <v>97960250</v>
      </c>
      <c r="M63" s="21"/>
      <c r="N63" s="54">
        <v>25081250</v>
      </c>
      <c r="O63" s="21"/>
      <c r="P63" s="54">
        <v>0</v>
      </c>
      <c r="Q63" s="27"/>
      <c r="R63" s="54">
        <v>0</v>
      </c>
      <c r="S63" s="48"/>
      <c r="T63" s="48"/>
      <c r="U63" s="79"/>
      <c r="V63" s="79"/>
      <c r="W63" s="79"/>
    </row>
    <row r="64" spans="1:23" ht="26.1" customHeight="1">
      <c r="A64" s="79"/>
      <c r="B64" s="79"/>
      <c r="C64" s="121" t="s">
        <v>470</v>
      </c>
      <c r="J64" s="36"/>
      <c r="L64" s="54">
        <v>93713908.700000003</v>
      </c>
      <c r="M64" s="21"/>
      <c r="N64" s="54">
        <v>162225069.68000001</v>
      </c>
      <c r="O64" s="21"/>
      <c r="P64" s="54">
        <v>20453154.690000001</v>
      </c>
      <c r="Q64" s="21"/>
      <c r="R64" s="54">
        <v>33577315.380000003</v>
      </c>
      <c r="S64" s="48"/>
      <c r="T64" s="48"/>
      <c r="U64" s="79"/>
      <c r="V64" s="79"/>
      <c r="W64" s="79"/>
    </row>
    <row r="65" spans="1:23" ht="26.1" customHeight="1">
      <c r="A65" s="79"/>
      <c r="B65" s="79"/>
      <c r="C65" s="121" t="s">
        <v>105</v>
      </c>
      <c r="J65" s="36"/>
      <c r="L65" s="114">
        <v>75486525.909999996</v>
      </c>
      <c r="M65" s="21"/>
      <c r="N65" s="114">
        <v>9232435.3000000007</v>
      </c>
      <c r="O65" s="21"/>
      <c r="P65" s="114">
        <v>55805688.119999997</v>
      </c>
      <c r="Q65" s="21"/>
      <c r="R65" s="114">
        <v>55967951.020000003</v>
      </c>
      <c r="S65" s="48"/>
      <c r="T65" s="48"/>
      <c r="U65" s="79"/>
      <c r="V65" s="79"/>
      <c r="W65" s="79"/>
    </row>
    <row r="66" spans="1:23" s="27" customFormat="1" ht="26.1" customHeight="1">
      <c r="D66" s="121" t="s">
        <v>41</v>
      </c>
      <c r="E66" s="24"/>
      <c r="F66" s="24"/>
      <c r="G66" s="24"/>
      <c r="H66" s="24"/>
      <c r="I66" s="24"/>
      <c r="J66" s="36"/>
      <c r="K66" s="24"/>
      <c r="L66" s="22">
        <f>SUM(L58:L65)</f>
        <v>417138513.59000003</v>
      </c>
      <c r="M66" s="23"/>
      <c r="N66" s="22">
        <f>SUM(N58:N65)</f>
        <v>386100497.13000005</v>
      </c>
      <c r="O66" s="23"/>
      <c r="P66" s="22">
        <f>SUM(P58:P65)</f>
        <v>137426459.46000001</v>
      </c>
      <c r="Q66" s="21"/>
      <c r="R66" s="22">
        <f>SUM(R58:R65)</f>
        <v>165046752.84</v>
      </c>
    </row>
    <row r="67" spans="1:23" s="27" customFormat="1" ht="26.1" customHeight="1">
      <c r="C67" s="261" t="s">
        <v>1529</v>
      </c>
      <c r="E67" s="24"/>
      <c r="F67" s="24"/>
      <c r="G67" s="24"/>
      <c r="H67" s="24"/>
      <c r="I67" s="24"/>
      <c r="J67" s="36"/>
      <c r="K67" s="24"/>
    </row>
    <row r="68" spans="1:23" s="27" customFormat="1" ht="26.1" customHeight="1">
      <c r="C68" s="261"/>
      <c r="D68" s="27" t="s">
        <v>1530</v>
      </c>
      <c r="E68" s="24"/>
      <c r="F68" s="24"/>
      <c r="G68" s="24"/>
      <c r="H68" s="24"/>
      <c r="I68" s="24"/>
      <c r="J68" s="36"/>
      <c r="K68" s="24"/>
      <c r="L68" s="38">
        <v>-79105340.25</v>
      </c>
      <c r="M68" s="21"/>
      <c r="N68" s="114">
        <v>0</v>
      </c>
      <c r="O68" s="21"/>
      <c r="P68" s="114">
        <v>0</v>
      </c>
      <c r="Q68" s="21"/>
      <c r="R68" s="114">
        <v>0</v>
      </c>
    </row>
    <row r="69" spans="1:23" s="27" customFormat="1" ht="26.1" customHeight="1">
      <c r="D69" s="121" t="s">
        <v>41</v>
      </c>
      <c r="E69" s="24"/>
      <c r="F69" s="24"/>
      <c r="G69" s="24"/>
      <c r="H69" s="24"/>
      <c r="I69" s="24"/>
      <c r="J69" s="36"/>
      <c r="K69" s="24"/>
      <c r="L69" s="143">
        <f>SUM(L66:L68)</f>
        <v>338033173.34000003</v>
      </c>
      <c r="M69" s="25"/>
      <c r="N69" s="143">
        <f>SUM(N66:N68)</f>
        <v>386100497.13000005</v>
      </c>
      <c r="O69" s="25"/>
      <c r="P69" s="143">
        <f>SUM(P66:P68)</f>
        <v>137426459.46000001</v>
      </c>
      <c r="Q69" s="25"/>
      <c r="R69" s="143">
        <f>SUM(R66:R68)</f>
        <v>165046752.84</v>
      </c>
    </row>
    <row r="70" spans="1:23" s="27" customFormat="1" ht="26.1" customHeight="1">
      <c r="C70" s="48" t="s">
        <v>420</v>
      </c>
      <c r="D70" s="24"/>
      <c r="E70" s="24"/>
      <c r="F70" s="24"/>
      <c r="G70" s="24"/>
      <c r="H70" s="24"/>
      <c r="I70" s="24"/>
      <c r="J70" s="36"/>
      <c r="K70" s="24"/>
      <c r="L70" s="38">
        <v>-82292835.239999995</v>
      </c>
      <c r="M70" s="124"/>
      <c r="N70" s="38">
        <v>-89366426.510000005</v>
      </c>
      <c r="O70" s="23"/>
      <c r="P70" s="38">
        <v>-70059513.109999999</v>
      </c>
      <c r="Q70" s="21"/>
      <c r="R70" s="38">
        <v>-75580894.329999998</v>
      </c>
    </row>
    <row r="71" spans="1:23" s="27" customFormat="1" ht="26.1" customHeight="1" thickBot="1">
      <c r="D71" s="121" t="s">
        <v>42</v>
      </c>
      <c r="E71" s="24"/>
      <c r="F71" s="24"/>
      <c r="G71" s="24"/>
      <c r="H71" s="24"/>
      <c r="I71" s="24"/>
      <c r="J71" s="36"/>
      <c r="K71" s="24"/>
      <c r="L71" s="383">
        <f>SUM(L69:L70)</f>
        <v>255740338.10000002</v>
      </c>
      <c r="M71" s="123"/>
      <c r="N71" s="383">
        <f>SUM(N69:N70)</f>
        <v>296734070.62000006</v>
      </c>
      <c r="O71" s="123"/>
      <c r="P71" s="383">
        <f>SUM(P69:P70)</f>
        <v>67366946.350000009</v>
      </c>
      <c r="Q71" s="25"/>
      <c r="R71" s="383">
        <f>SUM(R69:R70)</f>
        <v>89465858.510000005</v>
      </c>
    </row>
    <row r="72" spans="1:23" ht="19.5" customHeight="1" thickTop="1">
      <c r="B72" s="27"/>
      <c r="C72" s="27"/>
      <c r="D72" s="27"/>
      <c r="E72" s="27"/>
      <c r="F72" s="27"/>
      <c r="G72" s="27"/>
      <c r="H72" s="27"/>
      <c r="I72" s="27"/>
      <c r="J72" s="27"/>
      <c r="K72" s="121"/>
      <c r="L72" s="121"/>
      <c r="M72" s="121"/>
      <c r="N72" s="21"/>
      <c r="O72" s="121"/>
      <c r="P72" s="79"/>
      <c r="Q72" s="79"/>
      <c r="R72" s="79"/>
      <c r="S72" s="48"/>
      <c r="T72" s="48"/>
      <c r="U72" s="79"/>
      <c r="V72" s="79"/>
      <c r="W72" s="79"/>
    </row>
    <row r="73" spans="1:23" ht="26.1" customHeight="1">
      <c r="B73" s="27"/>
      <c r="C73" s="27"/>
      <c r="D73" s="27"/>
      <c r="E73" s="27"/>
      <c r="F73" s="27"/>
      <c r="G73" s="27"/>
      <c r="H73" s="27"/>
      <c r="I73" s="27"/>
      <c r="J73" s="27"/>
      <c r="K73" s="121"/>
      <c r="L73" s="121"/>
      <c r="M73" s="121"/>
      <c r="N73" s="21"/>
      <c r="O73" s="121"/>
      <c r="P73" s="79"/>
      <c r="Q73" s="79"/>
      <c r="R73" s="79"/>
      <c r="S73" s="48"/>
      <c r="T73" s="48"/>
      <c r="U73" s="79"/>
      <c r="V73" s="79"/>
      <c r="W73" s="79"/>
    </row>
    <row r="74" spans="1:23" ht="26.1" customHeight="1">
      <c r="A74" s="83"/>
      <c r="B74" s="27"/>
      <c r="E74" s="121" t="str">
        <f>+E39</f>
        <v>(Sign) ……………………………………...........……………………………...……………. Authorized Director</v>
      </c>
      <c r="F74" s="79"/>
      <c r="G74" s="79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48"/>
      <c r="T74" s="48"/>
      <c r="U74" s="79"/>
      <c r="V74" s="79"/>
      <c r="W74" s="79"/>
    </row>
    <row r="75" spans="1:23" s="27" customFormat="1" ht="26.1" customHeight="1">
      <c r="A75" s="24"/>
      <c r="B75" s="24"/>
      <c r="C75" s="24"/>
      <c r="D75" s="24"/>
      <c r="E75" s="121"/>
      <c r="F75" s="121"/>
      <c r="G75" s="121" t="str">
        <f>+G40</f>
        <v xml:space="preserve">(                                                                                                                                )           </v>
      </c>
      <c r="H75" s="24"/>
      <c r="I75" s="24"/>
      <c r="J75" s="24"/>
      <c r="K75" s="24"/>
      <c r="L75" s="121"/>
      <c r="M75" s="21"/>
      <c r="N75" s="121"/>
      <c r="O75" s="25"/>
      <c r="P75" s="121"/>
      <c r="Q75" s="25"/>
      <c r="R75" s="121"/>
    </row>
    <row r="76" spans="1:23" ht="23.45" customHeight="1">
      <c r="A76" s="427" t="s">
        <v>995</v>
      </c>
      <c r="B76" s="428"/>
      <c r="C76" s="428"/>
      <c r="D76" s="428"/>
      <c r="E76" s="428"/>
      <c r="F76" s="428"/>
      <c r="G76" s="428"/>
      <c r="H76" s="428"/>
      <c r="I76" s="428"/>
      <c r="J76" s="428"/>
      <c r="K76" s="428"/>
      <c r="L76" s="428"/>
      <c r="M76" s="428"/>
      <c r="N76" s="428"/>
      <c r="O76" s="428"/>
      <c r="P76" s="428"/>
      <c r="Q76" s="428"/>
      <c r="R76" s="428"/>
      <c r="S76" s="48"/>
      <c r="T76" s="48"/>
      <c r="U76" s="79"/>
      <c r="V76" s="79"/>
      <c r="W76" s="79"/>
    </row>
    <row r="77" spans="1:23" ht="23.45" customHeight="1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121"/>
      <c r="L77" s="121"/>
      <c r="M77" s="121"/>
      <c r="N77" s="21"/>
      <c r="O77" s="121"/>
      <c r="P77" s="124"/>
      <c r="Q77" s="121"/>
      <c r="S77" s="48"/>
      <c r="T77" s="48"/>
      <c r="U77" s="79"/>
      <c r="V77" s="79"/>
      <c r="W77" s="79"/>
    </row>
    <row r="78" spans="1:23" ht="23.45" customHeight="1">
      <c r="A78" s="176" t="s">
        <v>471</v>
      </c>
      <c r="B78" s="199" t="s">
        <v>472</v>
      </c>
      <c r="S78" s="48"/>
      <c r="T78" s="48"/>
      <c r="U78" s="79"/>
      <c r="V78" s="79"/>
      <c r="W78" s="79"/>
    </row>
    <row r="79" spans="1:23" ht="23.45" customHeight="1">
      <c r="A79" s="79"/>
      <c r="B79" s="120" t="s">
        <v>473</v>
      </c>
      <c r="C79" s="24" t="s">
        <v>474</v>
      </c>
      <c r="S79" s="48"/>
      <c r="T79" s="48"/>
      <c r="U79" s="79"/>
      <c r="V79" s="79"/>
      <c r="W79" s="79"/>
    </row>
    <row r="80" spans="1:23" ht="23.45" customHeight="1">
      <c r="A80" s="48"/>
      <c r="L80" s="423" t="s">
        <v>38</v>
      </c>
      <c r="M80" s="423"/>
      <c r="N80" s="423"/>
      <c r="O80" s="423"/>
      <c r="P80" s="423"/>
      <c r="Q80" s="423"/>
      <c r="R80" s="423"/>
      <c r="S80" s="48"/>
      <c r="T80" s="48"/>
      <c r="U80" s="79"/>
      <c r="V80" s="79"/>
      <c r="W80" s="79"/>
    </row>
    <row r="81" spans="1:23" ht="23.45" customHeight="1">
      <c r="L81" s="430" t="s">
        <v>47</v>
      </c>
      <c r="M81" s="430"/>
      <c r="N81" s="430"/>
      <c r="O81" s="334"/>
      <c r="P81" s="430" t="s">
        <v>49</v>
      </c>
      <c r="Q81" s="430"/>
      <c r="R81" s="430"/>
      <c r="S81" s="48"/>
      <c r="T81" s="48"/>
      <c r="U81" s="79"/>
      <c r="V81" s="79"/>
      <c r="W81" s="79"/>
    </row>
    <row r="82" spans="1:23" ht="23.45" customHeight="1">
      <c r="L82" s="335" t="str">
        <f>+L57</f>
        <v>September 30, 2023</v>
      </c>
      <c r="M82" s="35"/>
      <c r="N82" s="335" t="str">
        <f>+N57</f>
        <v>December 31, 2022</v>
      </c>
      <c r="O82" s="334"/>
      <c r="P82" s="335" t="str">
        <f>+P57</f>
        <v>September 30, 2023</v>
      </c>
      <c r="Q82" s="35"/>
      <c r="R82" s="335" t="str">
        <f>+N82</f>
        <v>December 31, 2022</v>
      </c>
      <c r="S82" s="48"/>
      <c r="T82" s="48"/>
      <c r="U82" s="79"/>
      <c r="V82" s="79"/>
      <c r="W82" s="79"/>
    </row>
    <row r="83" spans="1:23" ht="23.45" customHeight="1">
      <c r="A83" s="79"/>
      <c r="B83" s="121" t="s">
        <v>475</v>
      </c>
      <c r="C83" s="79"/>
      <c r="J83" s="36"/>
      <c r="L83" s="54">
        <v>14780705297.25</v>
      </c>
      <c r="M83" s="21"/>
      <c r="N83" s="54">
        <v>14077119840.559999</v>
      </c>
      <c r="O83" s="21"/>
      <c r="P83" s="54">
        <v>17158128175.540001</v>
      </c>
      <c r="Q83" s="21"/>
      <c r="R83" s="54">
        <v>16459162020.85</v>
      </c>
      <c r="S83" s="48"/>
      <c r="T83" s="48"/>
      <c r="U83" s="79"/>
      <c r="V83" s="79"/>
      <c r="W83" s="79"/>
    </row>
    <row r="84" spans="1:23" ht="9.9499999999999993" customHeight="1">
      <c r="A84" s="79"/>
      <c r="B84" s="121"/>
      <c r="C84" s="79"/>
      <c r="J84" s="36"/>
      <c r="L84" s="22"/>
      <c r="M84" s="21"/>
      <c r="N84" s="22"/>
      <c r="O84" s="21"/>
      <c r="P84" s="22"/>
      <c r="Q84" s="21"/>
      <c r="R84" s="22"/>
      <c r="S84" s="48"/>
      <c r="T84" s="48"/>
      <c r="U84" s="79"/>
      <c r="V84" s="79"/>
      <c r="W84" s="79"/>
    </row>
    <row r="85" spans="1:23" ht="24" customHeight="1">
      <c r="A85" s="79"/>
      <c r="B85" s="121" t="s">
        <v>476</v>
      </c>
      <c r="C85" s="79"/>
      <c r="J85" s="36"/>
      <c r="L85" s="54">
        <v>13319786895.43</v>
      </c>
      <c r="M85" s="21"/>
      <c r="N85" s="54">
        <v>10360017862.959999</v>
      </c>
      <c r="O85" s="21"/>
      <c r="P85" s="54">
        <v>15701385334.4</v>
      </c>
      <c r="Q85" s="21"/>
      <c r="R85" s="54">
        <v>12734588493.110001</v>
      </c>
      <c r="S85" s="48"/>
      <c r="T85" s="48"/>
      <c r="U85" s="79"/>
      <c r="V85" s="79"/>
      <c r="W85" s="79"/>
    </row>
    <row r="86" spans="1:23" ht="24" customHeight="1">
      <c r="A86" s="79"/>
      <c r="B86" s="48" t="s">
        <v>477</v>
      </c>
      <c r="C86" s="79"/>
      <c r="J86" s="36"/>
      <c r="L86" s="38">
        <v>-12823156810.719999</v>
      </c>
      <c r="M86" s="21"/>
      <c r="N86" s="38">
        <v>-9891900297.8899994</v>
      </c>
      <c r="O86" s="21"/>
      <c r="P86" s="38">
        <v>-15206153109.700001</v>
      </c>
      <c r="Q86" s="21"/>
      <c r="R86" s="38">
        <v>-12266421480.690001</v>
      </c>
      <c r="S86" s="48"/>
      <c r="T86" s="48"/>
      <c r="U86" s="79"/>
      <c r="V86" s="79"/>
      <c r="W86" s="79"/>
    </row>
    <row r="87" spans="1:23" ht="24" customHeight="1">
      <c r="A87" s="79"/>
      <c r="B87" s="121" t="s">
        <v>421</v>
      </c>
      <c r="C87" s="79"/>
      <c r="J87" s="36"/>
      <c r="L87" s="22">
        <f>SUM(L85:L86)</f>
        <v>496630084.71000099</v>
      </c>
      <c r="M87" s="21"/>
      <c r="N87" s="21">
        <f>SUM(N85:N86)</f>
        <v>468117565.06999969</v>
      </c>
      <c r="O87" s="21"/>
      <c r="P87" s="22">
        <f>SUM(P85:P86)</f>
        <v>495232224.69999886</v>
      </c>
      <c r="Q87" s="21"/>
      <c r="R87" s="21">
        <f>SUM(R85:R86)</f>
        <v>468167012.42000008</v>
      </c>
      <c r="S87" s="48"/>
      <c r="T87" s="48"/>
      <c r="U87" s="79"/>
      <c r="V87" s="79"/>
      <c r="W87" s="79"/>
    </row>
    <row r="88" spans="1:23" ht="24" customHeight="1">
      <c r="A88" s="79"/>
      <c r="B88" s="48" t="s">
        <v>420</v>
      </c>
      <c r="C88" s="79"/>
      <c r="J88" s="36"/>
      <c r="L88" s="38">
        <v>-50305703.229999997</v>
      </c>
      <c r="M88" s="21"/>
      <c r="N88" s="38">
        <v>-57509194.890000001</v>
      </c>
      <c r="O88" s="21"/>
      <c r="P88" s="38">
        <v>-50305703.229999997</v>
      </c>
      <c r="Q88" s="21"/>
      <c r="R88" s="38">
        <v>-57509194.890000001</v>
      </c>
      <c r="S88" s="48"/>
      <c r="T88" s="48"/>
      <c r="U88" s="79"/>
      <c r="V88" s="79"/>
      <c r="W88" s="79"/>
    </row>
    <row r="89" spans="1:23" ht="24" customHeight="1" thickBot="1">
      <c r="A89" s="79"/>
      <c r="B89" s="24" t="s">
        <v>478</v>
      </c>
      <c r="C89" s="79"/>
      <c r="J89" s="36"/>
      <c r="L89" s="32">
        <f>SUM(L87:L88)</f>
        <v>446324381.48000097</v>
      </c>
      <c r="M89" s="21"/>
      <c r="N89" s="31">
        <f>SUM(N87:N88)</f>
        <v>410608370.17999971</v>
      </c>
      <c r="O89" s="21"/>
      <c r="P89" s="32">
        <f>SUM(P87:P88)</f>
        <v>444926521.46999884</v>
      </c>
      <c r="Q89" s="21"/>
      <c r="R89" s="31">
        <f>SUM(R87:R88)</f>
        <v>410657817.53000009</v>
      </c>
      <c r="S89" s="48"/>
      <c r="T89" s="48"/>
      <c r="U89" s="79"/>
      <c r="V89" s="79"/>
      <c r="W89" s="79"/>
    </row>
    <row r="90" spans="1:23" s="27" customFormat="1" ht="9.9499999999999993" customHeight="1" thickTop="1">
      <c r="A90" s="121"/>
      <c r="B90" s="24"/>
      <c r="C90" s="24"/>
      <c r="D90" s="24"/>
      <c r="E90" s="24"/>
      <c r="F90" s="24"/>
      <c r="G90" s="24"/>
      <c r="H90" s="24"/>
      <c r="I90" s="24"/>
      <c r="J90" s="36"/>
      <c r="K90" s="24"/>
      <c r="L90" s="26"/>
      <c r="M90" s="23"/>
      <c r="N90" s="25"/>
      <c r="O90" s="23"/>
      <c r="P90" s="25"/>
      <c r="Q90" s="21"/>
      <c r="R90" s="25"/>
    </row>
    <row r="91" spans="1:23" ht="23.45" customHeight="1">
      <c r="A91" s="79"/>
      <c r="B91" s="79"/>
      <c r="C91" s="24" t="s">
        <v>1351</v>
      </c>
      <c r="J91" s="36"/>
      <c r="L91" s="121"/>
      <c r="M91" s="21"/>
      <c r="N91" s="25"/>
      <c r="O91" s="21"/>
      <c r="P91" s="121"/>
      <c r="Q91" s="21"/>
      <c r="R91" s="25"/>
      <c r="S91" s="48"/>
      <c r="T91" s="48"/>
      <c r="U91" s="79"/>
      <c r="V91" s="79"/>
      <c r="W91" s="79"/>
    </row>
    <row r="92" spans="1:23" ht="23.45" customHeight="1">
      <c r="A92" s="79"/>
      <c r="B92" s="24" t="s">
        <v>1558</v>
      </c>
      <c r="J92" s="36"/>
      <c r="L92" s="121"/>
      <c r="M92" s="23"/>
      <c r="N92" s="25"/>
      <c r="O92" s="23"/>
      <c r="P92" s="121"/>
      <c r="Q92" s="21"/>
      <c r="R92" s="25"/>
      <c r="S92" s="48"/>
      <c r="T92" s="48"/>
      <c r="U92" s="79"/>
      <c r="V92" s="79"/>
      <c r="W92" s="79"/>
    </row>
    <row r="93" spans="1:23" ht="23.45" customHeight="1">
      <c r="A93" s="79"/>
      <c r="B93" s="24" t="s">
        <v>1560</v>
      </c>
      <c r="J93" s="36"/>
      <c r="L93" s="121"/>
      <c r="M93" s="23"/>
      <c r="N93" s="25"/>
      <c r="O93" s="23"/>
      <c r="P93" s="121"/>
      <c r="Q93" s="21"/>
      <c r="R93" s="25"/>
      <c r="S93" s="48"/>
      <c r="T93" s="48"/>
      <c r="U93" s="79"/>
      <c r="V93" s="79"/>
      <c r="W93" s="79"/>
    </row>
    <row r="94" spans="1:23" ht="23.45" customHeight="1">
      <c r="A94" s="79"/>
      <c r="B94" s="24" t="s">
        <v>1559</v>
      </c>
      <c r="J94" s="36"/>
      <c r="L94" s="121"/>
      <c r="M94" s="21"/>
      <c r="N94" s="121"/>
      <c r="O94" s="25"/>
      <c r="P94" s="121"/>
      <c r="Q94" s="25"/>
      <c r="R94" s="121"/>
      <c r="S94" s="48"/>
      <c r="T94" s="48"/>
      <c r="U94" s="79"/>
      <c r="V94" s="79"/>
      <c r="W94" s="79"/>
    </row>
    <row r="95" spans="1:23" ht="23.45" customHeight="1">
      <c r="A95" s="79"/>
      <c r="B95" s="79"/>
      <c r="C95" s="24" t="s">
        <v>1489</v>
      </c>
      <c r="S95" s="48"/>
      <c r="T95" s="48"/>
      <c r="U95" s="79"/>
      <c r="V95" s="79"/>
      <c r="W95" s="79"/>
    </row>
    <row r="96" spans="1:23" ht="23.45" customHeight="1">
      <c r="A96" s="79"/>
      <c r="B96" s="24" t="s">
        <v>1350</v>
      </c>
      <c r="S96" s="48"/>
      <c r="T96" s="48"/>
      <c r="U96" s="79"/>
      <c r="V96" s="79"/>
      <c r="W96" s="79"/>
    </row>
    <row r="97" spans="1:23" ht="23.45" customHeight="1">
      <c r="A97" s="79"/>
      <c r="B97" s="24" t="s">
        <v>1349</v>
      </c>
      <c r="S97" s="48"/>
      <c r="T97" s="48"/>
      <c r="U97" s="79"/>
      <c r="V97" s="79"/>
      <c r="W97" s="79"/>
    </row>
    <row r="98" spans="1:23" ht="9.9499999999999993" customHeight="1">
      <c r="A98" s="79"/>
      <c r="S98" s="48"/>
      <c r="T98" s="48"/>
      <c r="U98" s="79"/>
      <c r="V98" s="79"/>
      <c r="W98" s="79"/>
    </row>
    <row r="99" spans="1:23" ht="23.45" customHeight="1">
      <c r="A99" s="79"/>
      <c r="B99" s="120" t="s">
        <v>479</v>
      </c>
      <c r="C99" s="27" t="s">
        <v>480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  <c r="S99" s="48"/>
      <c r="T99" s="48"/>
      <c r="U99" s="79"/>
      <c r="V99" s="79"/>
      <c r="W99" s="79"/>
    </row>
    <row r="100" spans="1:23" ht="23.45" customHeight="1">
      <c r="A100" s="79"/>
      <c r="B100" s="27"/>
      <c r="C100" s="27" t="s">
        <v>1269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S100" s="48"/>
      <c r="T100" s="48"/>
      <c r="U100" s="79"/>
      <c r="V100" s="79"/>
      <c r="W100" s="79"/>
    </row>
    <row r="101" spans="1:23" ht="23.45" customHeight="1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P101" s="423" t="s">
        <v>38</v>
      </c>
      <c r="Q101" s="423"/>
      <c r="R101" s="423"/>
      <c r="S101" s="48"/>
      <c r="T101" s="48"/>
      <c r="U101" s="79"/>
      <c r="V101" s="79"/>
      <c r="W101" s="79"/>
    </row>
    <row r="102" spans="1:23" ht="23.45" customHeight="1">
      <c r="A102" s="27"/>
      <c r="B102" s="48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P102" s="334" t="s">
        <v>188</v>
      </c>
      <c r="Q102" s="334"/>
      <c r="R102" s="334" t="s">
        <v>190</v>
      </c>
      <c r="S102" s="48"/>
      <c r="T102" s="48"/>
      <c r="U102" s="79"/>
      <c r="V102" s="79"/>
      <c r="W102" s="79"/>
    </row>
    <row r="103" spans="1:23" ht="23.45" customHeight="1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P103" s="331" t="s">
        <v>189</v>
      </c>
      <c r="Q103" s="334"/>
      <c r="R103" s="331" t="s">
        <v>90</v>
      </c>
      <c r="S103" s="48" t="s">
        <v>2</v>
      </c>
      <c r="T103" s="48"/>
      <c r="U103" s="79"/>
      <c r="V103" s="79"/>
      <c r="W103" s="79"/>
    </row>
    <row r="104" spans="1:23" ht="23.45" customHeight="1">
      <c r="A104" s="79"/>
      <c r="B104" s="27"/>
      <c r="C104" s="27" t="s">
        <v>481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S104" s="48" t="s">
        <v>191</v>
      </c>
      <c r="T104" s="48"/>
      <c r="U104" s="79"/>
      <c r="V104" s="79"/>
      <c r="W104" s="79"/>
    </row>
    <row r="105" spans="1:23" ht="23.45" customHeight="1">
      <c r="A105" s="79"/>
      <c r="B105" s="27"/>
      <c r="C105" s="27" t="s">
        <v>482</v>
      </c>
      <c r="D105" s="79"/>
      <c r="E105" s="27"/>
      <c r="F105" s="27"/>
      <c r="G105" s="27"/>
      <c r="H105" s="27"/>
      <c r="I105" s="27"/>
      <c r="J105" s="27"/>
      <c r="K105" s="27"/>
      <c r="L105" s="27"/>
      <c r="M105" s="27"/>
      <c r="P105" s="54">
        <v>162217628.05000001</v>
      </c>
      <c r="Q105" s="27"/>
      <c r="R105" s="54">
        <v>162266813.06</v>
      </c>
      <c r="S105" s="48" t="s">
        <v>191</v>
      </c>
      <c r="T105" s="48"/>
      <c r="U105" s="79"/>
      <c r="V105" s="79"/>
      <c r="W105" s="79"/>
    </row>
    <row r="106" spans="1:23" ht="9.9499999999999993" customHeight="1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P106" s="54"/>
      <c r="Q106" s="27"/>
      <c r="R106" s="54"/>
      <c r="S106" s="48"/>
      <c r="T106" s="48"/>
      <c r="U106" s="79"/>
      <c r="V106" s="79"/>
      <c r="W106" s="79"/>
    </row>
    <row r="107" spans="1:23" ht="23.45" customHeight="1">
      <c r="A107" s="79"/>
      <c r="B107" s="201" t="s">
        <v>483</v>
      </c>
      <c r="C107" s="27" t="s">
        <v>484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S107" s="48"/>
      <c r="T107" s="48"/>
      <c r="U107" s="79"/>
      <c r="V107" s="79"/>
      <c r="W107" s="79"/>
    </row>
    <row r="108" spans="1:23" ht="23.45" customHeight="1">
      <c r="A108" s="79"/>
      <c r="B108" s="27"/>
      <c r="C108" s="27" t="s">
        <v>1352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S108" s="48"/>
      <c r="T108" s="48"/>
      <c r="U108" s="79"/>
      <c r="V108" s="79"/>
      <c r="W108" s="79"/>
    </row>
    <row r="109" spans="1:23" ht="23.45" customHeight="1">
      <c r="A109" s="79"/>
      <c r="B109" s="27" t="s">
        <v>1629</v>
      </c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S109" s="48"/>
      <c r="T109" s="48"/>
      <c r="U109" s="79"/>
      <c r="V109" s="79"/>
      <c r="W109" s="79"/>
    </row>
    <row r="110" spans="1:23" ht="23.45" customHeight="1">
      <c r="A110" s="79"/>
      <c r="B110" s="27" t="s">
        <v>1353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S110" s="48"/>
      <c r="T110" s="48"/>
      <c r="U110" s="79"/>
      <c r="V110" s="79"/>
      <c r="W110" s="79"/>
    </row>
    <row r="111" spans="1:23" ht="23.45" customHeight="1">
      <c r="A111" s="79"/>
      <c r="B111" s="27" t="s">
        <v>1354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S111" s="48"/>
      <c r="T111" s="48"/>
      <c r="U111" s="79"/>
      <c r="V111" s="79"/>
      <c r="W111" s="79"/>
    </row>
    <row r="112" spans="1:23" ht="23.45" customHeight="1">
      <c r="A112" s="79"/>
      <c r="B112" s="27" t="s">
        <v>731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S112" s="48"/>
      <c r="T112" s="48"/>
      <c r="U112" s="79"/>
      <c r="V112" s="79"/>
      <c r="W112" s="79"/>
    </row>
    <row r="113" spans="1:23" ht="18" customHeight="1">
      <c r="A113" s="79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S113" s="48"/>
      <c r="T113" s="48"/>
      <c r="U113" s="79"/>
      <c r="V113" s="79"/>
      <c r="W113" s="79"/>
    </row>
    <row r="114" spans="1:23" ht="23.45" customHeight="1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P114" s="54"/>
      <c r="Q114" s="27"/>
      <c r="R114" s="54"/>
      <c r="S114" s="48"/>
      <c r="T114" s="48"/>
      <c r="U114" s="79"/>
      <c r="V114" s="79"/>
      <c r="W114" s="79"/>
    </row>
    <row r="115" spans="1:23" ht="23.45" customHeight="1">
      <c r="A115" s="83"/>
      <c r="B115" s="27"/>
      <c r="E115" s="121" t="str">
        <f>+E74</f>
        <v>(Sign) ……………………………………...........……………………………...……………. Authorized Director</v>
      </c>
      <c r="F115" s="79"/>
      <c r="G115" s="79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48"/>
      <c r="T115" s="48"/>
      <c r="U115" s="79"/>
      <c r="V115" s="79"/>
      <c r="W115" s="79"/>
    </row>
    <row r="116" spans="1:23" ht="23.45" customHeight="1">
      <c r="E116" s="121"/>
      <c r="F116" s="121"/>
      <c r="G116" s="121" t="str">
        <f>+G75</f>
        <v xml:space="preserve">(                                                                                                                                )           </v>
      </c>
      <c r="L116" s="121"/>
      <c r="M116" s="21"/>
      <c r="N116" s="121"/>
      <c r="O116" s="25"/>
      <c r="P116" s="121"/>
      <c r="Q116" s="25"/>
      <c r="R116" s="121"/>
      <c r="S116" s="48"/>
      <c r="T116" s="48"/>
      <c r="U116" s="79"/>
      <c r="V116" s="79"/>
      <c r="W116" s="79"/>
    </row>
    <row r="117" spans="1:23" ht="23.1" customHeight="1">
      <c r="A117" s="427" t="s">
        <v>996</v>
      </c>
      <c r="B117" s="428"/>
      <c r="C117" s="428"/>
      <c r="D117" s="428"/>
      <c r="E117" s="428"/>
      <c r="F117" s="428"/>
      <c r="G117" s="428"/>
      <c r="H117" s="428"/>
      <c r="I117" s="428"/>
      <c r="J117" s="428"/>
      <c r="K117" s="428"/>
      <c r="L117" s="428"/>
      <c r="M117" s="428"/>
      <c r="N117" s="428"/>
      <c r="O117" s="428"/>
      <c r="P117" s="428"/>
      <c r="Q117" s="428"/>
      <c r="R117" s="428"/>
      <c r="S117" s="48"/>
      <c r="T117" s="48"/>
      <c r="U117" s="79"/>
      <c r="V117" s="79"/>
      <c r="W117" s="79"/>
    </row>
    <row r="118" spans="1:23" ht="23.1" customHeight="1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P118" s="22"/>
      <c r="Q118" s="27"/>
      <c r="R118" s="22"/>
      <c r="S118" s="48"/>
      <c r="T118" s="48"/>
      <c r="U118" s="79"/>
      <c r="V118" s="79"/>
      <c r="W118" s="79"/>
    </row>
    <row r="119" spans="1:23" ht="23.1" customHeight="1">
      <c r="A119" s="176" t="s">
        <v>485</v>
      </c>
      <c r="B119" s="199" t="s">
        <v>486</v>
      </c>
      <c r="S119" s="48"/>
      <c r="T119" s="48"/>
      <c r="U119" s="79"/>
      <c r="V119" s="79"/>
      <c r="W119" s="79"/>
    </row>
    <row r="120" spans="1:23" ht="23.1" customHeight="1">
      <c r="L120" s="423" t="s">
        <v>38</v>
      </c>
      <c r="M120" s="423"/>
      <c r="N120" s="423"/>
      <c r="O120" s="423"/>
      <c r="P120" s="423"/>
      <c r="Q120" s="423"/>
      <c r="R120" s="423"/>
      <c r="S120" s="48"/>
      <c r="T120" s="48"/>
      <c r="U120" s="79"/>
      <c r="V120" s="79"/>
      <c r="W120" s="79"/>
    </row>
    <row r="121" spans="1:23" ht="23.1" customHeight="1">
      <c r="L121" s="430" t="s">
        <v>47</v>
      </c>
      <c r="M121" s="430"/>
      <c r="N121" s="430"/>
      <c r="O121" s="334"/>
      <c r="P121" s="430" t="s">
        <v>49</v>
      </c>
      <c r="Q121" s="430"/>
      <c r="R121" s="430"/>
      <c r="S121" s="48"/>
      <c r="T121" s="48"/>
      <c r="U121" s="79"/>
      <c r="V121" s="79"/>
      <c r="W121" s="79"/>
    </row>
    <row r="122" spans="1:23" ht="23.1" customHeight="1">
      <c r="J122" s="36"/>
      <c r="L122" s="335" t="str">
        <f>+L82</f>
        <v>September 30, 2023</v>
      </c>
      <c r="M122" s="35"/>
      <c r="N122" s="335" t="str">
        <f>+N82</f>
        <v>December 31, 2022</v>
      </c>
      <c r="O122" s="334"/>
      <c r="P122" s="335" t="str">
        <f>+P82</f>
        <v>September 30, 2023</v>
      </c>
      <c r="Q122" s="35"/>
      <c r="R122" s="335" t="str">
        <f>+N122</f>
        <v>December 31, 2022</v>
      </c>
      <c r="S122" s="48"/>
      <c r="T122" s="48"/>
      <c r="U122" s="79"/>
      <c r="V122" s="79"/>
      <c r="W122" s="79"/>
    </row>
    <row r="123" spans="1:23" ht="23.1" customHeight="1">
      <c r="A123" s="79"/>
      <c r="B123" s="121" t="s">
        <v>487</v>
      </c>
      <c r="J123" s="36"/>
      <c r="L123" s="54">
        <v>212141833.62</v>
      </c>
      <c r="M123" s="39"/>
      <c r="N123" s="54">
        <v>197131361.59</v>
      </c>
      <c r="O123" s="40"/>
      <c r="P123" s="54">
        <v>170920585.96000001</v>
      </c>
      <c r="Q123" s="40"/>
      <c r="R123" s="54">
        <v>216527171.91</v>
      </c>
      <c r="S123" s="48"/>
      <c r="T123" s="48"/>
      <c r="U123" s="79"/>
      <c r="V123" s="79"/>
      <c r="W123" s="79"/>
    </row>
    <row r="124" spans="1:23" ht="23.1" customHeight="1">
      <c r="A124" s="79"/>
      <c r="B124" s="48" t="s">
        <v>420</v>
      </c>
      <c r="J124" s="36"/>
      <c r="L124" s="137">
        <v>-4592893.93</v>
      </c>
      <c r="M124" s="27"/>
      <c r="N124" s="137">
        <v>-10022801.73</v>
      </c>
      <c r="O124" s="27"/>
      <c r="P124" s="137">
        <v>-4592893.93</v>
      </c>
      <c r="Q124" s="27"/>
      <c r="R124" s="136">
        <v>-10022801.73</v>
      </c>
      <c r="S124" s="48"/>
      <c r="T124" s="48"/>
      <c r="U124" s="79"/>
      <c r="V124" s="79"/>
      <c r="W124" s="79"/>
    </row>
    <row r="125" spans="1:23" ht="23.1" customHeight="1">
      <c r="A125" s="79"/>
      <c r="B125" s="121" t="s">
        <v>488</v>
      </c>
      <c r="J125" s="36"/>
      <c r="L125" s="22">
        <f>SUM(L123:L124)</f>
        <v>207548939.69</v>
      </c>
      <c r="M125" s="121"/>
      <c r="N125" s="46">
        <f>SUM(N123:N124)</f>
        <v>187108559.86000001</v>
      </c>
      <c r="O125" s="37"/>
      <c r="P125" s="22">
        <f>SUM(P123:P124)</f>
        <v>166327692.03</v>
      </c>
      <c r="Q125" s="46"/>
      <c r="R125" s="46">
        <f>SUM(R123:R124)</f>
        <v>206504370.18000001</v>
      </c>
      <c r="S125" s="48"/>
      <c r="T125" s="48"/>
      <c r="U125" s="79"/>
      <c r="V125" s="79"/>
      <c r="W125" s="79"/>
    </row>
    <row r="126" spans="1:23" ht="23.1" customHeight="1">
      <c r="A126" s="79"/>
      <c r="B126" s="48" t="s">
        <v>489</v>
      </c>
      <c r="J126" s="36"/>
      <c r="L126" s="137">
        <v>-60390226</v>
      </c>
      <c r="M126" s="39"/>
      <c r="N126" s="137">
        <v>-96712578.269999996</v>
      </c>
      <c r="O126" s="40"/>
      <c r="P126" s="137">
        <v>-14957726.07</v>
      </c>
      <c r="Q126" s="40"/>
      <c r="R126" s="137">
        <v>-110887847.04000001</v>
      </c>
      <c r="S126" s="48"/>
      <c r="T126" s="48"/>
      <c r="U126" s="79"/>
      <c r="V126" s="79"/>
      <c r="W126" s="79"/>
    </row>
    <row r="127" spans="1:23" ht="23.1" customHeight="1" thickBot="1">
      <c r="A127" s="79"/>
      <c r="B127" s="121" t="s">
        <v>487</v>
      </c>
      <c r="J127" s="36"/>
      <c r="L127" s="65">
        <f>SUM(L125:L126)</f>
        <v>147158713.69</v>
      </c>
      <c r="M127" s="39"/>
      <c r="N127" s="41">
        <f>SUM(N125:N126)</f>
        <v>90395981.590000018</v>
      </c>
      <c r="O127" s="37"/>
      <c r="P127" s="32">
        <f>SUM(P125:P126)</f>
        <v>151369965.96000001</v>
      </c>
      <c r="Q127" s="40"/>
      <c r="R127" s="41">
        <f>SUM(R125:R126)</f>
        <v>95616523.140000001</v>
      </c>
      <c r="S127" s="48"/>
      <c r="T127" s="48"/>
      <c r="U127" s="79"/>
      <c r="V127" s="79"/>
      <c r="W127" s="79"/>
    </row>
    <row r="128" spans="1:23" ht="15" customHeight="1" thickTop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P128" s="22"/>
      <c r="Q128" s="27"/>
      <c r="R128" s="22"/>
      <c r="S128" s="48"/>
      <c r="T128" s="48"/>
      <c r="U128" s="79"/>
      <c r="V128" s="79"/>
      <c r="W128" s="79"/>
    </row>
    <row r="129" spans="1:23" ht="23.1" customHeight="1">
      <c r="A129" s="176" t="s">
        <v>490</v>
      </c>
      <c r="B129" s="162" t="s">
        <v>491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48"/>
      <c r="T129" s="48"/>
      <c r="U129" s="79"/>
      <c r="V129" s="79"/>
      <c r="W129" s="79"/>
    </row>
    <row r="130" spans="1:23" ht="23.1" customHeight="1">
      <c r="L130" s="423" t="s">
        <v>38</v>
      </c>
      <c r="M130" s="423"/>
      <c r="N130" s="423"/>
      <c r="O130" s="423"/>
      <c r="P130" s="423"/>
      <c r="Q130" s="423"/>
      <c r="R130" s="423"/>
      <c r="S130" s="48"/>
      <c r="T130" s="48"/>
      <c r="U130" s="79"/>
      <c r="V130" s="79"/>
      <c r="W130" s="79"/>
    </row>
    <row r="131" spans="1:23" ht="23.1" customHeight="1">
      <c r="L131" s="430" t="s">
        <v>47</v>
      </c>
      <c r="M131" s="430"/>
      <c r="N131" s="430"/>
      <c r="O131" s="334"/>
      <c r="P131" s="430" t="s">
        <v>49</v>
      </c>
      <c r="Q131" s="430"/>
      <c r="R131" s="430"/>
      <c r="S131" s="48"/>
      <c r="T131" s="48"/>
      <c r="U131" s="79"/>
      <c r="V131" s="79"/>
      <c r="W131" s="79"/>
    </row>
    <row r="132" spans="1:23" ht="23.1" customHeight="1">
      <c r="J132" s="36"/>
      <c r="L132" s="335" t="str">
        <f>+L122</f>
        <v>September 30, 2023</v>
      </c>
      <c r="M132" s="35"/>
      <c r="N132" s="335" t="str">
        <f>+N122</f>
        <v>December 31, 2022</v>
      </c>
      <c r="O132" s="334"/>
      <c r="P132" s="335" t="str">
        <f>+P122</f>
        <v>September 30, 2023</v>
      </c>
      <c r="Q132" s="35"/>
      <c r="R132" s="335" t="str">
        <f>+R122</f>
        <v>December 31, 2022</v>
      </c>
      <c r="S132" s="48"/>
      <c r="T132" s="48"/>
      <c r="U132" s="79"/>
      <c r="V132" s="79"/>
      <c r="W132" s="79"/>
    </row>
    <row r="133" spans="1:23" ht="23.1" customHeight="1">
      <c r="A133" s="79"/>
      <c r="B133" s="121" t="s">
        <v>492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2"/>
      <c r="M133" s="27"/>
      <c r="N133" s="22"/>
      <c r="O133" s="27"/>
      <c r="P133" s="27"/>
      <c r="Q133" s="27"/>
      <c r="R133" s="27"/>
      <c r="S133" s="48"/>
      <c r="T133" s="48"/>
      <c r="U133" s="79"/>
      <c r="V133" s="79"/>
      <c r="W133" s="79"/>
    </row>
    <row r="134" spans="1:23" ht="23.1" customHeight="1">
      <c r="A134" s="79"/>
      <c r="B134" s="27"/>
      <c r="C134" s="121" t="s">
        <v>493</v>
      </c>
      <c r="D134" s="27"/>
      <c r="E134" s="27"/>
      <c r="F134" s="27"/>
      <c r="G134" s="27"/>
      <c r="H134" s="27"/>
      <c r="I134" s="27"/>
      <c r="J134" s="27"/>
      <c r="K134" s="27"/>
      <c r="L134" s="54">
        <v>89795643.819999993</v>
      </c>
      <c r="M134" s="165"/>
      <c r="N134" s="54">
        <v>55434465.789999999</v>
      </c>
      <c r="O134" s="165"/>
      <c r="P134" s="54">
        <v>88271668.659999996</v>
      </c>
      <c r="Q134" s="165"/>
      <c r="R134" s="54">
        <v>38074085.359999999</v>
      </c>
      <c r="S134" s="48"/>
      <c r="T134" s="48"/>
      <c r="U134" s="79"/>
      <c r="V134" s="79"/>
      <c r="W134" s="79"/>
    </row>
    <row r="135" spans="1:23" ht="23.1" customHeight="1">
      <c r="A135" s="79"/>
      <c r="B135" s="121" t="s">
        <v>494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171">
        <v>-22061661.350000001</v>
      </c>
      <c r="M135" s="152"/>
      <c r="N135" s="171">
        <v>-22061661.350000001</v>
      </c>
      <c r="O135" s="152"/>
      <c r="P135" s="171">
        <v>-21973161.350000001</v>
      </c>
      <c r="Q135" s="152"/>
      <c r="R135" s="171">
        <v>-21973161.350000001</v>
      </c>
      <c r="S135" s="48"/>
      <c r="T135" s="48"/>
      <c r="U135" s="79"/>
      <c r="V135" s="79"/>
      <c r="W135" s="79"/>
    </row>
    <row r="136" spans="1:23" ht="23.1" customHeight="1">
      <c r="A136" s="79"/>
      <c r="B136" s="121" t="s">
        <v>492</v>
      </c>
      <c r="C136" s="27"/>
      <c r="D136" s="27"/>
      <c r="E136" s="27"/>
      <c r="F136" s="27"/>
      <c r="G136" s="27"/>
      <c r="H136" s="27"/>
      <c r="I136" s="27"/>
      <c r="J136" s="27"/>
      <c r="K136" s="27"/>
      <c r="S136" s="48"/>
      <c r="T136" s="48"/>
      <c r="U136" s="79"/>
      <c r="V136" s="79"/>
      <c r="W136" s="79"/>
    </row>
    <row r="137" spans="1:23" ht="23.1" customHeight="1" thickBot="1">
      <c r="A137" s="121"/>
      <c r="B137" s="27"/>
      <c r="C137" s="121" t="s">
        <v>1581</v>
      </c>
      <c r="D137" s="27"/>
      <c r="E137" s="27"/>
      <c r="F137" s="27"/>
      <c r="G137" s="27"/>
      <c r="H137" s="27"/>
      <c r="I137" s="27"/>
      <c r="J137" s="27"/>
      <c r="K137" s="27"/>
      <c r="L137" s="419">
        <f>SUM(L134:L135)</f>
        <v>67733982.469999999</v>
      </c>
      <c r="M137" s="27"/>
      <c r="N137" s="419">
        <f>SUM(N134:N135)</f>
        <v>33372804.439999998</v>
      </c>
      <c r="O137" s="27"/>
      <c r="P137" s="419">
        <f>SUM(P134:P135)</f>
        <v>66298507.309999995</v>
      </c>
      <c r="Q137" s="27"/>
      <c r="R137" s="419">
        <f>SUM(R134:R135)</f>
        <v>16100924.009999998</v>
      </c>
      <c r="S137" s="48"/>
      <c r="T137" s="48"/>
      <c r="U137" s="79"/>
      <c r="V137" s="79"/>
      <c r="W137" s="79"/>
    </row>
    <row r="138" spans="1:23" ht="15" customHeight="1" thickTop="1">
      <c r="A138" s="121"/>
      <c r="B138" s="27"/>
      <c r="C138" s="121"/>
      <c r="D138" s="27"/>
      <c r="E138" s="27"/>
      <c r="F138" s="27"/>
      <c r="G138" s="27"/>
      <c r="H138" s="27"/>
      <c r="I138" s="27"/>
      <c r="J138" s="27"/>
      <c r="K138" s="27"/>
      <c r="L138" s="26"/>
      <c r="M138" s="27"/>
      <c r="N138" s="26"/>
      <c r="O138" s="27"/>
      <c r="P138" s="26"/>
      <c r="Q138" s="27"/>
      <c r="R138" s="26"/>
      <c r="S138" s="48"/>
      <c r="T138" s="48"/>
      <c r="U138" s="79"/>
      <c r="V138" s="79"/>
      <c r="W138" s="79"/>
    </row>
    <row r="139" spans="1:23" ht="23.1" customHeight="1">
      <c r="A139" s="176" t="s">
        <v>495</v>
      </c>
      <c r="B139" s="162" t="s">
        <v>496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121"/>
      <c r="M139" s="27"/>
      <c r="N139" s="121"/>
      <c r="O139" s="27"/>
      <c r="P139" s="121"/>
      <c r="Q139" s="27"/>
      <c r="R139" s="121"/>
      <c r="S139" s="48"/>
      <c r="T139" s="48"/>
      <c r="U139" s="79"/>
      <c r="V139" s="79"/>
      <c r="W139" s="79"/>
    </row>
    <row r="140" spans="1:23" ht="23.1" customHeight="1">
      <c r="A140" s="121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423" t="s">
        <v>38</v>
      </c>
      <c r="M140" s="423"/>
      <c r="N140" s="423"/>
      <c r="O140" s="423"/>
      <c r="P140" s="423"/>
      <c r="Q140" s="423"/>
      <c r="R140" s="423"/>
      <c r="S140" s="48"/>
      <c r="T140" s="48"/>
      <c r="U140" s="79"/>
      <c r="V140" s="79"/>
      <c r="W140" s="79"/>
    </row>
    <row r="141" spans="1:23" ht="23.1" customHeight="1">
      <c r="A141" s="121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430" t="s">
        <v>47</v>
      </c>
      <c r="M141" s="430"/>
      <c r="N141" s="430"/>
      <c r="O141" s="334"/>
      <c r="P141" s="430" t="s">
        <v>49</v>
      </c>
      <c r="Q141" s="430"/>
      <c r="R141" s="430"/>
      <c r="S141" s="48"/>
      <c r="T141" s="48"/>
      <c r="U141" s="79"/>
      <c r="V141" s="79"/>
      <c r="W141" s="79"/>
    </row>
    <row r="142" spans="1:23" ht="23.1" customHeight="1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335" t="str">
        <f>+L132</f>
        <v>September 30, 2023</v>
      </c>
      <c r="M142" s="35"/>
      <c r="N142" s="335" t="str">
        <f>+N132</f>
        <v>December 31, 2022</v>
      </c>
      <c r="O142" s="334"/>
      <c r="P142" s="335" t="str">
        <f>+L142</f>
        <v>September 30, 2023</v>
      </c>
      <c r="Q142" s="35"/>
      <c r="R142" s="335" t="str">
        <f>+N142</f>
        <v>December 31, 2022</v>
      </c>
      <c r="S142" s="48"/>
      <c r="T142" s="48"/>
      <c r="U142" s="79"/>
      <c r="V142" s="79"/>
      <c r="W142" s="79"/>
    </row>
    <row r="143" spans="1:23" ht="23.1" customHeight="1">
      <c r="B143" s="27" t="s">
        <v>718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113">
        <v>14726383.689999999</v>
      </c>
      <c r="M143" s="22"/>
      <c r="N143" s="113">
        <v>14160821.779999999</v>
      </c>
      <c r="O143" s="22"/>
      <c r="P143" s="113">
        <v>0</v>
      </c>
      <c r="Q143" s="22"/>
      <c r="R143" s="113">
        <v>0</v>
      </c>
      <c r="S143" s="48"/>
      <c r="T143" s="48"/>
      <c r="U143" s="79"/>
      <c r="V143" s="79"/>
      <c r="W143" s="79"/>
    </row>
    <row r="144" spans="1:23" ht="23.1" customHeight="1">
      <c r="A144" s="79"/>
      <c r="B144" s="121" t="s">
        <v>406</v>
      </c>
      <c r="J144" s="36"/>
      <c r="K144" s="27"/>
      <c r="L144" s="113">
        <v>125061172.39</v>
      </c>
      <c r="M144" s="22">
        <v>0</v>
      </c>
      <c r="N144" s="113">
        <v>123771249.88</v>
      </c>
      <c r="O144" s="22">
        <v>0</v>
      </c>
      <c r="P144" s="113">
        <v>125061172.39</v>
      </c>
      <c r="Q144" s="22">
        <v>0</v>
      </c>
      <c r="R144" s="113">
        <v>123771249.88</v>
      </c>
      <c r="S144" s="48"/>
      <c r="T144" s="48"/>
      <c r="U144" s="79"/>
      <c r="V144" s="79"/>
      <c r="W144" s="79"/>
    </row>
    <row r="145" spans="1:23" ht="23.1" customHeight="1">
      <c r="A145" s="79"/>
      <c r="B145" s="121" t="s">
        <v>497</v>
      </c>
      <c r="J145" s="36"/>
      <c r="K145" s="27"/>
      <c r="L145" s="113">
        <v>44487790.670000002</v>
      </c>
      <c r="M145" s="22"/>
      <c r="N145" s="113">
        <v>45447784.799999997</v>
      </c>
      <c r="O145" s="22"/>
      <c r="P145" s="113">
        <v>0</v>
      </c>
      <c r="Q145" s="22"/>
      <c r="R145" s="113">
        <v>0</v>
      </c>
      <c r="S145" s="48"/>
      <c r="T145" s="48"/>
      <c r="U145" s="79"/>
      <c r="V145" s="79"/>
      <c r="W145" s="79"/>
    </row>
    <row r="146" spans="1:23" ht="23.1" customHeight="1">
      <c r="A146" s="79"/>
      <c r="B146" s="121" t="s">
        <v>498</v>
      </c>
      <c r="J146" s="36"/>
      <c r="K146" s="27"/>
      <c r="L146" s="113">
        <v>13447000.439999999</v>
      </c>
      <c r="M146" s="27"/>
      <c r="N146" s="28">
        <v>9619280.9199999999</v>
      </c>
      <c r="O146" s="27"/>
      <c r="P146" s="113">
        <v>0</v>
      </c>
      <c r="Q146" s="22"/>
      <c r="R146" s="113">
        <v>0</v>
      </c>
      <c r="S146" s="48"/>
      <c r="T146" s="48"/>
      <c r="U146" s="79"/>
      <c r="V146" s="79"/>
      <c r="W146" s="79"/>
    </row>
    <row r="147" spans="1:23" ht="23.1" customHeight="1">
      <c r="A147" s="79"/>
      <c r="B147" s="121" t="s">
        <v>969</v>
      </c>
      <c r="J147" s="36"/>
      <c r="K147" s="27"/>
      <c r="L147" s="114">
        <v>24000</v>
      </c>
      <c r="M147" s="22"/>
      <c r="N147" s="114">
        <v>0</v>
      </c>
      <c r="O147" s="22"/>
      <c r="P147" s="114">
        <v>0</v>
      </c>
      <c r="Q147" s="22"/>
      <c r="R147" s="114">
        <v>0</v>
      </c>
      <c r="S147" s="48"/>
      <c r="T147" s="48"/>
      <c r="U147" s="79"/>
      <c r="V147" s="79"/>
      <c r="W147" s="79"/>
    </row>
    <row r="148" spans="1:23" ht="23.1" customHeight="1">
      <c r="A148" s="79"/>
      <c r="B148" s="79"/>
      <c r="C148" s="121" t="s">
        <v>41</v>
      </c>
      <c r="J148" s="36"/>
      <c r="K148" s="27"/>
      <c r="L148" s="22">
        <f>SUM(L143:L147)</f>
        <v>197746347.19</v>
      </c>
      <c r="M148" s="22"/>
      <c r="N148" s="22">
        <f>SUM(N143:N147)</f>
        <v>192999137.37999997</v>
      </c>
      <c r="O148" s="22"/>
      <c r="P148" s="22">
        <f>SUM(P143:P147)</f>
        <v>125061172.39</v>
      </c>
      <c r="Q148" s="22"/>
      <c r="R148" s="22">
        <f>SUM(R143:R147)</f>
        <v>123771249.88</v>
      </c>
      <c r="S148" s="48"/>
      <c r="T148" s="48"/>
      <c r="U148" s="79"/>
      <c r="V148" s="79"/>
      <c r="W148" s="79"/>
    </row>
    <row r="149" spans="1:23" ht="23.1" customHeight="1">
      <c r="A149" s="79"/>
      <c r="B149" s="261" t="s">
        <v>1529</v>
      </c>
      <c r="C149" s="27"/>
      <c r="J149" s="36"/>
      <c r="K149" s="27"/>
      <c r="L149" s="79"/>
      <c r="M149" s="79"/>
      <c r="N149" s="79"/>
      <c r="O149" s="79"/>
      <c r="P149" s="79"/>
      <c r="Q149" s="79"/>
      <c r="R149" s="79"/>
      <c r="S149" s="48"/>
      <c r="T149" s="48"/>
      <c r="U149" s="79"/>
      <c r="V149" s="79"/>
      <c r="W149" s="79"/>
    </row>
    <row r="150" spans="1:23" ht="23.1" customHeight="1">
      <c r="A150" s="79"/>
      <c r="B150" s="261"/>
      <c r="C150" s="27" t="s">
        <v>1530</v>
      </c>
      <c r="J150" s="36"/>
      <c r="K150" s="27"/>
      <c r="L150" s="144">
        <v>-13159924.449999999</v>
      </c>
      <c r="M150" s="22"/>
      <c r="N150" s="114">
        <v>0</v>
      </c>
      <c r="O150" s="22"/>
      <c r="P150" s="114">
        <v>0</v>
      </c>
      <c r="Q150" s="22"/>
      <c r="R150" s="114">
        <v>0</v>
      </c>
      <c r="S150" s="48"/>
      <c r="T150" s="48"/>
      <c r="U150" s="79"/>
      <c r="V150" s="79"/>
      <c r="W150" s="79"/>
    </row>
    <row r="151" spans="1:23" ht="23.1" customHeight="1">
      <c r="A151" s="79"/>
      <c r="B151" s="27"/>
      <c r="C151" s="121" t="s">
        <v>41</v>
      </c>
      <c r="J151" s="36"/>
      <c r="K151" s="27"/>
      <c r="L151" s="22">
        <f>SUM(L148:L150)</f>
        <v>184586422.74000001</v>
      </c>
      <c r="M151" s="22"/>
      <c r="N151" s="22">
        <f>SUM(N148:N150)</f>
        <v>192999137.37999997</v>
      </c>
      <c r="O151" s="22"/>
      <c r="P151" s="22">
        <f>SUM(P148:P150)</f>
        <v>125061172.39</v>
      </c>
      <c r="Q151" s="22"/>
      <c r="R151" s="22">
        <f>SUM(R148:R150)</f>
        <v>123771249.88</v>
      </c>
      <c r="S151" s="48"/>
      <c r="T151" s="48"/>
      <c r="U151" s="79"/>
      <c r="V151" s="79"/>
      <c r="W151" s="79"/>
    </row>
    <row r="152" spans="1:23" ht="23.1" customHeight="1">
      <c r="A152" s="79"/>
      <c r="B152" s="121" t="s">
        <v>499</v>
      </c>
      <c r="J152" s="36"/>
      <c r="K152" s="27"/>
      <c r="L152" s="55">
        <v>-9731579.7200000007</v>
      </c>
      <c r="M152" s="29"/>
      <c r="N152" s="55">
        <v>-16868590.620000001</v>
      </c>
      <c r="O152" s="40"/>
      <c r="P152" s="55">
        <v>-9731579.7200000007</v>
      </c>
      <c r="Q152" s="29"/>
      <c r="R152" s="55">
        <v>-16868590.620000001</v>
      </c>
      <c r="S152" s="48"/>
      <c r="T152" s="48"/>
      <c r="U152" s="79"/>
      <c r="V152" s="79"/>
      <c r="W152" s="79"/>
    </row>
    <row r="153" spans="1:23" ht="23.1" customHeight="1" thickBot="1">
      <c r="A153" s="79"/>
      <c r="B153" s="121" t="s">
        <v>496</v>
      </c>
      <c r="J153" s="36"/>
      <c r="K153" s="27"/>
      <c r="L153" s="43">
        <f>SUM(L151:L152)</f>
        <v>174854843.02000001</v>
      </c>
      <c r="M153" s="42"/>
      <c r="N153" s="43">
        <f>SUM(N151:N152)</f>
        <v>176130546.75999996</v>
      </c>
      <c r="O153" s="44"/>
      <c r="P153" s="43">
        <f>SUM(P151:P152)</f>
        <v>115329592.67</v>
      </c>
      <c r="Q153" s="42"/>
      <c r="R153" s="43">
        <f>SUM(R151:R152)</f>
        <v>106902659.25999999</v>
      </c>
      <c r="S153" s="48"/>
      <c r="T153" s="48"/>
      <c r="U153" s="79"/>
      <c r="V153" s="79"/>
      <c r="W153" s="79"/>
    </row>
    <row r="154" spans="1:23" ht="23.1" customHeight="1" thickTop="1">
      <c r="A154" s="121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6"/>
      <c r="M154" s="27"/>
      <c r="N154" s="26"/>
      <c r="O154" s="27"/>
      <c r="P154" s="26"/>
      <c r="Q154" s="27"/>
      <c r="R154" s="26"/>
      <c r="S154" s="48"/>
      <c r="T154" s="48"/>
      <c r="U154" s="79"/>
      <c r="V154" s="79"/>
      <c r="W154" s="79"/>
    </row>
    <row r="155" spans="1:23" ht="23.1" customHeight="1">
      <c r="A155" s="83"/>
      <c r="B155" s="27"/>
      <c r="E155" s="121" t="str">
        <f>+E115</f>
        <v>(Sign) ……………………………………...........……………………………...……………. Authorized Director</v>
      </c>
      <c r="F155" s="79"/>
      <c r="G155" s="79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48"/>
      <c r="T155" s="48"/>
      <c r="U155" s="79"/>
      <c r="V155" s="79"/>
      <c r="W155" s="79"/>
    </row>
    <row r="156" spans="1:23" ht="23.1" customHeight="1">
      <c r="E156" s="121"/>
      <c r="F156" s="121"/>
      <c r="G156" s="121" t="str">
        <f>+G116</f>
        <v xml:space="preserve">(                                                                                                                                )           </v>
      </c>
      <c r="L156" s="121"/>
      <c r="M156" s="21"/>
      <c r="N156" s="121"/>
      <c r="O156" s="25"/>
      <c r="P156" s="121"/>
      <c r="Q156" s="25"/>
      <c r="R156" s="121"/>
      <c r="S156" s="48"/>
      <c r="T156" s="48"/>
      <c r="U156" s="79"/>
      <c r="V156" s="79"/>
      <c r="W156" s="79"/>
    </row>
    <row r="157" spans="1:23" ht="24" customHeight="1">
      <c r="A157" s="427" t="s">
        <v>1472</v>
      </c>
      <c r="B157" s="428"/>
      <c r="C157" s="428"/>
      <c r="D157" s="428"/>
      <c r="E157" s="428"/>
      <c r="F157" s="428"/>
      <c r="G157" s="428"/>
      <c r="H157" s="428"/>
      <c r="I157" s="428"/>
      <c r="J157" s="428"/>
      <c r="K157" s="428"/>
      <c r="L157" s="428"/>
      <c r="M157" s="428"/>
      <c r="N157" s="428"/>
      <c r="O157" s="428"/>
      <c r="P157" s="428"/>
      <c r="Q157" s="428"/>
      <c r="R157" s="428"/>
      <c r="S157" s="48"/>
      <c r="T157" s="48"/>
      <c r="U157" s="79"/>
      <c r="V157" s="79"/>
      <c r="W157" s="79"/>
    </row>
    <row r="158" spans="1:23" ht="24" customHeight="1">
      <c r="A158" s="121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2"/>
      <c r="M158" s="27"/>
      <c r="N158" s="22"/>
      <c r="O158" s="27"/>
      <c r="P158" s="22"/>
      <c r="Q158" s="27"/>
      <c r="R158" s="22"/>
      <c r="S158" s="48"/>
      <c r="T158" s="48"/>
      <c r="U158" s="79"/>
      <c r="V158" s="79"/>
      <c r="W158" s="79"/>
    </row>
    <row r="159" spans="1:23" ht="24" customHeight="1">
      <c r="A159" s="176" t="s">
        <v>500</v>
      </c>
      <c r="B159" s="199" t="s">
        <v>502</v>
      </c>
      <c r="L159" s="121"/>
      <c r="M159" s="40"/>
      <c r="N159" s="37"/>
      <c r="O159" s="37"/>
      <c r="P159" s="121"/>
      <c r="Q159" s="45"/>
      <c r="R159" s="121"/>
      <c r="S159" s="48"/>
      <c r="T159" s="48"/>
      <c r="U159" s="79"/>
      <c r="V159" s="79"/>
      <c r="W159" s="79"/>
    </row>
    <row r="160" spans="1:23" ht="15" customHeight="1">
      <c r="A160" s="176"/>
      <c r="B160" s="199"/>
      <c r="L160" s="121"/>
      <c r="M160" s="40"/>
      <c r="N160" s="37"/>
      <c r="O160" s="37"/>
      <c r="P160" s="121"/>
      <c r="Q160" s="45"/>
      <c r="R160" s="121"/>
      <c r="S160" s="48"/>
      <c r="T160" s="48"/>
      <c r="U160" s="79"/>
      <c r="V160" s="79"/>
      <c r="W160" s="79"/>
    </row>
    <row r="161" spans="1:23" ht="24" customHeight="1">
      <c r="A161" s="121"/>
      <c r="L161" s="423" t="s">
        <v>197</v>
      </c>
      <c r="M161" s="423"/>
      <c r="N161" s="423"/>
      <c r="O161" s="423"/>
      <c r="P161" s="423"/>
      <c r="Q161" s="423"/>
      <c r="R161" s="423"/>
      <c r="S161" s="48"/>
      <c r="T161" s="48"/>
      <c r="U161" s="79"/>
      <c r="V161" s="79"/>
      <c r="W161" s="79"/>
    </row>
    <row r="162" spans="1:23" ht="24" customHeight="1">
      <c r="A162" s="121"/>
      <c r="L162" s="430" t="str">
        <f>+L142</f>
        <v>September 30, 2023</v>
      </c>
      <c r="M162" s="430"/>
      <c r="N162" s="430"/>
      <c r="O162" s="334"/>
      <c r="P162" s="430" t="str">
        <f>+N142</f>
        <v>December 31, 2022</v>
      </c>
      <c r="Q162" s="430"/>
      <c r="R162" s="430"/>
      <c r="S162" s="48"/>
      <c r="T162" s="48"/>
      <c r="U162" s="79"/>
      <c r="V162" s="79"/>
      <c r="W162" s="79"/>
    </row>
    <row r="163" spans="1:23" ht="24" customHeight="1">
      <c r="A163" s="48"/>
      <c r="L163" s="331" t="s">
        <v>915</v>
      </c>
      <c r="M163" s="334"/>
      <c r="N163" s="331" t="s">
        <v>48</v>
      </c>
      <c r="O163" s="334"/>
      <c r="P163" s="331" t="s">
        <v>915</v>
      </c>
      <c r="Q163" s="334"/>
      <c r="R163" s="331" t="str">
        <f>+N163</f>
        <v>Fair Value</v>
      </c>
      <c r="S163" s="48"/>
      <c r="T163" s="48"/>
      <c r="U163" s="79"/>
      <c r="V163" s="79"/>
      <c r="W163" s="79"/>
    </row>
    <row r="164" spans="1:23" ht="24" customHeight="1">
      <c r="A164" s="79"/>
      <c r="B164" s="24" t="s">
        <v>503</v>
      </c>
      <c r="C164" s="27"/>
      <c r="L164" s="113">
        <v>49770252.140000001</v>
      </c>
      <c r="M164" s="188"/>
      <c r="N164" s="113">
        <v>49770252.140000001</v>
      </c>
      <c r="O164" s="196"/>
      <c r="P164" s="184">
        <v>49770252.140000001</v>
      </c>
      <c r="Q164" s="188"/>
      <c r="R164" s="184">
        <v>49770252.140000001</v>
      </c>
      <c r="S164" s="48"/>
      <c r="T164" s="48"/>
      <c r="U164" s="79"/>
      <c r="V164" s="79"/>
      <c r="W164" s="79"/>
    </row>
    <row r="165" spans="1:23" ht="24" customHeight="1">
      <c r="A165" s="79"/>
      <c r="B165" s="24" t="s">
        <v>504</v>
      </c>
      <c r="C165" s="27"/>
      <c r="L165" s="114">
        <v>110294.48</v>
      </c>
      <c r="M165" s="188"/>
      <c r="N165" s="114">
        <v>110294.48</v>
      </c>
      <c r="O165" s="196"/>
      <c r="P165" s="185">
        <v>110076.91</v>
      </c>
      <c r="Q165" s="188"/>
      <c r="R165" s="185">
        <v>110076.91</v>
      </c>
      <c r="S165" s="48"/>
      <c r="T165" s="48"/>
      <c r="U165" s="79"/>
      <c r="V165" s="79"/>
      <c r="W165" s="79"/>
    </row>
    <row r="166" spans="1:23" ht="24" customHeight="1">
      <c r="A166" s="79"/>
      <c r="B166" s="24" t="s">
        <v>41</v>
      </c>
      <c r="C166" s="27"/>
      <c r="L166" s="22">
        <f>SUM(L164:L165)</f>
        <v>49880546.619999997</v>
      </c>
      <c r="M166" s="121"/>
      <c r="N166" s="22">
        <f>SUM(N164:N165)</f>
        <v>49880546.619999997</v>
      </c>
      <c r="O166" s="121"/>
      <c r="P166" s="22">
        <f>SUM(P164:P165)</f>
        <v>49880329.049999997</v>
      </c>
      <c r="Q166" s="121"/>
      <c r="R166" s="22">
        <f>SUM(R164:R165)</f>
        <v>49880329.049999997</v>
      </c>
      <c r="S166" s="48"/>
      <c r="T166" s="48"/>
      <c r="U166" s="79"/>
      <c r="V166" s="79"/>
      <c r="W166" s="79"/>
    </row>
    <row r="167" spans="1:23" ht="24" customHeight="1">
      <c r="A167" s="79"/>
      <c r="B167" s="48" t="s">
        <v>420</v>
      </c>
      <c r="C167" s="27"/>
      <c r="L167" s="63">
        <v>-49770252.140000001</v>
      </c>
      <c r="M167" s="188"/>
      <c r="N167" s="63">
        <v>-49770252.140000001</v>
      </c>
      <c r="O167" s="196"/>
      <c r="P167" s="63">
        <v>-49770252.140000001</v>
      </c>
      <c r="Q167" s="188"/>
      <c r="R167" s="63">
        <v>-49770252.140000001</v>
      </c>
      <c r="S167" s="48"/>
      <c r="T167" s="48"/>
      <c r="U167" s="79"/>
      <c r="V167" s="79"/>
      <c r="W167" s="79"/>
    </row>
    <row r="168" spans="1:23" ht="24" customHeight="1" thickBot="1">
      <c r="A168" s="79"/>
      <c r="B168" s="24" t="s">
        <v>1171</v>
      </c>
      <c r="C168" s="27"/>
      <c r="L168" s="32">
        <f>SUM(L166:L167)</f>
        <v>110294.47999999672</v>
      </c>
      <c r="M168" s="121"/>
      <c r="N168" s="32">
        <f>SUM(N166:N167)</f>
        <v>110294.47999999672</v>
      </c>
      <c r="O168" s="121"/>
      <c r="P168" s="32">
        <f>SUM(P166:P167)</f>
        <v>110076.90999999642</v>
      </c>
      <c r="Q168" s="121"/>
      <c r="R168" s="32">
        <f>SUM(R166:R167)</f>
        <v>110076.90999999642</v>
      </c>
      <c r="S168" s="48"/>
      <c r="T168" s="48"/>
      <c r="U168" s="79"/>
      <c r="V168" s="79"/>
      <c r="W168" s="79"/>
    </row>
    <row r="169" spans="1:23" ht="15" customHeight="1" thickTop="1">
      <c r="L169" s="121"/>
      <c r="M169" s="40"/>
      <c r="N169" s="37"/>
      <c r="O169" s="37"/>
      <c r="P169" s="121"/>
      <c r="Q169" s="45"/>
      <c r="R169" s="121"/>
      <c r="S169" s="48"/>
      <c r="T169" s="48"/>
      <c r="U169" s="79"/>
      <c r="V169" s="79"/>
      <c r="W169" s="79"/>
    </row>
    <row r="170" spans="1:23" ht="24" customHeight="1">
      <c r="A170" s="79"/>
      <c r="B170" s="79"/>
      <c r="C170" s="24" t="s">
        <v>505</v>
      </c>
      <c r="L170" s="121"/>
      <c r="M170" s="40"/>
      <c r="N170" s="37"/>
      <c r="O170" s="37"/>
      <c r="P170" s="121"/>
      <c r="Q170" s="45"/>
      <c r="R170" s="121"/>
      <c r="S170" s="48"/>
      <c r="T170" s="48"/>
      <c r="U170" s="79"/>
      <c r="V170" s="79"/>
      <c r="W170" s="79"/>
    </row>
    <row r="171" spans="1:23" ht="24" customHeight="1">
      <c r="A171" s="79"/>
      <c r="B171" s="24" t="s">
        <v>506</v>
      </c>
      <c r="L171" s="121"/>
      <c r="M171" s="40"/>
      <c r="N171" s="37"/>
      <c r="O171" s="37"/>
      <c r="P171" s="121"/>
      <c r="Q171" s="45"/>
      <c r="R171" s="121"/>
      <c r="S171" s="48"/>
      <c r="T171" s="48"/>
      <c r="U171" s="79"/>
      <c r="V171" s="79"/>
      <c r="W171" s="79"/>
    </row>
    <row r="172" spans="1:23" ht="24" customHeight="1">
      <c r="A172" s="79"/>
      <c r="L172" s="121"/>
      <c r="M172" s="121"/>
      <c r="N172" s="121"/>
      <c r="O172" s="121"/>
      <c r="P172" s="423" t="str">
        <f>+P141</f>
        <v xml:space="preserve">Separate financial statements </v>
      </c>
      <c r="Q172" s="423"/>
      <c r="R172" s="423"/>
      <c r="S172" s="48"/>
      <c r="T172" s="48"/>
      <c r="U172" s="79"/>
      <c r="V172" s="79"/>
      <c r="W172" s="79"/>
    </row>
    <row r="173" spans="1:23" ht="24" customHeight="1">
      <c r="A173" s="79"/>
      <c r="L173" s="428"/>
      <c r="M173" s="428"/>
      <c r="N173" s="428"/>
      <c r="O173" s="334"/>
      <c r="P173" s="335" t="str">
        <f>+L162</f>
        <v>September 30, 2023</v>
      </c>
      <c r="Q173" s="235"/>
      <c r="R173" s="335" t="str">
        <f>+P162</f>
        <v>December 31, 2022</v>
      </c>
      <c r="S173" s="48"/>
      <c r="T173" s="48"/>
      <c r="U173" s="79"/>
      <c r="V173" s="79"/>
      <c r="W173" s="79"/>
    </row>
    <row r="174" spans="1:23" ht="24" customHeight="1">
      <c r="A174" s="79"/>
      <c r="B174" s="24" t="s">
        <v>504</v>
      </c>
      <c r="C174" s="27"/>
      <c r="L174" s="186"/>
      <c r="M174" s="196"/>
      <c r="N174" s="186"/>
      <c r="O174" s="196"/>
      <c r="P174" s="185">
        <v>71767.66</v>
      </c>
      <c r="Q174" s="188"/>
      <c r="R174" s="185">
        <v>71663.23</v>
      </c>
      <c r="S174" s="48"/>
      <c r="T174" s="48"/>
      <c r="U174" s="79"/>
      <c r="V174" s="79"/>
      <c r="W174" s="79"/>
    </row>
    <row r="175" spans="1:23" ht="24" customHeight="1" thickBot="1">
      <c r="A175" s="79"/>
      <c r="B175" s="24" t="s">
        <v>41</v>
      </c>
      <c r="C175" s="27"/>
      <c r="L175" s="26"/>
      <c r="M175" s="121"/>
      <c r="N175" s="26"/>
      <c r="O175" s="121"/>
      <c r="P175" s="32">
        <f>SUM(P174:P174)</f>
        <v>71767.66</v>
      </c>
      <c r="Q175" s="121"/>
      <c r="R175" s="32">
        <f>SUM(R174:R174)</f>
        <v>71663.23</v>
      </c>
      <c r="S175" s="48"/>
      <c r="T175" s="48"/>
      <c r="U175" s="79"/>
      <c r="V175" s="79"/>
      <c r="W175" s="79"/>
    </row>
    <row r="176" spans="1:23" ht="24" customHeight="1" thickTop="1">
      <c r="A176" s="79"/>
      <c r="L176" s="121"/>
      <c r="M176" s="40"/>
      <c r="N176" s="37"/>
      <c r="O176" s="37"/>
      <c r="P176" s="121"/>
      <c r="Q176" s="45"/>
      <c r="R176" s="121"/>
      <c r="S176" s="48"/>
      <c r="T176" s="48"/>
      <c r="U176" s="79"/>
      <c r="V176" s="79"/>
      <c r="W176" s="79"/>
    </row>
    <row r="177" spans="1:23" ht="24" customHeight="1">
      <c r="A177" s="176" t="s">
        <v>501</v>
      </c>
      <c r="B177" s="199" t="s">
        <v>508</v>
      </c>
      <c r="J177" s="36"/>
      <c r="K177" s="27"/>
      <c r="L177" s="44"/>
      <c r="M177" s="42"/>
      <c r="N177" s="44"/>
      <c r="O177" s="44"/>
      <c r="P177" s="44"/>
      <c r="Q177" s="44"/>
      <c r="R177" s="44"/>
      <c r="S177" s="48"/>
      <c r="T177" s="48"/>
      <c r="U177" s="79"/>
      <c r="V177" s="79"/>
      <c r="W177" s="79"/>
    </row>
    <row r="178" spans="1:23" ht="24" customHeight="1">
      <c r="A178" s="121"/>
      <c r="J178" s="36"/>
      <c r="K178" s="27"/>
      <c r="L178" s="423" t="s">
        <v>38</v>
      </c>
      <c r="M178" s="423"/>
      <c r="N178" s="423"/>
      <c r="O178" s="423"/>
      <c r="P178" s="423"/>
      <c r="Q178" s="423"/>
      <c r="R178" s="423"/>
      <c r="S178" s="48"/>
      <c r="T178" s="48"/>
      <c r="U178" s="79"/>
      <c r="V178" s="79"/>
      <c r="W178" s="79"/>
    </row>
    <row r="179" spans="1:23" ht="24" customHeight="1">
      <c r="A179" s="121"/>
      <c r="J179" s="36"/>
      <c r="K179" s="27"/>
      <c r="L179" s="430" t="s">
        <v>39</v>
      </c>
      <c r="M179" s="430"/>
      <c r="N179" s="430"/>
      <c r="O179" s="334"/>
      <c r="P179" s="430" t="s">
        <v>40</v>
      </c>
      <c r="Q179" s="430"/>
      <c r="R179" s="430"/>
      <c r="S179" s="48"/>
      <c r="T179" s="48"/>
      <c r="U179" s="79"/>
      <c r="V179" s="79"/>
      <c r="W179" s="79"/>
    </row>
    <row r="180" spans="1:23" ht="24" customHeight="1">
      <c r="A180" s="121"/>
      <c r="J180" s="36"/>
      <c r="K180" s="27"/>
      <c r="L180" s="331" t="str">
        <f>+L162</f>
        <v>September 30, 2023</v>
      </c>
      <c r="M180" s="334"/>
      <c r="N180" s="331" t="str">
        <f>+P162</f>
        <v>December 31, 2022</v>
      </c>
      <c r="O180" s="334"/>
      <c r="P180" s="335" t="str">
        <f>+L180</f>
        <v>September 30, 2023</v>
      </c>
      <c r="Q180" s="334"/>
      <c r="R180" s="335" t="str">
        <f>+N180</f>
        <v>December 31, 2022</v>
      </c>
      <c r="S180" s="48"/>
      <c r="T180" s="48"/>
      <c r="U180" s="79"/>
      <c r="V180" s="79"/>
      <c r="W180" s="79"/>
    </row>
    <row r="181" spans="1:23" ht="24" customHeight="1">
      <c r="A181" s="79"/>
      <c r="B181" s="121" t="s">
        <v>504</v>
      </c>
      <c r="J181" s="36"/>
      <c r="K181" s="27"/>
      <c r="L181" s="113">
        <v>154235753.30000001</v>
      </c>
      <c r="M181" s="187"/>
      <c r="N181" s="184">
        <v>71872325.090000004</v>
      </c>
      <c r="O181" s="181"/>
      <c r="P181" s="113">
        <v>20514422.34</v>
      </c>
      <c r="Q181" s="187"/>
      <c r="R181" s="184">
        <v>25813194.050000001</v>
      </c>
      <c r="S181" s="48"/>
      <c r="T181" s="48"/>
      <c r="U181" s="79"/>
      <c r="V181" s="79"/>
      <c r="W181" s="79"/>
    </row>
    <row r="182" spans="1:23" ht="24" customHeight="1">
      <c r="A182" s="79"/>
      <c r="B182" s="121" t="s">
        <v>509</v>
      </c>
      <c r="J182" s="36"/>
      <c r="K182" s="27"/>
      <c r="L182" s="113">
        <v>23396134.550000001</v>
      </c>
      <c r="M182" s="187"/>
      <c r="N182" s="185">
        <v>128364886.33</v>
      </c>
      <c r="O182" s="181"/>
      <c r="P182" s="113">
        <v>750605</v>
      </c>
      <c r="Q182" s="187"/>
      <c r="R182" s="185">
        <v>750605</v>
      </c>
      <c r="S182" s="48"/>
      <c r="T182" s="48" t="s">
        <v>3</v>
      </c>
      <c r="U182" s="79"/>
      <c r="V182" s="79"/>
      <c r="W182" s="79"/>
    </row>
    <row r="183" spans="1:23" ht="24" customHeight="1">
      <c r="A183" s="79"/>
      <c r="B183" s="121" t="s">
        <v>50</v>
      </c>
      <c r="C183" s="121" t="s">
        <v>41</v>
      </c>
      <c r="J183" s="36"/>
      <c r="K183" s="27"/>
      <c r="L183" s="409">
        <f>SUM(L181:L182)</f>
        <v>177631887.85000002</v>
      </c>
      <c r="M183" s="188"/>
      <c r="N183" s="409">
        <f>SUM(N181:N182)</f>
        <v>200237211.42000002</v>
      </c>
      <c r="O183" s="196"/>
      <c r="P183" s="409">
        <f>SUM(P181:P182)</f>
        <v>21265027.34</v>
      </c>
      <c r="Q183" s="188"/>
      <c r="R183" s="409">
        <f>SUM(R181:R182)</f>
        <v>26563799.050000001</v>
      </c>
      <c r="S183" s="48"/>
      <c r="T183" s="48"/>
      <c r="U183" s="79"/>
      <c r="V183" s="79"/>
      <c r="W183" s="79"/>
    </row>
    <row r="184" spans="1:23" ht="24" customHeight="1">
      <c r="A184" s="79"/>
      <c r="B184" s="261" t="s">
        <v>1529</v>
      </c>
      <c r="C184" s="27"/>
      <c r="J184" s="36"/>
      <c r="K184" s="27"/>
      <c r="L184" s="79"/>
      <c r="M184" s="79"/>
      <c r="N184" s="79"/>
      <c r="O184" s="79"/>
      <c r="P184" s="79"/>
      <c r="Q184" s="79"/>
      <c r="R184" s="79"/>
      <c r="S184" s="48"/>
      <c r="T184" s="48"/>
      <c r="U184" s="79"/>
      <c r="V184" s="79"/>
      <c r="W184" s="79"/>
    </row>
    <row r="185" spans="1:23" ht="24" customHeight="1">
      <c r="A185" s="79"/>
      <c r="B185" s="261"/>
      <c r="C185" s="27" t="s">
        <v>1530</v>
      </c>
      <c r="J185" s="36"/>
      <c r="K185" s="27"/>
      <c r="L185" s="144">
        <v>-83942786.379999995</v>
      </c>
      <c r="M185" s="196"/>
      <c r="N185" s="114">
        <v>0</v>
      </c>
      <c r="O185" s="22"/>
      <c r="P185" s="114">
        <v>0</v>
      </c>
      <c r="Q185" s="22"/>
      <c r="R185" s="114">
        <v>0</v>
      </c>
      <c r="S185" s="48"/>
      <c r="T185" s="48"/>
      <c r="U185" s="79"/>
      <c r="V185" s="79"/>
      <c r="W185" s="79"/>
    </row>
    <row r="186" spans="1:23" ht="24" customHeight="1" thickBot="1">
      <c r="A186" s="79"/>
      <c r="B186" s="27"/>
      <c r="C186" s="121" t="s">
        <v>41</v>
      </c>
      <c r="J186" s="36"/>
      <c r="K186" s="27"/>
      <c r="L186" s="402">
        <f>SUM(L183:L185)</f>
        <v>93689101.470000029</v>
      </c>
      <c r="M186" s="188"/>
      <c r="N186" s="402">
        <f>SUM(N183:N185)</f>
        <v>200237211.42000002</v>
      </c>
      <c r="O186" s="196"/>
      <c r="P186" s="402">
        <f>SUM(P183:P185)</f>
        <v>21265027.34</v>
      </c>
      <c r="Q186" s="188"/>
      <c r="R186" s="402">
        <f>SUM(R183:R185)</f>
        <v>26563799.050000001</v>
      </c>
      <c r="S186" s="48"/>
      <c r="T186" s="48"/>
      <c r="U186" s="79"/>
      <c r="V186" s="79"/>
      <c r="W186" s="79"/>
    </row>
    <row r="187" spans="1:23" ht="15" customHeight="1" thickTop="1">
      <c r="A187" s="79"/>
      <c r="B187" s="121"/>
      <c r="C187" s="121"/>
      <c r="J187" s="36"/>
      <c r="K187" s="27"/>
      <c r="L187" s="26"/>
      <c r="M187" s="121"/>
      <c r="N187" s="44"/>
      <c r="O187" s="121"/>
      <c r="P187" s="44"/>
      <c r="Q187" s="121"/>
      <c r="R187" s="44"/>
      <c r="S187" s="48"/>
      <c r="T187" s="48"/>
      <c r="U187" s="79"/>
      <c r="V187" s="79"/>
      <c r="W187" s="79"/>
    </row>
    <row r="188" spans="1:23" ht="24" customHeight="1">
      <c r="A188" s="79"/>
      <c r="B188" s="79"/>
      <c r="C188" s="24" t="s">
        <v>1525</v>
      </c>
      <c r="J188" s="36"/>
      <c r="K188" s="27"/>
      <c r="L188" s="26"/>
      <c r="M188" s="121"/>
      <c r="N188" s="44"/>
      <c r="O188" s="121"/>
      <c r="P188" s="44"/>
      <c r="Q188" s="121"/>
      <c r="R188" s="44"/>
      <c r="S188" s="48"/>
      <c r="T188" s="48"/>
      <c r="U188" s="79"/>
      <c r="V188" s="79"/>
      <c r="W188" s="79"/>
    </row>
    <row r="189" spans="1:23" ht="24" customHeight="1">
      <c r="A189" s="79"/>
      <c r="B189" s="24" t="s">
        <v>811</v>
      </c>
      <c r="J189" s="36"/>
      <c r="K189" s="27"/>
      <c r="L189" s="26"/>
      <c r="M189" s="121"/>
      <c r="N189" s="44"/>
      <c r="O189" s="121"/>
      <c r="P189" s="44"/>
      <c r="Q189" s="121"/>
      <c r="R189" s="44"/>
      <c r="S189" s="48"/>
      <c r="T189" s="48"/>
      <c r="U189" s="79"/>
      <c r="V189" s="79"/>
      <c r="W189" s="79"/>
    </row>
    <row r="190" spans="1:23" ht="24" customHeight="1">
      <c r="A190" s="79"/>
      <c r="B190" s="79"/>
      <c r="C190" s="24" t="s">
        <v>1523</v>
      </c>
      <c r="J190" s="36"/>
      <c r="K190" s="27"/>
      <c r="L190" s="26"/>
      <c r="M190" s="121"/>
      <c r="N190" s="44"/>
      <c r="O190" s="121"/>
      <c r="P190" s="44"/>
      <c r="Q190" s="121"/>
      <c r="R190" s="44"/>
      <c r="S190" s="48"/>
      <c r="T190" s="48"/>
      <c r="U190" s="79"/>
      <c r="V190" s="79"/>
      <c r="W190" s="79"/>
    </row>
    <row r="191" spans="1:23" ht="24" customHeight="1">
      <c r="A191" s="79"/>
      <c r="B191" s="24" t="s">
        <v>1524</v>
      </c>
      <c r="J191" s="36"/>
      <c r="K191" s="27"/>
      <c r="L191" s="26"/>
      <c r="M191" s="121"/>
      <c r="N191" s="44"/>
      <c r="O191" s="121"/>
      <c r="P191" s="44"/>
      <c r="Q191" s="121"/>
      <c r="R191" s="44"/>
      <c r="S191" s="48"/>
      <c r="T191" s="48"/>
      <c r="U191" s="79"/>
      <c r="V191" s="79"/>
      <c r="W191" s="79"/>
    </row>
    <row r="192" spans="1:23" ht="17.25" customHeight="1">
      <c r="A192" s="79"/>
      <c r="J192" s="36"/>
      <c r="K192" s="27"/>
      <c r="L192" s="26"/>
      <c r="M192" s="121"/>
      <c r="N192" s="44"/>
      <c r="O192" s="121"/>
      <c r="P192" s="44"/>
      <c r="Q192" s="121"/>
      <c r="R192" s="44"/>
      <c r="S192" s="48"/>
      <c r="T192" s="48"/>
      <c r="U192" s="79"/>
      <c r="V192" s="79"/>
      <c r="W192" s="79"/>
    </row>
    <row r="193" spans="1:23" ht="24" customHeight="1">
      <c r="L193" s="26"/>
      <c r="M193" s="40"/>
      <c r="N193" s="26"/>
      <c r="O193" s="37"/>
      <c r="P193" s="26"/>
      <c r="Q193" s="45"/>
      <c r="R193" s="26"/>
      <c r="S193" s="48"/>
      <c r="T193" s="48"/>
      <c r="U193" s="79"/>
      <c r="V193" s="79"/>
      <c r="W193" s="79"/>
    </row>
    <row r="194" spans="1:23" ht="24" customHeight="1">
      <c r="A194" s="83"/>
      <c r="B194" s="27"/>
      <c r="E194" s="121" t="str">
        <f>+E155</f>
        <v>(Sign) ……………………………………...........……………………………...……………. Authorized Director</v>
      </c>
      <c r="F194" s="79"/>
      <c r="G194" s="79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48"/>
      <c r="T194" s="48"/>
      <c r="U194" s="79"/>
      <c r="V194" s="79"/>
      <c r="W194" s="79"/>
    </row>
    <row r="195" spans="1:23" ht="24" customHeight="1">
      <c r="E195" s="121"/>
      <c r="F195" s="121"/>
      <c r="G195" s="121" t="str">
        <f>+G156</f>
        <v xml:space="preserve">(                                                                                                                                )           </v>
      </c>
      <c r="L195" s="121"/>
      <c r="M195" s="21"/>
      <c r="N195" s="121"/>
      <c r="O195" s="25"/>
      <c r="P195" s="121"/>
      <c r="Q195" s="25"/>
      <c r="R195" s="121"/>
      <c r="S195" s="48"/>
      <c r="T195" s="48"/>
      <c r="U195" s="79"/>
      <c r="V195" s="79"/>
      <c r="W195" s="79"/>
    </row>
    <row r="196" spans="1:23" ht="26.45" customHeight="1">
      <c r="U196" s="79"/>
      <c r="V196" s="79"/>
      <c r="W196" s="79"/>
    </row>
  </sheetData>
  <sheetProtection formatCells="0" formatColumns="0" formatRows="0" insertColumns="0" insertRows="0" insertHyperlinks="0" deleteColumns="0" deleteRows="0" sort="0" autoFilter="0" pivotTables="0"/>
  <mergeCells count="33">
    <mergeCell ref="A157:R157"/>
    <mergeCell ref="L140:R140"/>
    <mergeCell ref="L141:N141"/>
    <mergeCell ref="P141:R141"/>
    <mergeCell ref="L161:R161"/>
    <mergeCell ref="L162:N162"/>
    <mergeCell ref="P162:R162"/>
    <mergeCell ref="L178:R178"/>
    <mergeCell ref="L179:N179"/>
    <mergeCell ref="P179:R179"/>
    <mergeCell ref="L173:N173"/>
    <mergeCell ref="P172:R172"/>
    <mergeCell ref="P121:R121"/>
    <mergeCell ref="P131:R131"/>
    <mergeCell ref="L130:R130"/>
    <mergeCell ref="L131:N131"/>
    <mergeCell ref="L80:R80"/>
    <mergeCell ref="L81:N81"/>
    <mergeCell ref="A117:R117"/>
    <mergeCell ref="P81:R81"/>
    <mergeCell ref="L121:N121"/>
    <mergeCell ref="L120:R120"/>
    <mergeCell ref="P101:R101"/>
    <mergeCell ref="A76:R76"/>
    <mergeCell ref="L55:R55"/>
    <mergeCell ref="L56:N56"/>
    <mergeCell ref="P56:R56"/>
    <mergeCell ref="A1:R1"/>
    <mergeCell ref="A41:R41"/>
    <mergeCell ref="L7:R7"/>
    <mergeCell ref="L8:N8"/>
    <mergeCell ref="P8:R8"/>
    <mergeCell ref="P45:R45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New,ธรรมดา"&amp;8THAI POLYCONS PUBLIC COMPANY LIMITED</oddHeader>
  </headerFooter>
  <rowBreaks count="4" manualBreakCount="4">
    <brk id="40" max="12" man="1"/>
    <brk id="75" max="12" man="1"/>
    <brk id="116" max="12" man="1"/>
    <brk id="15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89"/>
  <sheetViews>
    <sheetView showGridLines="0" showRuler="0" zoomScale="92" zoomScaleNormal="92" zoomScaleSheetLayoutView="100" workbookViewId="0">
      <selection sqref="A1:S1"/>
    </sheetView>
  </sheetViews>
  <sheetFormatPr defaultRowHeight="21.95" customHeight="1"/>
  <cols>
    <col min="1" max="1" width="2.75" style="84" customWidth="1"/>
    <col min="2" max="2" width="4" style="84" customWidth="1"/>
    <col min="3" max="3" width="3.625" style="84" customWidth="1"/>
    <col min="4" max="4" width="3.125" style="84" customWidth="1"/>
    <col min="5" max="5" width="3.625" style="84" customWidth="1"/>
    <col min="6" max="6" width="1.875" style="84" customWidth="1"/>
    <col min="7" max="7" width="11.875" style="84" customWidth="1"/>
    <col min="8" max="8" width="0.5" style="84" customWidth="1"/>
    <col min="9" max="9" width="14.125" style="84" customWidth="1"/>
    <col min="10" max="10" width="0.5" style="84" customWidth="1"/>
    <col min="11" max="11" width="13.625" style="84" customWidth="1"/>
    <col min="12" max="12" width="0.5" style="84" customWidth="1"/>
    <col min="13" max="13" width="14.125" style="84" customWidth="1"/>
    <col min="14" max="14" width="0.5" style="84" customWidth="1"/>
    <col min="15" max="15" width="14.125" style="84" customWidth="1"/>
    <col min="16" max="16" width="0.5" style="84" customWidth="1"/>
    <col min="17" max="17" width="14.125" style="84" customWidth="1"/>
    <col min="18" max="18" width="0.5" style="84" customWidth="1"/>
    <col min="19" max="19" width="14.125" style="84" customWidth="1"/>
    <col min="20" max="20" width="1.25" style="84" customWidth="1"/>
    <col min="21" max="21" width="9.125" style="84" customWidth="1"/>
    <col min="22" max="16384" width="9" style="79"/>
  </cols>
  <sheetData>
    <row r="1" spans="1:32" s="214" customFormat="1" ht="24" customHeight="1">
      <c r="A1" s="428" t="s">
        <v>772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121"/>
      <c r="U1" s="121"/>
    </row>
    <row r="2" spans="1:32" s="214" customFormat="1" ht="24" customHeight="1">
      <c r="A2" s="24"/>
      <c r="B2" s="24"/>
      <c r="C2" s="24"/>
      <c r="D2" s="24"/>
      <c r="E2" s="24"/>
      <c r="F2" s="24"/>
      <c r="G2" s="24"/>
      <c r="H2" s="24"/>
      <c r="I2" s="36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32" s="84" customFormat="1" ht="24" customHeight="1">
      <c r="A3" s="176" t="s">
        <v>507</v>
      </c>
      <c r="B3" s="10" t="s">
        <v>510</v>
      </c>
      <c r="C3" s="10"/>
      <c r="D3" s="10"/>
      <c r="E3" s="10"/>
      <c r="F3" s="10"/>
    </row>
    <row r="4" spans="1:32" s="84" customFormat="1" ht="24" customHeight="1">
      <c r="A4" s="103"/>
      <c r="B4" s="103"/>
      <c r="C4" s="103"/>
      <c r="D4" s="103"/>
      <c r="E4" s="103"/>
      <c r="F4" s="103"/>
      <c r="G4" s="334"/>
      <c r="H4" s="334"/>
      <c r="I4" s="423" t="s">
        <v>40</v>
      </c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121"/>
    </row>
    <row r="5" spans="1:32" s="84" customFormat="1" ht="24" customHeight="1">
      <c r="A5" s="103"/>
      <c r="B5" s="103"/>
      <c r="C5" s="103"/>
      <c r="D5" s="103"/>
      <c r="E5" s="103"/>
      <c r="F5" s="103"/>
      <c r="G5" s="103"/>
      <c r="H5" s="103"/>
      <c r="I5" s="428" t="s">
        <v>51</v>
      </c>
      <c r="J5" s="428"/>
      <c r="K5" s="428"/>
      <c r="L5" s="334"/>
      <c r="M5" s="428" t="s">
        <v>52</v>
      </c>
      <c r="N5" s="428"/>
      <c r="O5" s="428"/>
      <c r="P5" s="334"/>
      <c r="Q5" s="428" t="s">
        <v>53</v>
      </c>
      <c r="R5" s="428"/>
      <c r="S5" s="428"/>
    </row>
    <row r="6" spans="1:32" s="84" customFormat="1" ht="24" customHeight="1">
      <c r="A6" s="103"/>
      <c r="B6" s="103"/>
      <c r="C6" s="103"/>
      <c r="D6" s="103"/>
      <c r="E6" s="103"/>
      <c r="F6" s="103"/>
      <c r="G6" s="334" t="s">
        <v>57</v>
      </c>
      <c r="H6" s="103"/>
      <c r="I6" s="423" t="s">
        <v>54</v>
      </c>
      <c r="J6" s="423"/>
      <c r="K6" s="423"/>
      <c r="L6" s="334"/>
      <c r="M6" s="331"/>
      <c r="N6" s="331" t="s">
        <v>55</v>
      </c>
      <c r="O6" s="331"/>
      <c r="P6" s="334"/>
      <c r="Q6" s="423" t="s">
        <v>56</v>
      </c>
      <c r="R6" s="423"/>
      <c r="S6" s="423"/>
    </row>
    <row r="7" spans="1:32" s="84" customFormat="1" ht="24" customHeight="1">
      <c r="B7" s="423" t="s">
        <v>58</v>
      </c>
      <c r="C7" s="423"/>
      <c r="D7" s="423"/>
      <c r="E7" s="423"/>
      <c r="F7" s="423"/>
      <c r="G7" s="331" t="s">
        <v>59</v>
      </c>
      <c r="H7" s="334"/>
      <c r="I7" s="331" t="str">
        <f>+'P21-25'!L180</f>
        <v>September 30, 2023</v>
      </c>
      <c r="J7" s="334"/>
      <c r="K7" s="331" t="str">
        <f>+'P21-25'!N180</f>
        <v>December 31, 2022</v>
      </c>
      <c r="L7" s="334"/>
      <c r="M7" s="331" t="str">
        <f>+I7</f>
        <v>September 30, 2023</v>
      </c>
      <c r="N7" s="334"/>
      <c r="O7" s="331" t="str">
        <f>+K7</f>
        <v>December 31, 2022</v>
      </c>
      <c r="P7" s="334"/>
      <c r="Q7" s="331" t="str">
        <f>+M7</f>
        <v>September 30, 2023</v>
      </c>
      <c r="R7" s="334"/>
      <c r="S7" s="331" t="str">
        <f>+O7</f>
        <v>December 31, 2022</v>
      </c>
      <c r="U7" s="86"/>
      <c r="V7" s="86"/>
      <c r="X7" s="85"/>
      <c r="AD7" s="88"/>
      <c r="AE7" s="47"/>
      <c r="AF7" s="88"/>
    </row>
    <row r="8" spans="1:32" s="84" customFormat="1" ht="24" customHeight="1">
      <c r="B8" s="81" t="s">
        <v>379</v>
      </c>
      <c r="C8" s="81"/>
      <c r="D8" s="81"/>
      <c r="E8" s="81"/>
      <c r="F8" s="81"/>
      <c r="G8" s="81" t="s">
        <v>60</v>
      </c>
      <c r="I8" s="121"/>
      <c r="J8" s="121"/>
      <c r="K8" s="121"/>
      <c r="M8" s="121"/>
      <c r="O8" s="121"/>
      <c r="Q8" s="121"/>
      <c r="R8" s="47"/>
      <c r="S8" s="121"/>
      <c r="U8" s="86"/>
      <c r="V8" s="86"/>
      <c r="X8" s="85"/>
      <c r="AD8" s="88"/>
      <c r="AE8" s="47"/>
      <c r="AF8" s="88"/>
    </row>
    <row r="9" spans="1:32" s="84" customFormat="1" ht="24" customHeight="1">
      <c r="G9" s="121" t="s">
        <v>61</v>
      </c>
      <c r="I9" s="334">
        <v>450</v>
      </c>
      <c r="J9" s="334"/>
      <c r="K9" s="334">
        <v>450</v>
      </c>
      <c r="L9" s="42"/>
      <c r="M9" s="334">
        <v>99.99</v>
      </c>
      <c r="N9" s="334"/>
      <c r="O9" s="334">
        <v>99.99</v>
      </c>
      <c r="P9" s="121"/>
      <c r="Q9" s="157">
        <v>498218452.31</v>
      </c>
      <c r="R9" s="155"/>
      <c r="S9" s="157">
        <v>498218452.31</v>
      </c>
      <c r="U9" s="86"/>
      <c r="V9" s="86"/>
      <c r="X9" s="85"/>
      <c r="AD9" s="88"/>
      <c r="AE9" s="47"/>
      <c r="AF9" s="88"/>
    </row>
    <row r="10" spans="1:32" s="84" customFormat="1" ht="24" customHeight="1">
      <c r="B10" s="81" t="s">
        <v>767</v>
      </c>
      <c r="C10" s="81"/>
      <c r="D10" s="81"/>
      <c r="E10" s="81"/>
      <c r="F10" s="81"/>
      <c r="G10" s="81" t="s">
        <v>13</v>
      </c>
      <c r="I10" s="334"/>
      <c r="J10" s="334"/>
      <c r="K10" s="334"/>
      <c r="L10" s="42"/>
      <c r="M10" s="334"/>
      <c r="N10" s="334"/>
      <c r="O10" s="334"/>
      <c r="P10" s="121"/>
      <c r="Q10" s="42"/>
      <c r="R10" s="155"/>
      <c r="S10" s="155"/>
      <c r="U10" s="86"/>
      <c r="V10" s="86"/>
      <c r="X10" s="85"/>
      <c r="AD10" s="88"/>
      <c r="AE10" s="47"/>
      <c r="AF10" s="88"/>
    </row>
    <row r="11" spans="1:32" s="84" customFormat="1" ht="24" customHeight="1">
      <c r="B11" s="81"/>
      <c r="C11" s="81" t="s">
        <v>768</v>
      </c>
      <c r="D11" s="81"/>
      <c r="E11" s="81"/>
      <c r="F11" s="81"/>
      <c r="G11" s="81" t="s">
        <v>14</v>
      </c>
      <c r="I11" s="334">
        <v>401</v>
      </c>
      <c r="J11" s="334"/>
      <c r="K11" s="334">
        <v>401</v>
      </c>
      <c r="L11" s="42"/>
      <c r="M11" s="334">
        <v>43.258000000000003</v>
      </c>
      <c r="N11" s="334"/>
      <c r="O11" s="334">
        <v>43.258000000000003</v>
      </c>
      <c r="P11" s="121"/>
      <c r="Q11" s="157">
        <v>269742193.44</v>
      </c>
      <c r="R11" s="155"/>
      <c r="S11" s="157">
        <v>269742193.44</v>
      </c>
      <c r="U11" s="86"/>
      <c r="V11" s="86"/>
      <c r="X11" s="85"/>
      <c r="AD11" s="88"/>
      <c r="AE11" s="47"/>
      <c r="AF11" s="88"/>
    </row>
    <row r="12" spans="1:32" s="84" customFormat="1" ht="24" customHeight="1">
      <c r="B12" s="81" t="s">
        <v>511</v>
      </c>
      <c r="C12" s="81"/>
      <c r="D12" s="81"/>
      <c r="E12" s="81"/>
      <c r="F12" s="81"/>
      <c r="G12" s="121" t="s">
        <v>62</v>
      </c>
      <c r="I12" s="334"/>
      <c r="J12" s="334"/>
      <c r="K12" s="334"/>
      <c r="L12" s="42"/>
      <c r="M12" s="334"/>
      <c r="N12" s="334"/>
      <c r="O12" s="334"/>
      <c r="P12" s="121"/>
      <c r="Q12" s="377"/>
      <c r="R12" s="155"/>
      <c r="S12" s="164"/>
      <c r="U12" s="86"/>
      <c r="V12" s="86"/>
      <c r="X12" s="85"/>
      <c r="AD12" s="88"/>
      <c r="AE12" s="47"/>
      <c r="AF12" s="88"/>
    </row>
    <row r="13" spans="1:32" s="84" customFormat="1" ht="24" customHeight="1">
      <c r="C13" s="81" t="s">
        <v>512</v>
      </c>
      <c r="D13" s="81"/>
      <c r="E13" s="81"/>
      <c r="F13" s="81"/>
      <c r="I13" s="96">
        <v>35</v>
      </c>
      <c r="J13" s="96"/>
      <c r="K13" s="96">
        <v>35</v>
      </c>
      <c r="L13" s="210"/>
      <c r="M13" s="334">
        <v>99.99</v>
      </c>
      <c r="N13" s="334"/>
      <c r="O13" s="334">
        <v>99.99</v>
      </c>
      <c r="P13" s="121"/>
      <c r="Q13" s="157">
        <v>34999965</v>
      </c>
      <c r="R13" s="155"/>
      <c r="S13" s="157">
        <v>34999965</v>
      </c>
      <c r="U13" s="86"/>
      <c r="V13" s="86"/>
      <c r="X13" s="85"/>
      <c r="AD13" s="88"/>
      <c r="AE13" s="47"/>
      <c r="AF13" s="88"/>
    </row>
    <row r="14" spans="1:32" s="84" customFormat="1" ht="24" customHeight="1">
      <c r="B14" s="81" t="s">
        <v>973</v>
      </c>
      <c r="C14" s="81"/>
      <c r="D14" s="81"/>
      <c r="E14" s="81"/>
      <c r="F14" s="81"/>
      <c r="G14" s="60" t="s">
        <v>1028</v>
      </c>
      <c r="I14" s="96"/>
      <c r="J14" s="96"/>
      <c r="K14" s="96"/>
      <c r="L14" s="210"/>
      <c r="M14" s="334"/>
      <c r="N14" s="334"/>
      <c r="O14" s="334"/>
      <c r="P14" s="121"/>
      <c r="Q14" s="157"/>
      <c r="R14" s="155"/>
      <c r="S14" s="157"/>
      <c r="U14" s="86"/>
      <c r="V14" s="86"/>
      <c r="X14" s="85"/>
      <c r="AD14" s="88"/>
      <c r="AE14" s="47"/>
      <c r="AF14" s="88"/>
    </row>
    <row r="15" spans="1:32" s="84" customFormat="1" ht="24" customHeight="1">
      <c r="A15" s="81"/>
      <c r="B15" s="81"/>
      <c r="C15" s="81"/>
      <c r="D15" s="81"/>
      <c r="E15" s="81"/>
      <c r="F15" s="81"/>
      <c r="G15" s="60" t="s">
        <v>1029</v>
      </c>
      <c r="I15" s="96"/>
      <c r="J15" s="96"/>
      <c r="K15" s="96"/>
      <c r="L15" s="210"/>
      <c r="M15" s="334"/>
      <c r="N15" s="334"/>
      <c r="O15" s="96"/>
      <c r="P15" s="121"/>
      <c r="Q15" s="157"/>
      <c r="R15" s="155"/>
      <c r="S15" s="157"/>
      <c r="U15" s="86"/>
      <c r="V15" s="86"/>
      <c r="X15" s="85"/>
      <c r="AD15" s="88"/>
      <c r="AE15" s="47"/>
      <c r="AF15" s="88"/>
    </row>
    <row r="16" spans="1:32" s="84" customFormat="1" ht="24" customHeight="1">
      <c r="A16" s="81"/>
      <c r="B16" s="81"/>
      <c r="C16" s="81"/>
      <c r="D16" s="81"/>
      <c r="E16" s="81"/>
      <c r="F16" s="81"/>
      <c r="G16" s="60" t="s">
        <v>1030</v>
      </c>
      <c r="I16" s="96"/>
      <c r="J16" s="96"/>
      <c r="K16" s="96"/>
      <c r="L16" s="210"/>
      <c r="M16" s="334"/>
      <c r="N16" s="334"/>
      <c r="O16" s="96"/>
      <c r="P16" s="121"/>
      <c r="Q16" s="157"/>
      <c r="R16" s="155"/>
      <c r="S16" s="157"/>
      <c r="U16" s="86"/>
      <c r="V16" s="86"/>
      <c r="X16" s="85"/>
      <c r="AD16" s="88"/>
      <c r="AE16" s="47"/>
      <c r="AF16" s="88"/>
    </row>
    <row r="17" spans="1:32" s="84" customFormat="1" ht="24" customHeight="1">
      <c r="A17" s="81"/>
      <c r="B17" s="81"/>
      <c r="C17" s="81"/>
      <c r="D17" s="81"/>
      <c r="E17" s="81"/>
      <c r="F17" s="81"/>
      <c r="G17" s="60" t="s">
        <v>1031</v>
      </c>
      <c r="I17" s="96"/>
      <c r="J17" s="96"/>
      <c r="K17" s="96"/>
      <c r="L17" s="210"/>
      <c r="M17" s="334"/>
      <c r="N17" s="334"/>
      <c r="O17" s="96"/>
      <c r="P17" s="121"/>
      <c r="Q17" s="157"/>
      <c r="R17" s="155"/>
      <c r="S17" s="157"/>
      <c r="X17" s="85"/>
      <c r="AD17" s="88"/>
      <c r="AE17" s="47"/>
      <c r="AF17" s="88"/>
    </row>
    <row r="18" spans="1:32" s="84" customFormat="1" ht="24" customHeight="1">
      <c r="A18" s="81"/>
      <c r="B18" s="81"/>
      <c r="C18" s="81"/>
      <c r="D18" s="81"/>
      <c r="E18" s="81"/>
      <c r="F18" s="81"/>
      <c r="G18" s="60" t="s">
        <v>1032</v>
      </c>
      <c r="I18" s="96"/>
      <c r="J18" s="96"/>
      <c r="K18" s="96"/>
      <c r="L18" s="210"/>
      <c r="M18" s="334"/>
      <c r="N18" s="334"/>
      <c r="O18" s="96"/>
      <c r="P18" s="121"/>
      <c r="Q18" s="157"/>
      <c r="R18" s="155"/>
      <c r="S18" s="157"/>
      <c r="X18" s="85"/>
      <c r="AD18" s="88"/>
      <c r="AE18" s="47"/>
      <c r="AF18" s="88"/>
    </row>
    <row r="19" spans="1:32" s="84" customFormat="1" ht="24" customHeight="1">
      <c r="A19" s="81"/>
      <c r="B19" s="81"/>
      <c r="C19" s="81"/>
      <c r="D19" s="81"/>
      <c r="E19" s="81"/>
      <c r="F19" s="81"/>
      <c r="G19" s="60" t="s">
        <v>1033</v>
      </c>
      <c r="I19" s="96"/>
      <c r="J19" s="96"/>
      <c r="K19" s="96"/>
      <c r="L19" s="210"/>
      <c r="M19" s="334"/>
      <c r="N19" s="334"/>
      <c r="O19" s="96"/>
      <c r="P19" s="121"/>
      <c r="Q19" s="157"/>
      <c r="R19" s="155"/>
      <c r="S19" s="157"/>
      <c r="X19" s="85"/>
      <c r="AD19" s="88"/>
      <c r="AE19" s="47"/>
      <c r="AF19" s="88"/>
    </row>
    <row r="20" spans="1:32" s="84" customFormat="1" ht="24" customHeight="1">
      <c r="A20" s="81"/>
      <c r="B20" s="81"/>
      <c r="C20" s="81"/>
      <c r="D20" s="81"/>
      <c r="E20" s="81"/>
      <c r="F20" s="81"/>
      <c r="G20" s="60" t="s">
        <v>1034</v>
      </c>
      <c r="Q20" s="60"/>
      <c r="X20" s="85"/>
      <c r="AD20" s="88"/>
      <c r="AE20" s="47"/>
      <c r="AF20" s="88"/>
    </row>
    <row r="21" spans="1:32" s="84" customFormat="1" ht="24" customHeight="1">
      <c r="A21" s="81"/>
      <c r="B21" s="81"/>
      <c r="C21" s="81"/>
      <c r="D21" s="81"/>
      <c r="E21" s="81"/>
      <c r="F21" s="81"/>
      <c r="G21" s="60" t="s">
        <v>276</v>
      </c>
      <c r="I21" s="236"/>
      <c r="J21" s="237"/>
      <c r="K21" s="44"/>
      <c r="L21" s="210"/>
      <c r="M21" s="210"/>
      <c r="N21" s="42"/>
      <c r="O21" s="44"/>
      <c r="P21" s="156"/>
      <c r="Q21" s="157"/>
      <c r="R21" s="155"/>
      <c r="S21" s="157"/>
      <c r="X21" s="85"/>
      <c r="AD21" s="88"/>
      <c r="AE21" s="47"/>
      <c r="AF21" s="88"/>
    </row>
    <row r="22" spans="1:32" s="84" customFormat="1" ht="24" customHeight="1">
      <c r="A22" s="81"/>
      <c r="B22" s="81"/>
      <c r="C22" s="81"/>
      <c r="D22" s="81"/>
      <c r="E22" s="81"/>
      <c r="F22" s="81"/>
      <c r="G22" s="60" t="s">
        <v>277</v>
      </c>
      <c r="I22" s="236">
        <v>28.5</v>
      </c>
      <c r="J22" s="237"/>
      <c r="K22" s="236">
        <v>28.5</v>
      </c>
      <c r="L22" s="210"/>
      <c r="M22" s="210">
        <v>94.99</v>
      </c>
      <c r="N22" s="42"/>
      <c r="O22" s="210">
        <v>94.99</v>
      </c>
      <c r="P22" s="156"/>
      <c r="Q22" s="157">
        <v>27074962</v>
      </c>
      <c r="R22" s="155"/>
      <c r="S22" s="157">
        <v>27074962</v>
      </c>
      <c r="X22" s="85"/>
      <c r="AD22" s="88"/>
      <c r="AE22" s="47"/>
      <c r="AF22" s="88"/>
    </row>
    <row r="23" spans="1:32" s="84" customFormat="1" ht="24" customHeight="1">
      <c r="B23" s="81" t="s">
        <v>1172</v>
      </c>
      <c r="C23" s="81"/>
      <c r="D23" s="81"/>
      <c r="E23" s="81"/>
      <c r="F23" s="81"/>
      <c r="G23" s="60" t="s">
        <v>1035</v>
      </c>
      <c r="I23" s="236"/>
      <c r="J23" s="237"/>
      <c r="K23" s="236"/>
      <c r="L23" s="210"/>
      <c r="M23" s="210"/>
      <c r="N23" s="42"/>
      <c r="O23" s="210"/>
      <c r="P23" s="156"/>
      <c r="Q23" s="157"/>
      <c r="R23" s="155"/>
      <c r="S23" s="157"/>
      <c r="X23" s="85"/>
      <c r="AD23" s="88"/>
      <c r="AE23" s="47"/>
      <c r="AF23" s="88"/>
    </row>
    <row r="24" spans="1:32" s="84" customFormat="1" ht="24" customHeight="1">
      <c r="A24" s="81"/>
      <c r="B24" s="81"/>
      <c r="C24" s="81" t="s">
        <v>512</v>
      </c>
      <c r="D24" s="81"/>
      <c r="E24" s="81"/>
      <c r="F24" s="81"/>
      <c r="G24" s="60" t="s">
        <v>1036</v>
      </c>
      <c r="I24" s="236"/>
      <c r="J24" s="237"/>
      <c r="K24" s="236"/>
      <c r="L24" s="210"/>
      <c r="M24" s="210"/>
      <c r="N24" s="42"/>
      <c r="O24" s="210"/>
      <c r="P24" s="156"/>
      <c r="Q24" s="157"/>
      <c r="R24" s="155"/>
      <c r="S24" s="157"/>
      <c r="X24" s="85"/>
      <c r="AD24" s="88"/>
      <c r="AE24" s="47"/>
      <c r="AF24" s="88"/>
    </row>
    <row r="25" spans="1:32" s="84" customFormat="1" ht="24" customHeight="1">
      <c r="A25" s="81"/>
      <c r="B25" s="81"/>
      <c r="C25" s="81"/>
      <c r="D25" s="81"/>
      <c r="E25" s="81"/>
      <c r="F25" s="81"/>
      <c r="G25" s="60" t="s">
        <v>1038</v>
      </c>
      <c r="I25" s="236"/>
      <c r="J25" s="237"/>
      <c r="K25" s="236"/>
      <c r="L25" s="210"/>
      <c r="M25" s="210"/>
      <c r="N25" s="42"/>
      <c r="O25" s="210"/>
      <c r="P25" s="156"/>
      <c r="Q25" s="157"/>
      <c r="R25" s="155"/>
      <c r="S25" s="157"/>
      <c r="X25" s="85"/>
      <c r="AD25" s="88"/>
      <c r="AE25" s="47"/>
      <c r="AF25" s="88"/>
    </row>
    <row r="26" spans="1:32" s="84" customFormat="1" ht="24" customHeight="1">
      <c r="A26" s="81"/>
      <c r="B26" s="81"/>
      <c r="C26" s="81"/>
      <c r="D26" s="81"/>
      <c r="E26" s="81"/>
      <c r="F26" s="81"/>
      <c r="G26" s="60" t="s">
        <v>1037</v>
      </c>
      <c r="I26" s="236">
        <v>10</v>
      </c>
      <c r="J26" s="237"/>
      <c r="K26" s="236">
        <v>10</v>
      </c>
      <c r="L26" s="210"/>
      <c r="M26" s="210">
        <v>94.99</v>
      </c>
      <c r="N26" s="42"/>
      <c r="O26" s="210">
        <v>79.989999999999995</v>
      </c>
      <c r="P26" s="156"/>
      <c r="Q26" s="157">
        <v>9499985</v>
      </c>
      <c r="R26" s="155"/>
      <c r="S26" s="157">
        <v>7999985</v>
      </c>
      <c r="X26" s="85"/>
      <c r="AD26" s="88"/>
      <c r="AE26" s="47"/>
      <c r="AF26" s="88"/>
    </row>
    <row r="27" spans="1:32" s="84" customFormat="1" ht="24" customHeight="1">
      <c r="A27" s="81"/>
      <c r="B27" s="60" t="s">
        <v>1362</v>
      </c>
      <c r="C27" s="60"/>
      <c r="D27" s="60"/>
      <c r="E27" s="60"/>
      <c r="G27" s="60" t="s">
        <v>769</v>
      </c>
      <c r="I27" s="236"/>
      <c r="J27" s="237"/>
      <c r="K27" s="236"/>
      <c r="L27" s="210"/>
      <c r="M27" s="210"/>
      <c r="N27" s="42"/>
      <c r="O27" s="210"/>
      <c r="P27" s="156"/>
      <c r="Q27" s="157"/>
      <c r="R27" s="155"/>
      <c r="S27" s="157"/>
      <c r="X27" s="85"/>
      <c r="AD27" s="88"/>
      <c r="AE27" s="47"/>
      <c r="AF27" s="88"/>
    </row>
    <row r="28" spans="1:32" s="84" customFormat="1" ht="24" customHeight="1">
      <c r="A28" s="81"/>
      <c r="B28" s="147"/>
      <c r="C28" s="81" t="s">
        <v>1363</v>
      </c>
      <c r="D28" s="60"/>
      <c r="E28" s="60"/>
      <c r="G28" s="60" t="s">
        <v>1039</v>
      </c>
      <c r="P28" s="156"/>
      <c r="Q28" s="157"/>
      <c r="R28" s="155"/>
      <c r="S28" s="157"/>
      <c r="X28" s="85"/>
      <c r="AD28" s="88"/>
      <c r="AE28" s="47"/>
      <c r="AF28" s="88"/>
    </row>
    <row r="29" spans="1:32" s="84" customFormat="1" ht="24" customHeight="1">
      <c r="A29" s="81"/>
      <c r="B29" s="147"/>
      <c r="C29" s="81" t="s">
        <v>512</v>
      </c>
      <c r="D29" s="60"/>
      <c r="E29" s="60"/>
      <c r="G29" s="60" t="s">
        <v>1041</v>
      </c>
      <c r="P29" s="156"/>
      <c r="Q29" s="157"/>
      <c r="R29" s="155"/>
      <c r="S29" s="157"/>
      <c r="X29" s="85"/>
      <c r="AD29" s="88"/>
      <c r="AE29" s="47"/>
      <c r="AF29" s="88"/>
    </row>
    <row r="30" spans="1:32" s="84" customFormat="1" ht="24" customHeight="1">
      <c r="A30" s="81"/>
      <c r="B30" s="147"/>
      <c r="C30" s="60"/>
      <c r="D30" s="60"/>
      <c r="E30" s="60"/>
      <c r="G30" s="84" t="s">
        <v>1040</v>
      </c>
      <c r="H30" s="121"/>
      <c r="I30" s="236">
        <v>1</v>
      </c>
      <c r="J30" s="237"/>
      <c r="K30" s="236">
        <v>0.25</v>
      </c>
      <c r="L30" s="210"/>
      <c r="M30" s="210">
        <v>59.99</v>
      </c>
      <c r="N30" s="42"/>
      <c r="O30" s="210">
        <v>59.99</v>
      </c>
      <c r="P30" s="156"/>
      <c r="Q30" s="157">
        <v>599970</v>
      </c>
      <c r="R30" s="42"/>
      <c r="S30" s="157">
        <v>149992.5</v>
      </c>
      <c r="X30" s="85"/>
      <c r="AD30" s="88"/>
      <c r="AE30" s="47"/>
      <c r="AF30" s="88"/>
    </row>
    <row r="31" spans="1:32" s="84" customFormat="1" ht="24" customHeight="1">
      <c r="A31" s="81"/>
      <c r="B31" s="147" t="s">
        <v>1173</v>
      </c>
      <c r="C31" s="60"/>
      <c r="D31" s="60"/>
      <c r="E31" s="60"/>
      <c r="G31" s="60" t="s">
        <v>769</v>
      </c>
      <c r="I31" s="236"/>
      <c r="J31" s="237"/>
      <c r="K31" s="236"/>
      <c r="L31" s="210"/>
      <c r="M31" s="210"/>
      <c r="N31" s="42"/>
      <c r="O31" s="210"/>
      <c r="P31" s="156"/>
      <c r="Q31" s="157"/>
      <c r="R31" s="155"/>
      <c r="S31" s="157"/>
      <c r="X31" s="85"/>
      <c r="AD31" s="88"/>
      <c r="AE31" s="47"/>
      <c r="AF31" s="88"/>
    </row>
    <row r="32" spans="1:32" s="84" customFormat="1" ht="24" customHeight="1">
      <c r="A32" s="81"/>
      <c r="B32" s="147"/>
      <c r="C32" s="81" t="s">
        <v>512</v>
      </c>
      <c r="D32" s="60"/>
      <c r="E32" s="60"/>
      <c r="G32" s="60" t="s">
        <v>1039</v>
      </c>
      <c r="X32" s="85"/>
      <c r="AD32" s="88"/>
      <c r="AE32" s="47"/>
      <c r="AF32" s="88"/>
    </row>
    <row r="33" spans="1:32" s="84" customFormat="1" ht="24" customHeight="1">
      <c r="A33" s="81"/>
      <c r="B33" s="147"/>
      <c r="C33" s="81"/>
      <c r="D33" s="60"/>
      <c r="E33" s="60"/>
      <c r="G33" s="60" t="s">
        <v>1041</v>
      </c>
      <c r="Q33" s="157"/>
      <c r="X33" s="85"/>
      <c r="AD33" s="88"/>
      <c r="AE33" s="47"/>
      <c r="AF33" s="88"/>
    </row>
    <row r="34" spans="1:32" s="84" customFormat="1" ht="24" customHeight="1">
      <c r="B34" s="147"/>
      <c r="C34" s="60"/>
      <c r="D34" s="60"/>
      <c r="E34" s="60"/>
      <c r="G34" s="84" t="s">
        <v>1040</v>
      </c>
      <c r="H34" s="121"/>
      <c r="I34" s="236">
        <v>0.25</v>
      </c>
      <c r="J34" s="237"/>
      <c r="K34" s="157" t="s">
        <v>916</v>
      </c>
      <c r="L34" s="210"/>
      <c r="M34" s="210">
        <v>99.997</v>
      </c>
      <c r="N34" s="42"/>
      <c r="O34" s="157" t="s">
        <v>916</v>
      </c>
      <c r="P34" s="156"/>
      <c r="Q34" s="157">
        <v>249992.5</v>
      </c>
      <c r="R34" s="42"/>
      <c r="S34" s="157">
        <v>0</v>
      </c>
    </row>
    <row r="35" spans="1:32" s="84" customFormat="1" ht="24" customHeight="1" thickBot="1">
      <c r="B35" s="147"/>
      <c r="C35" s="60"/>
      <c r="D35" s="60"/>
      <c r="E35" s="60"/>
      <c r="G35" s="81" t="s">
        <v>1637</v>
      </c>
      <c r="H35" s="121"/>
      <c r="I35" s="121"/>
      <c r="J35" s="121"/>
      <c r="L35" s="121"/>
      <c r="M35" s="121"/>
      <c r="N35" s="121"/>
      <c r="O35" s="121"/>
      <c r="P35" s="48"/>
      <c r="Q35" s="43">
        <f>SUM(Q9:Q34)</f>
        <v>840385520.25</v>
      </c>
      <c r="R35" s="121"/>
      <c r="S35" s="43">
        <f>SUM(S9:S34)</f>
        <v>838185550.25</v>
      </c>
    </row>
    <row r="36" spans="1:32" s="84" customFormat="1" ht="24" customHeight="1" thickTop="1">
      <c r="B36" s="147"/>
      <c r="C36" s="60"/>
      <c r="D36" s="60"/>
      <c r="E36" s="60"/>
      <c r="H36" s="121"/>
      <c r="I36" s="121"/>
      <c r="J36" s="121"/>
      <c r="K36" s="81"/>
      <c r="L36" s="121"/>
      <c r="M36" s="121"/>
      <c r="N36" s="121"/>
      <c r="O36" s="121"/>
      <c r="P36" s="48"/>
      <c r="Q36" s="44"/>
      <c r="R36" s="121"/>
      <c r="S36" s="44"/>
    </row>
    <row r="37" spans="1:32" s="84" customFormat="1" ht="24" customHeight="1">
      <c r="B37" s="48"/>
      <c r="C37" s="60" t="s">
        <v>1490</v>
      </c>
      <c r="E37" s="55"/>
      <c r="F37" s="55"/>
      <c r="H37" s="121"/>
      <c r="I37" s="121"/>
      <c r="J37" s="121"/>
      <c r="K37" s="81"/>
      <c r="L37" s="121"/>
      <c r="M37" s="121"/>
      <c r="N37" s="121"/>
      <c r="O37" s="121"/>
      <c r="P37" s="48"/>
      <c r="Q37" s="44"/>
      <c r="R37" s="121"/>
      <c r="S37" s="44"/>
    </row>
    <row r="38" spans="1:32" s="84" customFormat="1" ht="24" customHeight="1">
      <c r="B38" s="27" t="s">
        <v>1492</v>
      </c>
      <c r="C38" s="48"/>
      <c r="D38" s="48"/>
      <c r="E38" s="55"/>
      <c r="F38" s="55"/>
      <c r="H38" s="121"/>
      <c r="I38" s="121"/>
      <c r="J38" s="121"/>
      <c r="K38" s="81"/>
      <c r="L38" s="121"/>
      <c r="M38" s="121"/>
      <c r="N38" s="121"/>
      <c r="O38" s="121"/>
      <c r="P38" s="48"/>
      <c r="Q38" s="44"/>
      <c r="R38" s="121"/>
      <c r="S38" s="44"/>
    </row>
    <row r="39" spans="1:32" s="84" customFormat="1" ht="24" customHeight="1">
      <c r="B39" s="27" t="s">
        <v>1491</v>
      </c>
      <c r="C39" s="48"/>
      <c r="D39" s="48"/>
      <c r="E39" s="55"/>
      <c r="F39" s="55"/>
      <c r="H39" s="121"/>
      <c r="I39" s="121"/>
      <c r="J39" s="121"/>
      <c r="K39" s="81"/>
      <c r="L39" s="121"/>
      <c r="M39" s="121"/>
      <c r="N39" s="121"/>
      <c r="O39" s="121"/>
      <c r="P39" s="48"/>
      <c r="Q39" s="44"/>
      <c r="R39" s="121"/>
      <c r="S39" s="44"/>
    </row>
    <row r="40" spans="1:32" s="84" customFormat="1" ht="24" customHeight="1">
      <c r="B40" s="27"/>
      <c r="C40" s="48"/>
      <c r="D40" s="48"/>
      <c r="E40" s="55"/>
      <c r="F40" s="55"/>
      <c r="H40" s="121"/>
      <c r="I40" s="121"/>
      <c r="J40" s="121"/>
      <c r="K40" s="81"/>
      <c r="L40" s="121"/>
      <c r="M40" s="121"/>
      <c r="N40" s="121"/>
      <c r="O40" s="121"/>
      <c r="P40" s="48"/>
      <c r="Q40" s="44"/>
      <c r="R40" s="121"/>
      <c r="S40" s="44"/>
    </row>
    <row r="41" spans="1:32" s="84" customFormat="1" ht="24" customHeight="1">
      <c r="B41" s="48"/>
      <c r="C41" s="48"/>
      <c r="D41" s="48"/>
      <c r="E41" s="55"/>
      <c r="F41" s="55"/>
      <c r="G41" s="81"/>
      <c r="H41" s="121"/>
      <c r="I41" s="81"/>
      <c r="K41" s="121"/>
      <c r="L41" s="62"/>
      <c r="M41" s="30"/>
      <c r="N41" s="66"/>
      <c r="O41" s="30"/>
      <c r="P41" s="66"/>
      <c r="Q41" s="121"/>
      <c r="R41" s="121"/>
      <c r="S41" s="121"/>
    </row>
    <row r="42" spans="1:32" s="84" customFormat="1" ht="24" customHeight="1">
      <c r="B42" s="121"/>
      <c r="C42" s="121"/>
      <c r="D42" s="121"/>
      <c r="E42" s="121"/>
      <c r="G42" s="121" t="s">
        <v>770</v>
      </c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</row>
    <row r="43" spans="1:32" s="84" customFormat="1" ht="24" customHeight="1">
      <c r="A43" s="121"/>
      <c r="B43" s="121"/>
      <c r="C43" s="121"/>
      <c r="D43" s="121"/>
      <c r="E43" s="121"/>
      <c r="F43" s="121"/>
      <c r="G43" s="121" t="s">
        <v>771</v>
      </c>
      <c r="H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</row>
    <row r="44" spans="1:32" ht="23.1" customHeight="1">
      <c r="A44" s="428" t="s">
        <v>1473</v>
      </c>
      <c r="B44" s="428"/>
      <c r="C44" s="428"/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8"/>
      <c r="O44" s="428"/>
      <c r="P44" s="428"/>
      <c r="Q44" s="428"/>
      <c r="R44" s="428"/>
      <c r="S44" s="428"/>
    </row>
    <row r="45" spans="1:32" ht="15" customHeight="1"/>
    <row r="46" spans="1:32" ht="23.1" customHeight="1">
      <c r="B46" s="203" t="s">
        <v>812</v>
      </c>
      <c r="C46" s="84" t="s">
        <v>1027</v>
      </c>
    </row>
    <row r="47" spans="1:32" ht="9.9499999999999993" customHeight="1">
      <c r="B47" s="163"/>
      <c r="C47" s="163"/>
    </row>
    <row r="48" spans="1:32" ht="23.1" customHeight="1">
      <c r="A48" s="103"/>
      <c r="B48" s="103"/>
      <c r="I48" s="423" t="s">
        <v>40</v>
      </c>
      <c r="J48" s="423"/>
      <c r="K48" s="423"/>
      <c r="L48" s="423"/>
      <c r="M48" s="423"/>
      <c r="N48" s="423"/>
      <c r="O48" s="423"/>
      <c r="P48" s="423"/>
      <c r="Q48" s="423"/>
      <c r="R48" s="423"/>
      <c r="S48" s="423"/>
    </row>
    <row r="49" spans="3:19" ht="23.1" customHeight="1">
      <c r="I49" s="428"/>
      <c r="J49" s="428"/>
      <c r="K49" s="428"/>
      <c r="L49" s="334"/>
      <c r="M49" s="428" t="s">
        <v>52</v>
      </c>
      <c r="N49" s="428"/>
      <c r="O49" s="428"/>
      <c r="P49" s="334"/>
      <c r="Q49" s="428" t="s">
        <v>53</v>
      </c>
      <c r="R49" s="428"/>
      <c r="S49" s="428"/>
    </row>
    <row r="50" spans="3:19" ht="23.1" customHeight="1">
      <c r="I50" s="334" t="s">
        <v>57</v>
      </c>
      <c r="J50" s="334"/>
      <c r="K50" s="334" t="s">
        <v>179</v>
      </c>
      <c r="L50" s="334"/>
      <c r="M50" s="331"/>
      <c r="N50" s="331" t="s">
        <v>63</v>
      </c>
      <c r="O50" s="331"/>
      <c r="P50" s="334"/>
      <c r="Q50" s="423" t="s">
        <v>56</v>
      </c>
      <c r="R50" s="423"/>
      <c r="S50" s="423"/>
    </row>
    <row r="51" spans="3:19" ht="23.1" customHeight="1">
      <c r="C51" s="423" t="s">
        <v>58</v>
      </c>
      <c r="D51" s="423"/>
      <c r="E51" s="423"/>
      <c r="F51" s="423"/>
      <c r="G51" s="423"/>
      <c r="H51" s="423"/>
      <c r="I51" s="331" t="s">
        <v>59</v>
      </c>
      <c r="J51" s="334"/>
      <c r="K51" s="331" t="s">
        <v>56</v>
      </c>
      <c r="L51" s="334"/>
      <c r="M51" s="331" t="str">
        <f>+M7</f>
        <v>September 30, 2023</v>
      </c>
      <c r="N51" s="334"/>
      <c r="O51" s="331" t="str">
        <f>+O7</f>
        <v>December 31, 2022</v>
      </c>
      <c r="P51" s="334"/>
      <c r="Q51" s="331" t="str">
        <f>+M51</f>
        <v>September 30, 2023</v>
      </c>
      <c r="R51" s="334"/>
      <c r="S51" s="331" t="str">
        <f>+O51</f>
        <v>December 31, 2022</v>
      </c>
    </row>
    <row r="52" spans="3:19" ht="23.1" customHeight="1">
      <c r="C52" s="81" t="s">
        <v>18</v>
      </c>
      <c r="E52" s="81"/>
      <c r="F52" s="81"/>
      <c r="G52" s="121"/>
      <c r="H52" s="81"/>
      <c r="I52" s="81" t="s">
        <v>64</v>
      </c>
    </row>
    <row r="53" spans="3:19" ht="23.1" customHeight="1">
      <c r="C53" s="81"/>
      <c r="D53" s="81"/>
      <c r="E53" s="81"/>
      <c r="F53" s="81"/>
      <c r="G53" s="121"/>
      <c r="H53" s="81"/>
      <c r="I53" s="81" t="s">
        <v>65</v>
      </c>
      <c r="K53" s="79"/>
      <c r="L53" s="79"/>
      <c r="M53" s="79"/>
      <c r="N53" s="79"/>
      <c r="O53" s="79"/>
      <c r="P53" s="79"/>
      <c r="Q53" s="79"/>
      <c r="R53" s="79"/>
      <c r="S53" s="79"/>
    </row>
    <row r="54" spans="3:19" ht="23.1" customHeight="1">
      <c r="C54" s="81"/>
      <c r="D54" s="81"/>
      <c r="E54" s="81"/>
      <c r="F54" s="81"/>
      <c r="G54" s="121"/>
      <c r="H54" s="81"/>
      <c r="I54" s="81" t="s">
        <v>1042</v>
      </c>
      <c r="K54" s="30">
        <v>200000000</v>
      </c>
      <c r="L54" s="30"/>
      <c r="M54" s="334">
        <v>73.12</v>
      </c>
      <c r="N54" s="334"/>
      <c r="O54" s="334">
        <v>73.12</v>
      </c>
      <c r="P54" s="30"/>
      <c r="Q54" s="22">
        <v>135143869.86000001</v>
      </c>
      <c r="R54" s="22"/>
      <c r="S54" s="22">
        <v>135143869.86000001</v>
      </c>
    </row>
    <row r="55" spans="3:19" ht="23.1" customHeight="1">
      <c r="C55" s="81" t="s">
        <v>20</v>
      </c>
      <c r="E55" s="81"/>
      <c r="F55" s="81"/>
      <c r="G55" s="121"/>
      <c r="H55" s="81"/>
      <c r="I55" s="81" t="s">
        <v>64</v>
      </c>
      <c r="K55" s="47"/>
      <c r="L55" s="30"/>
      <c r="M55" s="204"/>
      <c r="N55" s="204"/>
      <c r="O55" s="204"/>
      <c r="P55" s="205"/>
      <c r="Q55" s="205"/>
      <c r="R55" s="205"/>
      <c r="S55" s="205"/>
    </row>
    <row r="56" spans="3:19" ht="23.1" customHeight="1">
      <c r="C56" s="81"/>
      <c r="E56" s="81"/>
      <c r="F56" s="81"/>
      <c r="G56" s="121"/>
      <c r="H56" s="81"/>
      <c r="I56" s="81" t="s">
        <v>65</v>
      </c>
      <c r="K56" s="47"/>
      <c r="L56" s="30"/>
      <c r="M56" s="204"/>
      <c r="N56" s="204"/>
      <c r="O56" s="204"/>
      <c r="P56" s="205"/>
      <c r="Q56" s="205"/>
      <c r="R56" s="205"/>
      <c r="S56" s="205"/>
    </row>
    <row r="57" spans="3:19" ht="23.1" customHeight="1">
      <c r="G57" s="121"/>
      <c r="H57" s="81"/>
      <c r="I57" s="81" t="s">
        <v>1042</v>
      </c>
      <c r="K57" s="30">
        <v>200000000</v>
      </c>
      <c r="L57" s="30"/>
      <c r="M57" s="96">
        <v>65</v>
      </c>
      <c r="N57" s="334"/>
      <c r="O57" s="96">
        <v>65</v>
      </c>
      <c r="P57" s="30"/>
      <c r="Q57" s="22">
        <v>126737788.48999999</v>
      </c>
      <c r="R57" s="22"/>
      <c r="S57" s="22">
        <v>126737788.48999999</v>
      </c>
    </row>
    <row r="58" spans="3:19" ht="23.1" customHeight="1">
      <c r="C58" s="81" t="s">
        <v>21</v>
      </c>
      <c r="E58" s="81"/>
      <c r="F58" s="81"/>
      <c r="G58" s="121"/>
      <c r="H58" s="81"/>
      <c r="I58" s="81" t="s">
        <v>64</v>
      </c>
      <c r="K58" s="30"/>
      <c r="L58" s="30"/>
      <c r="M58" s="334"/>
      <c r="N58" s="334"/>
      <c r="O58" s="334"/>
      <c r="P58" s="30"/>
      <c r="Q58" s="22"/>
      <c r="R58" s="22"/>
      <c r="S58" s="22"/>
    </row>
    <row r="59" spans="3:19" ht="23.1" customHeight="1">
      <c r="C59" s="81"/>
      <c r="E59" s="81"/>
      <c r="F59" s="81"/>
      <c r="G59" s="121"/>
      <c r="H59" s="81"/>
      <c r="I59" s="81" t="s">
        <v>65</v>
      </c>
      <c r="K59" s="30"/>
      <c r="L59" s="30"/>
      <c r="M59" s="334"/>
      <c r="N59" s="334"/>
      <c r="O59" s="334"/>
      <c r="P59" s="30"/>
      <c r="Q59" s="22"/>
      <c r="R59" s="22"/>
      <c r="S59" s="22"/>
    </row>
    <row r="60" spans="3:19" ht="23.1" customHeight="1">
      <c r="G60" s="121"/>
      <c r="H60" s="81"/>
      <c r="I60" s="81" t="s">
        <v>1042</v>
      </c>
      <c r="K60" s="30">
        <v>404450000</v>
      </c>
      <c r="L60" s="30"/>
      <c r="M60" s="334">
        <v>94.91</v>
      </c>
      <c r="N60" s="334"/>
      <c r="O60" s="334">
        <v>94.91</v>
      </c>
      <c r="P60" s="30"/>
      <c r="Q60" s="22">
        <v>401724970</v>
      </c>
      <c r="R60" s="22"/>
      <c r="S60" s="22">
        <v>401724970</v>
      </c>
    </row>
    <row r="61" spans="3:19" ht="23.1" customHeight="1">
      <c r="C61" s="81" t="s">
        <v>1233</v>
      </c>
      <c r="E61" s="81"/>
      <c r="F61" s="81"/>
      <c r="G61" s="121"/>
      <c r="H61" s="81"/>
      <c r="I61" s="81" t="s">
        <v>64</v>
      </c>
      <c r="K61" s="30"/>
      <c r="L61" s="30"/>
      <c r="M61" s="121"/>
      <c r="N61" s="30"/>
      <c r="O61" s="121"/>
      <c r="P61" s="30"/>
      <c r="Q61" s="30"/>
      <c r="R61" s="30"/>
      <c r="S61" s="30"/>
    </row>
    <row r="62" spans="3:19" ht="23.1" customHeight="1">
      <c r="C62" s="81"/>
      <c r="E62" s="81"/>
      <c r="F62" s="81"/>
      <c r="G62" s="121"/>
      <c r="H62" s="81"/>
      <c r="I62" s="81" t="s">
        <v>65</v>
      </c>
      <c r="K62" s="30"/>
      <c r="L62" s="30"/>
      <c r="M62" s="121"/>
      <c r="N62" s="30"/>
      <c r="O62" s="121"/>
      <c r="P62" s="30"/>
      <c r="Q62" s="30"/>
      <c r="R62" s="30"/>
      <c r="S62" s="30"/>
    </row>
    <row r="63" spans="3:19" ht="23.1" customHeight="1">
      <c r="G63" s="121"/>
      <c r="H63" s="81"/>
      <c r="I63" s="81" t="s">
        <v>1042</v>
      </c>
      <c r="K63" s="30">
        <v>250000000</v>
      </c>
      <c r="L63" s="30"/>
      <c r="M63" s="96">
        <v>60</v>
      </c>
      <c r="N63" s="96"/>
      <c r="O63" s="96">
        <v>60</v>
      </c>
      <c r="P63" s="30"/>
      <c r="Q63" s="22">
        <v>149999970</v>
      </c>
      <c r="R63" s="22"/>
      <c r="S63" s="22">
        <v>149999970</v>
      </c>
    </row>
    <row r="64" spans="3:19" ht="23.1" customHeight="1">
      <c r="C64" s="84" t="s">
        <v>1234</v>
      </c>
      <c r="G64" s="121"/>
      <c r="H64" s="81"/>
      <c r="I64" s="81" t="s">
        <v>64</v>
      </c>
      <c r="K64" s="30"/>
      <c r="L64" s="30"/>
      <c r="M64" s="121"/>
      <c r="N64" s="121"/>
      <c r="O64" s="121"/>
      <c r="P64" s="30"/>
      <c r="Q64" s="22"/>
      <c r="R64" s="22"/>
      <c r="S64" s="22"/>
    </row>
    <row r="65" spans="3:19" ht="23.1" customHeight="1">
      <c r="G65" s="121"/>
      <c r="H65" s="81"/>
      <c r="I65" s="81" t="s">
        <v>1043</v>
      </c>
      <c r="K65" s="30"/>
      <c r="L65" s="30"/>
      <c r="M65" s="121"/>
      <c r="N65" s="121"/>
      <c r="O65" s="121"/>
      <c r="P65" s="30"/>
      <c r="Q65" s="22"/>
      <c r="R65" s="22"/>
      <c r="S65" s="22"/>
    </row>
    <row r="66" spans="3:19" ht="23.1" customHeight="1">
      <c r="G66" s="121"/>
      <c r="H66" s="81"/>
      <c r="I66" s="81" t="s">
        <v>979</v>
      </c>
      <c r="K66" s="30">
        <v>250000000</v>
      </c>
      <c r="L66" s="30"/>
      <c r="M66" s="96">
        <v>51</v>
      </c>
      <c r="N66" s="96"/>
      <c r="O66" s="96">
        <v>51</v>
      </c>
      <c r="P66" s="30"/>
      <c r="Q66" s="22">
        <v>127499970</v>
      </c>
      <c r="R66" s="22"/>
      <c r="S66" s="22">
        <v>127499970</v>
      </c>
    </row>
    <row r="67" spans="3:19" ht="23.1" customHeight="1">
      <c r="C67" s="48" t="s">
        <v>24</v>
      </c>
      <c r="D67" s="48"/>
      <c r="E67" s="48"/>
      <c r="F67" s="48"/>
      <c r="G67" s="121"/>
      <c r="H67" s="81"/>
      <c r="I67" s="81" t="s">
        <v>64</v>
      </c>
      <c r="K67" s="30"/>
      <c r="L67" s="30"/>
      <c r="M67" s="96"/>
      <c r="N67" s="96"/>
      <c r="O67" s="96"/>
      <c r="P67" s="30"/>
      <c r="Q67" s="22"/>
      <c r="R67" s="22"/>
      <c r="S67" s="22"/>
    </row>
    <row r="68" spans="3:19" ht="23.1" customHeight="1">
      <c r="C68" s="48"/>
      <c r="D68" s="48"/>
      <c r="E68" s="48"/>
      <c r="F68" s="48"/>
      <c r="G68" s="121"/>
      <c r="H68" s="81"/>
      <c r="I68" s="81" t="s">
        <v>65</v>
      </c>
      <c r="K68" s="30"/>
      <c r="L68" s="30"/>
      <c r="M68" s="96"/>
      <c r="N68" s="96"/>
      <c r="O68" s="96"/>
      <c r="P68" s="30"/>
      <c r="Q68" s="22"/>
      <c r="R68" s="22"/>
      <c r="S68" s="22"/>
    </row>
    <row r="69" spans="3:19" ht="23.1" customHeight="1">
      <c r="G69" s="121"/>
      <c r="H69" s="81"/>
      <c r="I69" s="81" t="s">
        <v>1042</v>
      </c>
      <c r="K69" s="30">
        <v>200000000</v>
      </c>
      <c r="L69" s="30"/>
      <c r="M69" s="96">
        <v>85</v>
      </c>
      <c r="N69" s="96"/>
      <c r="O69" s="96">
        <v>85</v>
      </c>
      <c r="P69" s="30"/>
      <c r="Q69" s="22">
        <v>170739500</v>
      </c>
      <c r="R69" s="22"/>
      <c r="S69" s="22">
        <v>170739500</v>
      </c>
    </row>
    <row r="70" spans="3:19" ht="23.1" customHeight="1">
      <c r="C70" s="48" t="s">
        <v>25</v>
      </c>
      <c r="E70" s="48"/>
      <c r="F70" s="48"/>
      <c r="G70" s="121"/>
      <c r="H70" s="81"/>
      <c r="I70" s="81" t="s">
        <v>64</v>
      </c>
      <c r="K70" s="30"/>
      <c r="L70" s="30"/>
      <c r="M70" s="334"/>
      <c r="N70" s="334"/>
      <c r="O70" s="334"/>
      <c r="P70" s="30"/>
      <c r="Q70" s="22"/>
      <c r="R70" s="22"/>
      <c r="S70" s="22"/>
    </row>
    <row r="71" spans="3:19" ht="23.1" customHeight="1">
      <c r="C71" s="48"/>
      <c r="E71" s="48"/>
      <c r="F71" s="48"/>
      <c r="G71" s="121"/>
      <c r="H71" s="81"/>
      <c r="I71" s="81" t="s">
        <v>65</v>
      </c>
      <c r="K71" s="30"/>
      <c r="L71" s="30"/>
      <c r="M71" s="334"/>
      <c r="N71" s="334"/>
      <c r="O71" s="334"/>
      <c r="P71" s="30"/>
      <c r="Q71" s="22"/>
      <c r="R71" s="22"/>
      <c r="S71" s="22"/>
    </row>
    <row r="72" spans="3:19" ht="23.1" customHeight="1">
      <c r="G72" s="121"/>
      <c r="H72" s="81"/>
      <c r="I72" s="81" t="s">
        <v>1042</v>
      </c>
      <c r="K72" s="30">
        <v>260000000</v>
      </c>
      <c r="L72" s="62"/>
      <c r="M72" s="334">
        <v>99.23</v>
      </c>
      <c r="N72" s="334"/>
      <c r="O72" s="334">
        <v>99.23</v>
      </c>
      <c r="P72" s="66"/>
      <c r="Q72" s="22">
        <v>257999990</v>
      </c>
      <c r="R72" s="22"/>
      <c r="S72" s="22">
        <v>257999990</v>
      </c>
    </row>
    <row r="73" spans="3:19" ht="23.1" customHeight="1">
      <c r="C73" s="48" t="s">
        <v>26</v>
      </c>
      <c r="D73" s="48"/>
      <c r="E73" s="48"/>
      <c r="F73" s="48"/>
      <c r="G73" s="121"/>
      <c r="H73" s="81"/>
      <c r="I73" s="81" t="s">
        <v>64</v>
      </c>
      <c r="K73" s="30"/>
      <c r="L73" s="30"/>
      <c r="M73" s="334"/>
      <c r="N73" s="334"/>
      <c r="O73" s="334"/>
      <c r="P73" s="30"/>
      <c r="Q73" s="22"/>
      <c r="R73" s="22"/>
      <c r="S73" s="22"/>
    </row>
    <row r="74" spans="3:19" ht="23.1" customHeight="1">
      <c r="C74" s="48"/>
      <c r="D74" s="48"/>
      <c r="E74" s="48"/>
      <c r="F74" s="48"/>
      <c r="G74" s="121"/>
      <c r="H74" s="81"/>
      <c r="I74" s="81" t="s">
        <v>65</v>
      </c>
      <c r="K74" s="30"/>
      <c r="L74" s="30"/>
      <c r="M74" s="334"/>
      <c r="N74" s="334"/>
      <c r="O74" s="334"/>
      <c r="P74" s="30"/>
      <c r="Q74" s="22"/>
      <c r="R74" s="22"/>
      <c r="S74" s="22"/>
    </row>
    <row r="75" spans="3:19" ht="23.1" customHeight="1">
      <c r="G75" s="121"/>
      <c r="H75" s="81"/>
      <c r="I75" s="81" t="s">
        <v>1042</v>
      </c>
      <c r="K75" s="30">
        <v>260000000</v>
      </c>
      <c r="L75" s="62"/>
      <c r="M75" s="334">
        <v>99.23</v>
      </c>
      <c r="N75" s="334"/>
      <c r="O75" s="334">
        <v>99.23</v>
      </c>
      <c r="P75" s="66"/>
      <c r="Q75" s="22">
        <v>257999990</v>
      </c>
      <c r="R75" s="22"/>
      <c r="S75" s="22">
        <v>257999990</v>
      </c>
    </row>
    <row r="76" spans="3:19" ht="23.1" customHeight="1">
      <c r="C76" s="48" t="s">
        <v>27</v>
      </c>
      <c r="D76" s="48"/>
      <c r="E76" s="48"/>
      <c r="F76" s="48"/>
      <c r="G76" s="121"/>
      <c r="H76" s="81"/>
      <c r="I76" s="81" t="s">
        <v>64</v>
      </c>
      <c r="K76" s="30"/>
      <c r="L76" s="30"/>
      <c r="M76" s="334"/>
      <c r="N76" s="334"/>
      <c r="O76" s="334"/>
      <c r="P76" s="30"/>
      <c r="Q76" s="22"/>
      <c r="R76" s="22"/>
      <c r="S76" s="22"/>
    </row>
    <row r="77" spans="3:19" ht="23.1" customHeight="1">
      <c r="C77" s="48"/>
      <c r="D77" s="48"/>
      <c r="E77" s="48"/>
      <c r="F77" s="48"/>
      <c r="G77" s="121"/>
      <c r="H77" s="81"/>
      <c r="I77" s="81" t="s">
        <v>65</v>
      </c>
      <c r="K77" s="30"/>
      <c r="L77" s="30"/>
      <c r="M77" s="334"/>
      <c r="N77" s="334"/>
      <c r="O77" s="334"/>
      <c r="P77" s="30"/>
      <c r="Q77" s="22"/>
      <c r="R77" s="22"/>
      <c r="S77" s="22"/>
    </row>
    <row r="78" spans="3:19" ht="23.1" customHeight="1">
      <c r="G78" s="121"/>
      <c r="H78" s="81"/>
      <c r="I78" s="81" t="s">
        <v>1042</v>
      </c>
      <c r="K78" s="30">
        <v>200000000</v>
      </c>
      <c r="L78" s="62"/>
      <c r="M78" s="96">
        <v>99</v>
      </c>
      <c r="N78" s="96"/>
      <c r="O78" s="96">
        <v>99</v>
      </c>
      <c r="P78" s="66"/>
      <c r="Q78" s="22">
        <v>197999990</v>
      </c>
      <c r="R78" s="22"/>
      <c r="S78" s="22">
        <v>197999990</v>
      </c>
    </row>
    <row r="79" spans="3:19" ht="23.1" customHeight="1">
      <c r="C79" s="48" t="s">
        <v>732</v>
      </c>
      <c r="D79" s="48"/>
      <c r="E79" s="48"/>
      <c r="F79" s="48"/>
      <c r="G79" s="121"/>
      <c r="H79" s="81"/>
      <c r="I79" s="81" t="s">
        <v>13</v>
      </c>
      <c r="J79" s="121"/>
      <c r="K79" s="30"/>
      <c r="L79" s="121"/>
      <c r="M79" s="334"/>
      <c r="N79" s="334"/>
      <c r="O79" s="334"/>
      <c r="P79" s="66"/>
      <c r="Q79" s="22"/>
      <c r="R79" s="22"/>
      <c r="S79" s="22"/>
    </row>
    <row r="80" spans="3:19" ht="23.1" customHeight="1">
      <c r="D80" s="81" t="s">
        <v>512</v>
      </c>
      <c r="G80" s="121"/>
      <c r="H80" s="81"/>
      <c r="I80" s="81" t="s">
        <v>14</v>
      </c>
      <c r="J80" s="121"/>
      <c r="K80" s="30">
        <v>317200000</v>
      </c>
      <c r="L80" s="121"/>
      <c r="M80" s="96">
        <v>99.9</v>
      </c>
      <c r="N80" s="334"/>
      <c r="O80" s="96">
        <v>99.9</v>
      </c>
      <c r="P80" s="66"/>
      <c r="Q80" s="22">
        <v>192000000</v>
      </c>
      <c r="R80" s="22"/>
      <c r="S80" s="22">
        <v>192000000</v>
      </c>
    </row>
    <row r="81" spans="1:19" ht="23.1" customHeight="1">
      <c r="C81" s="48" t="s">
        <v>371</v>
      </c>
      <c r="G81" s="121"/>
      <c r="H81" s="81"/>
      <c r="I81" s="81" t="s">
        <v>64</v>
      </c>
      <c r="J81" s="121"/>
      <c r="K81" s="30"/>
      <c r="L81" s="121"/>
      <c r="M81" s="96"/>
      <c r="N81" s="334"/>
      <c r="O81" s="96"/>
      <c r="P81" s="66"/>
      <c r="Q81" s="22"/>
      <c r="R81" s="22"/>
      <c r="S81" s="22"/>
    </row>
    <row r="82" spans="1:19" ht="23.1" customHeight="1">
      <c r="I82" s="81" t="s">
        <v>1044</v>
      </c>
      <c r="J82" s="121"/>
      <c r="K82" s="30">
        <v>15000000</v>
      </c>
      <c r="L82" s="121"/>
      <c r="M82" s="96">
        <v>51</v>
      </c>
      <c r="N82" s="334"/>
      <c r="O82" s="96">
        <v>51</v>
      </c>
      <c r="P82" s="66"/>
      <c r="Q82" s="95">
        <v>7650000</v>
      </c>
      <c r="R82" s="22"/>
      <c r="S82" s="95">
        <v>7650000</v>
      </c>
    </row>
    <row r="83" spans="1:19" ht="23.1" customHeight="1">
      <c r="I83" s="81" t="s">
        <v>1637</v>
      </c>
      <c r="J83" s="121"/>
      <c r="K83" s="121"/>
      <c r="L83" s="30"/>
      <c r="M83" s="121"/>
      <c r="N83" s="30"/>
      <c r="O83" s="30"/>
      <c r="P83" s="30"/>
      <c r="Q83" s="44">
        <f>SUM(Q54:Q82)</f>
        <v>2025496038.3499999</v>
      </c>
      <c r="R83" s="121"/>
      <c r="S83" s="44">
        <f>SUM(S54:S82)</f>
        <v>2025496038.3499999</v>
      </c>
    </row>
    <row r="84" spans="1:19" ht="23.1" customHeight="1">
      <c r="C84" s="261" t="s">
        <v>1529</v>
      </c>
      <c r="D84" s="27"/>
      <c r="I84" s="121"/>
      <c r="J84" s="121"/>
      <c r="K84" s="121"/>
      <c r="L84" s="30"/>
      <c r="M84" s="121"/>
      <c r="N84" s="30"/>
      <c r="O84" s="30"/>
      <c r="P84" s="30"/>
      <c r="Q84" s="79"/>
      <c r="R84" s="79"/>
      <c r="S84" s="79"/>
    </row>
    <row r="85" spans="1:19" ht="23.1" customHeight="1">
      <c r="C85" s="261"/>
      <c r="D85" s="27" t="s">
        <v>1530</v>
      </c>
      <c r="I85" s="121"/>
      <c r="J85" s="121"/>
      <c r="K85" s="121"/>
      <c r="L85" s="30"/>
      <c r="M85" s="121"/>
      <c r="N85" s="30"/>
      <c r="O85" s="30"/>
      <c r="P85" s="30"/>
      <c r="Q85" s="152">
        <v>-905999970</v>
      </c>
      <c r="R85" s="66"/>
      <c r="S85" s="66">
        <v>0</v>
      </c>
    </row>
    <row r="86" spans="1:19" ht="23.1" customHeight="1" thickBot="1">
      <c r="D86" s="121" t="s">
        <v>41</v>
      </c>
      <c r="I86" s="121"/>
      <c r="J86" s="121"/>
      <c r="K86" s="121"/>
      <c r="L86" s="30"/>
      <c r="M86" s="121"/>
      <c r="N86" s="30"/>
      <c r="O86" s="30"/>
      <c r="P86" s="30"/>
      <c r="Q86" s="97">
        <f>SUM(Q83:Q85)</f>
        <v>1119496068.3499999</v>
      </c>
      <c r="R86" s="62"/>
      <c r="S86" s="97">
        <f>SUM(S83:S85)</f>
        <v>2025496038.3499999</v>
      </c>
    </row>
    <row r="87" spans="1:19" ht="23.1" customHeight="1" thickTop="1"/>
    <row r="88" spans="1:19" ht="23.1" customHeight="1">
      <c r="B88" s="121"/>
      <c r="C88" s="121"/>
      <c r="D88" s="121"/>
      <c r="E88" s="121"/>
      <c r="G88" s="121" t="s">
        <v>770</v>
      </c>
      <c r="H88" s="121"/>
      <c r="I88" s="121"/>
    </row>
    <row r="89" spans="1:19" ht="23.1" customHeight="1">
      <c r="A89" s="121"/>
      <c r="B89" s="121"/>
      <c r="C89" s="121"/>
      <c r="D89" s="121"/>
      <c r="E89" s="121"/>
      <c r="F89" s="121"/>
      <c r="G89" s="121" t="s">
        <v>771</v>
      </c>
      <c r="H89" s="121"/>
    </row>
  </sheetData>
  <sheetProtection formatCells="0" formatColumns="0" formatRows="0" insertColumns="0" insertRows="0" insertHyperlinks="0" deleteColumns="0" deleteRows="0" sort="0" autoFilter="0" pivotTables="0"/>
  <mergeCells count="15">
    <mergeCell ref="B7:F7"/>
    <mergeCell ref="A1:S1"/>
    <mergeCell ref="Q6:S6"/>
    <mergeCell ref="I6:K6"/>
    <mergeCell ref="I5:K5"/>
    <mergeCell ref="Q5:S5"/>
    <mergeCell ref="I4:S4"/>
    <mergeCell ref="M5:O5"/>
    <mergeCell ref="Q50:S50"/>
    <mergeCell ref="C51:H51"/>
    <mergeCell ref="A44:S44"/>
    <mergeCell ref="I48:S48"/>
    <mergeCell ref="I49:K49"/>
    <mergeCell ref="M49:O49"/>
    <mergeCell ref="Q49:S49"/>
  </mergeCells>
  <pageMargins left="0.5" right="0.4" top="0.5" bottom="0.5" header="0.43307086614173201" footer="0.196850393700787"/>
  <pageSetup paperSize="9" scale="74" orientation="portrait" r:id="rId1"/>
  <headerFooter alignWithMargins="0">
    <oddHeader>&amp;L&amp;"Angsana New,ธรรมดา"&amp;8THAI POLYCONS PUBLIC COMPANY LIMITED</oddHead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437D3-77CA-48C2-ACA1-2CE2275DB44F}">
  <dimension ref="A1:W131"/>
  <sheetViews>
    <sheetView showGridLines="0" zoomScaleNormal="100" zoomScaleSheetLayoutView="100" workbookViewId="0">
      <selection sqref="A1:Q1"/>
    </sheetView>
  </sheetViews>
  <sheetFormatPr defaultColWidth="11" defaultRowHeight="23.1" customHeight="1"/>
  <cols>
    <col min="1" max="2" width="3.625" style="258" customWidth="1"/>
    <col min="3" max="3" width="2.375" style="258" customWidth="1"/>
    <col min="4" max="8" width="3.625" style="258" customWidth="1"/>
    <col min="9" max="10" width="6.625" style="258" customWidth="1"/>
    <col min="11" max="11" width="14.625" style="258" customWidth="1"/>
    <col min="12" max="12" width="0.375" style="258" customWidth="1"/>
    <col min="13" max="13" width="14.625" style="258" customWidth="1"/>
    <col min="14" max="14" width="0.375" style="258" customWidth="1"/>
    <col min="15" max="15" width="14.875" style="258" customWidth="1"/>
    <col min="16" max="16" width="0.375" style="258" customWidth="1"/>
    <col min="17" max="17" width="16.5" style="258" customWidth="1"/>
    <col min="18" max="18" width="1.125" style="258" customWidth="1"/>
    <col min="19" max="19" width="27.625" style="258" customWidth="1"/>
    <col min="20" max="20" width="12.375" style="258" bestFit="1" customWidth="1"/>
    <col min="21" max="21" width="14.125" style="258" customWidth="1"/>
    <col min="22" max="256" width="11" style="258"/>
    <col min="257" max="258" width="3.625" style="258" customWidth="1"/>
    <col min="259" max="259" width="2.375" style="258" customWidth="1"/>
    <col min="260" max="264" width="3.625" style="258" customWidth="1"/>
    <col min="265" max="266" width="6.625" style="258" customWidth="1"/>
    <col min="267" max="267" width="14.625" style="258" customWidth="1"/>
    <col min="268" max="268" width="0.375" style="258" customWidth="1"/>
    <col min="269" max="269" width="14.625" style="258" customWidth="1"/>
    <col min="270" max="270" width="0.375" style="258" customWidth="1"/>
    <col min="271" max="271" width="14.875" style="258" customWidth="1"/>
    <col min="272" max="272" width="0.375" style="258" customWidth="1"/>
    <col min="273" max="273" width="16.5" style="258" customWidth="1"/>
    <col min="274" max="274" width="1.125" style="258" customWidth="1"/>
    <col min="275" max="275" width="27.625" style="258" customWidth="1"/>
    <col min="276" max="276" width="12.375" style="258" bestFit="1" customWidth="1"/>
    <col min="277" max="277" width="14.125" style="258" customWidth="1"/>
    <col min="278" max="512" width="11" style="258"/>
    <col min="513" max="514" width="3.625" style="258" customWidth="1"/>
    <col min="515" max="515" width="2.375" style="258" customWidth="1"/>
    <col min="516" max="520" width="3.625" style="258" customWidth="1"/>
    <col min="521" max="522" width="6.625" style="258" customWidth="1"/>
    <col min="523" max="523" width="14.625" style="258" customWidth="1"/>
    <col min="524" max="524" width="0.375" style="258" customWidth="1"/>
    <col min="525" max="525" width="14.625" style="258" customWidth="1"/>
    <col min="526" max="526" width="0.375" style="258" customWidth="1"/>
    <col min="527" max="527" width="14.875" style="258" customWidth="1"/>
    <col min="528" max="528" width="0.375" style="258" customWidth="1"/>
    <col min="529" max="529" width="16.5" style="258" customWidth="1"/>
    <col min="530" max="530" width="1.125" style="258" customWidth="1"/>
    <col min="531" max="531" width="27.625" style="258" customWidth="1"/>
    <col min="532" max="532" width="12.375" style="258" bestFit="1" customWidth="1"/>
    <col min="533" max="533" width="14.125" style="258" customWidth="1"/>
    <col min="534" max="768" width="11" style="258"/>
    <col min="769" max="770" width="3.625" style="258" customWidth="1"/>
    <col min="771" max="771" width="2.375" style="258" customWidth="1"/>
    <col min="772" max="776" width="3.625" style="258" customWidth="1"/>
    <col min="777" max="778" width="6.625" style="258" customWidth="1"/>
    <col min="779" max="779" width="14.625" style="258" customWidth="1"/>
    <col min="780" max="780" width="0.375" style="258" customWidth="1"/>
    <col min="781" max="781" width="14.625" style="258" customWidth="1"/>
    <col min="782" max="782" width="0.375" style="258" customWidth="1"/>
    <col min="783" max="783" width="14.875" style="258" customWidth="1"/>
    <col min="784" max="784" width="0.375" style="258" customWidth="1"/>
    <col min="785" max="785" width="16.5" style="258" customWidth="1"/>
    <col min="786" max="786" width="1.125" style="258" customWidth="1"/>
    <col min="787" max="787" width="27.625" style="258" customWidth="1"/>
    <col min="788" max="788" width="12.375" style="258" bestFit="1" customWidth="1"/>
    <col min="789" max="789" width="14.125" style="258" customWidth="1"/>
    <col min="790" max="1024" width="11" style="258"/>
    <col min="1025" max="1026" width="3.625" style="258" customWidth="1"/>
    <col min="1027" max="1027" width="2.375" style="258" customWidth="1"/>
    <col min="1028" max="1032" width="3.625" style="258" customWidth="1"/>
    <col min="1033" max="1034" width="6.625" style="258" customWidth="1"/>
    <col min="1035" max="1035" width="14.625" style="258" customWidth="1"/>
    <col min="1036" max="1036" width="0.375" style="258" customWidth="1"/>
    <col min="1037" max="1037" width="14.625" style="258" customWidth="1"/>
    <col min="1038" max="1038" width="0.375" style="258" customWidth="1"/>
    <col min="1039" max="1039" width="14.875" style="258" customWidth="1"/>
    <col min="1040" max="1040" width="0.375" style="258" customWidth="1"/>
    <col min="1041" max="1041" width="16.5" style="258" customWidth="1"/>
    <col min="1042" max="1042" width="1.125" style="258" customWidth="1"/>
    <col min="1043" max="1043" width="27.625" style="258" customWidth="1"/>
    <col min="1044" max="1044" width="12.375" style="258" bestFit="1" customWidth="1"/>
    <col min="1045" max="1045" width="14.125" style="258" customWidth="1"/>
    <col min="1046" max="1280" width="11" style="258"/>
    <col min="1281" max="1282" width="3.625" style="258" customWidth="1"/>
    <col min="1283" max="1283" width="2.375" style="258" customWidth="1"/>
    <col min="1284" max="1288" width="3.625" style="258" customWidth="1"/>
    <col min="1289" max="1290" width="6.625" style="258" customWidth="1"/>
    <col min="1291" max="1291" width="14.625" style="258" customWidth="1"/>
    <col min="1292" max="1292" width="0.375" style="258" customWidth="1"/>
    <col min="1293" max="1293" width="14.625" style="258" customWidth="1"/>
    <col min="1294" max="1294" width="0.375" style="258" customWidth="1"/>
    <col min="1295" max="1295" width="14.875" style="258" customWidth="1"/>
    <col min="1296" max="1296" width="0.375" style="258" customWidth="1"/>
    <col min="1297" max="1297" width="16.5" style="258" customWidth="1"/>
    <col min="1298" max="1298" width="1.125" style="258" customWidth="1"/>
    <col min="1299" max="1299" width="27.625" style="258" customWidth="1"/>
    <col min="1300" max="1300" width="12.375" style="258" bestFit="1" customWidth="1"/>
    <col min="1301" max="1301" width="14.125" style="258" customWidth="1"/>
    <col min="1302" max="1536" width="11" style="258"/>
    <col min="1537" max="1538" width="3.625" style="258" customWidth="1"/>
    <col min="1539" max="1539" width="2.375" style="258" customWidth="1"/>
    <col min="1540" max="1544" width="3.625" style="258" customWidth="1"/>
    <col min="1545" max="1546" width="6.625" style="258" customWidth="1"/>
    <col min="1547" max="1547" width="14.625" style="258" customWidth="1"/>
    <col min="1548" max="1548" width="0.375" style="258" customWidth="1"/>
    <col min="1549" max="1549" width="14.625" style="258" customWidth="1"/>
    <col min="1550" max="1550" width="0.375" style="258" customWidth="1"/>
    <col min="1551" max="1551" width="14.875" style="258" customWidth="1"/>
    <col min="1552" max="1552" width="0.375" style="258" customWidth="1"/>
    <col min="1553" max="1553" width="16.5" style="258" customWidth="1"/>
    <col min="1554" max="1554" width="1.125" style="258" customWidth="1"/>
    <col min="1555" max="1555" width="27.625" style="258" customWidth="1"/>
    <col min="1556" max="1556" width="12.375" style="258" bestFit="1" customWidth="1"/>
    <col min="1557" max="1557" width="14.125" style="258" customWidth="1"/>
    <col min="1558" max="1792" width="11" style="258"/>
    <col min="1793" max="1794" width="3.625" style="258" customWidth="1"/>
    <col min="1795" max="1795" width="2.375" style="258" customWidth="1"/>
    <col min="1796" max="1800" width="3.625" style="258" customWidth="1"/>
    <col min="1801" max="1802" width="6.625" style="258" customWidth="1"/>
    <col min="1803" max="1803" width="14.625" style="258" customWidth="1"/>
    <col min="1804" max="1804" width="0.375" style="258" customWidth="1"/>
    <col min="1805" max="1805" width="14.625" style="258" customWidth="1"/>
    <col min="1806" max="1806" width="0.375" style="258" customWidth="1"/>
    <col min="1807" max="1807" width="14.875" style="258" customWidth="1"/>
    <col min="1808" max="1808" width="0.375" style="258" customWidth="1"/>
    <col min="1809" max="1809" width="16.5" style="258" customWidth="1"/>
    <col min="1810" max="1810" width="1.125" style="258" customWidth="1"/>
    <col min="1811" max="1811" width="27.625" style="258" customWidth="1"/>
    <col min="1812" max="1812" width="12.375" style="258" bestFit="1" customWidth="1"/>
    <col min="1813" max="1813" width="14.125" style="258" customWidth="1"/>
    <col min="1814" max="2048" width="11" style="258"/>
    <col min="2049" max="2050" width="3.625" style="258" customWidth="1"/>
    <col min="2051" max="2051" width="2.375" style="258" customWidth="1"/>
    <col min="2052" max="2056" width="3.625" style="258" customWidth="1"/>
    <col min="2057" max="2058" width="6.625" style="258" customWidth="1"/>
    <col min="2059" max="2059" width="14.625" style="258" customWidth="1"/>
    <col min="2060" max="2060" width="0.375" style="258" customWidth="1"/>
    <col min="2061" max="2061" width="14.625" style="258" customWidth="1"/>
    <col min="2062" max="2062" width="0.375" style="258" customWidth="1"/>
    <col min="2063" max="2063" width="14.875" style="258" customWidth="1"/>
    <col min="2064" max="2064" width="0.375" style="258" customWidth="1"/>
    <col min="2065" max="2065" width="16.5" style="258" customWidth="1"/>
    <col min="2066" max="2066" width="1.125" style="258" customWidth="1"/>
    <col min="2067" max="2067" width="27.625" style="258" customWidth="1"/>
    <col min="2068" max="2068" width="12.375" style="258" bestFit="1" customWidth="1"/>
    <col min="2069" max="2069" width="14.125" style="258" customWidth="1"/>
    <col min="2070" max="2304" width="11" style="258"/>
    <col min="2305" max="2306" width="3.625" style="258" customWidth="1"/>
    <col min="2307" max="2307" width="2.375" style="258" customWidth="1"/>
    <col min="2308" max="2312" width="3.625" style="258" customWidth="1"/>
    <col min="2313" max="2314" width="6.625" style="258" customWidth="1"/>
    <col min="2315" max="2315" width="14.625" style="258" customWidth="1"/>
    <col min="2316" max="2316" width="0.375" style="258" customWidth="1"/>
    <col min="2317" max="2317" width="14.625" style="258" customWidth="1"/>
    <col min="2318" max="2318" width="0.375" style="258" customWidth="1"/>
    <col min="2319" max="2319" width="14.875" style="258" customWidth="1"/>
    <col min="2320" max="2320" width="0.375" style="258" customWidth="1"/>
    <col min="2321" max="2321" width="16.5" style="258" customWidth="1"/>
    <col min="2322" max="2322" width="1.125" style="258" customWidth="1"/>
    <col min="2323" max="2323" width="27.625" style="258" customWidth="1"/>
    <col min="2324" max="2324" width="12.375" style="258" bestFit="1" customWidth="1"/>
    <col min="2325" max="2325" width="14.125" style="258" customWidth="1"/>
    <col min="2326" max="2560" width="11" style="258"/>
    <col min="2561" max="2562" width="3.625" style="258" customWidth="1"/>
    <col min="2563" max="2563" width="2.375" style="258" customWidth="1"/>
    <col min="2564" max="2568" width="3.625" style="258" customWidth="1"/>
    <col min="2569" max="2570" width="6.625" style="258" customWidth="1"/>
    <col min="2571" max="2571" width="14.625" style="258" customWidth="1"/>
    <col min="2572" max="2572" width="0.375" style="258" customWidth="1"/>
    <col min="2573" max="2573" width="14.625" style="258" customWidth="1"/>
    <col min="2574" max="2574" width="0.375" style="258" customWidth="1"/>
    <col min="2575" max="2575" width="14.875" style="258" customWidth="1"/>
    <col min="2576" max="2576" width="0.375" style="258" customWidth="1"/>
    <col min="2577" max="2577" width="16.5" style="258" customWidth="1"/>
    <col min="2578" max="2578" width="1.125" style="258" customWidth="1"/>
    <col min="2579" max="2579" width="27.625" style="258" customWidth="1"/>
    <col min="2580" max="2580" width="12.375" style="258" bestFit="1" customWidth="1"/>
    <col min="2581" max="2581" width="14.125" style="258" customWidth="1"/>
    <col min="2582" max="2816" width="11" style="258"/>
    <col min="2817" max="2818" width="3.625" style="258" customWidth="1"/>
    <col min="2819" max="2819" width="2.375" style="258" customWidth="1"/>
    <col min="2820" max="2824" width="3.625" style="258" customWidth="1"/>
    <col min="2825" max="2826" width="6.625" style="258" customWidth="1"/>
    <col min="2827" max="2827" width="14.625" style="258" customWidth="1"/>
    <col min="2828" max="2828" width="0.375" style="258" customWidth="1"/>
    <col min="2829" max="2829" width="14.625" style="258" customWidth="1"/>
    <col min="2830" max="2830" width="0.375" style="258" customWidth="1"/>
    <col min="2831" max="2831" width="14.875" style="258" customWidth="1"/>
    <col min="2832" max="2832" width="0.375" style="258" customWidth="1"/>
    <col min="2833" max="2833" width="16.5" style="258" customWidth="1"/>
    <col min="2834" max="2834" width="1.125" style="258" customWidth="1"/>
    <col min="2835" max="2835" width="27.625" style="258" customWidth="1"/>
    <col min="2836" max="2836" width="12.375" style="258" bestFit="1" customWidth="1"/>
    <col min="2837" max="2837" width="14.125" style="258" customWidth="1"/>
    <col min="2838" max="3072" width="11" style="258"/>
    <col min="3073" max="3074" width="3.625" style="258" customWidth="1"/>
    <col min="3075" max="3075" width="2.375" style="258" customWidth="1"/>
    <col min="3076" max="3080" width="3.625" style="258" customWidth="1"/>
    <col min="3081" max="3082" width="6.625" style="258" customWidth="1"/>
    <col min="3083" max="3083" width="14.625" style="258" customWidth="1"/>
    <col min="3084" max="3084" width="0.375" style="258" customWidth="1"/>
    <col min="3085" max="3085" width="14.625" style="258" customWidth="1"/>
    <col min="3086" max="3086" width="0.375" style="258" customWidth="1"/>
    <col min="3087" max="3087" width="14.875" style="258" customWidth="1"/>
    <col min="3088" max="3088" width="0.375" style="258" customWidth="1"/>
    <col min="3089" max="3089" width="16.5" style="258" customWidth="1"/>
    <col min="3090" max="3090" width="1.125" style="258" customWidth="1"/>
    <col min="3091" max="3091" width="27.625" style="258" customWidth="1"/>
    <col min="3092" max="3092" width="12.375" style="258" bestFit="1" customWidth="1"/>
    <col min="3093" max="3093" width="14.125" style="258" customWidth="1"/>
    <col min="3094" max="3328" width="11" style="258"/>
    <col min="3329" max="3330" width="3.625" style="258" customWidth="1"/>
    <col min="3331" max="3331" width="2.375" style="258" customWidth="1"/>
    <col min="3332" max="3336" width="3.625" style="258" customWidth="1"/>
    <col min="3337" max="3338" width="6.625" style="258" customWidth="1"/>
    <col min="3339" max="3339" width="14.625" style="258" customWidth="1"/>
    <col min="3340" max="3340" width="0.375" style="258" customWidth="1"/>
    <col min="3341" max="3341" width="14.625" style="258" customWidth="1"/>
    <col min="3342" max="3342" width="0.375" style="258" customWidth="1"/>
    <col min="3343" max="3343" width="14.875" style="258" customWidth="1"/>
    <col min="3344" max="3344" width="0.375" style="258" customWidth="1"/>
    <col min="3345" max="3345" width="16.5" style="258" customWidth="1"/>
    <col min="3346" max="3346" width="1.125" style="258" customWidth="1"/>
    <col min="3347" max="3347" width="27.625" style="258" customWidth="1"/>
    <col min="3348" max="3348" width="12.375" style="258" bestFit="1" customWidth="1"/>
    <col min="3349" max="3349" width="14.125" style="258" customWidth="1"/>
    <col min="3350" max="3584" width="11" style="258"/>
    <col min="3585" max="3586" width="3.625" style="258" customWidth="1"/>
    <col min="3587" max="3587" width="2.375" style="258" customWidth="1"/>
    <col min="3588" max="3592" width="3.625" style="258" customWidth="1"/>
    <col min="3593" max="3594" width="6.625" style="258" customWidth="1"/>
    <col min="3595" max="3595" width="14.625" style="258" customWidth="1"/>
    <col min="3596" max="3596" width="0.375" style="258" customWidth="1"/>
    <col min="3597" max="3597" width="14.625" style="258" customWidth="1"/>
    <col min="3598" max="3598" width="0.375" style="258" customWidth="1"/>
    <col min="3599" max="3599" width="14.875" style="258" customWidth="1"/>
    <col min="3600" max="3600" width="0.375" style="258" customWidth="1"/>
    <col min="3601" max="3601" width="16.5" style="258" customWidth="1"/>
    <col min="3602" max="3602" width="1.125" style="258" customWidth="1"/>
    <col min="3603" max="3603" width="27.625" style="258" customWidth="1"/>
    <col min="3604" max="3604" width="12.375" style="258" bestFit="1" customWidth="1"/>
    <col min="3605" max="3605" width="14.125" style="258" customWidth="1"/>
    <col min="3606" max="3840" width="11" style="258"/>
    <col min="3841" max="3842" width="3.625" style="258" customWidth="1"/>
    <col min="3843" max="3843" width="2.375" style="258" customWidth="1"/>
    <col min="3844" max="3848" width="3.625" style="258" customWidth="1"/>
    <col min="3849" max="3850" width="6.625" style="258" customWidth="1"/>
    <col min="3851" max="3851" width="14.625" style="258" customWidth="1"/>
    <col min="3852" max="3852" width="0.375" style="258" customWidth="1"/>
    <col min="3853" max="3853" width="14.625" style="258" customWidth="1"/>
    <col min="3854" max="3854" width="0.375" style="258" customWidth="1"/>
    <col min="3855" max="3855" width="14.875" style="258" customWidth="1"/>
    <col min="3856" max="3856" width="0.375" style="258" customWidth="1"/>
    <col min="3857" max="3857" width="16.5" style="258" customWidth="1"/>
    <col min="3858" max="3858" width="1.125" style="258" customWidth="1"/>
    <col min="3859" max="3859" width="27.625" style="258" customWidth="1"/>
    <col min="3860" max="3860" width="12.375" style="258" bestFit="1" customWidth="1"/>
    <col min="3861" max="3861" width="14.125" style="258" customWidth="1"/>
    <col min="3862" max="4096" width="11" style="258"/>
    <col min="4097" max="4098" width="3.625" style="258" customWidth="1"/>
    <col min="4099" max="4099" width="2.375" style="258" customWidth="1"/>
    <col min="4100" max="4104" width="3.625" style="258" customWidth="1"/>
    <col min="4105" max="4106" width="6.625" style="258" customWidth="1"/>
    <col min="4107" max="4107" width="14.625" style="258" customWidth="1"/>
    <col min="4108" max="4108" width="0.375" style="258" customWidth="1"/>
    <col min="4109" max="4109" width="14.625" style="258" customWidth="1"/>
    <col min="4110" max="4110" width="0.375" style="258" customWidth="1"/>
    <col min="4111" max="4111" width="14.875" style="258" customWidth="1"/>
    <col min="4112" max="4112" width="0.375" style="258" customWidth="1"/>
    <col min="4113" max="4113" width="16.5" style="258" customWidth="1"/>
    <col min="4114" max="4114" width="1.125" style="258" customWidth="1"/>
    <col min="4115" max="4115" width="27.625" style="258" customWidth="1"/>
    <col min="4116" max="4116" width="12.375" style="258" bestFit="1" customWidth="1"/>
    <col min="4117" max="4117" width="14.125" style="258" customWidth="1"/>
    <col min="4118" max="4352" width="11" style="258"/>
    <col min="4353" max="4354" width="3.625" style="258" customWidth="1"/>
    <col min="4355" max="4355" width="2.375" style="258" customWidth="1"/>
    <col min="4356" max="4360" width="3.625" style="258" customWidth="1"/>
    <col min="4361" max="4362" width="6.625" style="258" customWidth="1"/>
    <col min="4363" max="4363" width="14.625" style="258" customWidth="1"/>
    <col min="4364" max="4364" width="0.375" style="258" customWidth="1"/>
    <col min="4365" max="4365" width="14.625" style="258" customWidth="1"/>
    <col min="4366" max="4366" width="0.375" style="258" customWidth="1"/>
    <col min="4367" max="4367" width="14.875" style="258" customWidth="1"/>
    <col min="4368" max="4368" width="0.375" style="258" customWidth="1"/>
    <col min="4369" max="4369" width="16.5" style="258" customWidth="1"/>
    <col min="4370" max="4370" width="1.125" style="258" customWidth="1"/>
    <col min="4371" max="4371" width="27.625" style="258" customWidth="1"/>
    <col min="4372" max="4372" width="12.375" style="258" bestFit="1" customWidth="1"/>
    <col min="4373" max="4373" width="14.125" style="258" customWidth="1"/>
    <col min="4374" max="4608" width="11" style="258"/>
    <col min="4609" max="4610" width="3.625" style="258" customWidth="1"/>
    <col min="4611" max="4611" width="2.375" style="258" customWidth="1"/>
    <col min="4612" max="4616" width="3.625" style="258" customWidth="1"/>
    <col min="4617" max="4618" width="6.625" style="258" customWidth="1"/>
    <col min="4619" max="4619" width="14.625" style="258" customWidth="1"/>
    <col min="4620" max="4620" width="0.375" style="258" customWidth="1"/>
    <col min="4621" max="4621" width="14.625" style="258" customWidth="1"/>
    <col min="4622" max="4622" width="0.375" style="258" customWidth="1"/>
    <col min="4623" max="4623" width="14.875" style="258" customWidth="1"/>
    <col min="4624" max="4624" width="0.375" style="258" customWidth="1"/>
    <col min="4625" max="4625" width="16.5" style="258" customWidth="1"/>
    <col min="4626" max="4626" width="1.125" style="258" customWidth="1"/>
    <col min="4627" max="4627" width="27.625" style="258" customWidth="1"/>
    <col min="4628" max="4628" width="12.375" style="258" bestFit="1" customWidth="1"/>
    <col min="4629" max="4629" width="14.125" style="258" customWidth="1"/>
    <col min="4630" max="4864" width="11" style="258"/>
    <col min="4865" max="4866" width="3.625" style="258" customWidth="1"/>
    <col min="4867" max="4867" width="2.375" style="258" customWidth="1"/>
    <col min="4868" max="4872" width="3.625" style="258" customWidth="1"/>
    <col min="4873" max="4874" width="6.625" style="258" customWidth="1"/>
    <col min="4875" max="4875" width="14.625" style="258" customWidth="1"/>
    <col min="4876" max="4876" width="0.375" style="258" customWidth="1"/>
    <col min="4877" max="4877" width="14.625" style="258" customWidth="1"/>
    <col min="4878" max="4878" width="0.375" style="258" customWidth="1"/>
    <col min="4879" max="4879" width="14.875" style="258" customWidth="1"/>
    <col min="4880" max="4880" width="0.375" style="258" customWidth="1"/>
    <col min="4881" max="4881" width="16.5" style="258" customWidth="1"/>
    <col min="4882" max="4882" width="1.125" style="258" customWidth="1"/>
    <col min="4883" max="4883" width="27.625" style="258" customWidth="1"/>
    <col min="4884" max="4884" width="12.375" style="258" bestFit="1" customWidth="1"/>
    <col min="4885" max="4885" width="14.125" style="258" customWidth="1"/>
    <col min="4886" max="5120" width="11" style="258"/>
    <col min="5121" max="5122" width="3.625" style="258" customWidth="1"/>
    <col min="5123" max="5123" width="2.375" style="258" customWidth="1"/>
    <col min="5124" max="5128" width="3.625" style="258" customWidth="1"/>
    <col min="5129" max="5130" width="6.625" style="258" customWidth="1"/>
    <col min="5131" max="5131" width="14.625" style="258" customWidth="1"/>
    <col min="5132" max="5132" width="0.375" style="258" customWidth="1"/>
    <col min="5133" max="5133" width="14.625" style="258" customWidth="1"/>
    <col min="5134" max="5134" width="0.375" style="258" customWidth="1"/>
    <col min="5135" max="5135" width="14.875" style="258" customWidth="1"/>
    <col min="5136" max="5136" width="0.375" style="258" customWidth="1"/>
    <col min="5137" max="5137" width="16.5" style="258" customWidth="1"/>
    <col min="5138" max="5138" width="1.125" style="258" customWidth="1"/>
    <col min="5139" max="5139" width="27.625" style="258" customWidth="1"/>
    <col min="5140" max="5140" width="12.375" style="258" bestFit="1" customWidth="1"/>
    <col min="5141" max="5141" width="14.125" style="258" customWidth="1"/>
    <col min="5142" max="5376" width="11" style="258"/>
    <col min="5377" max="5378" width="3.625" style="258" customWidth="1"/>
    <col min="5379" max="5379" width="2.375" style="258" customWidth="1"/>
    <col min="5380" max="5384" width="3.625" style="258" customWidth="1"/>
    <col min="5385" max="5386" width="6.625" style="258" customWidth="1"/>
    <col min="5387" max="5387" width="14.625" style="258" customWidth="1"/>
    <col min="5388" max="5388" width="0.375" style="258" customWidth="1"/>
    <col min="5389" max="5389" width="14.625" style="258" customWidth="1"/>
    <col min="5390" max="5390" width="0.375" style="258" customWidth="1"/>
    <col min="5391" max="5391" width="14.875" style="258" customWidth="1"/>
    <col min="5392" max="5392" width="0.375" style="258" customWidth="1"/>
    <col min="5393" max="5393" width="16.5" style="258" customWidth="1"/>
    <col min="5394" max="5394" width="1.125" style="258" customWidth="1"/>
    <col min="5395" max="5395" width="27.625" style="258" customWidth="1"/>
    <col min="5396" max="5396" width="12.375" style="258" bestFit="1" customWidth="1"/>
    <col min="5397" max="5397" width="14.125" style="258" customWidth="1"/>
    <col min="5398" max="5632" width="11" style="258"/>
    <col min="5633" max="5634" width="3.625" style="258" customWidth="1"/>
    <col min="5635" max="5635" width="2.375" style="258" customWidth="1"/>
    <col min="5636" max="5640" width="3.625" style="258" customWidth="1"/>
    <col min="5641" max="5642" width="6.625" style="258" customWidth="1"/>
    <col min="5643" max="5643" width="14.625" style="258" customWidth="1"/>
    <col min="5644" max="5644" width="0.375" style="258" customWidth="1"/>
    <col min="5645" max="5645" width="14.625" style="258" customWidth="1"/>
    <col min="5646" max="5646" width="0.375" style="258" customWidth="1"/>
    <col min="5647" max="5647" width="14.875" style="258" customWidth="1"/>
    <col min="5648" max="5648" width="0.375" style="258" customWidth="1"/>
    <col min="5649" max="5649" width="16.5" style="258" customWidth="1"/>
    <col min="5650" max="5650" width="1.125" style="258" customWidth="1"/>
    <col min="5651" max="5651" width="27.625" style="258" customWidth="1"/>
    <col min="5652" max="5652" width="12.375" style="258" bestFit="1" customWidth="1"/>
    <col min="5653" max="5653" width="14.125" style="258" customWidth="1"/>
    <col min="5654" max="5888" width="11" style="258"/>
    <col min="5889" max="5890" width="3.625" style="258" customWidth="1"/>
    <col min="5891" max="5891" width="2.375" style="258" customWidth="1"/>
    <col min="5892" max="5896" width="3.625" style="258" customWidth="1"/>
    <col min="5897" max="5898" width="6.625" style="258" customWidth="1"/>
    <col min="5899" max="5899" width="14.625" style="258" customWidth="1"/>
    <col min="5900" max="5900" width="0.375" style="258" customWidth="1"/>
    <col min="5901" max="5901" width="14.625" style="258" customWidth="1"/>
    <col min="5902" max="5902" width="0.375" style="258" customWidth="1"/>
    <col min="5903" max="5903" width="14.875" style="258" customWidth="1"/>
    <col min="5904" max="5904" width="0.375" style="258" customWidth="1"/>
    <col min="5905" max="5905" width="16.5" style="258" customWidth="1"/>
    <col min="5906" max="5906" width="1.125" style="258" customWidth="1"/>
    <col min="5907" max="5907" width="27.625" style="258" customWidth="1"/>
    <col min="5908" max="5908" width="12.375" style="258" bestFit="1" customWidth="1"/>
    <col min="5909" max="5909" width="14.125" style="258" customWidth="1"/>
    <col min="5910" max="6144" width="11" style="258"/>
    <col min="6145" max="6146" width="3.625" style="258" customWidth="1"/>
    <col min="6147" max="6147" width="2.375" style="258" customWidth="1"/>
    <col min="6148" max="6152" width="3.625" style="258" customWidth="1"/>
    <col min="6153" max="6154" width="6.625" style="258" customWidth="1"/>
    <col min="6155" max="6155" width="14.625" style="258" customWidth="1"/>
    <col min="6156" max="6156" width="0.375" style="258" customWidth="1"/>
    <col min="6157" max="6157" width="14.625" style="258" customWidth="1"/>
    <col min="6158" max="6158" width="0.375" style="258" customWidth="1"/>
    <col min="6159" max="6159" width="14.875" style="258" customWidth="1"/>
    <col min="6160" max="6160" width="0.375" style="258" customWidth="1"/>
    <col min="6161" max="6161" width="16.5" style="258" customWidth="1"/>
    <col min="6162" max="6162" width="1.125" style="258" customWidth="1"/>
    <col min="6163" max="6163" width="27.625" style="258" customWidth="1"/>
    <col min="6164" max="6164" width="12.375" style="258" bestFit="1" customWidth="1"/>
    <col min="6165" max="6165" width="14.125" style="258" customWidth="1"/>
    <col min="6166" max="6400" width="11" style="258"/>
    <col min="6401" max="6402" width="3.625" style="258" customWidth="1"/>
    <col min="6403" max="6403" width="2.375" style="258" customWidth="1"/>
    <col min="6404" max="6408" width="3.625" style="258" customWidth="1"/>
    <col min="6409" max="6410" width="6.625" style="258" customWidth="1"/>
    <col min="6411" max="6411" width="14.625" style="258" customWidth="1"/>
    <col min="6412" max="6412" width="0.375" style="258" customWidth="1"/>
    <col min="6413" max="6413" width="14.625" style="258" customWidth="1"/>
    <col min="6414" max="6414" width="0.375" style="258" customWidth="1"/>
    <col min="6415" max="6415" width="14.875" style="258" customWidth="1"/>
    <col min="6416" max="6416" width="0.375" style="258" customWidth="1"/>
    <col min="6417" max="6417" width="16.5" style="258" customWidth="1"/>
    <col min="6418" max="6418" width="1.125" style="258" customWidth="1"/>
    <col min="6419" max="6419" width="27.625" style="258" customWidth="1"/>
    <col min="6420" max="6420" width="12.375" style="258" bestFit="1" customWidth="1"/>
    <col min="6421" max="6421" width="14.125" style="258" customWidth="1"/>
    <col min="6422" max="6656" width="11" style="258"/>
    <col min="6657" max="6658" width="3.625" style="258" customWidth="1"/>
    <col min="6659" max="6659" width="2.375" style="258" customWidth="1"/>
    <col min="6660" max="6664" width="3.625" style="258" customWidth="1"/>
    <col min="6665" max="6666" width="6.625" style="258" customWidth="1"/>
    <col min="6667" max="6667" width="14.625" style="258" customWidth="1"/>
    <col min="6668" max="6668" width="0.375" style="258" customWidth="1"/>
    <col min="6669" max="6669" width="14.625" style="258" customWidth="1"/>
    <col min="6670" max="6670" width="0.375" style="258" customWidth="1"/>
    <col min="6671" max="6671" width="14.875" style="258" customWidth="1"/>
    <col min="6672" max="6672" width="0.375" style="258" customWidth="1"/>
    <col min="6673" max="6673" width="16.5" style="258" customWidth="1"/>
    <col min="6674" max="6674" width="1.125" style="258" customWidth="1"/>
    <col min="6675" max="6675" width="27.625" style="258" customWidth="1"/>
    <col min="6676" max="6676" width="12.375" style="258" bestFit="1" customWidth="1"/>
    <col min="6677" max="6677" width="14.125" style="258" customWidth="1"/>
    <col min="6678" max="6912" width="11" style="258"/>
    <col min="6913" max="6914" width="3.625" style="258" customWidth="1"/>
    <col min="6915" max="6915" width="2.375" style="258" customWidth="1"/>
    <col min="6916" max="6920" width="3.625" style="258" customWidth="1"/>
    <col min="6921" max="6922" width="6.625" style="258" customWidth="1"/>
    <col min="6923" max="6923" width="14.625" style="258" customWidth="1"/>
    <col min="6924" max="6924" width="0.375" style="258" customWidth="1"/>
    <col min="6925" max="6925" width="14.625" style="258" customWidth="1"/>
    <col min="6926" max="6926" width="0.375" style="258" customWidth="1"/>
    <col min="6927" max="6927" width="14.875" style="258" customWidth="1"/>
    <col min="6928" max="6928" width="0.375" style="258" customWidth="1"/>
    <col min="6929" max="6929" width="16.5" style="258" customWidth="1"/>
    <col min="6930" max="6930" width="1.125" style="258" customWidth="1"/>
    <col min="6931" max="6931" width="27.625" style="258" customWidth="1"/>
    <col min="6932" max="6932" width="12.375" style="258" bestFit="1" customWidth="1"/>
    <col min="6933" max="6933" width="14.125" style="258" customWidth="1"/>
    <col min="6934" max="7168" width="11" style="258"/>
    <col min="7169" max="7170" width="3.625" style="258" customWidth="1"/>
    <col min="7171" max="7171" width="2.375" style="258" customWidth="1"/>
    <col min="7172" max="7176" width="3.625" style="258" customWidth="1"/>
    <col min="7177" max="7178" width="6.625" style="258" customWidth="1"/>
    <col min="7179" max="7179" width="14.625" style="258" customWidth="1"/>
    <col min="7180" max="7180" width="0.375" style="258" customWidth="1"/>
    <col min="7181" max="7181" width="14.625" style="258" customWidth="1"/>
    <col min="7182" max="7182" width="0.375" style="258" customWidth="1"/>
    <col min="7183" max="7183" width="14.875" style="258" customWidth="1"/>
    <col min="7184" max="7184" width="0.375" style="258" customWidth="1"/>
    <col min="7185" max="7185" width="16.5" style="258" customWidth="1"/>
    <col min="7186" max="7186" width="1.125" style="258" customWidth="1"/>
    <col min="7187" max="7187" width="27.625" style="258" customWidth="1"/>
    <col min="7188" max="7188" width="12.375" style="258" bestFit="1" customWidth="1"/>
    <col min="7189" max="7189" width="14.125" style="258" customWidth="1"/>
    <col min="7190" max="7424" width="11" style="258"/>
    <col min="7425" max="7426" width="3.625" style="258" customWidth="1"/>
    <col min="7427" max="7427" width="2.375" style="258" customWidth="1"/>
    <col min="7428" max="7432" width="3.625" style="258" customWidth="1"/>
    <col min="7433" max="7434" width="6.625" style="258" customWidth="1"/>
    <col min="7435" max="7435" width="14.625" style="258" customWidth="1"/>
    <col min="7436" max="7436" width="0.375" style="258" customWidth="1"/>
    <col min="7437" max="7437" width="14.625" style="258" customWidth="1"/>
    <col min="7438" max="7438" width="0.375" style="258" customWidth="1"/>
    <col min="7439" max="7439" width="14.875" style="258" customWidth="1"/>
    <col min="7440" max="7440" width="0.375" style="258" customWidth="1"/>
    <col min="7441" max="7441" width="16.5" style="258" customWidth="1"/>
    <col min="7442" max="7442" width="1.125" style="258" customWidth="1"/>
    <col min="7443" max="7443" width="27.625" style="258" customWidth="1"/>
    <col min="7444" max="7444" width="12.375" style="258" bestFit="1" customWidth="1"/>
    <col min="7445" max="7445" width="14.125" style="258" customWidth="1"/>
    <col min="7446" max="7680" width="11" style="258"/>
    <col min="7681" max="7682" width="3.625" style="258" customWidth="1"/>
    <col min="7683" max="7683" width="2.375" style="258" customWidth="1"/>
    <col min="7684" max="7688" width="3.625" style="258" customWidth="1"/>
    <col min="7689" max="7690" width="6.625" style="258" customWidth="1"/>
    <col min="7691" max="7691" width="14.625" style="258" customWidth="1"/>
    <col min="7692" max="7692" width="0.375" style="258" customWidth="1"/>
    <col min="7693" max="7693" width="14.625" style="258" customWidth="1"/>
    <col min="7694" max="7694" width="0.375" style="258" customWidth="1"/>
    <col min="7695" max="7695" width="14.875" style="258" customWidth="1"/>
    <col min="7696" max="7696" width="0.375" style="258" customWidth="1"/>
    <col min="7697" max="7697" width="16.5" style="258" customWidth="1"/>
    <col min="7698" max="7698" width="1.125" style="258" customWidth="1"/>
    <col min="7699" max="7699" width="27.625" style="258" customWidth="1"/>
    <col min="7700" max="7700" width="12.375" style="258" bestFit="1" customWidth="1"/>
    <col min="7701" max="7701" width="14.125" style="258" customWidth="1"/>
    <col min="7702" max="7936" width="11" style="258"/>
    <col min="7937" max="7938" width="3.625" style="258" customWidth="1"/>
    <col min="7939" max="7939" width="2.375" style="258" customWidth="1"/>
    <col min="7940" max="7944" width="3.625" style="258" customWidth="1"/>
    <col min="7945" max="7946" width="6.625" style="258" customWidth="1"/>
    <col min="7947" max="7947" width="14.625" style="258" customWidth="1"/>
    <col min="7948" max="7948" width="0.375" style="258" customWidth="1"/>
    <col min="7949" max="7949" width="14.625" style="258" customWidth="1"/>
    <col min="7950" max="7950" width="0.375" style="258" customWidth="1"/>
    <col min="7951" max="7951" width="14.875" style="258" customWidth="1"/>
    <col min="7952" max="7952" width="0.375" style="258" customWidth="1"/>
    <col min="7953" max="7953" width="16.5" style="258" customWidth="1"/>
    <col min="7954" max="7954" width="1.125" style="258" customWidth="1"/>
    <col min="7955" max="7955" width="27.625" style="258" customWidth="1"/>
    <col min="7956" max="7956" width="12.375" style="258" bestFit="1" customWidth="1"/>
    <col min="7957" max="7957" width="14.125" style="258" customWidth="1"/>
    <col min="7958" max="8192" width="11" style="258"/>
    <col min="8193" max="8194" width="3.625" style="258" customWidth="1"/>
    <col min="8195" max="8195" width="2.375" style="258" customWidth="1"/>
    <col min="8196" max="8200" width="3.625" style="258" customWidth="1"/>
    <col min="8201" max="8202" width="6.625" style="258" customWidth="1"/>
    <col min="8203" max="8203" width="14.625" style="258" customWidth="1"/>
    <col min="8204" max="8204" width="0.375" style="258" customWidth="1"/>
    <col min="8205" max="8205" width="14.625" style="258" customWidth="1"/>
    <col min="8206" max="8206" width="0.375" style="258" customWidth="1"/>
    <col min="8207" max="8207" width="14.875" style="258" customWidth="1"/>
    <col min="8208" max="8208" width="0.375" style="258" customWidth="1"/>
    <col min="8209" max="8209" width="16.5" style="258" customWidth="1"/>
    <col min="8210" max="8210" width="1.125" style="258" customWidth="1"/>
    <col min="8211" max="8211" width="27.625" style="258" customWidth="1"/>
    <col min="8212" max="8212" width="12.375" style="258" bestFit="1" customWidth="1"/>
    <col min="8213" max="8213" width="14.125" style="258" customWidth="1"/>
    <col min="8214" max="8448" width="11" style="258"/>
    <col min="8449" max="8450" width="3.625" style="258" customWidth="1"/>
    <col min="8451" max="8451" width="2.375" style="258" customWidth="1"/>
    <col min="8452" max="8456" width="3.625" style="258" customWidth="1"/>
    <col min="8457" max="8458" width="6.625" style="258" customWidth="1"/>
    <col min="8459" max="8459" width="14.625" style="258" customWidth="1"/>
    <col min="8460" max="8460" width="0.375" style="258" customWidth="1"/>
    <col min="8461" max="8461" width="14.625" style="258" customWidth="1"/>
    <col min="8462" max="8462" width="0.375" style="258" customWidth="1"/>
    <col min="8463" max="8463" width="14.875" style="258" customWidth="1"/>
    <col min="8464" max="8464" width="0.375" style="258" customWidth="1"/>
    <col min="8465" max="8465" width="16.5" style="258" customWidth="1"/>
    <col min="8466" max="8466" width="1.125" style="258" customWidth="1"/>
    <col min="8467" max="8467" width="27.625" style="258" customWidth="1"/>
    <col min="8468" max="8468" width="12.375" style="258" bestFit="1" customWidth="1"/>
    <col min="8469" max="8469" width="14.125" style="258" customWidth="1"/>
    <col min="8470" max="8704" width="11" style="258"/>
    <col min="8705" max="8706" width="3.625" style="258" customWidth="1"/>
    <col min="8707" max="8707" width="2.375" style="258" customWidth="1"/>
    <col min="8708" max="8712" width="3.625" style="258" customWidth="1"/>
    <col min="8713" max="8714" width="6.625" style="258" customWidth="1"/>
    <col min="8715" max="8715" width="14.625" style="258" customWidth="1"/>
    <col min="8716" max="8716" width="0.375" style="258" customWidth="1"/>
    <col min="8717" max="8717" width="14.625" style="258" customWidth="1"/>
    <col min="8718" max="8718" width="0.375" style="258" customWidth="1"/>
    <col min="8719" max="8719" width="14.875" style="258" customWidth="1"/>
    <col min="8720" max="8720" width="0.375" style="258" customWidth="1"/>
    <col min="8721" max="8721" width="16.5" style="258" customWidth="1"/>
    <col min="8722" max="8722" width="1.125" style="258" customWidth="1"/>
    <col min="8723" max="8723" width="27.625" style="258" customWidth="1"/>
    <col min="8724" max="8724" width="12.375" style="258" bestFit="1" customWidth="1"/>
    <col min="8725" max="8725" width="14.125" style="258" customWidth="1"/>
    <col min="8726" max="8960" width="11" style="258"/>
    <col min="8961" max="8962" width="3.625" style="258" customWidth="1"/>
    <col min="8963" max="8963" width="2.375" style="258" customWidth="1"/>
    <col min="8964" max="8968" width="3.625" style="258" customWidth="1"/>
    <col min="8969" max="8970" width="6.625" style="258" customWidth="1"/>
    <col min="8971" max="8971" width="14.625" style="258" customWidth="1"/>
    <col min="8972" max="8972" width="0.375" style="258" customWidth="1"/>
    <col min="8973" max="8973" width="14.625" style="258" customWidth="1"/>
    <col min="8974" max="8974" width="0.375" style="258" customWidth="1"/>
    <col min="8975" max="8975" width="14.875" style="258" customWidth="1"/>
    <col min="8976" max="8976" width="0.375" style="258" customWidth="1"/>
    <col min="8977" max="8977" width="16.5" style="258" customWidth="1"/>
    <col min="8978" max="8978" width="1.125" style="258" customWidth="1"/>
    <col min="8979" max="8979" width="27.625" style="258" customWidth="1"/>
    <col min="8980" max="8980" width="12.375" style="258" bestFit="1" customWidth="1"/>
    <col min="8981" max="8981" width="14.125" style="258" customWidth="1"/>
    <col min="8982" max="9216" width="11" style="258"/>
    <col min="9217" max="9218" width="3.625" style="258" customWidth="1"/>
    <col min="9219" max="9219" width="2.375" style="258" customWidth="1"/>
    <col min="9220" max="9224" width="3.625" style="258" customWidth="1"/>
    <col min="9225" max="9226" width="6.625" style="258" customWidth="1"/>
    <col min="9227" max="9227" width="14.625" style="258" customWidth="1"/>
    <col min="9228" max="9228" width="0.375" style="258" customWidth="1"/>
    <col min="9229" max="9229" width="14.625" style="258" customWidth="1"/>
    <col min="9230" max="9230" width="0.375" style="258" customWidth="1"/>
    <col min="9231" max="9231" width="14.875" style="258" customWidth="1"/>
    <col min="9232" max="9232" width="0.375" style="258" customWidth="1"/>
    <col min="9233" max="9233" width="16.5" style="258" customWidth="1"/>
    <col min="9234" max="9234" width="1.125" style="258" customWidth="1"/>
    <col min="9235" max="9235" width="27.625" style="258" customWidth="1"/>
    <col min="9236" max="9236" width="12.375" style="258" bestFit="1" customWidth="1"/>
    <col min="9237" max="9237" width="14.125" style="258" customWidth="1"/>
    <col min="9238" max="9472" width="11" style="258"/>
    <col min="9473" max="9474" width="3.625" style="258" customWidth="1"/>
    <col min="9475" max="9475" width="2.375" style="258" customWidth="1"/>
    <col min="9476" max="9480" width="3.625" style="258" customWidth="1"/>
    <col min="9481" max="9482" width="6.625" style="258" customWidth="1"/>
    <col min="9483" max="9483" width="14.625" style="258" customWidth="1"/>
    <col min="9484" max="9484" width="0.375" style="258" customWidth="1"/>
    <col min="9485" max="9485" width="14.625" style="258" customWidth="1"/>
    <col min="9486" max="9486" width="0.375" style="258" customWidth="1"/>
    <col min="9487" max="9487" width="14.875" style="258" customWidth="1"/>
    <col min="9488" max="9488" width="0.375" style="258" customWidth="1"/>
    <col min="9489" max="9489" width="16.5" style="258" customWidth="1"/>
    <col min="9490" max="9490" width="1.125" style="258" customWidth="1"/>
    <col min="9491" max="9491" width="27.625" style="258" customWidth="1"/>
    <col min="9492" max="9492" width="12.375" style="258" bestFit="1" customWidth="1"/>
    <col min="9493" max="9493" width="14.125" style="258" customWidth="1"/>
    <col min="9494" max="9728" width="11" style="258"/>
    <col min="9729" max="9730" width="3.625" style="258" customWidth="1"/>
    <col min="9731" max="9731" width="2.375" style="258" customWidth="1"/>
    <col min="9732" max="9736" width="3.625" style="258" customWidth="1"/>
    <col min="9737" max="9738" width="6.625" style="258" customWidth="1"/>
    <col min="9739" max="9739" width="14.625" style="258" customWidth="1"/>
    <col min="9740" max="9740" width="0.375" style="258" customWidth="1"/>
    <col min="9741" max="9741" width="14.625" style="258" customWidth="1"/>
    <col min="9742" max="9742" width="0.375" style="258" customWidth="1"/>
    <col min="9743" max="9743" width="14.875" style="258" customWidth="1"/>
    <col min="9744" max="9744" width="0.375" style="258" customWidth="1"/>
    <col min="9745" max="9745" width="16.5" style="258" customWidth="1"/>
    <col min="9746" max="9746" width="1.125" style="258" customWidth="1"/>
    <col min="9747" max="9747" width="27.625" style="258" customWidth="1"/>
    <col min="9748" max="9748" width="12.375" style="258" bestFit="1" customWidth="1"/>
    <col min="9749" max="9749" width="14.125" style="258" customWidth="1"/>
    <col min="9750" max="9984" width="11" style="258"/>
    <col min="9985" max="9986" width="3.625" style="258" customWidth="1"/>
    <col min="9987" max="9987" width="2.375" style="258" customWidth="1"/>
    <col min="9988" max="9992" width="3.625" style="258" customWidth="1"/>
    <col min="9993" max="9994" width="6.625" style="258" customWidth="1"/>
    <col min="9995" max="9995" width="14.625" style="258" customWidth="1"/>
    <col min="9996" max="9996" width="0.375" style="258" customWidth="1"/>
    <col min="9997" max="9997" width="14.625" style="258" customWidth="1"/>
    <col min="9998" max="9998" width="0.375" style="258" customWidth="1"/>
    <col min="9999" max="9999" width="14.875" style="258" customWidth="1"/>
    <col min="10000" max="10000" width="0.375" style="258" customWidth="1"/>
    <col min="10001" max="10001" width="16.5" style="258" customWidth="1"/>
    <col min="10002" max="10002" width="1.125" style="258" customWidth="1"/>
    <col min="10003" max="10003" width="27.625" style="258" customWidth="1"/>
    <col min="10004" max="10004" width="12.375" style="258" bestFit="1" customWidth="1"/>
    <col min="10005" max="10005" width="14.125" style="258" customWidth="1"/>
    <col min="10006" max="10240" width="11" style="258"/>
    <col min="10241" max="10242" width="3.625" style="258" customWidth="1"/>
    <col min="10243" max="10243" width="2.375" style="258" customWidth="1"/>
    <col min="10244" max="10248" width="3.625" style="258" customWidth="1"/>
    <col min="10249" max="10250" width="6.625" style="258" customWidth="1"/>
    <col min="10251" max="10251" width="14.625" style="258" customWidth="1"/>
    <col min="10252" max="10252" width="0.375" style="258" customWidth="1"/>
    <col min="10253" max="10253" width="14.625" style="258" customWidth="1"/>
    <col min="10254" max="10254" width="0.375" style="258" customWidth="1"/>
    <col min="10255" max="10255" width="14.875" style="258" customWidth="1"/>
    <col min="10256" max="10256" width="0.375" style="258" customWidth="1"/>
    <col min="10257" max="10257" width="16.5" style="258" customWidth="1"/>
    <col min="10258" max="10258" width="1.125" style="258" customWidth="1"/>
    <col min="10259" max="10259" width="27.625" style="258" customWidth="1"/>
    <col min="10260" max="10260" width="12.375" style="258" bestFit="1" customWidth="1"/>
    <col min="10261" max="10261" width="14.125" style="258" customWidth="1"/>
    <col min="10262" max="10496" width="11" style="258"/>
    <col min="10497" max="10498" width="3.625" style="258" customWidth="1"/>
    <col min="10499" max="10499" width="2.375" style="258" customWidth="1"/>
    <col min="10500" max="10504" width="3.625" style="258" customWidth="1"/>
    <col min="10505" max="10506" width="6.625" style="258" customWidth="1"/>
    <col min="10507" max="10507" width="14.625" style="258" customWidth="1"/>
    <col min="10508" max="10508" width="0.375" style="258" customWidth="1"/>
    <col min="10509" max="10509" width="14.625" style="258" customWidth="1"/>
    <col min="10510" max="10510" width="0.375" style="258" customWidth="1"/>
    <col min="10511" max="10511" width="14.875" style="258" customWidth="1"/>
    <col min="10512" max="10512" width="0.375" style="258" customWidth="1"/>
    <col min="10513" max="10513" width="16.5" style="258" customWidth="1"/>
    <col min="10514" max="10514" width="1.125" style="258" customWidth="1"/>
    <col min="10515" max="10515" width="27.625" style="258" customWidth="1"/>
    <col min="10516" max="10516" width="12.375" style="258" bestFit="1" customWidth="1"/>
    <col min="10517" max="10517" width="14.125" style="258" customWidth="1"/>
    <col min="10518" max="10752" width="11" style="258"/>
    <col min="10753" max="10754" width="3.625" style="258" customWidth="1"/>
    <col min="10755" max="10755" width="2.375" style="258" customWidth="1"/>
    <col min="10756" max="10760" width="3.625" style="258" customWidth="1"/>
    <col min="10761" max="10762" width="6.625" style="258" customWidth="1"/>
    <col min="10763" max="10763" width="14.625" style="258" customWidth="1"/>
    <col min="10764" max="10764" width="0.375" style="258" customWidth="1"/>
    <col min="10765" max="10765" width="14.625" style="258" customWidth="1"/>
    <col min="10766" max="10766" width="0.375" style="258" customWidth="1"/>
    <col min="10767" max="10767" width="14.875" style="258" customWidth="1"/>
    <col min="10768" max="10768" width="0.375" style="258" customWidth="1"/>
    <col min="10769" max="10769" width="16.5" style="258" customWidth="1"/>
    <col min="10770" max="10770" width="1.125" style="258" customWidth="1"/>
    <col min="10771" max="10771" width="27.625" style="258" customWidth="1"/>
    <col min="10772" max="10772" width="12.375" style="258" bestFit="1" customWidth="1"/>
    <col min="10773" max="10773" width="14.125" style="258" customWidth="1"/>
    <col min="10774" max="11008" width="11" style="258"/>
    <col min="11009" max="11010" width="3.625" style="258" customWidth="1"/>
    <col min="11011" max="11011" width="2.375" style="258" customWidth="1"/>
    <col min="11012" max="11016" width="3.625" style="258" customWidth="1"/>
    <col min="11017" max="11018" width="6.625" style="258" customWidth="1"/>
    <col min="11019" max="11019" width="14.625" style="258" customWidth="1"/>
    <col min="11020" max="11020" width="0.375" style="258" customWidth="1"/>
    <col min="11021" max="11021" width="14.625" style="258" customWidth="1"/>
    <col min="11022" max="11022" width="0.375" style="258" customWidth="1"/>
    <col min="11023" max="11023" width="14.875" style="258" customWidth="1"/>
    <col min="11024" max="11024" width="0.375" style="258" customWidth="1"/>
    <col min="11025" max="11025" width="16.5" style="258" customWidth="1"/>
    <col min="11026" max="11026" width="1.125" style="258" customWidth="1"/>
    <col min="11027" max="11027" width="27.625" style="258" customWidth="1"/>
    <col min="11028" max="11028" width="12.375" style="258" bestFit="1" customWidth="1"/>
    <col min="11029" max="11029" width="14.125" style="258" customWidth="1"/>
    <col min="11030" max="11264" width="11" style="258"/>
    <col min="11265" max="11266" width="3.625" style="258" customWidth="1"/>
    <col min="11267" max="11267" width="2.375" style="258" customWidth="1"/>
    <col min="11268" max="11272" width="3.625" style="258" customWidth="1"/>
    <col min="11273" max="11274" width="6.625" style="258" customWidth="1"/>
    <col min="11275" max="11275" width="14.625" style="258" customWidth="1"/>
    <col min="11276" max="11276" width="0.375" style="258" customWidth="1"/>
    <col min="11277" max="11277" width="14.625" style="258" customWidth="1"/>
    <col min="11278" max="11278" width="0.375" style="258" customWidth="1"/>
    <col min="11279" max="11279" width="14.875" style="258" customWidth="1"/>
    <col min="11280" max="11280" width="0.375" style="258" customWidth="1"/>
    <col min="11281" max="11281" width="16.5" style="258" customWidth="1"/>
    <col min="11282" max="11282" width="1.125" style="258" customWidth="1"/>
    <col min="11283" max="11283" width="27.625" style="258" customWidth="1"/>
    <col min="11284" max="11284" width="12.375" style="258" bestFit="1" customWidth="1"/>
    <col min="11285" max="11285" width="14.125" style="258" customWidth="1"/>
    <col min="11286" max="11520" width="11" style="258"/>
    <col min="11521" max="11522" width="3.625" style="258" customWidth="1"/>
    <col min="11523" max="11523" width="2.375" style="258" customWidth="1"/>
    <col min="11524" max="11528" width="3.625" style="258" customWidth="1"/>
    <col min="11529" max="11530" width="6.625" style="258" customWidth="1"/>
    <col min="11531" max="11531" width="14.625" style="258" customWidth="1"/>
    <col min="11532" max="11532" width="0.375" style="258" customWidth="1"/>
    <col min="11533" max="11533" width="14.625" style="258" customWidth="1"/>
    <col min="11534" max="11534" width="0.375" style="258" customWidth="1"/>
    <col min="11535" max="11535" width="14.875" style="258" customWidth="1"/>
    <col min="11536" max="11536" width="0.375" style="258" customWidth="1"/>
    <col min="11537" max="11537" width="16.5" style="258" customWidth="1"/>
    <col min="11538" max="11538" width="1.125" style="258" customWidth="1"/>
    <col min="11539" max="11539" width="27.625" style="258" customWidth="1"/>
    <col min="11540" max="11540" width="12.375" style="258" bestFit="1" customWidth="1"/>
    <col min="11541" max="11541" width="14.125" style="258" customWidth="1"/>
    <col min="11542" max="11776" width="11" style="258"/>
    <col min="11777" max="11778" width="3.625" style="258" customWidth="1"/>
    <col min="11779" max="11779" width="2.375" style="258" customWidth="1"/>
    <col min="11780" max="11784" width="3.625" style="258" customWidth="1"/>
    <col min="11785" max="11786" width="6.625" style="258" customWidth="1"/>
    <col min="11787" max="11787" width="14.625" style="258" customWidth="1"/>
    <col min="11788" max="11788" width="0.375" style="258" customWidth="1"/>
    <col min="11789" max="11789" width="14.625" style="258" customWidth="1"/>
    <col min="11790" max="11790" width="0.375" style="258" customWidth="1"/>
    <col min="11791" max="11791" width="14.875" style="258" customWidth="1"/>
    <col min="11792" max="11792" width="0.375" style="258" customWidth="1"/>
    <col min="11793" max="11793" width="16.5" style="258" customWidth="1"/>
    <col min="11794" max="11794" width="1.125" style="258" customWidth="1"/>
    <col min="11795" max="11795" width="27.625" style="258" customWidth="1"/>
    <col min="11796" max="11796" width="12.375" style="258" bestFit="1" customWidth="1"/>
    <col min="11797" max="11797" width="14.125" style="258" customWidth="1"/>
    <col min="11798" max="12032" width="11" style="258"/>
    <col min="12033" max="12034" width="3.625" style="258" customWidth="1"/>
    <col min="12035" max="12035" width="2.375" style="258" customWidth="1"/>
    <col min="12036" max="12040" width="3.625" style="258" customWidth="1"/>
    <col min="12041" max="12042" width="6.625" style="258" customWidth="1"/>
    <col min="12043" max="12043" width="14.625" style="258" customWidth="1"/>
    <col min="12044" max="12044" width="0.375" style="258" customWidth="1"/>
    <col min="12045" max="12045" width="14.625" style="258" customWidth="1"/>
    <col min="12046" max="12046" width="0.375" style="258" customWidth="1"/>
    <col min="12047" max="12047" width="14.875" style="258" customWidth="1"/>
    <col min="12048" max="12048" width="0.375" style="258" customWidth="1"/>
    <col min="12049" max="12049" width="16.5" style="258" customWidth="1"/>
    <col min="12050" max="12050" width="1.125" style="258" customWidth="1"/>
    <col min="12051" max="12051" width="27.625" style="258" customWidth="1"/>
    <col min="12052" max="12052" width="12.375" style="258" bestFit="1" customWidth="1"/>
    <col min="12053" max="12053" width="14.125" style="258" customWidth="1"/>
    <col min="12054" max="12288" width="11" style="258"/>
    <col min="12289" max="12290" width="3.625" style="258" customWidth="1"/>
    <col min="12291" max="12291" width="2.375" style="258" customWidth="1"/>
    <col min="12292" max="12296" width="3.625" style="258" customWidth="1"/>
    <col min="12297" max="12298" width="6.625" style="258" customWidth="1"/>
    <col min="12299" max="12299" width="14.625" style="258" customWidth="1"/>
    <col min="12300" max="12300" width="0.375" style="258" customWidth="1"/>
    <col min="12301" max="12301" width="14.625" style="258" customWidth="1"/>
    <col min="12302" max="12302" width="0.375" style="258" customWidth="1"/>
    <col min="12303" max="12303" width="14.875" style="258" customWidth="1"/>
    <col min="12304" max="12304" width="0.375" style="258" customWidth="1"/>
    <col min="12305" max="12305" width="16.5" style="258" customWidth="1"/>
    <col min="12306" max="12306" width="1.125" style="258" customWidth="1"/>
    <col min="12307" max="12307" width="27.625" style="258" customWidth="1"/>
    <col min="12308" max="12308" width="12.375" style="258" bestFit="1" customWidth="1"/>
    <col min="12309" max="12309" width="14.125" style="258" customWidth="1"/>
    <col min="12310" max="12544" width="11" style="258"/>
    <col min="12545" max="12546" width="3.625" style="258" customWidth="1"/>
    <col min="12547" max="12547" width="2.375" style="258" customWidth="1"/>
    <col min="12548" max="12552" width="3.625" style="258" customWidth="1"/>
    <col min="12553" max="12554" width="6.625" style="258" customWidth="1"/>
    <col min="12555" max="12555" width="14.625" style="258" customWidth="1"/>
    <col min="12556" max="12556" width="0.375" style="258" customWidth="1"/>
    <col min="12557" max="12557" width="14.625" style="258" customWidth="1"/>
    <col min="12558" max="12558" width="0.375" style="258" customWidth="1"/>
    <col min="12559" max="12559" width="14.875" style="258" customWidth="1"/>
    <col min="12560" max="12560" width="0.375" style="258" customWidth="1"/>
    <col min="12561" max="12561" width="16.5" style="258" customWidth="1"/>
    <col min="12562" max="12562" width="1.125" style="258" customWidth="1"/>
    <col min="12563" max="12563" width="27.625" style="258" customWidth="1"/>
    <col min="12564" max="12564" width="12.375" style="258" bestFit="1" customWidth="1"/>
    <col min="12565" max="12565" width="14.125" style="258" customWidth="1"/>
    <col min="12566" max="12800" width="11" style="258"/>
    <col min="12801" max="12802" width="3.625" style="258" customWidth="1"/>
    <col min="12803" max="12803" width="2.375" style="258" customWidth="1"/>
    <col min="12804" max="12808" width="3.625" style="258" customWidth="1"/>
    <col min="12809" max="12810" width="6.625" style="258" customWidth="1"/>
    <col min="12811" max="12811" width="14.625" style="258" customWidth="1"/>
    <col min="12812" max="12812" width="0.375" style="258" customWidth="1"/>
    <col min="12813" max="12813" width="14.625" style="258" customWidth="1"/>
    <col min="12814" max="12814" width="0.375" style="258" customWidth="1"/>
    <col min="12815" max="12815" width="14.875" style="258" customWidth="1"/>
    <col min="12816" max="12816" width="0.375" style="258" customWidth="1"/>
    <col min="12817" max="12817" width="16.5" style="258" customWidth="1"/>
    <col min="12818" max="12818" width="1.125" style="258" customWidth="1"/>
    <col min="12819" max="12819" width="27.625" style="258" customWidth="1"/>
    <col min="12820" max="12820" width="12.375" style="258" bestFit="1" customWidth="1"/>
    <col min="12821" max="12821" width="14.125" style="258" customWidth="1"/>
    <col min="12822" max="13056" width="11" style="258"/>
    <col min="13057" max="13058" width="3.625" style="258" customWidth="1"/>
    <col min="13059" max="13059" width="2.375" style="258" customWidth="1"/>
    <col min="13060" max="13064" width="3.625" style="258" customWidth="1"/>
    <col min="13065" max="13066" width="6.625" style="258" customWidth="1"/>
    <col min="13067" max="13067" width="14.625" style="258" customWidth="1"/>
    <col min="13068" max="13068" width="0.375" style="258" customWidth="1"/>
    <col min="13069" max="13069" width="14.625" style="258" customWidth="1"/>
    <col min="13070" max="13070" width="0.375" style="258" customWidth="1"/>
    <col min="13071" max="13071" width="14.875" style="258" customWidth="1"/>
    <col min="13072" max="13072" width="0.375" style="258" customWidth="1"/>
    <col min="13073" max="13073" width="16.5" style="258" customWidth="1"/>
    <col min="13074" max="13074" width="1.125" style="258" customWidth="1"/>
    <col min="13075" max="13075" width="27.625" style="258" customWidth="1"/>
    <col min="13076" max="13076" width="12.375" style="258" bestFit="1" customWidth="1"/>
    <col min="13077" max="13077" width="14.125" style="258" customWidth="1"/>
    <col min="13078" max="13312" width="11" style="258"/>
    <col min="13313" max="13314" width="3.625" style="258" customWidth="1"/>
    <col min="13315" max="13315" width="2.375" style="258" customWidth="1"/>
    <col min="13316" max="13320" width="3.625" style="258" customWidth="1"/>
    <col min="13321" max="13322" width="6.625" style="258" customWidth="1"/>
    <col min="13323" max="13323" width="14.625" style="258" customWidth="1"/>
    <col min="13324" max="13324" width="0.375" style="258" customWidth="1"/>
    <col min="13325" max="13325" width="14.625" style="258" customWidth="1"/>
    <col min="13326" max="13326" width="0.375" style="258" customWidth="1"/>
    <col min="13327" max="13327" width="14.875" style="258" customWidth="1"/>
    <col min="13328" max="13328" width="0.375" style="258" customWidth="1"/>
    <col min="13329" max="13329" width="16.5" style="258" customWidth="1"/>
    <col min="13330" max="13330" width="1.125" style="258" customWidth="1"/>
    <col min="13331" max="13331" width="27.625" style="258" customWidth="1"/>
    <col min="13332" max="13332" width="12.375" style="258" bestFit="1" customWidth="1"/>
    <col min="13333" max="13333" width="14.125" style="258" customWidth="1"/>
    <col min="13334" max="13568" width="11" style="258"/>
    <col min="13569" max="13570" width="3.625" style="258" customWidth="1"/>
    <col min="13571" max="13571" width="2.375" style="258" customWidth="1"/>
    <col min="13572" max="13576" width="3.625" style="258" customWidth="1"/>
    <col min="13577" max="13578" width="6.625" style="258" customWidth="1"/>
    <col min="13579" max="13579" width="14.625" style="258" customWidth="1"/>
    <col min="13580" max="13580" width="0.375" style="258" customWidth="1"/>
    <col min="13581" max="13581" width="14.625" style="258" customWidth="1"/>
    <col min="13582" max="13582" width="0.375" style="258" customWidth="1"/>
    <col min="13583" max="13583" width="14.875" style="258" customWidth="1"/>
    <col min="13584" max="13584" width="0.375" style="258" customWidth="1"/>
    <col min="13585" max="13585" width="16.5" style="258" customWidth="1"/>
    <col min="13586" max="13586" width="1.125" style="258" customWidth="1"/>
    <col min="13587" max="13587" width="27.625" style="258" customWidth="1"/>
    <col min="13588" max="13588" width="12.375" style="258" bestFit="1" customWidth="1"/>
    <col min="13589" max="13589" width="14.125" style="258" customWidth="1"/>
    <col min="13590" max="13824" width="11" style="258"/>
    <col min="13825" max="13826" width="3.625" style="258" customWidth="1"/>
    <col min="13827" max="13827" width="2.375" style="258" customWidth="1"/>
    <col min="13828" max="13832" width="3.625" style="258" customWidth="1"/>
    <col min="13833" max="13834" width="6.625" style="258" customWidth="1"/>
    <col min="13835" max="13835" width="14.625" style="258" customWidth="1"/>
    <col min="13836" max="13836" width="0.375" style="258" customWidth="1"/>
    <col min="13837" max="13837" width="14.625" style="258" customWidth="1"/>
    <col min="13838" max="13838" width="0.375" style="258" customWidth="1"/>
    <col min="13839" max="13839" width="14.875" style="258" customWidth="1"/>
    <col min="13840" max="13840" width="0.375" style="258" customWidth="1"/>
    <col min="13841" max="13841" width="16.5" style="258" customWidth="1"/>
    <col min="13842" max="13842" width="1.125" style="258" customWidth="1"/>
    <col min="13843" max="13843" width="27.625" style="258" customWidth="1"/>
    <col min="13844" max="13844" width="12.375" style="258" bestFit="1" customWidth="1"/>
    <col min="13845" max="13845" width="14.125" style="258" customWidth="1"/>
    <col min="13846" max="14080" width="11" style="258"/>
    <col min="14081" max="14082" width="3.625" style="258" customWidth="1"/>
    <col min="14083" max="14083" width="2.375" style="258" customWidth="1"/>
    <col min="14084" max="14088" width="3.625" style="258" customWidth="1"/>
    <col min="14089" max="14090" width="6.625" style="258" customWidth="1"/>
    <col min="14091" max="14091" width="14.625" style="258" customWidth="1"/>
    <col min="14092" max="14092" width="0.375" style="258" customWidth="1"/>
    <col min="14093" max="14093" width="14.625" style="258" customWidth="1"/>
    <col min="14094" max="14094" width="0.375" style="258" customWidth="1"/>
    <col min="14095" max="14095" width="14.875" style="258" customWidth="1"/>
    <col min="14096" max="14096" width="0.375" style="258" customWidth="1"/>
    <col min="14097" max="14097" width="16.5" style="258" customWidth="1"/>
    <col min="14098" max="14098" width="1.125" style="258" customWidth="1"/>
    <col min="14099" max="14099" width="27.625" style="258" customWidth="1"/>
    <col min="14100" max="14100" width="12.375" style="258" bestFit="1" customWidth="1"/>
    <col min="14101" max="14101" width="14.125" style="258" customWidth="1"/>
    <col min="14102" max="14336" width="11" style="258"/>
    <col min="14337" max="14338" width="3.625" style="258" customWidth="1"/>
    <col min="14339" max="14339" width="2.375" style="258" customWidth="1"/>
    <col min="14340" max="14344" width="3.625" style="258" customWidth="1"/>
    <col min="14345" max="14346" width="6.625" style="258" customWidth="1"/>
    <col min="14347" max="14347" width="14.625" style="258" customWidth="1"/>
    <col min="14348" max="14348" width="0.375" style="258" customWidth="1"/>
    <col min="14349" max="14349" width="14.625" style="258" customWidth="1"/>
    <col min="14350" max="14350" width="0.375" style="258" customWidth="1"/>
    <col min="14351" max="14351" width="14.875" style="258" customWidth="1"/>
    <col min="14352" max="14352" width="0.375" style="258" customWidth="1"/>
    <col min="14353" max="14353" width="16.5" style="258" customWidth="1"/>
    <col min="14354" max="14354" width="1.125" style="258" customWidth="1"/>
    <col min="14355" max="14355" width="27.625" style="258" customWidth="1"/>
    <col min="14356" max="14356" width="12.375" style="258" bestFit="1" customWidth="1"/>
    <col min="14357" max="14357" width="14.125" style="258" customWidth="1"/>
    <col min="14358" max="14592" width="11" style="258"/>
    <col min="14593" max="14594" width="3.625" style="258" customWidth="1"/>
    <col min="14595" max="14595" width="2.375" style="258" customWidth="1"/>
    <col min="14596" max="14600" width="3.625" style="258" customWidth="1"/>
    <col min="14601" max="14602" width="6.625" style="258" customWidth="1"/>
    <col min="14603" max="14603" width="14.625" style="258" customWidth="1"/>
    <col min="14604" max="14604" width="0.375" style="258" customWidth="1"/>
    <col min="14605" max="14605" width="14.625" style="258" customWidth="1"/>
    <col min="14606" max="14606" width="0.375" style="258" customWidth="1"/>
    <col min="14607" max="14607" width="14.875" style="258" customWidth="1"/>
    <col min="14608" max="14608" width="0.375" style="258" customWidth="1"/>
    <col min="14609" max="14609" width="16.5" style="258" customWidth="1"/>
    <col min="14610" max="14610" width="1.125" style="258" customWidth="1"/>
    <col min="14611" max="14611" width="27.625" style="258" customWidth="1"/>
    <col min="14612" max="14612" width="12.375" style="258" bestFit="1" customWidth="1"/>
    <col min="14613" max="14613" width="14.125" style="258" customWidth="1"/>
    <col min="14614" max="14848" width="11" style="258"/>
    <col min="14849" max="14850" width="3.625" style="258" customWidth="1"/>
    <col min="14851" max="14851" width="2.375" style="258" customWidth="1"/>
    <col min="14852" max="14856" width="3.625" style="258" customWidth="1"/>
    <col min="14857" max="14858" width="6.625" style="258" customWidth="1"/>
    <col min="14859" max="14859" width="14.625" style="258" customWidth="1"/>
    <col min="14860" max="14860" width="0.375" style="258" customWidth="1"/>
    <col min="14861" max="14861" width="14.625" style="258" customWidth="1"/>
    <col min="14862" max="14862" width="0.375" style="258" customWidth="1"/>
    <col min="14863" max="14863" width="14.875" style="258" customWidth="1"/>
    <col min="14864" max="14864" width="0.375" style="258" customWidth="1"/>
    <col min="14865" max="14865" width="16.5" style="258" customWidth="1"/>
    <col min="14866" max="14866" width="1.125" style="258" customWidth="1"/>
    <col min="14867" max="14867" width="27.625" style="258" customWidth="1"/>
    <col min="14868" max="14868" width="12.375" style="258" bestFit="1" customWidth="1"/>
    <col min="14869" max="14869" width="14.125" style="258" customWidth="1"/>
    <col min="14870" max="15104" width="11" style="258"/>
    <col min="15105" max="15106" width="3.625" style="258" customWidth="1"/>
    <col min="15107" max="15107" width="2.375" style="258" customWidth="1"/>
    <col min="15108" max="15112" width="3.625" style="258" customWidth="1"/>
    <col min="15113" max="15114" width="6.625" style="258" customWidth="1"/>
    <col min="15115" max="15115" width="14.625" style="258" customWidth="1"/>
    <col min="15116" max="15116" width="0.375" style="258" customWidth="1"/>
    <col min="15117" max="15117" width="14.625" style="258" customWidth="1"/>
    <col min="15118" max="15118" width="0.375" style="258" customWidth="1"/>
    <col min="15119" max="15119" width="14.875" style="258" customWidth="1"/>
    <col min="15120" max="15120" width="0.375" style="258" customWidth="1"/>
    <col min="15121" max="15121" width="16.5" style="258" customWidth="1"/>
    <col min="15122" max="15122" width="1.125" style="258" customWidth="1"/>
    <col min="15123" max="15123" width="27.625" style="258" customWidth="1"/>
    <col min="15124" max="15124" width="12.375" style="258" bestFit="1" customWidth="1"/>
    <col min="15125" max="15125" width="14.125" style="258" customWidth="1"/>
    <col min="15126" max="15360" width="11" style="258"/>
    <col min="15361" max="15362" width="3.625" style="258" customWidth="1"/>
    <col min="15363" max="15363" width="2.375" style="258" customWidth="1"/>
    <col min="15364" max="15368" width="3.625" style="258" customWidth="1"/>
    <col min="15369" max="15370" width="6.625" style="258" customWidth="1"/>
    <col min="15371" max="15371" width="14.625" style="258" customWidth="1"/>
    <col min="15372" max="15372" width="0.375" style="258" customWidth="1"/>
    <col min="15373" max="15373" width="14.625" style="258" customWidth="1"/>
    <col min="15374" max="15374" width="0.375" style="258" customWidth="1"/>
    <col min="15375" max="15375" width="14.875" style="258" customWidth="1"/>
    <col min="15376" max="15376" width="0.375" style="258" customWidth="1"/>
    <col min="15377" max="15377" width="16.5" style="258" customWidth="1"/>
    <col min="15378" max="15378" width="1.125" style="258" customWidth="1"/>
    <col min="15379" max="15379" width="27.625" style="258" customWidth="1"/>
    <col min="15380" max="15380" width="12.375" style="258" bestFit="1" customWidth="1"/>
    <col min="15381" max="15381" width="14.125" style="258" customWidth="1"/>
    <col min="15382" max="15616" width="11" style="258"/>
    <col min="15617" max="15618" width="3.625" style="258" customWidth="1"/>
    <col min="15619" max="15619" width="2.375" style="258" customWidth="1"/>
    <col min="15620" max="15624" width="3.625" style="258" customWidth="1"/>
    <col min="15625" max="15626" width="6.625" style="258" customWidth="1"/>
    <col min="15627" max="15627" width="14.625" style="258" customWidth="1"/>
    <col min="15628" max="15628" width="0.375" style="258" customWidth="1"/>
    <col min="15629" max="15629" width="14.625" style="258" customWidth="1"/>
    <col min="15630" max="15630" width="0.375" style="258" customWidth="1"/>
    <col min="15631" max="15631" width="14.875" style="258" customWidth="1"/>
    <col min="15632" max="15632" width="0.375" style="258" customWidth="1"/>
    <col min="15633" max="15633" width="16.5" style="258" customWidth="1"/>
    <col min="15634" max="15634" width="1.125" style="258" customWidth="1"/>
    <col min="15635" max="15635" width="27.625" style="258" customWidth="1"/>
    <col min="15636" max="15636" width="12.375" style="258" bestFit="1" customWidth="1"/>
    <col min="15637" max="15637" width="14.125" style="258" customWidth="1"/>
    <col min="15638" max="15872" width="11" style="258"/>
    <col min="15873" max="15874" width="3.625" style="258" customWidth="1"/>
    <col min="15875" max="15875" width="2.375" style="258" customWidth="1"/>
    <col min="15876" max="15880" width="3.625" style="258" customWidth="1"/>
    <col min="15881" max="15882" width="6.625" style="258" customWidth="1"/>
    <col min="15883" max="15883" width="14.625" style="258" customWidth="1"/>
    <col min="15884" max="15884" width="0.375" style="258" customWidth="1"/>
    <col min="15885" max="15885" width="14.625" style="258" customWidth="1"/>
    <col min="15886" max="15886" width="0.375" style="258" customWidth="1"/>
    <col min="15887" max="15887" width="14.875" style="258" customWidth="1"/>
    <col min="15888" max="15888" width="0.375" style="258" customWidth="1"/>
    <col min="15889" max="15889" width="16.5" style="258" customWidth="1"/>
    <col min="15890" max="15890" width="1.125" style="258" customWidth="1"/>
    <col min="15891" max="15891" width="27.625" style="258" customWidth="1"/>
    <col min="15892" max="15892" width="12.375" style="258" bestFit="1" customWidth="1"/>
    <col min="15893" max="15893" width="14.125" style="258" customWidth="1"/>
    <col min="15894" max="16128" width="11" style="258"/>
    <col min="16129" max="16130" width="3.625" style="258" customWidth="1"/>
    <col min="16131" max="16131" width="2.375" style="258" customWidth="1"/>
    <col min="16132" max="16136" width="3.625" style="258" customWidth="1"/>
    <col min="16137" max="16138" width="6.625" style="258" customWidth="1"/>
    <col min="16139" max="16139" width="14.625" style="258" customWidth="1"/>
    <col min="16140" max="16140" width="0.375" style="258" customWidth="1"/>
    <col min="16141" max="16141" width="14.625" style="258" customWidth="1"/>
    <col min="16142" max="16142" width="0.375" style="258" customWidth="1"/>
    <col min="16143" max="16143" width="14.875" style="258" customWidth="1"/>
    <col min="16144" max="16144" width="0.375" style="258" customWidth="1"/>
    <col min="16145" max="16145" width="16.5" style="258" customWidth="1"/>
    <col min="16146" max="16146" width="1.125" style="258" customWidth="1"/>
    <col min="16147" max="16147" width="27.625" style="258" customWidth="1"/>
    <col min="16148" max="16148" width="12.375" style="258" bestFit="1" customWidth="1"/>
    <col min="16149" max="16149" width="14.125" style="258" customWidth="1"/>
    <col min="16150" max="16384" width="11" style="258"/>
  </cols>
  <sheetData>
    <row r="1" spans="1:17" ht="23.1" customHeight="1">
      <c r="A1" s="433" t="s">
        <v>1452</v>
      </c>
      <c r="B1" s="433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</row>
    <row r="2" spans="1:17" ht="9.9499999999999993" customHeight="1">
      <c r="K2" s="113"/>
      <c r="L2" s="23"/>
      <c r="M2" s="25"/>
      <c r="N2" s="23"/>
      <c r="O2" s="113"/>
      <c r="P2" s="21"/>
      <c r="Q2" s="25"/>
    </row>
    <row r="3" spans="1:17" ht="23.1" customHeight="1">
      <c r="B3" s="208" t="s">
        <v>1453</v>
      </c>
      <c r="D3" s="60" t="s">
        <v>1508</v>
      </c>
      <c r="E3" s="80"/>
      <c r="F3" s="389"/>
      <c r="G3" s="389"/>
      <c r="H3" s="389"/>
      <c r="I3" s="389"/>
      <c r="K3" s="113"/>
      <c r="L3" s="23"/>
      <c r="M3" s="25"/>
      <c r="N3" s="23"/>
      <c r="O3" s="113"/>
      <c r="P3" s="21"/>
      <c r="Q3" s="25"/>
    </row>
    <row r="4" spans="1:17" ht="23.1" customHeight="1">
      <c r="B4" s="390"/>
      <c r="D4" s="60" t="s">
        <v>1462</v>
      </c>
      <c r="E4" s="80"/>
      <c r="F4" s="389"/>
      <c r="G4" s="389"/>
      <c r="H4" s="389"/>
      <c r="I4" s="389"/>
      <c r="K4" s="113"/>
      <c r="L4" s="23"/>
      <c r="M4" s="25"/>
      <c r="N4" s="23"/>
      <c r="O4" s="113"/>
      <c r="P4" s="21"/>
      <c r="Q4" s="25"/>
    </row>
    <row r="5" spans="1:17" ht="23.1" customHeight="1">
      <c r="B5" s="208" t="s">
        <v>1454</v>
      </c>
      <c r="D5" s="84" t="s">
        <v>1507</v>
      </c>
      <c r="E5" s="80"/>
      <c r="F5" s="389"/>
      <c r="G5" s="389"/>
      <c r="H5" s="389"/>
      <c r="I5" s="389"/>
      <c r="K5" s="113"/>
      <c r="L5" s="23"/>
      <c r="M5" s="25"/>
      <c r="N5" s="23"/>
      <c r="O5" s="113"/>
      <c r="P5" s="21"/>
      <c r="Q5" s="25"/>
    </row>
    <row r="6" spans="1:17" ht="23.1" customHeight="1">
      <c r="B6" s="390"/>
      <c r="D6" s="60" t="s">
        <v>1463</v>
      </c>
      <c r="E6" s="80"/>
      <c r="F6" s="389"/>
      <c r="G6" s="389"/>
      <c r="H6" s="389"/>
      <c r="I6" s="389"/>
      <c r="K6" s="113"/>
      <c r="L6" s="23"/>
      <c r="M6" s="25"/>
      <c r="N6" s="23"/>
      <c r="O6" s="113"/>
      <c r="P6" s="21"/>
      <c r="Q6" s="25"/>
    </row>
    <row r="7" spans="1:17" ht="23.1" customHeight="1">
      <c r="B7" s="208" t="s">
        <v>1455</v>
      </c>
      <c r="D7" s="84" t="s">
        <v>1506</v>
      </c>
      <c r="E7" s="80"/>
      <c r="F7" s="389"/>
      <c r="G7" s="389"/>
      <c r="H7" s="389"/>
      <c r="I7" s="389"/>
      <c r="K7" s="113"/>
      <c r="L7" s="23"/>
      <c r="M7" s="25"/>
      <c r="N7" s="23"/>
      <c r="O7" s="113"/>
      <c r="P7" s="21"/>
      <c r="Q7" s="25"/>
    </row>
    <row r="8" spans="1:17" ht="23.1" customHeight="1">
      <c r="B8" s="390"/>
      <c r="D8" s="60" t="s">
        <v>1464</v>
      </c>
      <c r="E8" s="80"/>
      <c r="F8" s="389"/>
      <c r="G8" s="389"/>
      <c r="H8" s="389"/>
      <c r="I8" s="389"/>
      <c r="K8" s="113"/>
      <c r="L8" s="23"/>
      <c r="M8" s="25"/>
      <c r="N8" s="23"/>
      <c r="O8" s="113"/>
      <c r="P8" s="21"/>
      <c r="Q8" s="25"/>
    </row>
    <row r="9" spans="1:17" ht="23.1" customHeight="1">
      <c r="B9" s="208" t="s">
        <v>1456</v>
      </c>
      <c r="D9" s="60" t="s">
        <v>1505</v>
      </c>
      <c r="E9" s="80"/>
      <c r="F9" s="389"/>
      <c r="G9" s="389"/>
      <c r="H9" s="389"/>
      <c r="I9" s="389"/>
      <c r="K9" s="113"/>
      <c r="L9" s="23"/>
      <c r="M9" s="25"/>
      <c r="N9" s="23"/>
      <c r="O9" s="113"/>
      <c r="P9" s="21"/>
      <c r="Q9" s="25"/>
    </row>
    <row r="10" spans="1:17" ht="23.1" customHeight="1">
      <c r="B10" s="390"/>
      <c r="D10" s="60" t="s">
        <v>1465</v>
      </c>
      <c r="E10" s="80"/>
      <c r="K10" s="113"/>
      <c r="L10" s="23"/>
      <c r="M10" s="25"/>
      <c r="N10" s="23"/>
      <c r="O10" s="113"/>
      <c r="P10" s="21"/>
      <c r="Q10" s="25"/>
    </row>
    <row r="11" spans="1:17" ht="23.1" customHeight="1">
      <c r="B11" s="208" t="s">
        <v>1457</v>
      </c>
      <c r="D11" s="60" t="s">
        <v>1638</v>
      </c>
      <c r="E11" s="80"/>
      <c r="K11" s="113"/>
      <c r="L11" s="23"/>
      <c r="M11" s="25"/>
      <c r="N11" s="23"/>
      <c r="O11" s="113"/>
      <c r="P11" s="21"/>
      <c r="Q11" s="25"/>
    </row>
    <row r="12" spans="1:17" ht="23.1" customHeight="1">
      <c r="B12" s="390"/>
      <c r="D12" s="60" t="s">
        <v>1639</v>
      </c>
      <c r="E12" s="80"/>
      <c r="K12" s="113"/>
      <c r="L12" s="23"/>
      <c r="M12" s="25"/>
      <c r="N12" s="23"/>
      <c r="O12" s="113"/>
      <c r="P12" s="21"/>
      <c r="Q12" s="25"/>
    </row>
    <row r="13" spans="1:17" ht="23.1" customHeight="1">
      <c r="B13" s="208" t="s">
        <v>1458</v>
      </c>
      <c r="D13" s="60" t="s">
        <v>1535</v>
      </c>
      <c r="E13" s="27"/>
      <c r="F13" s="27"/>
      <c r="G13" s="27"/>
      <c r="H13" s="27"/>
      <c r="I13" s="27"/>
      <c r="J13" s="27"/>
      <c r="K13" s="113"/>
      <c r="L13" s="23"/>
      <c r="M13" s="25"/>
      <c r="N13" s="23"/>
      <c r="O13" s="113"/>
      <c r="P13" s="21"/>
      <c r="Q13" s="25"/>
    </row>
    <row r="14" spans="1:17" ht="23.1" customHeight="1">
      <c r="B14" s="390"/>
      <c r="D14" s="174" t="s">
        <v>1531</v>
      </c>
      <c r="E14" s="27"/>
      <c r="F14" s="60" t="s">
        <v>1536</v>
      </c>
      <c r="G14" s="27"/>
      <c r="H14" s="27"/>
      <c r="I14" s="27"/>
      <c r="J14" s="27"/>
      <c r="K14" s="113"/>
      <c r="L14" s="23"/>
      <c r="M14" s="25"/>
      <c r="N14" s="23"/>
      <c r="O14" s="113"/>
      <c r="P14" s="21"/>
      <c r="Q14" s="25"/>
    </row>
    <row r="15" spans="1:17" ht="23.1" customHeight="1">
      <c r="B15" s="390"/>
      <c r="D15" s="60"/>
      <c r="E15" s="27"/>
      <c r="F15" s="60" t="s">
        <v>1539</v>
      </c>
      <c r="G15" s="27"/>
      <c r="H15" s="27"/>
      <c r="I15" s="27"/>
      <c r="J15" s="27"/>
      <c r="K15" s="113"/>
      <c r="L15" s="23"/>
      <c r="M15" s="25"/>
      <c r="N15" s="23"/>
      <c r="O15" s="113"/>
      <c r="P15" s="21"/>
      <c r="Q15" s="25"/>
    </row>
    <row r="16" spans="1:17" ht="23.1" customHeight="1">
      <c r="B16" s="390"/>
      <c r="D16" s="60"/>
      <c r="E16" s="27"/>
      <c r="F16" s="60" t="s">
        <v>1537</v>
      </c>
      <c r="G16" s="27"/>
      <c r="H16" s="27"/>
      <c r="I16" s="27"/>
      <c r="J16" s="27"/>
      <c r="K16" s="113"/>
      <c r="L16" s="23"/>
      <c r="M16" s="25"/>
      <c r="N16" s="23"/>
      <c r="O16" s="113"/>
      <c r="P16" s="21"/>
      <c r="Q16" s="25"/>
    </row>
    <row r="17" spans="1:17" ht="23.1" customHeight="1">
      <c r="B17" s="390"/>
      <c r="D17" s="60"/>
      <c r="E17" s="27"/>
      <c r="F17" s="60" t="s">
        <v>1540</v>
      </c>
      <c r="G17" s="27"/>
      <c r="H17" s="27"/>
      <c r="I17" s="27"/>
      <c r="J17" s="27"/>
      <c r="K17" s="113"/>
      <c r="L17" s="23"/>
      <c r="M17" s="25"/>
      <c r="N17" s="23"/>
      <c r="O17" s="113"/>
      <c r="P17" s="21"/>
      <c r="Q17" s="25"/>
    </row>
    <row r="18" spans="1:17" ht="23.1" customHeight="1">
      <c r="B18" s="390"/>
      <c r="D18" s="60"/>
      <c r="E18" s="27"/>
      <c r="F18" s="60" t="s">
        <v>1561</v>
      </c>
      <c r="G18" s="27"/>
      <c r="H18" s="27"/>
      <c r="I18" s="27"/>
      <c r="J18" s="27"/>
      <c r="K18" s="113"/>
      <c r="L18" s="23"/>
      <c r="M18" s="25"/>
      <c r="N18" s="23"/>
      <c r="O18" s="113"/>
      <c r="P18" s="21"/>
      <c r="Q18" s="25"/>
    </row>
    <row r="19" spans="1:17" ht="23.1" customHeight="1">
      <c r="B19" s="390"/>
      <c r="D19" s="60"/>
      <c r="E19" s="27"/>
      <c r="F19" s="60" t="s">
        <v>1547</v>
      </c>
      <c r="G19" s="27"/>
      <c r="H19" s="27"/>
      <c r="I19" s="27"/>
      <c r="J19" s="27"/>
      <c r="K19" s="113"/>
      <c r="L19" s="23"/>
      <c r="M19" s="25"/>
      <c r="N19" s="23"/>
      <c r="O19" s="113"/>
      <c r="P19" s="21"/>
      <c r="Q19" s="25"/>
    </row>
    <row r="20" spans="1:17" ht="23.1" customHeight="1">
      <c r="B20" s="390"/>
      <c r="D20" s="60"/>
      <c r="E20" s="27"/>
      <c r="F20" s="60" t="s">
        <v>1553</v>
      </c>
      <c r="G20" s="27"/>
      <c r="H20" s="27"/>
      <c r="I20" s="27"/>
      <c r="J20" s="27"/>
      <c r="K20" s="113"/>
      <c r="L20" s="23"/>
      <c r="M20" s="25"/>
      <c r="N20" s="23"/>
      <c r="O20" s="113"/>
      <c r="P20" s="21"/>
      <c r="Q20" s="25"/>
    </row>
    <row r="21" spans="1:17" ht="23.1" customHeight="1">
      <c r="B21" s="390"/>
      <c r="D21" s="60"/>
      <c r="E21" s="27"/>
      <c r="F21" s="60" t="s">
        <v>1548</v>
      </c>
      <c r="G21" s="27"/>
      <c r="H21" s="27"/>
      <c r="I21" s="27"/>
      <c r="J21" s="27"/>
      <c r="K21" s="113"/>
      <c r="L21" s="23"/>
      <c r="M21" s="25"/>
      <c r="N21" s="23"/>
      <c r="O21" s="113"/>
      <c r="P21" s="21"/>
      <c r="Q21" s="25"/>
    </row>
    <row r="22" spans="1:17" ht="23.1" customHeight="1">
      <c r="B22" s="390"/>
      <c r="D22" s="60"/>
      <c r="E22" s="27"/>
      <c r="F22" s="60" t="s">
        <v>1552</v>
      </c>
      <c r="G22" s="27"/>
      <c r="H22" s="27"/>
      <c r="I22" s="27"/>
      <c r="J22" s="27"/>
      <c r="K22" s="113"/>
      <c r="L22" s="23"/>
      <c r="M22" s="25"/>
      <c r="N22" s="23"/>
      <c r="O22" s="113"/>
      <c r="P22" s="21"/>
      <c r="Q22" s="25"/>
    </row>
    <row r="23" spans="1:17" ht="23.1" customHeight="1">
      <c r="B23" s="390"/>
      <c r="D23" s="60"/>
      <c r="E23" s="27"/>
      <c r="F23" s="60" t="s">
        <v>1549</v>
      </c>
      <c r="G23" s="27"/>
      <c r="H23" s="27"/>
      <c r="I23" s="27"/>
      <c r="J23" s="27"/>
      <c r="K23" s="113"/>
      <c r="L23" s="23"/>
      <c r="M23" s="25"/>
      <c r="N23" s="23"/>
      <c r="O23" s="113"/>
      <c r="P23" s="21"/>
      <c r="Q23" s="25"/>
    </row>
    <row r="24" spans="1:17" ht="23.1" customHeight="1">
      <c r="B24" s="390"/>
      <c r="D24" s="60"/>
      <c r="E24" s="27"/>
      <c r="F24" s="60" t="s">
        <v>1550</v>
      </c>
      <c r="G24" s="27"/>
      <c r="H24" s="27"/>
      <c r="I24" s="27"/>
      <c r="J24" s="27"/>
      <c r="K24" s="113"/>
      <c r="L24" s="23"/>
      <c r="M24" s="25"/>
      <c r="N24" s="23"/>
      <c r="O24" s="113"/>
      <c r="P24" s="21"/>
      <c r="Q24" s="25"/>
    </row>
    <row r="25" spans="1:17" ht="23.1" customHeight="1">
      <c r="B25" s="390"/>
      <c r="D25" s="60"/>
      <c r="E25" s="27"/>
      <c r="F25" s="60" t="s">
        <v>1551</v>
      </c>
      <c r="G25" s="27"/>
      <c r="H25" s="27"/>
      <c r="I25" s="27"/>
      <c r="J25" s="27"/>
      <c r="K25" s="113"/>
      <c r="L25" s="23"/>
      <c r="M25" s="25"/>
      <c r="N25" s="23"/>
      <c r="O25" s="113"/>
      <c r="P25" s="21"/>
      <c r="Q25" s="25"/>
    </row>
    <row r="26" spans="1:17" ht="23.1" customHeight="1">
      <c r="B26" s="390"/>
      <c r="D26" s="174" t="s">
        <v>1532</v>
      </c>
      <c r="E26" s="27"/>
      <c r="F26" s="60" t="s">
        <v>1541</v>
      </c>
      <c r="G26" s="27"/>
      <c r="H26" s="27"/>
      <c r="I26" s="27"/>
      <c r="J26" s="27"/>
      <c r="K26" s="113"/>
      <c r="L26" s="23"/>
      <c r="M26" s="25"/>
      <c r="N26" s="23"/>
      <c r="O26" s="113"/>
      <c r="P26" s="21"/>
      <c r="Q26" s="25"/>
    </row>
    <row r="27" spans="1:17" ht="23.1" customHeight="1">
      <c r="B27" s="390"/>
      <c r="D27" s="60"/>
      <c r="E27" s="27"/>
      <c r="F27" s="60" t="s">
        <v>1542</v>
      </c>
      <c r="G27" s="27"/>
      <c r="H27" s="27"/>
      <c r="I27" s="27"/>
      <c r="J27" s="27"/>
      <c r="K27" s="113"/>
      <c r="L27" s="23"/>
      <c r="M27" s="25"/>
      <c r="N27" s="23"/>
      <c r="O27" s="113"/>
      <c r="P27" s="21"/>
      <c r="Q27" s="25"/>
    </row>
    <row r="28" spans="1:17" ht="23.1" customHeight="1">
      <c r="B28" s="390"/>
      <c r="D28" s="60"/>
      <c r="E28" s="27"/>
      <c r="F28" s="60" t="s">
        <v>1543</v>
      </c>
      <c r="G28" s="27"/>
      <c r="H28" s="27"/>
      <c r="I28" s="27"/>
      <c r="J28" s="27"/>
      <c r="K28" s="113"/>
      <c r="L28" s="23"/>
      <c r="M28" s="25"/>
      <c r="N28" s="23"/>
      <c r="O28" s="113"/>
      <c r="P28" s="21"/>
      <c r="Q28" s="25"/>
    </row>
    <row r="29" spans="1:17" ht="23.1" customHeight="1">
      <c r="B29" s="390"/>
      <c r="D29" s="60"/>
      <c r="E29" s="27"/>
      <c r="F29" s="60" t="s">
        <v>1544</v>
      </c>
      <c r="G29" s="27"/>
      <c r="H29" s="27"/>
      <c r="I29" s="27"/>
      <c r="J29" s="27"/>
      <c r="K29" s="113"/>
      <c r="L29" s="23"/>
      <c r="M29" s="25"/>
      <c r="N29" s="23"/>
      <c r="O29" s="113"/>
      <c r="P29" s="21"/>
      <c r="Q29" s="25"/>
    </row>
    <row r="30" spans="1:17" ht="23.1" customHeight="1">
      <c r="B30" s="390"/>
      <c r="D30" s="60"/>
      <c r="E30" s="27"/>
      <c r="F30" s="27" t="s">
        <v>1538</v>
      </c>
      <c r="G30" s="27"/>
      <c r="H30" s="27"/>
      <c r="I30" s="27"/>
      <c r="J30" s="27"/>
      <c r="K30" s="113"/>
      <c r="L30" s="23"/>
      <c r="M30" s="25"/>
      <c r="N30" s="23"/>
      <c r="O30" s="113"/>
      <c r="P30" s="21"/>
      <c r="Q30" s="25"/>
    </row>
    <row r="31" spans="1:17" ht="9.9499999999999993" customHeight="1">
      <c r="B31" s="390"/>
      <c r="D31" s="60"/>
      <c r="E31" s="27"/>
      <c r="F31" s="27"/>
      <c r="G31" s="27"/>
      <c r="H31" s="27"/>
      <c r="I31" s="27"/>
      <c r="J31" s="27"/>
      <c r="K31" s="113"/>
      <c r="L31" s="23"/>
      <c r="M31" s="25"/>
      <c r="N31" s="23"/>
      <c r="O31" s="113"/>
      <c r="P31" s="21"/>
      <c r="Q31" s="25"/>
    </row>
    <row r="32" spans="1:17" ht="23.1" customHeight="1">
      <c r="A32" s="27"/>
      <c r="B32" s="60"/>
      <c r="C32" s="27"/>
      <c r="D32" s="60" t="s">
        <v>1509</v>
      </c>
      <c r="E32" s="27"/>
      <c r="F32" s="27"/>
      <c r="G32" s="27"/>
      <c r="H32" s="27"/>
      <c r="I32" s="27"/>
      <c r="J32" s="27"/>
      <c r="K32" s="113"/>
      <c r="L32" s="23"/>
      <c r="M32" s="25"/>
      <c r="N32" s="23"/>
      <c r="O32" s="113"/>
      <c r="P32" s="21"/>
      <c r="Q32" s="25"/>
    </row>
    <row r="33" spans="1:17" ht="23.1" customHeight="1">
      <c r="A33" s="27"/>
      <c r="B33" s="60"/>
      <c r="C33" s="27"/>
      <c r="D33" s="27" t="s">
        <v>1510</v>
      </c>
      <c r="F33" s="27"/>
      <c r="G33" s="27"/>
      <c r="H33" s="27"/>
      <c r="I33" s="27"/>
      <c r="J33" s="27"/>
      <c r="K33" s="113"/>
      <c r="L33" s="23"/>
      <c r="M33" s="25"/>
      <c r="N33" s="23"/>
      <c r="O33" s="113"/>
      <c r="P33" s="21"/>
      <c r="Q33" s="25"/>
    </row>
    <row r="34" spans="1:17" ht="23.1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113"/>
      <c r="L34" s="23"/>
      <c r="M34" s="25"/>
      <c r="N34" s="23"/>
      <c r="O34" s="113"/>
      <c r="P34" s="21"/>
      <c r="Q34" s="397" t="s">
        <v>1493</v>
      </c>
    </row>
    <row r="35" spans="1:17" ht="23.1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113"/>
      <c r="L35" s="23"/>
      <c r="M35" s="25"/>
      <c r="N35" s="23"/>
      <c r="O35" s="113"/>
      <c r="P35" s="21"/>
      <c r="Q35" s="29" t="s">
        <v>1494</v>
      </c>
    </row>
    <row r="36" spans="1:17" ht="23.1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113"/>
      <c r="L36" s="23"/>
      <c r="M36" s="25"/>
      <c r="N36" s="23"/>
      <c r="O36" s="113"/>
      <c r="P36" s="21"/>
      <c r="Q36" s="397" t="s">
        <v>250</v>
      </c>
    </row>
    <row r="37" spans="1:17" ht="23.1" customHeight="1">
      <c r="A37" s="27"/>
      <c r="B37" s="27"/>
      <c r="C37" s="27"/>
      <c r="D37" s="60" t="s">
        <v>646</v>
      </c>
      <c r="E37" s="27"/>
      <c r="F37" s="27"/>
      <c r="G37" s="27"/>
      <c r="H37" s="27"/>
      <c r="I37" s="27"/>
      <c r="J37" s="27"/>
      <c r="K37" s="113"/>
      <c r="L37" s="23"/>
      <c r="M37" s="25"/>
      <c r="N37" s="23"/>
      <c r="O37" s="113"/>
      <c r="P37" s="21"/>
      <c r="Q37" s="184">
        <v>17720201.34</v>
      </c>
    </row>
    <row r="38" spans="1:17" ht="23.1" customHeight="1">
      <c r="A38" s="27"/>
      <c r="B38" s="27"/>
      <c r="C38" s="27"/>
      <c r="D38" s="60" t="s">
        <v>660</v>
      </c>
      <c r="E38" s="27"/>
      <c r="F38" s="27"/>
      <c r="G38" s="27"/>
      <c r="H38" s="27"/>
      <c r="I38" s="27"/>
      <c r="J38" s="27"/>
      <c r="K38" s="113"/>
      <c r="L38" s="23"/>
      <c r="M38" s="25"/>
      <c r="N38" s="23"/>
      <c r="O38" s="113"/>
      <c r="P38" s="21"/>
      <c r="Q38" s="184">
        <v>98664978.739999995</v>
      </c>
    </row>
    <row r="39" spans="1:17" ht="23.1" customHeight="1">
      <c r="A39" s="27"/>
      <c r="B39" s="27"/>
      <c r="C39" s="27"/>
      <c r="D39" s="60" t="s">
        <v>1495</v>
      </c>
      <c r="E39" s="27"/>
      <c r="F39" s="27"/>
      <c r="G39" s="27"/>
      <c r="H39" s="27"/>
      <c r="I39" s="27"/>
      <c r="J39" s="27"/>
      <c r="K39" s="113"/>
      <c r="L39" s="23"/>
      <c r="M39" s="25"/>
      <c r="N39" s="23"/>
      <c r="O39" s="113"/>
      <c r="P39" s="21"/>
      <c r="Q39" s="184">
        <v>79105340.25</v>
      </c>
    </row>
    <row r="40" spans="1:17" ht="23.1" customHeight="1">
      <c r="D40" s="75"/>
      <c r="K40" s="113"/>
      <c r="L40" s="23"/>
      <c r="M40" s="25"/>
      <c r="N40" s="23"/>
      <c r="O40" s="113"/>
      <c r="P40" s="21"/>
    </row>
    <row r="41" spans="1:17" ht="23.1" customHeight="1">
      <c r="G41" s="391" t="s">
        <v>169</v>
      </c>
      <c r="H41" s="391"/>
      <c r="I41" s="391"/>
      <c r="K41" s="113"/>
      <c r="L41" s="23"/>
      <c r="M41" s="25"/>
      <c r="N41" s="23"/>
      <c r="O41" s="113"/>
      <c r="P41" s="21"/>
    </row>
    <row r="42" spans="1:17" ht="23.1" customHeight="1">
      <c r="G42" s="391"/>
      <c r="H42" s="391"/>
      <c r="I42" s="391" t="s">
        <v>1459</v>
      </c>
      <c r="K42" s="113"/>
      <c r="L42" s="23"/>
      <c r="M42" s="25"/>
      <c r="N42" s="23"/>
      <c r="O42" s="113"/>
      <c r="P42" s="21"/>
      <c r="Q42" s="25"/>
    </row>
    <row r="43" spans="1:17" ht="26.1" customHeight="1">
      <c r="A43" s="433" t="s">
        <v>1474</v>
      </c>
      <c r="B43" s="433"/>
      <c r="C43" s="434"/>
      <c r="D43" s="434"/>
      <c r="E43" s="434"/>
      <c r="F43" s="434"/>
      <c r="G43" s="434"/>
      <c r="H43" s="434"/>
      <c r="I43" s="434"/>
      <c r="J43" s="434"/>
      <c r="K43" s="434"/>
      <c r="L43" s="434"/>
      <c r="M43" s="434"/>
      <c r="N43" s="434"/>
      <c r="O43" s="434"/>
      <c r="P43" s="434"/>
      <c r="Q43" s="434"/>
    </row>
    <row r="44" spans="1:17" ht="26.1" customHeight="1">
      <c r="D44" s="75"/>
      <c r="K44" s="113"/>
      <c r="L44" s="23"/>
      <c r="M44" s="25"/>
      <c r="N44" s="23"/>
      <c r="O44" s="113"/>
      <c r="P44" s="21"/>
      <c r="Q44" s="25"/>
    </row>
    <row r="45" spans="1:17" ht="26.1" customHeight="1">
      <c r="A45" s="27"/>
      <c r="B45" s="27"/>
      <c r="C45" s="27"/>
      <c r="D45" s="60"/>
      <c r="E45" s="27"/>
      <c r="F45" s="27"/>
      <c r="G45" s="27"/>
      <c r="H45" s="27"/>
      <c r="I45" s="27"/>
      <c r="J45" s="27"/>
      <c r="K45" s="113"/>
      <c r="L45" s="23"/>
      <c r="M45" s="25"/>
      <c r="N45" s="23"/>
      <c r="O45" s="113"/>
      <c r="P45" s="21"/>
      <c r="Q45" s="397" t="s">
        <v>1493</v>
      </c>
    </row>
    <row r="46" spans="1:17" ht="26.1" customHeight="1">
      <c r="A46" s="27"/>
      <c r="B46" s="27"/>
      <c r="C46" s="27"/>
      <c r="D46" s="60"/>
      <c r="E46" s="27"/>
      <c r="F46" s="27"/>
      <c r="G46" s="27"/>
      <c r="H46" s="27"/>
      <c r="I46" s="27"/>
      <c r="J46" s="27"/>
      <c r="K46" s="113"/>
      <c r="L46" s="23"/>
      <c r="M46" s="25"/>
      <c r="N46" s="23"/>
      <c r="O46" s="113"/>
      <c r="P46" s="21"/>
      <c r="Q46" s="29" t="s">
        <v>1494</v>
      </c>
    </row>
    <row r="47" spans="1:17" ht="26.1" customHeight="1">
      <c r="A47" s="27"/>
      <c r="B47" s="27"/>
      <c r="C47" s="27"/>
      <c r="D47" s="60"/>
      <c r="E47" s="27"/>
      <c r="F47" s="27"/>
      <c r="G47" s="27"/>
      <c r="H47" s="27"/>
      <c r="I47" s="27"/>
      <c r="J47" s="27"/>
      <c r="K47" s="113"/>
      <c r="L47" s="23"/>
      <c r="M47" s="25"/>
      <c r="N47" s="23"/>
      <c r="O47" s="113"/>
      <c r="P47" s="21"/>
      <c r="Q47" s="397" t="s">
        <v>250</v>
      </c>
    </row>
    <row r="48" spans="1:17" ht="26.1" customHeight="1">
      <c r="A48" s="27"/>
      <c r="B48" s="27"/>
      <c r="C48" s="27"/>
      <c r="D48" s="60" t="s">
        <v>496</v>
      </c>
      <c r="E48" s="27"/>
      <c r="F48" s="27"/>
      <c r="G48" s="27"/>
      <c r="H48" s="27"/>
      <c r="I48" s="27"/>
      <c r="J48" s="27"/>
      <c r="K48" s="113"/>
      <c r="L48" s="23"/>
      <c r="M48" s="25"/>
      <c r="N48" s="23"/>
      <c r="O48" s="113"/>
      <c r="P48" s="21"/>
      <c r="Q48" s="184">
        <v>13159924.449999999</v>
      </c>
    </row>
    <row r="49" spans="1:23" ht="26.1" customHeight="1">
      <c r="A49" s="27"/>
      <c r="B49" s="27"/>
      <c r="C49" s="27"/>
      <c r="D49" s="60" t="s">
        <v>1626</v>
      </c>
      <c r="E49" s="27"/>
      <c r="F49" s="27"/>
      <c r="G49" s="27"/>
      <c r="H49" s="27"/>
      <c r="I49" s="27"/>
      <c r="J49" s="27"/>
      <c r="K49" s="113"/>
      <c r="L49" s="23"/>
      <c r="N49" s="23"/>
      <c r="O49" s="113"/>
      <c r="P49" s="21"/>
      <c r="Q49" s="184">
        <v>10973786</v>
      </c>
    </row>
    <row r="50" spans="1:23" ht="26.1" customHeight="1">
      <c r="A50" s="27"/>
      <c r="B50" s="27"/>
      <c r="C50" s="27"/>
      <c r="D50" s="60" t="s">
        <v>649</v>
      </c>
      <c r="E50" s="27"/>
      <c r="F50" s="27"/>
      <c r="G50" s="27"/>
      <c r="H50" s="27"/>
      <c r="I50" s="27"/>
      <c r="J50" s="27"/>
      <c r="K50" s="113"/>
      <c r="L50" s="23"/>
      <c r="M50" s="25"/>
      <c r="N50" s="23"/>
      <c r="O50" s="113"/>
      <c r="P50" s="21"/>
      <c r="Q50" s="184">
        <v>83942786.379999995</v>
      </c>
    </row>
    <row r="51" spans="1:23" ht="26.1" customHeight="1">
      <c r="A51" s="27"/>
      <c r="B51" s="27"/>
      <c r="C51" s="27"/>
      <c r="D51" s="60" t="s">
        <v>1496</v>
      </c>
      <c r="E51" s="27"/>
      <c r="F51" s="27"/>
      <c r="G51" s="27"/>
      <c r="H51" s="27"/>
      <c r="I51" s="27"/>
      <c r="J51" s="27"/>
      <c r="K51" s="113"/>
      <c r="L51" s="23"/>
      <c r="M51" s="25"/>
      <c r="N51" s="23"/>
      <c r="O51" s="113"/>
      <c r="P51" s="21"/>
      <c r="Q51" s="184">
        <v>2603986236.48</v>
      </c>
    </row>
    <row r="52" spans="1:23" ht="26.1" customHeight="1">
      <c r="A52" s="27"/>
      <c r="B52" s="27"/>
      <c r="C52" s="27"/>
      <c r="D52" s="60" t="s">
        <v>1497</v>
      </c>
      <c r="E52" s="27"/>
      <c r="F52" s="27"/>
      <c r="G52" s="27"/>
      <c r="H52" s="27"/>
      <c r="I52" s="27"/>
      <c r="J52" s="27"/>
      <c r="K52" s="113"/>
      <c r="L52" s="23"/>
      <c r="M52" s="25"/>
      <c r="N52" s="23"/>
      <c r="O52" s="113"/>
      <c r="P52" s="21"/>
      <c r="Q52" s="184">
        <v>26361475.489999998</v>
      </c>
    </row>
    <row r="53" spans="1:23" ht="26.1" customHeight="1">
      <c r="A53" s="27"/>
      <c r="B53" s="27"/>
      <c r="C53" s="27"/>
      <c r="D53" s="60" t="s">
        <v>1498</v>
      </c>
      <c r="E53" s="27"/>
      <c r="F53" s="27"/>
      <c r="G53" s="27"/>
      <c r="H53" s="27"/>
      <c r="I53" s="27"/>
      <c r="J53" s="27"/>
      <c r="K53" s="113"/>
      <c r="L53" s="23"/>
      <c r="M53" s="25"/>
      <c r="N53" s="23"/>
      <c r="O53" s="113"/>
      <c r="P53" s="21"/>
      <c r="Q53" s="184">
        <v>20258069.43</v>
      </c>
    </row>
    <row r="54" spans="1:23" ht="26.1" customHeight="1">
      <c r="A54" s="27"/>
      <c r="B54" s="27"/>
      <c r="C54" s="27"/>
      <c r="D54" s="60" t="s">
        <v>1499</v>
      </c>
      <c r="E54" s="27"/>
      <c r="F54" s="27"/>
      <c r="G54" s="27"/>
      <c r="H54" s="27"/>
      <c r="I54" s="27"/>
      <c r="J54" s="27"/>
      <c r="K54" s="113"/>
      <c r="L54" s="23"/>
      <c r="M54" s="25"/>
      <c r="N54" s="23"/>
      <c r="O54" s="113"/>
      <c r="P54" s="21"/>
      <c r="Q54" s="184">
        <v>11648982.960000001</v>
      </c>
    </row>
    <row r="55" spans="1:23" ht="26.1" customHeight="1">
      <c r="A55" s="27"/>
      <c r="B55" s="27"/>
      <c r="C55" s="27"/>
      <c r="D55" s="25" t="s">
        <v>106</v>
      </c>
      <c r="E55" s="27"/>
      <c r="F55" s="27"/>
      <c r="G55" s="27"/>
      <c r="H55" s="27"/>
      <c r="I55" s="27"/>
      <c r="J55" s="27"/>
      <c r="K55" s="113"/>
      <c r="L55" s="23"/>
      <c r="M55" s="25"/>
      <c r="N55" s="23"/>
      <c r="O55" s="113"/>
      <c r="P55" s="21"/>
      <c r="Q55" s="184">
        <v>1065409.96</v>
      </c>
    </row>
    <row r="56" spans="1:23" ht="26.1" customHeight="1">
      <c r="A56" s="27"/>
      <c r="B56" s="27"/>
      <c r="C56" s="27"/>
      <c r="D56" s="60" t="s">
        <v>1500</v>
      </c>
      <c r="E56" s="27"/>
      <c r="F56" s="27"/>
      <c r="G56" s="27"/>
      <c r="H56" s="27"/>
      <c r="I56" s="27"/>
      <c r="J56" s="27"/>
      <c r="K56" s="113"/>
      <c r="L56" s="21"/>
      <c r="M56" s="25"/>
      <c r="N56" s="21"/>
      <c r="O56" s="113"/>
      <c r="P56" s="21"/>
      <c r="Q56" s="185">
        <v>237565.23</v>
      </c>
    </row>
    <row r="57" spans="1:23" ht="26.1" customHeight="1">
      <c r="A57" s="391" t="s">
        <v>1460</v>
      </c>
      <c r="B57" s="391"/>
      <c r="C57" s="27"/>
      <c r="D57" s="60" t="s">
        <v>1511</v>
      </c>
      <c r="E57" s="27"/>
      <c r="F57" s="391"/>
      <c r="G57" s="391"/>
      <c r="H57" s="391"/>
      <c r="I57" s="391"/>
      <c r="J57" s="27"/>
      <c r="K57" s="391"/>
      <c r="L57" s="391"/>
      <c r="M57" s="391"/>
      <c r="N57" s="391"/>
      <c r="O57" s="391"/>
      <c r="P57" s="391"/>
      <c r="Q57" s="27"/>
      <c r="R57" s="391"/>
      <c r="S57" s="391"/>
      <c r="T57" s="391"/>
      <c r="U57" s="391"/>
      <c r="V57" s="392"/>
      <c r="W57" s="392"/>
    </row>
    <row r="58" spans="1:23" ht="26.1" customHeight="1" thickBot="1">
      <c r="A58" s="391"/>
      <c r="B58" s="391"/>
      <c r="C58" s="27"/>
      <c r="D58" s="27"/>
      <c r="E58" s="60" t="s">
        <v>1651</v>
      </c>
      <c r="F58" s="391"/>
      <c r="G58" s="391"/>
      <c r="H58" s="391"/>
      <c r="I58" s="391"/>
      <c r="J58" s="27"/>
      <c r="K58" s="391"/>
      <c r="L58" s="391"/>
      <c r="M58" s="391"/>
      <c r="N58" s="391"/>
      <c r="O58" s="391"/>
      <c r="P58" s="391"/>
      <c r="Q58" s="396">
        <f>SUM(Q37:Q56)</f>
        <v>2967124756.7099996</v>
      </c>
      <c r="R58" s="391"/>
      <c r="S58" s="391"/>
      <c r="T58" s="391"/>
      <c r="U58" s="391"/>
      <c r="V58" s="392"/>
      <c r="W58" s="392"/>
    </row>
    <row r="59" spans="1:23" ht="26.1" customHeight="1" thickTop="1">
      <c r="A59" s="391"/>
      <c r="B59" s="391"/>
      <c r="C59" s="27"/>
      <c r="D59" s="27"/>
      <c r="E59" s="60"/>
      <c r="F59" s="391"/>
      <c r="G59" s="391"/>
      <c r="H59" s="391"/>
      <c r="I59" s="391"/>
      <c r="J59" s="27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2"/>
      <c r="W59" s="392"/>
    </row>
    <row r="60" spans="1:23" ht="26.1" customHeight="1">
      <c r="A60" s="391"/>
      <c r="B60" s="391"/>
      <c r="C60" s="27" t="s">
        <v>1512</v>
      </c>
      <c r="D60" s="27"/>
      <c r="E60" s="60"/>
      <c r="F60" s="391"/>
      <c r="G60" s="391"/>
      <c r="H60" s="391"/>
      <c r="I60" s="391"/>
      <c r="J60" s="27"/>
      <c r="K60" s="391"/>
      <c r="L60" s="391"/>
      <c r="M60" s="391"/>
      <c r="N60" s="391"/>
      <c r="O60" s="391"/>
      <c r="P60" s="391"/>
      <c r="Q60" s="391"/>
      <c r="R60" s="391"/>
      <c r="S60" s="391"/>
      <c r="T60" s="391"/>
      <c r="U60" s="391"/>
      <c r="V60" s="392"/>
      <c r="W60" s="392"/>
    </row>
    <row r="61" spans="1:23" ht="26.1" customHeight="1">
      <c r="A61" s="391"/>
      <c r="B61" s="391"/>
      <c r="C61" s="27"/>
      <c r="F61" s="407"/>
      <c r="G61" s="391"/>
      <c r="H61" s="391"/>
      <c r="I61" s="391"/>
      <c r="J61" s="27"/>
      <c r="K61" s="391"/>
      <c r="L61" s="391"/>
      <c r="M61" s="391"/>
      <c r="N61" s="391"/>
      <c r="O61" s="29"/>
      <c r="P61" s="391"/>
      <c r="Q61" s="397" t="s">
        <v>1493</v>
      </c>
      <c r="R61" s="391"/>
      <c r="S61" s="391"/>
      <c r="T61" s="391"/>
      <c r="U61" s="391"/>
      <c r="V61" s="392"/>
      <c r="W61" s="392"/>
    </row>
    <row r="62" spans="1:23" ht="26.1" customHeight="1">
      <c r="A62" s="391"/>
      <c r="B62" s="391"/>
      <c r="C62" s="27"/>
      <c r="F62" s="407"/>
      <c r="G62" s="391"/>
      <c r="H62" s="391"/>
      <c r="I62" s="391"/>
      <c r="J62" s="27"/>
      <c r="K62" s="391"/>
      <c r="L62" s="391"/>
      <c r="M62" s="391"/>
      <c r="N62" s="391"/>
      <c r="O62" s="29"/>
      <c r="P62" s="391"/>
      <c r="Q62" s="29" t="s">
        <v>1494</v>
      </c>
      <c r="R62" s="391"/>
      <c r="S62" s="391"/>
      <c r="T62" s="391"/>
      <c r="U62" s="391"/>
      <c r="V62" s="392"/>
      <c r="W62" s="392"/>
    </row>
    <row r="63" spans="1:23" ht="26.1" customHeight="1">
      <c r="A63" s="391"/>
      <c r="B63" s="391"/>
      <c r="C63" s="27"/>
      <c r="F63" s="407"/>
      <c r="G63" s="391"/>
      <c r="H63" s="391"/>
      <c r="I63" s="391"/>
      <c r="J63" s="27"/>
      <c r="K63" s="391"/>
      <c r="L63" s="391"/>
      <c r="M63" s="391"/>
      <c r="N63" s="391"/>
      <c r="O63" s="27"/>
      <c r="P63" s="391"/>
      <c r="Q63" s="397" t="s">
        <v>250</v>
      </c>
      <c r="R63" s="391"/>
      <c r="S63" s="391"/>
      <c r="T63" s="391"/>
      <c r="U63" s="391"/>
      <c r="V63" s="392"/>
      <c r="W63" s="392"/>
    </row>
    <row r="64" spans="1:23" ht="26.1" customHeight="1">
      <c r="A64" s="391"/>
      <c r="B64" s="391"/>
      <c r="C64" s="27"/>
      <c r="D64" s="55" t="s">
        <v>650</v>
      </c>
      <c r="E64" s="406"/>
      <c r="F64" s="391"/>
      <c r="G64" s="391"/>
      <c r="H64" s="391"/>
      <c r="I64" s="391"/>
      <c r="J64" s="27"/>
      <c r="K64" s="391"/>
      <c r="L64" s="391"/>
      <c r="M64" s="391"/>
      <c r="N64" s="391"/>
      <c r="O64" s="27"/>
      <c r="P64" s="27"/>
      <c r="Q64" s="27"/>
      <c r="R64" s="391"/>
      <c r="S64" s="391"/>
      <c r="T64" s="391"/>
      <c r="U64" s="391"/>
      <c r="V64" s="392"/>
      <c r="W64" s="392"/>
    </row>
    <row r="65" spans="1:23" ht="26.1" customHeight="1">
      <c r="A65" s="391"/>
      <c r="B65" s="391"/>
      <c r="C65" s="27"/>
      <c r="D65" s="55"/>
      <c r="E65" s="55" t="s">
        <v>213</v>
      </c>
      <c r="F65" s="391"/>
      <c r="G65" s="391"/>
      <c r="H65" s="391"/>
      <c r="I65" s="391"/>
      <c r="J65" s="27"/>
      <c r="K65" s="391"/>
      <c r="L65" s="391"/>
      <c r="M65" s="391"/>
      <c r="N65" s="391"/>
      <c r="O65" s="27"/>
      <c r="P65" s="391"/>
      <c r="Q65" s="184">
        <v>99918374.730000004</v>
      </c>
      <c r="R65" s="391"/>
      <c r="S65" s="391"/>
      <c r="T65" s="391"/>
      <c r="U65" s="391"/>
      <c r="V65" s="392"/>
      <c r="W65" s="392"/>
    </row>
    <row r="66" spans="1:23" ht="26.1" customHeight="1">
      <c r="A66" s="391"/>
      <c r="B66" s="391"/>
      <c r="C66" s="27"/>
      <c r="D66" s="391" t="s">
        <v>1501</v>
      </c>
      <c r="E66" s="60"/>
      <c r="F66" s="391"/>
      <c r="G66" s="391"/>
      <c r="H66" s="391"/>
      <c r="J66" s="27"/>
      <c r="K66" s="391"/>
      <c r="L66" s="391"/>
      <c r="M66" s="391"/>
      <c r="N66" s="391"/>
      <c r="O66" s="27"/>
      <c r="P66" s="391"/>
      <c r="Q66" s="184">
        <v>63994129.420000002</v>
      </c>
      <c r="R66" s="391"/>
      <c r="S66" s="391"/>
      <c r="T66" s="391"/>
      <c r="U66" s="391"/>
      <c r="V66" s="392"/>
      <c r="W66" s="392"/>
    </row>
    <row r="67" spans="1:23" ht="26.1" customHeight="1">
      <c r="A67" s="391"/>
      <c r="B67" s="391"/>
      <c r="C67" s="27"/>
      <c r="D67" s="391" t="s">
        <v>1660</v>
      </c>
      <c r="E67" s="60"/>
      <c r="F67" s="391"/>
      <c r="G67" s="391"/>
      <c r="H67" s="391"/>
      <c r="J67" s="27"/>
      <c r="K67" s="391"/>
      <c r="L67" s="391"/>
      <c r="M67" s="391"/>
      <c r="N67" s="391"/>
      <c r="O67" s="27"/>
      <c r="P67" s="391"/>
      <c r="Q67" s="184">
        <v>19494800</v>
      </c>
      <c r="R67" s="391"/>
      <c r="S67" s="391"/>
      <c r="T67" s="391"/>
      <c r="U67" s="391"/>
      <c r="V67" s="392"/>
      <c r="W67" s="392"/>
    </row>
    <row r="68" spans="1:23" ht="26.1" customHeight="1">
      <c r="A68" s="391"/>
      <c r="B68" s="391"/>
      <c r="C68" s="27"/>
      <c r="D68" s="27" t="s">
        <v>449</v>
      </c>
      <c r="E68" s="60"/>
      <c r="F68" s="391"/>
      <c r="G68" s="391"/>
      <c r="H68" s="391"/>
      <c r="I68" s="391"/>
      <c r="J68" s="27"/>
      <c r="K68" s="391"/>
      <c r="L68" s="391"/>
      <c r="M68" s="391"/>
      <c r="N68" s="391"/>
      <c r="O68" s="27"/>
      <c r="P68" s="391"/>
      <c r="Q68" s="184">
        <v>64331609.07</v>
      </c>
      <c r="R68" s="391"/>
      <c r="S68" s="391"/>
      <c r="T68" s="391"/>
      <c r="U68" s="391"/>
      <c r="V68" s="392"/>
      <c r="W68" s="392"/>
    </row>
    <row r="69" spans="1:23" ht="26.1" customHeight="1">
      <c r="A69" s="391"/>
      <c r="B69" s="391"/>
      <c r="C69" s="27"/>
      <c r="D69" s="27" t="s">
        <v>1502</v>
      </c>
      <c r="E69" s="60"/>
      <c r="F69" s="391"/>
      <c r="G69" s="391"/>
      <c r="H69" s="391"/>
      <c r="I69" s="391"/>
      <c r="J69" s="27"/>
      <c r="K69" s="391"/>
      <c r="L69" s="391"/>
      <c r="M69" s="391"/>
      <c r="N69" s="391"/>
      <c r="O69" s="27"/>
      <c r="P69" s="391"/>
      <c r="Q69" s="184">
        <v>1383592272.55</v>
      </c>
      <c r="R69" s="391"/>
      <c r="S69" s="391"/>
      <c r="T69" s="391"/>
      <c r="U69" s="391"/>
      <c r="V69" s="392"/>
      <c r="W69" s="392"/>
    </row>
    <row r="70" spans="1:23" ht="26.1" customHeight="1">
      <c r="A70" s="391"/>
      <c r="B70" s="391"/>
      <c r="C70" s="27"/>
      <c r="D70" s="27" t="s">
        <v>1503</v>
      </c>
      <c r="E70" s="60"/>
      <c r="F70" s="391"/>
      <c r="G70" s="391"/>
      <c r="H70" s="391"/>
      <c r="I70" s="391"/>
      <c r="J70" s="27"/>
      <c r="K70" s="391"/>
      <c r="L70" s="391"/>
      <c r="M70" s="391"/>
      <c r="N70" s="391"/>
      <c r="O70" s="27"/>
      <c r="P70" s="391"/>
      <c r="Q70" s="184">
        <v>18199880.649999999</v>
      </c>
      <c r="R70" s="391"/>
      <c r="S70" s="391"/>
      <c r="T70" s="391"/>
      <c r="U70" s="391"/>
      <c r="V70" s="392"/>
      <c r="W70" s="392"/>
    </row>
    <row r="71" spans="1:23" ht="26.1" customHeight="1">
      <c r="A71" s="391"/>
      <c r="B71" s="391"/>
      <c r="C71" s="27"/>
      <c r="D71" s="27" t="s">
        <v>430</v>
      </c>
      <c r="E71" s="60"/>
      <c r="F71" s="391"/>
      <c r="G71" s="391"/>
      <c r="H71" s="391"/>
      <c r="I71" s="391"/>
      <c r="J71" s="27"/>
      <c r="K71" s="391"/>
      <c r="L71" s="391"/>
      <c r="M71" s="391"/>
      <c r="N71" s="391"/>
      <c r="O71" s="27"/>
      <c r="P71" s="391"/>
      <c r="Q71" s="185">
        <v>24709223.170000002</v>
      </c>
      <c r="R71" s="391"/>
      <c r="S71" s="391"/>
      <c r="T71" s="391"/>
      <c r="U71" s="391"/>
      <c r="V71" s="392"/>
      <c r="W71" s="392"/>
    </row>
    <row r="72" spans="1:23" ht="26.1" customHeight="1">
      <c r="A72" s="391"/>
      <c r="B72" s="391"/>
      <c r="C72" s="27"/>
      <c r="D72" s="27" t="s">
        <v>1513</v>
      </c>
      <c r="E72" s="60"/>
      <c r="F72" s="391"/>
      <c r="G72" s="391"/>
      <c r="H72" s="391"/>
      <c r="I72" s="391"/>
      <c r="J72" s="27"/>
      <c r="K72" s="391"/>
      <c r="L72" s="391"/>
      <c r="M72" s="391"/>
      <c r="N72" s="391"/>
      <c r="O72" s="27"/>
      <c r="P72" s="391"/>
      <c r="Q72" s="27"/>
      <c r="R72" s="391"/>
      <c r="S72" s="391"/>
      <c r="T72" s="391"/>
      <c r="U72" s="391"/>
      <c r="V72" s="392"/>
      <c r="W72" s="392"/>
    </row>
    <row r="73" spans="1:23" ht="26.1" customHeight="1" thickBot="1">
      <c r="A73" s="391"/>
      <c r="B73" s="391"/>
      <c r="C73" s="27"/>
      <c r="D73" s="27"/>
      <c r="E73" s="60" t="s">
        <v>1514</v>
      </c>
      <c r="F73" s="391"/>
      <c r="G73" s="391"/>
      <c r="H73" s="391"/>
      <c r="I73" s="391"/>
      <c r="J73" s="27"/>
      <c r="K73" s="391"/>
      <c r="L73" s="391"/>
      <c r="M73" s="391"/>
      <c r="N73" s="391"/>
      <c r="O73" s="391"/>
      <c r="P73" s="391"/>
      <c r="Q73" s="396">
        <f>SUM(Q65:Q71)</f>
        <v>1674240289.5900002</v>
      </c>
      <c r="R73" s="391"/>
      <c r="S73" s="391"/>
      <c r="T73" s="391"/>
      <c r="U73" s="391"/>
      <c r="V73" s="392"/>
      <c r="W73" s="392"/>
    </row>
    <row r="74" spans="1:23" ht="26.1" customHeight="1" thickTop="1">
      <c r="A74" s="391"/>
      <c r="B74" s="391"/>
      <c r="E74" s="75"/>
      <c r="F74" s="391"/>
      <c r="G74" s="391"/>
      <c r="H74" s="391"/>
      <c r="I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2"/>
      <c r="W74" s="392"/>
    </row>
    <row r="75" spans="1:23" ht="26.1" customHeight="1">
      <c r="A75" s="391"/>
      <c r="B75" s="391"/>
      <c r="E75" s="75"/>
      <c r="F75" s="391"/>
      <c r="G75" s="391"/>
      <c r="H75" s="391"/>
      <c r="I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2"/>
      <c r="W75" s="392"/>
    </row>
    <row r="76" spans="1:23" ht="26.1" customHeight="1">
      <c r="A76" s="391"/>
      <c r="B76" s="391"/>
      <c r="E76" s="75"/>
      <c r="F76" s="391"/>
      <c r="G76" s="391"/>
      <c r="H76" s="391"/>
      <c r="I76" s="391"/>
      <c r="K76" s="391"/>
      <c r="L76" s="391"/>
      <c r="M76" s="391"/>
      <c r="N76" s="391"/>
      <c r="O76" s="391"/>
      <c r="P76" s="391"/>
      <c r="Q76" s="391"/>
      <c r="R76" s="391"/>
      <c r="S76" s="391"/>
      <c r="T76" s="391"/>
      <c r="U76" s="391"/>
      <c r="V76" s="392"/>
      <c r="W76" s="392"/>
    </row>
    <row r="77" spans="1:23" ht="26.1" customHeight="1">
      <c r="A77" s="391"/>
      <c r="B77" s="391"/>
      <c r="D77" s="75"/>
      <c r="E77" s="391"/>
      <c r="F77" s="391"/>
      <c r="G77" s="391" t="str">
        <f>+G41</f>
        <v>(Sign) ……………………………………...........…………………………………. Authorized Director</v>
      </c>
      <c r="H77" s="391"/>
      <c r="I77" s="391"/>
      <c r="K77" s="391"/>
      <c r="L77" s="391"/>
      <c r="M77" s="391"/>
      <c r="N77" s="391"/>
      <c r="O77" s="391"/>
      <c r="P77" s="391"/>
      <c r="Q77" s="391"/>
      <c r="R77" s="391"/>
      <c r="S77" s="391"/>
      <c r="T77" s="391"/>
      <c r="U77" s="391"/>
      <c r="V77" s="392"/>
      <c r="W77" s="392"/>
    </row>
    <row r="78" spans="1:23" ht="26.1" customHeight="1">
      <c r="A78" s="393"/>
      <c r="B78" s="391" t="s">
        <v>1461</v>
      </c>
      <c r="D78" s="391"/>
      <c r="E78" s="391"/>
      <c r="F78" s="391"/>
      <c r="G78" s="391"/>
      <c r="H78" s="391"/>
      <c r="I78" s="391" t="s">
        <v>1459</v>
      </c>
      <c r="J78" s="391"/>
      <c r="M78" s="391"/>
      <c r="N78" s="391"/>
      <c r="O78" s="391"/>
      <c r="P78" s="391"/>
      <c r="Q78" s="391"/>
      <c r="R78" s="391"/>
      <c r="S78" s="391"/>
      <c r="T78" s="391"/>
      <c r="U78" s="391"/>
      <c r="V78" s="392"/>
      <c r="W78" s="392"/>
    </row>
    <row r="79" spans="1:23" ht="26.1" customHeight="1"/>
    <row r="80" spans="1:23" ht="26.1" customHeight="1">
      <c r="R80" s="75"/>
    </row>
    <row r="81" spans="11:18" ht="26.1" customHeight="1">
      <c r="R81" s="75"/>
    </row>
    <row r="82" spans="11:18" ht="26.1" customHeight="1">
      <c r="R82" s="75"/>
    </row>
    <row r="83" spans="11:18" ht="24" customHeight="1">
      <c r="R83" s="75"/>
    </row>
    <row r="84" spans="11:18" ht="24" customHeight="1">
      <c r="R84" s="75"/>
    </row>
    <row r="85" spans="11:18" ht="24" customHeight="1">
      <c r="R85" s="75"/>
    </row>
    <row r="86" spans="11:18" ht="24" customHeight="1">
      <c r="R86" s="75"/>
    </row>
    <row r="87" spans="11:18" ht="24" customHeight="1">
      <c r="R87" s="75"/>
    </row>
    <row r="88" spans="11:18" ht="24" customHeight="1">
      <c r="R88" s="75"/>
    </row>
    <row r="89" spans="11:18" ht="24" customHeight="1">
      <c r="R89" s="75"/>
    </row>
    <row r="90" spans="11:18" ht="24" customHeight="1">
      <c r="R90" s="75"/>
    </row>
    <row r="91" spans="11:18" ht="24" customHeight="1">
      <c r="R91" s="75"/>
    </row>
    <row r="92" spans="11:18" ht="24" customHeight="1">
      <c r="R92" s="75"/>
    </row>
    <row r="93" spans="11:18" ht="24" customHeight="1">
      <c r="R93" s="75"/>
    </row>
    <row r="94" spans="11:18" ht="23.1" customHeight="1">
      <c r="K94" s="25"/>
      <c r="L94" s="21"/>
      <c r="M94" s="25"/>
      <c r="N94" s="21"/>
      <c r="O94" s="25"/>
      <c r="P94" s="21"/>
      <c r="Q94" s="25"/>
    </row>
    <row r="101" spans="11:17" ht="23.1" customHeight="1">
      <c r="K101" s="25"/>
      <c r="L101" s="123"/>
      <c r="M101" s="25"/>
      <c r="N101" s="123"/>
      <c r="O101" s="25"/>
      <c r="P101" s="25"/>
      <c r="Q101" s="25"/>
    </row>
    <row r="102" spans="11:17" ht="23.1" customHeight="1">
      <c r="K102" s="25"/>
      <c r="L102" s="23"/>
      <c r="M102" s="25"/>
      <c r="N102" s="23"/>
      <c r="O102" s="25"/>
      <c r="P102" s="21"/>
      <c r="Q102" s="25"/>
    </row>
    <row r="103" spans="11:17" ht="23.1" customHeight="1">
      <c r="K103" s="25"/>
      <c r="L103" s="23"/>
      <c r="M103" s="25"/>
      <c r="N103" s="23"/>
      <c r="O103" s="25"/>
      <c r="P103" s="21"/>
      <c r="Q103" s="25"/>
    </row>
    <row r="104" spans="11:17" ht="23.1" customHeight="1">
      <c r="K104" s="25"/>
      <c r="L104" s="23"/>
      <c r="M104" s="25"/>
      <c r="N104" s="23"/>
      <c r="O104" s="25"/>
      <c r="P104" s="21"/>
      <c r="Q104" s="25"/>
    </row>
    <row r="105" spans="11:17" ht="23.1" customHeight="1">
      <c r="K105" s="25"/>
      <c r="L105" s="23"/>
      <c r="M105" s="25"/>
      <c r="N105" s="23"/>
      <c r="O105" s="25"/>
      <c r="P105" s="21"/>
      <c r="Q105" s="25"/>
    </row>
    <row r="106" spans="11:17" ht="23.1" customHeight="1">
      <c r="K106" s="25"/>
      <c r="L106" s="23"/>
      <c r="M106" s="25"/>
      <c r="N106" s="23"/>
      <c r="O106" s="25"/>
      <c r="P106" s="21"/>
      <c r="Q106" s="25"/>
    </row>
    <row r="107" spans="11:17" ht="23.1" customHeight="1">
      <c r="K107" s="25"/>
      <c r="L107" s="23"/>
      <c r="M107" s="25"/>
      <c r="N107" s="23"/>
      <c r="O107" s="25"/>
      <c r="P107" s="21"/>
      <c r="Q107" s="25"/>
    </row>
    <row r="108" spans="11:17" ht="23.1" customHeight="1">
      <c r="K108" s="25"/>
      <c r="L108" s="21"/>
      <c r="M108" s="25"/>
      <c r="N108" s="21"/>
      <c r="O108" s="25"/>
      <c r="P108" s="21"/>
      <c r="Q108" s="25"/>
    </row>
    <row r="127" spans="11:17" ht="23.1" customHeight="1">
      <c r="K127" s="123"/>
      <c r="L127" s="23"/>
      <c r="M127" s="123"/>
      <c r="N127" s="23"/>
      <c r="O127" s="123"/>
      <c r="P127" s="23"/>
      <c r="Q127" s="123"/>
    </row>
    <row r="128" spans="11:17" ht="23.1" customHeight="1">
      <c r="K128" s="123"/>
      <c r="L128" s="23"/>
      <c r="M128" s="123"/>
      <c r="N128" s="23"/>
      <c r="O128" s="123"/>
      <c r="P128" s="23"/>
      <c r="Q128" s="123"/>
    </row>
    <row r="129" spans="11:17" ht="23.1" customHeight="1">
      <c r="K129" s="123"/>
      <c r="L129" s="23"/>
      <c r="M129" s="123"/>
      <c r="N129" s="23"/>
      <c r="O129" s="123"/>
      <c r="P129" s="23"/>
      <c r="Q129" s="123"/>
    </row>
    <row r="130" spans="11:17" ht="23.1" customHeight="1">
      <c r="K130" s="123"/>
      <c r="L130" s="23"/>
      <c r="M130" s="123"/>
      <c r="N130" s="23"/>
      <c r="O130" s="123"/>
      <c r="P130" s="23"/>
      <c r="Q130" s="123"/>
    </row>
    <row r="131" spans="11:17" ht="23.1" customHeight="1">
      <c r="K131" s="123"/>
      <c r="L131" s="23"/>
      <c r="M131" s="123"/>
      <c r="N131" s="23"/>
      <c r="O131" s="123"/>
      <c r="P131" s="23"/>
      <c r="Q131" s="123"/>
    </row>
  </sheetData>
  <mergeCells count="2">
    <mergeCell ref="A1:Q1"/>
    <mergeCell ref="A43:Q43"/>
  </mergeCells>
  <pageMargins left="0.75" right="0.5" top="0.5" bottom="0.5" header="0.39370078740157499" footer="0.196850393700787"/>
  <pageSetup paperSize="9" scale="81" orientation="portrait" r:id="rId1"/>
  <headerFooter scaleWithDoc="0">
    <oddHeader>&amp;L&amp;"Angsana New,Regular"&amp;12บมจ. ไทยโพลีคอนส์</oddHead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94"/>
  <sheetViews>
    <sheetView showGridLines="0" showRuler="0" zoomScaleNormal="100" zoomScaleSheetLayoutView="100" workbookViewId="0">
      <selection sqref="A1:V1"/>
    </sheetView>
  </sheetViews>
  <sheetFormatPr defaultRowHeight="23.45" customHeight="1"/>
  <cols>
    <col min="1" max="1" width="2.75" style="79" customWidth="1"/>
    <col min="2" max="2" width="4" style="84" customWidth="1"/>
    <col min="3" max="3" width="2.125" style="84" customWidth="1"/>
    <col min="4" max="4" width="3.25" style="84" customWidth="1"/>
    <col min="5" max="5" width="3.625" style="84" customWidth="1"/>
    <col min="6" max="6" width="7.5" style="84" customWidth="1"/>
    <col min="7" max="7" width="0.375" style="84" customWidth="1"/>
    <col min="8" max="8" width="10.375" style="84" customWidth="1"/>
    <col min="9" max="9" width="0.375" style="84" customWidth="1"/>
    <col min="10" max="10" width="12.375" style="84" customWidth="1"/>
    <col min="11" max="11" width="0.375" style="84" customWidth="1"/>
    <col min="12" max="12" width="12.625" style="84" customWidth="1"/>
    <col min="13" max="13" width="0.375" style="84" customWidth="1"/>
    <col min="14" max="14" width="12.625" style="84" customWidth="1"/>
    <col min="15" max="15" width="0.375" style="84" customWidth="1"/>
    <col min="16" max="16" width="12.75" style="84" customWidth="1"/>
    <col min="17" max="17" width="0.375" style="84" customWidth="1"/>
    <col min="18" max="18" width="13.25" style="84" customWidth="1"/>
    <col min="19" max="19" width="0.375" style="84" customWidth="1"/>
    <col min="20" max="20" width="12.75" style="84" customWidth="1"/>
    <col min="21" max="21" width="0.375" style="84" customWidth="1"/>
    <col min="22" max="22" width="13" style="84" customWidth="1"/>
    <col min="23" max="23" width="2.25" style="84" customWidth="1"/>
    <col min="24" max="24" width="9" style="84"/>
    <col min="25" max="25" width="9" style="48"/>
    <col min="26" max="16384" width="9" style="79"/>
  </cols>
  <sheetData>
    <row r="1" spans="1:23" s="87" customFormat="1" ht="26.1" customHeight="1">
      <c r="A1" s="435" t="s">
        <v>800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121"/>
    </row>
    <row r="2" spans="1:23" s="84" customFormat="1" ht="26.1" customHeight="1">
      <c r="B2" s="48"/>
      <c r="C2" s="121"/>
      <c r="D2" s="121"/>
      <c r="E2" s="121"/>
      <c r="F2" s="121"/>
      <c r="G2" s="121"/>
      <c r="H2" s="121"/>
      <c r="I2" s="76"/>
      <c r="J2" s="47"/>
      <c r="K2" s="76"/>
      <c r="L2" s="48"/>
      <c r="M2" s="48"/>
      <c r="N2" s="121"/>
      <c r="O2" s="48"/>
      <c r="P2" s="26"/>
      <c r="Q2" s="22"/>
      <c r="R2" s="26"/>
      <c r="S2" s="22"/>
      <c r="T2" s="26"/>
      <c r="U2" s="22"/>
      <c r="V2" s="26"/>
    </row>
    <row r="3" spans="1:23" s="84" customFormat="1" ht="26.1" customHeight="1">
      <c r="B3" s="149" t="s">
        <v>938</v>
      </c>
      <c r="C3" s="60" t="s">
        <v>1174</v>
      </c>
      <c r="D3" s="60"/>
      <c r="E3" s="60"/>
      <c r="F3" s="121"/>
      <c r="G3" s="121"/>
      <c r="H3" s="121"/>
      <c r="I3" s="76"/>
      <c r="J3" s="47"/>
      <c r="K3" s="76"/>
      <c r="L3" s="48"/>
      <c r="M3" s="48"/>
      <c r="N3" s="121"/>
      <c r="O3" s="48"/>
      <c r="P3" s="26"/>
      <c r="Q3" s="22"/>
      <c r="R3" s="26"/>
      <c r="S3" s="22"/>
      <c r="T3" s="26"/>
      <c r="U3" s="22"/>
      <c r="V3" s="26"/>
    </row>
    <row r="4" spans="1:23" s="84" customFormat="1" ht="26.1" customHeight="1">
      <c r="C4" s="60" t="s">
        <v>1175</v>
      </c>
      <c r="D4" s="147"/>
      <c r="F4" s="121"/>
      <c r="G4" s="121"/>
      <c r="H4" s="121"/>
      <c r="I4" s="76"/>
      <c r="J4" s="47"/>
      <c r="K4" s="76"/>
      <c r="L4" s="48"/>
      <c r="M4" s="48"/>
      <c r="N4" s="121"/>
      <c r="O4" s="48"/>
      <c r="P4" s="26"/>
      <c r="Q4" s="22"/>
      <c r="R4" s="26"/>
      <c r="S4" s="22"/>
      <c r="T4" s="26"/>
      <c r="U4" s="22"/>
      <c r="V4" s="26"/>
    </row>
    <row r="5" spans="1:23" s="84" customFormat="1" ht="26.1" customHeight="1">
      <c r="C5" s="239"/>
      <c r="D5" s="239"/>
      <c r="E5" s="60"/>
      <c r="F5" s="121"/>
      <c r="G5" s="121"/>
      <c r="H5" s="121"/>
      <c r="I5" s="76"/>
      <c r="J5" s="47"/>
      <c r="K5" s="76"/>
      <c r="L5" s="48"/>
      <c r="M5" s="48"/>
      <c r="N5" s="121"/>
      <c r="O5" s="48"/>
      <c r="P5" s="26"/>
      <c r="Q5" s="22"/>
      <c r="R5" s="26"/>
      <c r="S5" s="22"/>
      <c r="T5" s="26"/>
      <c r="U5" s="22"/>
      <c r="V5" s="26"/>
    </row>
    <row r="6" spans="1:23" s="84" customFormat="1" ht="26.1" customHeight="1">
      <c r="C6" s="240"/>
      <c r="D6" s="240"/>
      <c r="E6" s="241"/>
      <c r="F6" s="242"/>
      <c r="G6" s="242"/>
      <c r="H6" s="242"/>
      <c r="I6" s="243"/>
      <c r="J6" s="244"/>
      <c r="K6" s="244"/>
      <c r="L6" s="437"/>
      <c r="M6" s="437"/>
      <c r="N6" s="437"/>
      <c r="O6" s="339"/>
      <c r="P6" s="436" t="s">
        <v>39</v>
      </c>
      <c r="Q6" s="436"/>
      <c r="R6" s="436"/>
      <c r="S6" s="339"/>
      <c r="T6" s="436" t="s">
        <v>40</v>
      </c>
      <c r="U6" s="436"/>
      <c r="V6" s="436"/>
    </row>
    <row r="7" spans="1:23" s="84" customFormat="1" ht="26.1" customHeight="1">
      <c r="C7" s="244"/>
      <c r="D7" s="244"/>
      <c r="E7" s="244"/>
      <c r="F7" s="244"/>
      <c r="G7" s="244"/>
      <c r="H7" s="339" t="s">
        <v>57</v>
      </c>
      <c r="I7" s="243"/>
      <c r="J7" s="339" t="s">
        <v>514</v>
      </c>
      <c r="K7" s="244"/>
      <c r="L7" s="436" t="s">
        <v>1235</v>
      </c>
      <c r="M7" s="436"/>
      <c r="N7" s="436"/>
      <c r="O7" s="339"/>
      <c r="P7" s="436" t="s">
        <v>67</v>
      </c>
      <c r="Q7" s="436"/>
      <c r="R7" s="436"/>
      <c r="S7" s="339"/>
      <c r="T7" s="436" t="s">
        <v>68</v>
      </c>
      <c r="U7" s="436"/>
      <c r="V7" s="436"/>
    </row>
    <row r="8" spans="1:23" s="84" customFormat="1" ht="26.1" customHeight="1">
      <c r="B8" s="48"/>
      <c r="C8" s="436" t="s">
        <v>58</v>
      </c>
      <c r="D8" s="436"/>
      <c r="E8" s="436"/>
      <c r="F8" s="436"/>
      <c r="G8" s="242"/>
      <c r="H8" s="338" t="s">
        <v>59</v>
      </c>
      <c r="I8" s="243"/>
      <c r="J8" s="338" t="s">
        <v>515</v>
      </c>
      <c r="K8" s="244"/>
      <c r="L8" s="338" t="str">
        <f>+'P26-27'!I7</f>
        <v>September 30, 2023</v>
      </c>
      <c r="M8" s="339"/>
      <c r="N8" s="338" t="str">
        <f>+'P26-27'!K7</f>
        <v>December 31, 2022</v>
      </c>
      <c r="O8" s="339"/>
      <c r="P8" s="338" t="str">
        <f>+L8</f>
        <v>September 30, 2023</v>
      </c>
      <c r="Q8" s="339"/>
      <c r="R8" s="338" t="str">
        <f>+N8</f>
        <v>December 31, 2022</v>
      </c>
      <c r="S8" s="339"/>
      <c r="T8" s="338" t="str">
        <f>+P8</f>
        <v>September 30, 2023</v>
      </c>
      <c r="U8" s="339"/>
      <c r="V8" s="338" t="str">
        <f>+R8</f>
        <v>December 31, 2022</v>
      </c>
    </row>
    <row r="9" spans="1:23" s="84" customFormat="1" ht="26.1" customHeight="1">
      <c r="B9" s="48"/>
      <c r="C9" s="242" t="s">
        <v>917</v>
      </c>
      <c r="D9" s="242"/>
      <c r="E9" s="244"/>
      <c r="F9" s="244"/>
      <c r="G9" s="244"/>
      <c r="H9" s="242" t="s">
        <v>69</v>
      </c>
      <c r="I9" s="243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5"/>
      <c r="V9" s="245"/>
    </row>
    <row r="10" spans="1:23" s="84" customFormat="1" ht="26.1" customHeight="1">
      <c r="B10" s="48"/>
      <c r="C10" s="244"/>
      <c r="D10" s="244" t="s">
        <v>918</v>
      </c>
      <c r="F10" s="244"/>
      <c r="G10" s="244"/>
      <c r="H10" s="242" t="s">
        <v>70</v>
      </c>
      <c r="I10" s="243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</row>
    <row r="11" spans="1:23" s="84" customFormat="1" ht="26.1" customHeight="1">
      <c r="B11" s="48"/>
      <c r="C11" s="244"/>
      <c r="D11" s="244" t="s">
        <v>425</v>
      </c>
      <c r="F11" s="244"/>
      <c r="G11" s="244"/>
      <c r="H11" s="244"/>
      <c r="I11" s="243"/>
      <c r="J11" s="246" t="s">
        <v>916</v>
      </c>
      <c r="K11" s="244"/>
      <c r="L11" s="339">
        <v>99.95</v>
      </c>
      <c r="M11" s="339"/>
      <c r="N11" s="339">
        <v>99.95</v>
      </c>
      <c r="O11" s="242"/>
      <c r="P11" s="246" t="s">
        <v>916</v>
      </c>
      <c r="Q11" s="246"/>
      <c r="R11" s="246" t="s">
        <v>916</v>
      </c>
      <c r="S11" s="246"/>
      <c r="T11" s="246" t="s">
        <v>916</v>
      </c>
      <c r="U11" s="246"/>
      <c r="V11" s="246" t="s">
        <v>916</v>
      </c>
    </row>
    <row r="12" spans="1:23" s="84" customFormat="1" ht="26.1" customHeight="1">
      <c r="B12" s="48"/>
      <c r="C12" s="242" t="s">
        <v>17</v>
      </c>
      <c r="D12" s="242"/>
      <c r="E12" s="242"/>
      <c r="F12" s="242"/>
      <c r="G12" s="244"/>
      <c r="H12" s="242" t="s">
        <v>69</v>
      </c>
      <c r="I12" s="243"/>
      <c r="J12" s="244"/>
      <c r="K12" s="244"/>
      <c r="L12" s="339"/>
      <c r="M12" s="339"/>
      <c r="N12" s="339"/>
      <c r="O12" s="242"/>
      <c r="P12" s="246"/>
      <c r="Q12" s="246"/>
      <c r="R12" s="246"/>
      <c r="S12" s="246"/>
      <c r="T12" s="246"/>
      <c r="U12" s="246"/>
      <c r="V12" s="246"/>
    </row>
    <row r="13" spans="1:23" s="84" customFormat="1" ht="26.1" customHeight="1">
      <c r="B13" s="48"/>
      <c r="C13" s="244"/>
      <c r="D13" s="244"/>
      <c r="E13" s="244"/>
      <c r="F13" s="244"/>
      <c r="G13" s="244"/>
      <c r="H13" s="242" t="s">
        <v>70</v>
      </c>
      <c r="I13" s="243"/>
      <c r="J13" s="246" t="s">
        <v>916</v>
      </c>
      <c r="K13" s="244"/>
      <c r="L13" s="247">
        <v>99</v>
      </c>
      <c r="M13" s="247"/>
      <c r="N13" s="247">
        <v>99</v>
      </c>
      <c r="O13" s="248"/>
      <c r="P13" s="246" t="s">
        <v>916</v>
      </c>
      <c r="Q13" s="246"/>
      <c r="R13" s="246" t="s">
        <v>916</v>
      </c>
      <c r="S13" s="246"/>
      <c r="T13" s="246" t="s">
        <v>916</v>
      </c>
      <c r="U13" s="246"/>
      <c r="V13" s="246" t="s">
        <v>916</v>
      </c>
    </row>
    <row r="14" spans="1:23" s="84" customFormat="1" ht="26.1" customHeight="1">
      <c r="B14" s="48"/>
      <c r="C14" s="121"/>
      <c r="D14" s="121"/>
      <c r="E14" s="121"/>
      <c r="F14" s="121"/>
      <c r="G14" s="121"/>
      <c r="H14" s="121"/>
      <c r="I14" s="76"/>
      <c r="J14" s="47"/>
      <c r="K14" s="76"/>
      <c r="L14" s="48"/>
      <c r="M14" s="48"/>
      <c r="N14" s="121"/>
      <c r="O14" s="48"/>
      <c r="P14" s="26"/>
      <c r="Q14" s="22"/>
      <c r="R14" s="26"/>
      <c r="S14" s="22"/>
      <c r="T14" s="26"/>
      <c r="U14" s="22"/>
      <c r="V14" s="26"/>
    </row>
    <row r="15" spans="1:23" s="84" customFormat="1" ht="26.1" customHeight="1">
      <c r="A15" s="176" t="s">
        <v>813</v>
      </c>
      <c r="B15" s="82" t="s">
        <v>513</v>
      </c>
      <c r="H15" s="121"/>
      <c r="I15" s="76"/>
      <c r="J15" s="47"/>
      <c r="K15" s="76"/>
      <c r="L15" s="48"/>
      <c r="M15" s="48"/>
      <c r="N15" s="121"/>
      <c r="O15" s="48"/>
      <c r="P15" s="26"/>
      <c r="Q15" s="22"/>
      <c r="R15" s="26"/>
      <c r="S15" s="22"/>
      <c r="T15" s="26"/>
      <c r="U15" s="22"/>
      <c r="V15" s="26"/>
    </row>
    <row r="16" spans="1:23" s="84" customFormat="1" ht="26.1" customHeight="1">
      <c r="B16" s="244"/>
      <c r="C16" s="244"/>
      <c r="D16" s="244"/>
      <c r="E16" s="244"/>
      <c r="F16" s="244"/>
      <c r="G16" s="244"/>
      <c r="H16" s="242"/>
      <c r="I16" s="243"/>
      <c r="J16" s="338"/>
      <c r="K16" s="339"/>
      <c r="L16" s="338"/>
      <c r="M16" s="338"/>
      <c r="N16" s="338"/>
      <c r="O16" s="248"/>
      <c r="P16" s="436" t="s">
        <v>39</v>
      </c>
      <c r="Q16" s="436"/>
      <c r="R16" s="436"/>
      <c r="S16" s="339"/>
      <c r="T16" s="436" t="s">
        <v>40</v>
      </c>
      <c r="U16" s="436"/>
      <c r="V16" s="436"/>
    </row>
    <row r="17" spans="1:22" s="84" customFormat="1" ht="26.1" customHeight="1">
      <c r="B17" s="244"/>
      <c r="C17" s="244"/>
      <c r="D17" s="244"/>
      <c r="E17" s="244"/>
      <c r="F17" s="244"/>
      <c r="G17" s="244"/>
      <c r="H17" s="339" t="s">
        <v>57</v>
      </c>
      <c r="I17" s="243"/>
      <c r="J17" s="339" t="s">
        <v>514</v>
      </c>
      <c r="K17" s="339"/>
      <c r="L17" s="438" t="s">
        <v>516</v>
      </c>
      <c r="M17" s="438"/>
      <c r="N17" s="438"/>
      <c r="O17" s="248"/>
      <c r="P17" s="438" t="s">
        <v>67</v>
      </c>
      <c r="Q17" s="438"/>
      <c r="R17" s="438"/>
      <c r="S17" s="339"/>
      <c r="T17" s="438" t="s">
        <v>68</v>
      </c>
      <c r="U17" s="438"/>
      <c r="V17" s="438"/>
    </row>
    <row r="18" spans="1:22" s="84" customFormat="1" ht="26.1" customHeight="1">
      <c r="B18" s="436" t="s">
        <v>58</v>
      </c>
      <c r="C18" s="436"/>
      <c r="D18" s="436"/>
      <c r="E18" s="436"/>
      <c r="F18" s="436"/>
      <c r="G18" s="244"/>
      <c r="H18" s="338" t="s">
        <v>59</v>
      </c>
      <c r="I18" s="243"/>
      <c r="J18" s="338" t="s">
        <v>515</v>
      </c>
      <c r="K18" s="339"/>
      <c r="L18" s="338" t="str">
        <f>+L8</f>
        <v>September 30, 2023</v>
      </c>
      <c r="M18" s="339"/>
      <c r="N18" s="338" t="str">
        <f>+N8</f>
        <v>December 31, 2022</v>
      </c>
      <c r="O18" s="248"/>
      <c r="P18" s="338" t="str">
        <f>+L18</f>
        <v>September 30, 2023</v>
      </c>
      <c r="Q18" s="339"/>
      <c r="R18" s="338" t="str">
        <f>+N18</f>
        <v>December 31, 2022</v>
      </c>
      <c r="S18" s="339"/>
      <c r="T18" s="338" t="str">
        <f>+P18</f>
        <v>September 30, 2023</v>
      </c>
      <c r="U18" s="339"/>
      <c r="V18" s="338" t="str">
        <f>+R18</f>
        <v>December 31, 2022</v>
      </c>
    </row>
    <row r="19" spans="1:22" s="84" customFormat="1" ht="26.1" customHeight="1">
      <c r="B19" s="245" t="s">
        <v>816</v>
      </c>
      <c r="C19" s="242"/>
      <c r="D19" s="242"/>
      <c r="E19" s="242"/>
      <c r="F19" s="242"/>
      <c r="G19" s="244"/>
      <c r="H19" s="249" t="s">
        <v>773</v>
      </c>
      <c r="I19" s="243"/>
      <c r="J19" s="244"/>
      <c r="K19" s="244"/>
      <c r="L19" s="244"/>
      <c r="M19" s="244"/>
      <c r="N19" s="244"/>
      <c r="O19" s="248"/>
      <c r="P19" s="244"/>
      <c r="Q19" s="244"/>
      <c r="R19" s="244"/>
      <c r="S19" s="244"/>
      <c r="T19" s="244"/>
      <c r="U19" s="244"/>
      <c r="V19" s="244"/>
    </row>
    <row r="20" spans="1:22" s="84" customFormat="1" ht="26.1" customHeight="1">
      <c r="B20" s="245"/>
      <c r="C20" s="242" t="s">
        <v>1243</v>
      </c>
      <c r="D20" s="242"/>
      <c r="E20" s="242"/>
      <c r="F20" s="242"/>
      <c r="G20" s="244"/>
      <c r="H20" s="249" t="s">
        <v>774</v>
      </c>
      <c r="I20" s="243"/>
      <c r="J20" s="244"/>
      <c r="K20" s="244"/>
      <c r="L20" s="244"/>
      <c r="M20" s="244"/>
      <c r="N20" s="244"/>
      <c r="O20" s="248"/>
      <c r="P20" s="244"/>
      <c r="Q20" s="244"/>
      <c r="R20" s="244"/>
      <c r="S20" s="244"/>
      <c r="T20" s="244"/>
      <c r="U20" s="244"/>
      <c r="V20" s="244"/>
    </row>
    <row r="21" spans="1:22" s="84" customFormat="1" ht="26.1" customHeight="1">
      <c r="B21" s="244"/>
      <c r="C21" s="244"/>
      <c r="D21" s="244"/>
      <c r="E21" s="244"/>
      <c r="F21" s="244"/>
      <c r="G21" s="244"/>
      <c r="H21" s="249" t="s">
        <v>775</v>
      </c>
      <c r="I21" s="243"/>
      <c r="J21" s="250"/>
      <c r="K21" s="246"/>
      <c r="L21" s="247"/>
      <c r="M21" s="339"/>
      <c r="N21" s="251"/>
      <c r="O21" s="248"/>
      <c r="P21" s="251"/>
      <c r="Q21" s="251"/>
      <c r="R21" s="251"/>
      <c r="S21" s="251"/>
      <c r="T21" s="251"/>
      <c r="U21" s="251"/>
      <c r="V21" s="251"/>
    </row>
    <row r="22" spans="1:22" s="84" customFormat="1" ht="26.1" customHeight="1">
      <c r="B22" s="244"/>
      <c r="C22" s="244"/>
      <c r="D22" s="244"/>
      <c r="E22" s="244"/>
      <c r="F22" s="244"/>
      <c r="G22" s="244"/>
      <c r="H22" s="249" t="s">
        <v>776</v>
      </c>
      <c r="I22" s="243"/>
      <c r="J22" s="250">
        <v>300000000</v>
      </c>
      <c r="K22" s="246"/>
      <c r="L22" s="247">
        <v>20</v>
      </c>
      <c r="M22" s="339"/>
      <c r="N22" s="247">
        <v>20</v>
      </c>
      <c r="O22" s="248"/>
      <c r="P22" s="252">
        <v>374838015.23000002</v>
      </c>
      <c r="Q22" s="253"/>
      <c r="R22" s="252">
        <v>370477395.99000001</v>
      </c>
      <c r="S22" s="241"/>
      <c r="T22" s="252">
        <v>370000000</v>
      </c>
      <c r="U22" s="253"/>
      <c r="V22" s="252">
        <v>370000000</v>
      </c>
    </row>
    <row r="23" spans="1:22" s="84" customFormat="1" ht="26.1" customHeight="1" thickBot="1">
      <c r="B23" s="244"/>
      <c r="C23" s="244"/>
      <c r="D23" s="244"/>
      <c r="E23" s="244"/>
      <c r="F23" s="244"/>
      <c r="G23" s="244"/>
      <c r="H23" s="242" t="s">
        <v>41</v>
      </c>
      <c r="I23" s="243"/>
      <c r="J23" s="246"/>
      <c r="K23" s="244"/>
      <c r="L23" s="247"/>
      <c r="M23" s="247"/>
      <c r="N23" s="247"/>
      <c r="O23" s="248"/>
      <c r="P23" s="254">
        <f>SUM(P19:P22)</f>
        <v>374838015.23000002</v>
      </c>
      <c r="Q23" s="251"/>
      <c r="R23" s="254">
        <f>SUM(R19:R22)</f>
        <v>370477395.99000001</v>
      </c>
      <c r="S23" s="251"/>
      <c r="T23" s="254">
        <f>SUM(T19:T22)</f>
        <v>370000000</v>
      </c>
      <c r="U23" s="251"/>
      <c r="V23" s="254">
        <f>SUM(V19:V22)</f>
        <v>370000000</v>
      </c>
    </row>
    <row r="24" spans="1:22" s="84" customFormat="1" ht="26.1" customHeight="1" thickTop="1">
      <c r="B24" s="244"/>
      <c r="C24" s="244"/>
      <c r="D24" s="244"/>
      <c r="E24" s="244"/>
      <c r="F24" s="244"/>
      <c r="G24" s="244"/>
      <c r="H24" s="242"/>
      <c r="I24" s="243"/>
      <c r="J24" s="246"/>
      <c r="K24" s="244"/>
      <c r="L24" s="247"/>
      <c r="M24" s="247"/>
      <c r="N24" s="247"/>
      <c r="O24" s="248"/>
      <c r="P24" s="256"/>
      <c r="Q24" s="251"/>
      <c r="R24" s="256"/>
      <c r="S24" s="251"/>
      <c r="T24" s="256"/>
      <c r="U24" s="251"/>
      <c r="V24" s="256"/>
    </row>
    <row r="25" spans="1:22" s="84" customFormat="1" ht="26.1" customHeight="1">
      <c r="A25" s="176" t="s">
        <v>814</v>
      </c>
      <c r="B25" s="10" t="s">
        <v>518</v>
      </c>
      <c r="C25" s="121"/>
      <c r="D25" s="121"/>
      <c r="E25" s="121"/>
      <c r="F25" s="121"/>
      <c r="G25" s="121"/>
      <c r="H25" s="121"/>
      <c r="I25" s="76"/>
      <c r="J25" s="47"/>
      <c r="K25" s="76"/>
      <c r="L25" s="48"/>
      <c r="M25" s="48"/>
      <c r="N25" s="121"/>
      <c r="O25" s="48"/>
      <c r="P25" s="26"/>
      <c r="Q25" s="22"/>
      <c r="R25" s="26"/>
      <c r="S25" s="22"/>
      <c r="T25" s="26"/>
      <c r="U25" s="22"/>
      <c r="V25" s="26"/>
    </row>
    <row r="26" spans="1:22" s="84" customFormat="1" ht="26.1" customHeight="1">
      <c r="A26" s="82" t="s">
        <v>815</v>
      </c>
      <c r="B26" s="257" t="s">
        <v>944</v>
      </c>
      <c r="C26" s="200" t="s">
        <v>519</v>
      </c>
      <c r="D26" s="121"/>
      <c r="E26" s="121"/>
      <c r="F26" s="121"/>
      <c r="G26" s="121"/>
      <c r="H26" s="121"/>
      <c r="I26" s="76"/>
      <c r="J26" s="47"/>
      <c r="K26" s="76"/>
      <c r="L26" s="48"/>
      <c r="M26" s="48"/>
      <c r="N26" s="121"/>
      <c r="O26" s="48"/>
      <c r="P26" s="26"/>
      <c r="Q26" s="22"/>
      <c r="R26" s="26"/>
      <c r="S26" s="22"/>
      <c r="T26" s="26"/>
      <c r="U26" s="22"/>
      <c r="V26" s="26"/>
    </row>
    <row r="27" spans="1:22" s="84" customFormat="1" ht="26.1" customHeight="1">
      <c r="B27" s="339"/>
      <c r="C27" s="339"/>
      <c r="D27" s="339"/>
      <c r="E27" s="339"/>
      <c r="F27" s="339"/>
      <c r="G27" s="339"/>
      <c r="H27" s="339"/>
      <c r="I27" s="339"/>
      <c r="J27" s="338"/>
      <c r="K27" s="339"/>
      <c r="L27" s="338"/>
      <c r="M27" s="338"/>
      <c r="N27" s="338"/>
      <c r="O27" s="339"/>
      <c r="P27" s="436" t="s">
        <v>39</v>
      </c>
      <c r="Q27" s="436"/>
      <c r="R27" s="436"/>
      <c r="S27" s="339"/>
      <c r="T27" s="436" t="s">
        <v>40</v>
      </c>
      <c r="U27" s="436"/>
      <c r="V27" s="436"/>
    </row>
    <row r="28" spans="1:22" s="84" customFormat="1" ht="26.1" customHeight="1">
      <c r="B28" s="339"/>
      <c r="C28" s="339"/>
      <c r="D28" s="339"/>
      <c r="E28" s="339"/>
      <c r="F28" s="339"/>
      <c r="G28" s="339"/>
      <c r="H28" s="339" t="s">
        <v>57</v>
      </c>
      <c r="I28" s="339"/>
      <c r="J28" s="339" t="s">
        <v>179</v>
      </c>
      <c r="K28" s="339"/>
      <c r="L28" s="436" t="s">
        <v>66</v>
      </c>
      <c r="M28" s="436"/>
      <c r="N28" s="436"/>
      <c r="O28" s="339"/>
      <c r="P28" s="436" t="s">
        <v>67</v>
      </c>
      <c r="Q28" s="436"/>
      <c r="R28" s="436"/>
      <c r="S28" s="339"/>
      <c r="T28" s="436" t="s">
        <v>68</v>
      </c>
      <c r="U28" s="436"/>
      <c r="V28" s="436"/>
    </row>
    <row r="29" spans="1:22" s="84" customFormat="1" ht="26.1" customHeight="1">
      <c r="C29" s="436" t="s">
        <v>58</v>
      </c>
      <c r="D29" s="436"/>
      <c r="E29" s="436"/>
      <c r="F29" s="436"/>
      <c r="G29" s="339"/>
      <c r="H29" s="338" t="s">
        <v>59</v>
      </c>
      <c r="I29" s="339"/>
      <c r="J29" s="338" t="s">
        <v>56</v>
      </c>
      <c r="K29" s="339"/>
      <c r="L29" s="338" t="str">
        <f>+L18</f>
        <v>September 30, 2023</v>
      </c>
      <c r="M29" s="339"/>
      <c r="N29" s="338" t="str">
        <f>+N18</f>
        <v>December 31, 2022</v>
      </c>
      <c r="O29" s="339"/>
      <c r="P29" s="338" t="str">
        <f>+L29</f>
        <v>September 30, 2023</v>
      </c>
      <c r="Q29" s="339"/>
      <c r="R29" s="338" t="str">
        <f>+N29</f>
        <v>December 31, 2022</v>
      </c>
      <c r="S29" s="339"/>
      <c r="T29" s="338" t="str">
        <f>+P29</f>
        <v>September 30, 2023</v>
      </c>
      <c r="U29" s="339"/>
      <c r="V29" s="338" t="str">
        <f>+R29</f>
        <v>December 31, 2022</v>
      </c>
    </row>
    <row r="30" spans="1:22" s="84" customFormat="1" ht="26.1" customHeight="1">
      <c r="B30" s="298"/>
      <c r="C30" s="300" t="s">
        <v>520</v>
      </c>
      <c r="D30" s="302"/>
      <c r="E30" s="302"/>
      <c r="F30" s="302"/>
      <c r="G30" s="302"/>
      <c r="H30" s="302" t="s">
        <v>69</v>
      </c>
      <c r="I30" s="301"/>
      <c r="J30" s="298"/>
      <c r="K30" s="298"/>
      <c r="L30" s="298"/>
      <c r="M30" s="298"/>
      <c r="N30" s="298"/>
      <c r="O30" s="298"/>
      <c r="P30" s="298"/>
      <c r="Q30" s="298"/>
      <c r="R30" s="298"/>
      <c r="S30" s="298"/>
      <c r="T30" s="298"/>
      <c r="U30" s="298"/>
      <c r="V30" s="298"/>
    </row>
    <row r="31" spans="1:22" s="84" customFormat="1" ht="26.1" customHeight="1">
      <c r="A31" s="79"/>
      <c r="B31" s="298"/>
      <c r="C31" s="298"/>
      <c r="D31" s="298" t="s">
        <v>425</v>
      </c>
      <c r="E31" s="302"/>
      <c r="F31" s="302"/>
      <c r="G31" s="302"/>
      <c r="H31" s="302" t="s">
        <v>70</v>
      </c>
      <c r="I31" s="301"/>
      <c r="J31" s="318">
        <v>0</v>
      </c>
      <c r="K31" s="319"/>
      <c r="L31" s="320">
        <v>95.95</v>
      </c>
      <c r="M31" s="320"/>
      <c r="N31" s="320">
        <v>95.95</v>
      </c>
      <c r="O31" s="306"/>
      <c r="P31" s="314">
        <v>0</v>
      </c>
      <c r="Q31" s="314"/>
      <c r="R31" s="314">
        <v>0</v>
      </c>
      <c r="S31" s="314"/>
      <c r="T31" s="314">
        <v>0</v>
      </c>
      <c r="U31" s="314"/>
      <c r="V31" s="314">
        <v>0</v>
      </c>
    </row>
    <row r="32" spans="1:22" s="84" customFormat="1" ht="26.1" customHeight="1">
      <c r="B32" s="298"/>
      <c r="C32" s="300" t="s">
        <v>384</v>
      </c>
      <c r="D32" s="302"/>
      <c r="E32" s="302"/>
      <c r="F32" s="302"/>
      <c r="G32" s="300"/>
      <c r="H32" s="302" t="s">
        <v>69</v>
      </c>
      <c r="I32" s="300"/>
      <c r="J32" s="320"/>
      <c r="K32" s="319"/>
      <c r="L32" s="320"/>
      <c r="M32" s="320"/>
      <c r="N32" s="320"/>
      <c r="O32" s="306"/>
      <c r="P32" s="314"/>
      <c r="Q32" s="314"/>
      <c r="R32" s="314"/>
      <c r="S32" s="314"/>
      <c r="T32" s="314"/>
      <c r="U32" s="314"/>
      <c r="V32" s="314"/>
    </row>
    <row r="33" spans="1:22" s="84" customFormat="1" ht="26.1" customHeight="1">
      <c r="B33" s="298"/>
      <c r="C33" s="300"/>
      <c r="D33" s="302"/>
      <c r="E33" s="302"/>
      <c r="F33" s="302"/>
      <c r="G33" s="300"/>
      <c r="H33" s="302" t="s">
        <v>70</v>
      </c>
      <c r="I33" s="300"/>
      <c r="J33" s="318">
        <v>0</v>
      </c>
      <c r="K33" s="319"/>
      <c r="L33" s="305">
        <v>50</v>
      </c>
      <c r="M33" s="305"/>
      <c r="N33" s="305">
        <v>50</v>
      </c>
      <c r="O33" s="306"/>
      <c r="P33" s="314">
        <v>0</v>
      </c>
      <c r="Q33" s="314"/>
      <c r="R33" s="314">
        <v>0</v>
      </c>
      <c r="S33" s="314"/>
      <c r="T33" s="314">
        <v>0</v>
      </c>
      <c r="U33" s="314"/>
      <c r="V33" s="314">
        <v>0</v>
      </c>
    </row>
    <row r="34" spans="1:22" s="84" customFormat="1" ht="26.1" customHeight="1">
      <c r="B34" s="298"/>
      <c r="C34" s="300" t="s">
        <v>521</v>
      </c>
      <c r="D34" s="307"/>
      <c r="E34" s="307"/>
      <c r="F34" s="307"/>
      <c r="G34" s="307"/>
      <c r="H34" s="302" t="s">
        <v>777</v>
      </c>
      <c r="I34" s="300"/>
      <c r="J34" s="318"/>
      <c r="K34" s="319"/>
      <c r="L34" s="305"/>
      <c r="M34" s="305"/>
      <c r="N34" s="305"/>
      <c r="O34" s="306"/>
      <c r="P34" s="314"/>
      <c r="Q34" s="314"/>
      <c r="R34" s="314"/>
      <c r="S34" s="314"/>
      <c r="T34" s="314"/>
      <c r="U34" s="314"/>
      <c r="V34" s="314"/>
    </row>
    <row r="35" spans="1:22" s="84" customFormat="1" ht="26.1" customHeight="1">
      <c r="B35" s="298"/>
      <c r="C35" s="298"/>
      <c r="D35" s="298" t="s">
        <v>512</v>
      </c>
      <c r="E35" s="307"/>
      <c r="F35" s="307"/>
      <c r="G35" s="307"/>
      <c r="H35" s="302" t="s">
        <v>778</v>
      </c>
      <c r="I35" s="300"/>
      <c r="J35" s="298"/>
      <c r="K35" s="298"/>
      <c r="L35" s="298"/>
      <c r="M35" s="298"/>
      <c r="N35" s="298"/>
      <c r="O35" s="306"/>
      <c r="P35" s="298"/>
      <c r="Q35" s="298"/>
      <c r="R35" s="298"/>
      <c r="S35" s="298"/>
      <c r="T35" s="298"/>
      <c r="U35" s="298"/>
      <c r="V35" s="298"/>
    </row>
    <row r="36" spans="1:22" s="84" customFormat="1" ht="26.1" customHeight="1">
      <c r="B36" s="298"/>
      <c r="C36" s="307"/>
      <c r="D36" s="307"/>
      <c r="E36" s="307"/>
      <c r="F36" s="307"/>
      <c r="G36" s="307"/>
      <c r="H36" s="302" t="s">
        <v>779</v>
      </c>
      <c r="I36" s="300"/>
      <c r="J36" s="298"/>
      <c r="K36" s="298"/>
      <c r="L36" s="298"/>
      <c r="M36" s="298"/>
      <c r="N36" s="298"/>
      <c r="O36" s="298"/>
      <c r="P36" s="298"/>
      <c r="Q36" s="298"/>
      <c r="R36" s="298"/>
      <c r="S36" s="298"/>
      <c r="T36" s="298"/>
      <c r="U36" s="298"/>
      <c r="V36" s="298"/>
    </row>
    <row r="37" spans="1:22" s="84" customFormat="1" ht="26.1" customHeight="1">
      <c r="B37" s="298"/>
      <c r="C37" s="307"/>
      <c r="D37" s="307"/>
      <c r="E37" s="307"/>
      <c r="F37" s="307"/>
      <c r="G37" s="307"/>
      <c r="H37" s="302" t="s">
        <v>319</v>
      </c>
      <c r="I37" s="300"/>
      <c r="J37" s="318">
        <v>180000000</v>
      </c>
      <c r="K37" s="319"/>
      <c r="L37" s="305">
        <v>80</v>
      </c>
      <c r="M37" s="305"/>
      <c r="N37" s="305">
        <v>80</v>
      </c>
      <c r="O37" s="306"/>
      <c r="P37" s="306">
        <v>159101283.75999999</v>
      </c>
      <c r="Q37" s="304"/>
      <c r="R37" s="306">
        <v>184208272.43000001</v>
      </c>
      <c r="S37" s="307"/>
      <c r="T37" s="306">
        <v>172348803.13</v>
      </c>
      <c r="U37" s="304"/>
      <c r="V37" s="306">
        <v>172348803.13</v>
      </c>
    </row>
    <row r="38" spans="1:22" s="84" customFormat="1" ht="26.1" customHeight="1">
      <c r="B38" s="300"/>
      <c r="C38" s="300"/>
      <c r="D38" s="300"/>
      <c r="E38" s="300"/>
      <c r="F38" s="300"/>
      <c r="G38" s="300"/>
      <c r="H38" s="302" t="s">
        <v>41</v>
      </c>
      <c r="I38" s="300"/>
      <c r="J38" s="300"/>
      <c r="K38" s="300"/>
      <c r="L38" s="300"/>
      <c r="M38" s="300"/>
      <c r="N38" s="300"/>
      <c r="O38" s="300"/>
      <c r="P38" s="321">
        <f>SUM(P31:P37)</f>
        <v>159101283.75999999</v>
      </c>
      <c r="Q38" s="314"/>
      <c r="R38" s="321">
        <f>SUM(R31:R37)</f>
        <v>184208272.43000001</v>
      </c>
      <c r="S38" s="314"/>
      <c r="T38" s="321">
        <f>SUM(T31:T37)</f>
        <v>172348803.13</v>
      </c>
      <c r="U38" s="314"/>
      <c r="V38" s="321">
        <f>SUM(V31:V37)</f>
        <v>172348803.13</v>
      </c>
    </row>
    <row r="39" spans="1:22" s="84" customFormat="1" ht="26.1" customHeight="1">
      <c r="B39" s="300"/>
      <c r="C39" s="300"/>
      <c r="D39" s="300"/>
      <c r="E39" s="300"/>
      <c r="F39" s="300"/>
      <c r="G39" s="300"/>
      <c r="H39" s="302"/>
      <c r="I39" s="300"/>
      <c r="J39" s="300"/>
      <c r="K39" s="300"/>
      <c r="L39" s="300"/>
      <c r="M39" s="300"/>
      <c r="N39" s="300"/>
      <c r="O39" s="300"/>
      <c r="P39" s="394"/>
      <c r="Q39" s="314"/>
      <c r="R39" s="394"/>
      <c r="S39" s="314"/>
      <c r="T39" s="394"/>
      <c r="U39" s="314"/>
      <c r="V39" s="394"/>
    </row>
    <row r="40" spans="1:22" s="84" customFormat="1" ht="26.1" customHeight="1">
      <c r="B40" s="244"/>
      <c r="C40" s="244"/>
      <c r="D40" s="244"/>
      <c r="E40" s="244"/>
      <c r="F40" s="244"/>
      <c r="G40" s="244"/>
      <c r="H40" s="242"/>
      <c r="I40" s="243"/>
      <c r="J40" s="246"/>
      <c r="K40" s="244"/>
      <c r="L40" s="247"/>
      <c r="M40" s="247"/>
      <c r="N40" s="247"/>
      <c r="O40" s="248"/>
      <c r="P40" s="256"/>
      <c r="Q40" s="251"/>
      <c r="R40" s="256"/>
      <c r="S40" s="251"/>
      <c r="T40" s="256"/>
      <c r="U40" s="251"/>
      <c r="V40" s="256"/>
    </row>
    <row r="41" spans="1:22" s="84" customFormat="1" ht="26.1" customHeight="1">
      <c r="B41" s="48"/>
      <c r="C41" s="48"/>
      <c r="D41" s="48"/>
      <c r="E41" s="48"/>
      <c r="F41" s="48"/>
      <c r="G41" s="48"/>
      <c r="H41" s="121" t="s">
        <v>780</v>
      </c>
      <c r="I41" s="48"/>
      <c r="J41" s="48"/>
      <c r="K41" s="244"/>
      <c r="L41" s="247"/>
      <c r="M41" s="247"/>
      <c r="N41" s="247"/>
      <c r="O41" s="248"/>
      <c r="P41" s="256"/>
      <c r="Q41" s="251"/>
      <c r="R41" s="256"/>
      <c r="S41" s="251"/>
      <c r="T41" s="256"/>
      <c r="U41" s="251"/>
      <c r="V41" s="256"/>
    </row>
    <row r="42" spans="1:22" s="84" customFormat="1" ht="26.1" customHeight="1">
      <c r="B42" s="48"/>
      <c r="C42" s="48"/>
      <c r="D42" s="48"/>
      <c r="E42" s="48"/>
      <c r="F42" s="48"/>
      <c r="G42" s="48"/>
      <c r="H42" s="121" t="s">
        <v>781</v>
      </c>
      <c r="I42" s="48"/>
      <c r="J42" s="48"/>
      <c r="K42" s="244"/>
      <c r="L42" s="247"/>
      <c r="M42" s="247"/>
      <c r="N42" s="247"/>
      <c r="O42" s="248"/>
      <c r="P42" s="256"/>
      <c r="Q42" s="251"/>
      <c r="R42" s="256"/>
      <c r="S42" s="251"/>
      <c r="T42" s="256"/>
      <c r="U42" s="251"/>
      <c r="V42" s="256"/>
    </row>
    <row r="43" spans="1:22" s="84" customFormat="1" ht="27.95" customHeight="1">
      <c r="A43" s="435" t="s">
        <v>801</v>
      </c>
      <c r="B43" s="435"/>
      <c r="C43" s="435"/>
      <c r="D43" s="435"/>
      <c r="E43" s="435"/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35"/>
      <c r="V43" s="435"/>
    </row>
    <row r="44" spans="1:22" s="84" customFormat="1" ht="27.95" customHeight="1">
      <c r="B44" s="244"/>
      <c r="C44" s="244"/>
      <c r="D44" s="244"/>
      <c r="E44" s="244"/>
      <c r="F44" s="244"/>
      <c r="G44" s="244"/>
      <c r="H44" s="242"/>
      <c r="I44" s="243"/>
      <c r="J44" s="246"/>
      <c r="K44" s="244"/>
      <c r="L44" s="247"/>
      <c r="M44" s="247"/>
      <c r="N44" s="247"/>
      <c r="O44" s="248"/>
      <c r="P44" s="256"/>
      <c r="Q44" s="251"/>
      <c r="R44" s="256"/>
      <c r="S44" s="251"/>
      <c r="T44" s="256"/>
      <c r="U44" s="251"/>
      <c r="V44" s="256"/>
    </row>
    <row r="45" spans="1:22" s="84" customFormat="1" ht="27.95" customHeight="1">
      <c r="A45" s="176"/>
      <c r="B45" s="257" t="s">
        <v>945</v>
      </c>
      <c r="C45" s="255" t="s">
        <v>522</v>
      </c>
      <c r="D45" s="48"/>
      <c r="E45" s="48"/>
      <c r="F45" s="48"/>
      <c r="G45" s="48"/>
      <c r="H45" s="121"/>
      <c r="I45" s="48"/>
      <c r="J45" s="48"/>
      <c r="K45" s="48"/>
      <c r="L45" s="48"/>
      <c r="M45" s="48"/>
      <c r="N45" s="48"/>
      <c r="O45" s="48"/>
      <c r="P45" s="26"/>
      <c r="Q45" s="22"/>
      <c r="R45" s="26"/>
      <c r="S45" s="22"/>
      <c r="T45" s="26"/>
      <c r="U45" s="22"/>
      <c r="V45" s="26"/>
    </row>
    <row r="46" spans="1:22" s="84" customFormat="1" ht="27.95" customHeight="1">
      <c r="B46" s="339"/>
      <c r="C46" s="339"/>
      <c r="D46" s="339"/>
      <c r="E46" s="339"/>
      <c r="F46" s="339"/>
      <c r="G46" s="339"/>
      <c r="H46" s="339"/>
      <c r="I46" s="339"/>
      <c r="J46" s="338"/>
      <c r="K46" s="339"/>
      <c r="L46" s="338"/>
      <c r="M46" s="338"/>
      <c r="N46" s="338"/>
      <c r="O46" s="339"/>
      <c r="P46" s="436" t="s">
        <v>39</v>
      </c>
      <c r="Q46" s="436"/>
      <c r="R46" s="436"/>
      <c r="S46" s="339"/>
      <c r="T46" s="436" t="s">
        <v>40</v>
      </c>
      <c r="U46" s="436"/>
      <c r="V46" s="436"/>
    </row>
    <row r="47" spans="1:22" s="84" customFormat="1" ht="27.95" customHeight="1">
      <c r="B47" s="339"/>
      <c r="C47" s="339"/>
      <c r="D47" s="339"/>
      <c r="E47" s="339"/>
      <c r="F47" s="339"/>
      <c r="G47" s="339"/>
      <c r="H47" s="339" t="s">
        <v>57</v>
      </c>
      <c r="I47" s="339"/>
      <c r="J47" s="339" t="s">
        <v>179</v>
      </c>
      <c r="K47" s="339"/>
      <c r="L47" s="436" t="s">
        <v>66</v>
      </c>
      <c r="M47" s="436"/>
      <c r="N47" s="436"/>
      <c r="O47" s="339"/>
      <c r="P47" s="436" t="s">
        <v>67</v>
      </c>
      <c r="Q47" s="436"/>
      <c r="R47" s="436"/>
      <c r="S47" s="339"/>
      <c r="T47" s="436" t="s">
        <v>68</v>
      </c>
      <c r="U47" s="436"/>
      <c r="V47" s="436"/>
    </row>
    <row r="48" spans="1:22" s="84" customFormat="1" ht="27.95" customHeight="1">
      <c r="C48" s="436" t="s">
        <v>58</v>
      </c>
      <c r="D48" s="436"/>
      <c r="E48" s="436"/>
      <c r="F48" s="436"/>
      <c r="G48" s="339"/>
      <c r="H48" s="338" t="s">
        <v>59</v>
      </c>
      <c r="I48" s="339"/>
      <c r="J48" s="338" t="s">
        <v>56</v>
      </c>
      <c r="K48" s="339"/>
      <c r="L48" s="338" t="str">
        <f>+L29</f>
        <v>September 30, 2023</v>
      </c>
      <c r="M48" s="339"/>
      <c r="N48" s="338" t="str">
        <f>+N29</f>
        <v>December 31, 2022</v>
      </c>
      <c r="O48" s="339"/>
      <c r="P48" s="338" t="str">
        <f>+L48</f>
        <v>September 30, 2023</v>
      </c>
      <c r="Q48" s="339"/>
      <c r="R48" s="338" t="str">
        <f>+N48</f>
        <v>December 31, 2022</v>
      </c>
      <c r="S48" s="339"/>
      <c r="T48" s="338" t="str">
        <f>+P48</f>
        <v>September 30, 2023</v>
      </c>
      <c r="U48" s="339"/>
      <c r="V48" s="338" t="str">
        <f>+R48</f>
        <v>December 31, 2022</v>
      </c>
    </row>
    <row r="49" spans="1:22" s="84" customFormat="1" ht="27.95" customHeight="1">
      <c r="A49" s="298"/>
      <c r="B49" s="298"/>
      <c r="C49" s="299" t="s">
        <v>523</v>
      </c>
      <c r="D49" s="300"/>
      <c r="E49" s="300"/>
      <c r="F49" s="300"/>
      <c r="G49" s="300"/>
      <c r="H49" s="299" t="s">
        <v>64</v>
      </c>
      <c r="I49" s="301"/>
      <c r="J49" s="298"/>
      <c r="K49" s="298"/>
      <c r="L49" s="298"/>
      <c r="M49" s="298"/>
      <c r="N49" s="298"/>
      <c r="O49" s="298"/>
      <c r="P49" s="298"/>
      <c r="Q49" s="298"/>
      <c r="R49" s="298"/>
      <c r="S49" s="298"/>
      <c r="T49" s="298"/>
      <c r="U49" s="298"/>
      <c r="V49" s="298"/>
    </row>
    <row r="50" spans="1:22" s="84" customFormat="1" ht="27.95" customHeight="1">
      <c r="A50" s="298"/>
      <c r="B50" s="298"/>
      <c r="C50" s="298"/>
      <c r="D50" s="300" t="s">
        <v>524</v>
      </c>
      <c r="E50" s="300"/>
      <c r="F50" s="300"/>
      <c r="G50" s="300"/>
      <c r="H50" s="299" t="s">
        <v>65</v>
      </c>
      <c r="I50" s="301"/>
      <c r="J50" s="300"/>
      <c r="K50" s="301"/>
      <c r="L50" s="300"/>
      <c r="M50" s="302"/>
      <c r="N50" s="300"/>
      <c r="O50" s="300"/>
      <c r="P50" s="300"/>
      <c r="Q50" s="300"/>
      <c r="R50" s="300"/>
      <c r="S50" s="300"/>
      <c r="T50" s="300"/>
      <c r="U50" s="300"/>
      <c r="V50" s="300"/>
    </row>
    <row r="51" spans="1:22" s="84" customFormat="1" ht="27.95" customHeight="1">
      <c r="A51" s="298"/>
      <c r="B51" s="298"/>
      <c r="C51" s="300"/>
      <c r="D51" s="300"/>
      <c r="E51" s="300"/>
      <c r="F51" s="300"/>
      <c r="G51" s="300"/>
      <c r="H51" s="299" t="s">
        <v>71</v>
      </c>
      <c r="I51" s="301"/>
      <c r="J51" s="300"/>
      <c r="K51" s="301"/>
      <c r="L51" s="300"/>
      <c r="M51" s="302"/>
      <c r="N51" s="300"/>
      <c r="O51" s="300"/>
      <c r="P51" s="300"/>
      <c r="Q51" s="300"/>
      <c r="R51" s="300"/>
      <c r="S51" s="300"/>
      <c r="T51" s="300"/>
      <c r="U51" s="300"/>
      <c r="V51" s="300"/>
    </row>
    <row r="52" spans="1:22" s="84" customFormat="1" ht="27.95" customHeight="1">
      <c r="A52" s="300"/>
      <c r="B52" s="298"/>
      <c r="C52" s="300"/>
      <c r="D52" s="301"/>
      <c r="E52" s="301"/>
      <c r="F52" s="301"/>
      <c r="G52" s="301"/>
      <c r="H52" s="300" t="s">
        <v>72</v>
      </c>
      <c r="I52" s="301"/>
      <c r="J52" s="303">
        <v>235000000</v>
      </c>
      <c r="K52" s="304"/>
      <c r="L52" s="305">
        <v>46</v>
      </c>
      <c r="M52" s="305"/>
      <c r="N52" s="305">
        <v>46</v>
      </c>
      <c r="O52" s="306"/>
      <c r="P52" s="306">
        <v>238020347.56999999</v>
      </c>
      <c r="Q52" s="306"/>
      <c r="R52" s="306">
        <v>228508682.93000001</v>
      </c>
      <c r="S52" s="307"/>
      <c r="T52" s="306">
        <v>113350000</v>
      </c>
      <c r="U52" s="306"/>
      <c r="V52" s="306">
        <v>113350000</v>
      </c>
    </row>
    <row r="53" spans="1:22" s="84" customFormat="1" ht="27.95" customHeight="1">
      <c r="A53" s="298"/>
      <c r="B53" s="298"/>
      <c r="C53" s="300" t="s">
        <v>525</v>
      </c>
      <c r="D53" s="300"/>
      <c r="E53" s="300"/>
      <c r="F53" s="300"/>
      <c r="G53" s="300"/>
      <c r="H53" s="299" t="s">
        <v>64</v>
      </c>
      <c r="I53" s="300"/>
      <c r="J53" s="303"/>
      <c r="K53" s="300"/>
      <c r="L53" s="305"/>
      <c r="M53" s="305"/>
      <c r="N53" s="305"/>
      <c r="O53" s="307"/>
      <c r="P53" s="307"/>
      <c r="Q53" s="307"/>
      <c r="R53" s="307"/>
      <c r="S53" s="307"/>
      <c r="T53" s="307"/>
      <c r="U53" s="307"/>
      <c r="V53" s="307"/>
    </row>
    <row r="54" spans="1:22" s="84" customFormat="1" ht="27.95" customHeight="1">
      <c r="A54" s="308"/>
      <c r="B54" s="298"/>
      <c r="C54" s="298"/>
      <c r="D54" s="300" t="s">
        <v>512</v>
      </c>
      <c r="E54" s="300"/>
      <c r="F54" s="300"/>
      <c r="G54" s="300"/>
      <c r="H54" s="299" t="s">
        <v>65</v>
      </c>
      <c r="I54" s="300"/>
      <c r="J54" s="303"/>
      <c r="K54" s="300"/>
      <c r="L54" s="305"/>
      <c r="M54" s="305"/>
      <c r="N54" s="305"/>
      <c r="O54" s="307"/>
      <c r="P54" s="298"/>
      <c r="Q54" s="298"/>
      <c r="R54" s="298"/>
      <c r="S54" s="298"/>
      <c r="T54" s="306"/>
      <c r="U54" s="298"/>
      <c r="V54" s="298"/>
    </row>
    <row r="55" spans="1:22" s="84" customFormat="1" ht="27.95" customHeight="1">
      <c r="A55" s="298"/>
      <c r="B55" s="300"/>
      <c r="C55" s="300"/>
      <c r="D55" s="300"/>
      <c r="E55" s="300"/>
      <c r="F55" s="300"/>
      <c r="G55" s="300"/>
      <c r="H55" s="299" t="s">
        <v>73</v>
      </c>
      <c r="I55" s="300"/>
      <c r="J55" s="303">
        <v>12650000</v>
      </c>
      <c r="K55" s="304"/>
      <c r="L55" s="305">
        <v>33.04</v>
      </c>
      <c r="M55" s="305"/>
      <c r="N55" s="305">
        <v>33.04</v>
      </c>
      <c r="O55" s="306"/>
      <c r="P55" s="306">
        <v>10316097.369999999</v>
      </c>
      <c r="Q55" s="306"/>
      <c r="R55" s="306">
        <v>10388980.279999999</v>
      </c>
      <c r="S55" s="307"/>
      <c r="T55" s="306">
        <v>11265990.34</v>
      </c>
      <c r="U55" s="307"/>
      <c r="V55" s="306">
        <v>11265990.34</v>
      </c>
    </row>
    <row r="56" spans="1:22" s="84" customFormat="1" ht="27.95" customHeight="1">
      <c r="A56" s="298"/>
      <c r="B56" s="298"/>
      <c r="C56" s="300" t="s">
        <v>526</v>
      </c>
      <c r="D56" s="300"/>
      <c r="E56" s="300"/>
      <c r="F56" s="300"/>
      <c r="G56" s="300"/>
      <c r="H56" s="299" t="s">
        <v>64</v>
      </c>
      <c r="I56" s="300"/>
      <c r="J56" s="303"/>
      <c r="K56" s="300"/>
      <c r="L56" s="305"/>
      <c r="M56" s="305"/>
      <c r="N56" s="305"/>
      <c r="O56" s="306"/>
      <c r="P56" s="307"/>
      <c r="Q56" s="307"/>
      <c r="R56" s="307"/>
      <c r="S56" s="307"/>
      <c r="T56" s="307"/>
      <c r="U56" s="307"/>
      <c r="V56" s="307"/>
    </row>
    <row r="57" spans="1:22" s="84" customFormat="1" ht="27.95" customHeight="1">
      <c r="A57" s="298"/>
      <c r="B57" s="300"/>
      <c r="C57" s="300"/>
      <c r="D57" s="300"/>
      <c r="E57" s="300"/>
      <c r="F57" s="300"/>
      <c r="G57" s="300"/>
      <c r="H57" s="299" t="s">
        <v>65</v>
      </c>
      <c r="I57" s="300"/>
      <c r="J57" s="303"/>
      <c r="K57" s="300"/>
      <c r="L57" s="305"/>
      <c r="M57" s="305"/>
      <c r="N57" s="305"/>
      <c r="O57" s="307"/>
      <c r="P57" s="306"/>
      <c r="Q57" s="306"/>
      <c r="R57" s="307"/>
      <c r="S57" s="307"/>
      <c r="T57" s="298"/>
      <c r="U57" s="307"/>
      <c r="V57" s="307"/>
    </row>
    <row r="58" spans="1:22" s="84" customFormat="1" ht="27.95" customHeight="1">
      <c r="A58" s="298"/>
      <c r="B58" s="300"/>
      <c r="C58" s="300"/>
      <c r="D58" s="300"/>
      <c r="E58" s="300"/>
      <c r="F58" s="300"/>
      <c r="G58" s="300"/>
      <c r="H58" s="299" t="s">
        <v>71</v>
      </c>
      <c r="I58" s="300"/>
      <c r="J58" s="303"/>
      <c r="K58" s="300"/>
      <c r="L58" s="305"/>
      <c r="M58" s="305"/>
      <c r="N58" s="305"/>
      <c r="O58" s="307"/>
      <c r="P58" s="298"/>
      <c r="Q58" s="298"/>
      <c r="R58" s="298"/>
      <c r="S58" s="298"/>
      <c r="T58" s="314"/>
      <c r="U58" s="298"/>
      <c r="V58" s="298"/>
    </row>
    <row r="59" spans="1:22" s="84" customFormat="1" ht="27.95" customHeight="1">
      <c r="A59" s="298"/>
      <c r="B59" s="300"/>
      <c r="C59" s="300"/>
      <c r="D59" s="300"/>
      <c r="E59" s="300"/>
      <c r="F59" s="300"/>
      <c r="G59" s="300"/>
      <c r="H59" s="299" t="s">
        <v>74</v>
      </c>
      <c r="I59" s="300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</row>
    <row r="60" spans="1:22" s="84" customFormat="1" ht="27.95" customHeight="1">
      <c r="A60" s="298"/>
      <c r="B60" s="298"/>
      <c r="C60" s="300"/>
      <c r="D60" s="300"/>
      <c r="E60" s="300"/>
      <c r="F60" s="300"/>
      <c r="G60" s="300"/>
      <c r="H60" s="300" t="s">
        <v>73</v>
      </c>
      <c r="I60" s="300"/>
      <c r="J60" s="303">
        <v>555000000</v>
      </c>
      <c r="K60" s="304"/>
      <c r="L60" s="305">
        <v>50</v>
      </c>
      <c r="M60" s="305"/>
      <c r="N60" s="305">
        <v>50</v>
      </c>
      <c r="O60" s="307"/>
      <c r="P60" s="306">
        <v>174730264.69</v>
      </c>
      <c r="Q60" s="306"/>
      <c r="R60" s="309">
        <v>222121601.88</v>
      </c>
      <c r="S60" s="307"/>
      <c r="T60" s="306">
        <v>417450000</v>
      </c>
      <c r="U60" s="307"/>
      <c r="V60" s="306">
        <v>417450000</v>
      </c>
    </row>
    <row r="61" spans="1:22" s="84" customFormat="1" ht="27.95" customHeight="1">
      <c r="A61" s="298"/>
      <c r="B61" s="298"/>
      <c r="C61" s="307" t="s">
        <v>978</v>
      </c>
      <c r="D61" s="307"/>
      <c r="E61" s="300"/>
      <c r="F61" s="300"/>
      <c r="G61" s="300"/>
      <c r="H61" s="299" t="s">
        <v>64</v>
      </c>
      <c r="I61" s="300"/>
      <c r="J61" s="303"/>
      <c r="K61" s="304"/>
      <c r="L61" s="305"/>
      <c r="M61" s="305"/>
      <c r="N61" s="305"/>
      <c r="O61" s="307"/>
      <c r="P61" s="309"/>
      <c r="Q61" s="306"/>
      <c r="R61" s="309"/>
      <c r="S61" s="307"/>
      <c r="T61" s="306"/>
      <c r="U61" s="307"/>
      <c r="V61" s="306"/>
    </row>
    <row r="62" spans="1:22" s="84" customFormat="1" ht="27.95" customHeight="1">
      <c r="A62" s="298"/>
      <c r="B62" s="298"/>
      <c r="C62" s="307"/>
      <c r="D62" s="307"/>
      <c r="E62" s="300"/>
      <c r="F62" s="300"/>
      <c r="G62" s="300"/>
      <c r="H62" s="299" t="s">
        <v>65</v>
      </c>
      <c r="I62" s="300"/>
      <c r="J62" s="303"/>
      <c r="K62" s="304"/>
      <c r="L62" s="305"/>
      <c r="M62" s="305"/>
      <c r="N62" s="305"/>
      <c r="O62" s="307"/>
      <c r="P62" s="298"/>
      <c r="Q62" s="298"/>
      <c r="R62" s="298"/>
      <c r="S62" s="298"/>
      <c r="T62" s="298"/>
      <c r="U62" s="307"/>
      <c r="V62" s="306"/>
    </row>
    <row r="63" spans="1:22" s="84" customFormat="1" ht="27.95" customHeight="1">
      <c r="A63" s="298"/>
      <c r="B63" s="298"/>
      <c r="C63" s="300"/>
      <c r="D63" s="300"/>
      <c r="E63" s="300"/>
      <c r="F63" s="300"/>
      <c r="G63" s="300"/>
      <c r="H63" s="299" t="s">
        <v>71</v>
      </c>
      <c r="I63" s="300"/>
      <c r="J63" s="303"/>
      <c r="K63" s="304"/>
      <c r="L63" s="305"/>
      <c r="M63" s="305"/>
      <c r="N63" s="305"/>
      <c r="O63" s="307"/>
      <c r="P63" s="309"/>
      <c r="Q63" s="306"/>
      <c r="R63" s="309"/>
      <c r="S63" s="307"/>
      <c r="T63" s="306"/>
      <c r="U63" s="307"/>
      <c r="V63" s="306"/>
    </row>
    <row r="64" spans="1:22" s="84" customFormat="1" ht="27.95" customHeight="1">
      <c r="A64" s="298"/>
      <c r="B64" s="298"/>
      <c r="C64" s="300"/>
      <c r="D64" s="300"/>
      <c r="E64" s="300"/>
      <c r="F64" s="300"/>
      <c r="G64" s="300"/>
      <c r="H64" s="300" t="s">
        <v>72</v>
      </c>
      <c r="I64" s="300"/>
      <c r="J64" s="310">
        <v>1107178125</v>
      </c>
      <c r="K64" s="304"/>
      <c r="L64" s="305">
        <v>40</v>
      </c>
      <c r="M64" s="306"/>
      <c r="N64" s="311" t="s">
        <v>916</v>
      </c>
      <c r="O64" s="306"/>
      <c r="P64" s="410">
        <v>429555178.24000001</v>
      </c>
      <c r="Q64" s="306"/>
      <c r="R64" s="313">
        <v>0</v>
      </c>
      <c r="S64" s="307"/>
      <c r="T64" s="313">
        <v>429830714.80000001</v>
      </c>
      <c r="U64" s="307"/>
      <c r="V64" s="313">
        <v>0</v>
      </c>
    </row>
    <row r="65" spans="1:22" s="84" customFormat="1" ht="27.95" customHeight="1">
      <c r="A65" s="298"/>
      <c r="B65" s="301"/>
      <c r="C65" s="298"/>
      <c r="D65" s="298"/>
      <c r="E65" s="298"/>
      <c r="F65" s="298"/>
      <c r="G65" s="301"/>
      <c r="H65" s="302" t="s">
        <v>41</v>
      </c>
      <c r="I65" s="301"/>
      <c r="J65" s="301" t="s">
        <v>1562</v>
      </c>
      <c r="K65" s="301"/>
      <c r="L65" s="302"/>
      <c r="M65" s="302"/>
      <c r="N65" s="302"/>
      <c r="O65" s="301"/>
      <c r="P65" s="314">
        <f>SUM(P50:P64)</f>
        <v>852621887.87</v>
      </c>
      <c r="Q65" s="314"/>
      <c r="R65" s="314">
        <f>SUM(R50:R64)</f>
        <v>461019265.09000003</v>
      </c>
      <c r="S65" s="314"/>
      <c r="T65" s="314">
        <f>SUM(T50:T64)</f>
        <v>971896705.1400001</v>
      </c>
      <c r="U65" s="314"/>
      <c r="V65" s="314">
        <f>SUM(V50:V64)</f>
        <v>542065990.34000003</v>
      </c>
    </row>
    <row r="66" spans="1:22" s="84" customFormat="1" ht="27.95" customHeight="1">
      <c r="A66" s="298"/>
      <c r="B66" s="301"/>
      <c r="C66" s="298"/>
      <c r="D66" s="298"/>
      <c r="E66" s="298"/>
      <c r="F66" s="298"/>
      <c r="G66" s="301"/>
      <c r="H66" s="315" t="s">
        <v>1244</v>
      </c>
      <c r="I66" s="301"/>
      <c r="J66" s="301"/>
      <c r="K66" s="301"/>
      <c r="L66" s="302"/>
      <c r="M66" s="302"/>
      <c r="N66" s="302"/>
      <c r="O66" s="301"/>
      <c r="P66" s="312">
        <v>-2200000</v>
      </c>
      <c r="Q66" s="306"/>
      <c r="R66" s="312">
        <v>-2200000</v>
      </c>
      <c r="S66" s="307"/>
      <c r="T66" s="312">
        <v>-2200000</v>
      </c>
      <c r="U66" s="307"/>
      <c r="V66" s="312">
        <v>-2200000</v>
      </c>
    </row>
    <row r="67" spans="1:22" s="84" customFormat="1" ht="27.95" customHeight="1">
      <c r="A67" s="298"/>
      <c r="B67" s="301"/>
      <c r="C67" s="300"/>
      <c r="D67" s="300"/>
      <c r="E67" s="300"/>
      <c r="F67" s="300"/>
      <c r="G67" s="301"/>
      <c r="H67" s="302" t="s">
        <v>726</v>
      </c>
      <c r="I67" s="301"/>
      <c r="J67" s="301"/>
      <c r="K67" s="301"/>
      <c r="L67" s="301"/>
      <c r="M67" s="301"/>
      <c r="N67" s="301"/>
      <c r="O67" s="301"/>
      <c r="P67" s="312">
        <f>SUM(P65:P66)</f>
        <v>850421887.87</v>
      </c>
      <c r="Q67" s="307"/>
      <c r="R67" s="316">
        <f>SUM(R65:R66)</f>
        <v>458819265.09000003</v>
      </c>
      <c r="S67" s="307"/>
      <c r="T67" s="316">
        <f>SUM(T65:T66)</f>
        <v>969696705.1400001</v>
      </c>
      <c r="U67" s="307"/>
      <c r="V67" s="316">
        <f>SUM(V65:V66)</f>
        <v>539865990.34000003</v>
      </c>
    </row>
    <row r="68" spans="1:22" s="84" customFormat="1" ht="27.95" customHeight="1" thickBot="1">
      <c r="A68" s="298"/>
      <c r="B68" s="301"/>
      <c r="C68" s="300"/>
      <c r="D68" s="300"/>
      <c r="E68" s="300"/>
      <c r="F68" s="300"/>
      <c r="G68" s="301"/>
      <c r="H68" s="302" t="s">
        <v>727</v>
      </c>
      <c r="I68" s="301"/>
      <c r="J68" s="301"/>
      <c r="K68" s="301"/>
      <c r="L68" s="309"/>
      <c r="M68" s="301"/>
      <c r="N68" s="301"/>
      <c r="O68" s="301"/>
      <c r="P68" s="387">
        <f>P38+P67</f>
        <v>1009523171.63</v>
      </c>
      <c r="Q68" s="304"/>
      <c r="R68" s="317">
        <f>R38+R67</f>
        <v>643027537.51999998</v>
      </c>
      <c r="S68" s="307"/>
      <c r="T68" s="317">
        <f>T38+T67</f>
        <v>1142045508.27</v>
      </c>
      <c r="U68" s="307"/>
      <c r="V68" s="317">
        <f>V38+V67</f>
        <v>712214793.47000003</v>
      </c>
    </row>
    <row r="69" spans="1:22" s="84" customFormat="1" ht="27.95" customHeight="1" thickTop="1">
      <c r="A69" s="298"/>
      <c r="B69" s="301"/>
      <c r="C69" s="300"/>
      <c r="D69" s="300"/>
      <c r="E69" s="300"/>
      <c r="F69" s="300"/>
      <c r="G69" s="301"/>
      <c r="H69" s="302"/>
      <c r="I69" s="301"/>
      <c r="J69" s="301"/>
      <c r="K69" s="301"/>
      <c r="L69" s="309"/>
      <c r="M69" s="301"/>
      <c r="N69" s="301"/>
      <c r="O69" s="301"/>
      <c r="P69" s="309"/>
      <c r="Q69" s="304"/>
      <c r="R69" s="306"/>
      <c r="S69" s="307"/>
      <c r="T69" s="306"/>
      <c r="U69" s="307"/>
      <c r="V69" s="306"/>
    </row>
    <row r="70" spans="1:22" s="84" customFormat="1" ht="27.95" customHeight="1">
      <c r="A70" s="298"/>
      <c r="B70" s="301"/>
      <c r="C70" s="203" t="s">
        <v>946</v>
      </c>
      <c r="E70" s="60" t="s">
        <v>1640</v>
      </c>
      <c r="F70" s="48"/>
      <c r="G70" s="76"/>
      <c r="H70" s="302"/>
      <c r="I70" s="301"/>
      <c r="J70" s="301"/>
      <c r="K70" s="301"/>
      <c r="L70" s="309"/>
      <c r="M70" s="301"/>
      <c r="N70" s="301"/>
      <c r="O70" s="301"/>
      <c r="P70" s="309"/>
      <c r="Q70" s="304"/>
      <c r="R70" s="306"/>
      <c r="S70" s="307"/>
      <c r="T70" s="306"/>
      <c r="U70" s="307"/>
      <c r="V70" s="306"/>
    </row>
    <row r="71" spans="1:22" s="84" customFormat="1" ht="27.95" customHeight="1">
      <c r="A71" s="298"/>
      <c r="B71" s="301"/>
      <c r="C71" s="203" t="s">
        <v>947</v>
      </c>
      <c r="E71" s="60" t="s">
        <v>1466</v>
      </c>
      <c r="F71" s="48"/>
      <c r="G71" s="76"/>
      <c r="H71" s="302"/>
      <c r="I71" s="301"/>
      <c r="J71" s="301"/>
      <c r="K71" s="301"/>
      <c r="L71" s="309"/>
      <c r="M71" s="301"/>
      <c r="N71" s="301"/>
      <c r="O71" s="301"/>
      <c r="P71" s="309"/>
      <c r="Q71" s="304"/>
      <c r="R71" s="306"/>
      <c r="S71" s="307"/>
      <c r="T71" s="306"/>
      <c r="U71" s="307"/>
      <c r="V71" s="306"/>
    </row>
    <row r="72" spans="1:22" s="84" customFormat="1" ht="27.95" customHeight="1">
      <c r="A72" s="298"/>
      <c r="B72" s="301"/>
      <c r="C72" s="203"/>
      <c r="E72" s="60" t="s">
        <v>1468</v>
      </c>
      <c r="F72" s="48"/>
      <c r="G72" s="76"/>
      <c r="H72" s="302"/>
      <c r="I72" s="301"/>
      <c r="J72" s="301"/>
      <c r="K72" s="301"/>
      <c r="L72" s="309"/>
      <c r="M72" s="301"/>
      <c r="N72" s="301"/>
      <c r="O72" s="301"/>
      <c r="P72" s="309"/>
      <c r="Q72" s="304"/>
      <c r="R72" s="306"/>
      <c r="S72" s="307"/>
      <c r="T72" s="306"/>
      <c r="U72" s="307"/>
      <c r="V72" s="306"/>
    </row>
    <row r="73" spans="1:22" s="84" customFormat="1" ht="27.95" customHeight="1">
      <c r="A73" s="298"/>
      <c r="B73" s="301"/>
      <c r="C73" s="60"/>
      <c r="E73" s="60" t="s">
        <v>1469</v>
      </c>
      <c r="F73" s="48"/>
      <c r="G73" s="76"/>
      <c r="H73" s="302"/>
      <c r="I73" s="301"/>
      <c r="J73" s="301"/>
      <c r="K73" s="301"/>
      <c r="L73" s="309"/>
      <c r="M73" s="301"/>
      <c r="N73" s="301"/>
      <c r="O73" s="301"/>
      <c r="P73" s="309"/>
      <c r="Q73" s="304"/>
      <c r="R73" s="306"/>
      <c r="S73" s="307"/>
      <c r="T73" s="306"/>
      <c r="U73" s="307"/>
      <c r="V73" s="306"/>
    </row>
    <row r="74" spans="1:22" s="84" customFormat="1" ht="27.95" customHeight="1">
      <c r="A74" s="298"/>
      <c r="B74" s="301"/>
      <c r="C74" s="203" t="s">
        <v>1209</v>
      </c>
      <c r="E74" s="60" t="s">
        <v>1641</v>
      </c>
      <c r="F74" s="48"/>
      <c r="G74" s="76"/>
      <c r="H74" s="302"/>
      <c r="I74" s="301"/>
      <c r="J74" s="301"/>
      <c r="K74" s="301"/>
      <c r="L74" s="309"/>
      <c r="M74" s="301"/>
      <c r="N74" s="301"/>
      <c r="O74" s="301"/>
      <c r="P74" s="309"/>
      <c r="Q74" s="304"/>
      <c r="R74" s="306"/>
      <c r="S74" s="307"/>
      <c r="T74" s="306"/>
      <c r="U74" s="307"/>
      <c r="V74" s="306"/>
    </row>
    <row r="75" spans="1:22" s="84" customFormat="1" ht="27.95" customHeight="1">
      <c r="A75" s="298"/>
      <c r="B75" s="301"/>
      <c r="C75" s="60"/>
      <c r="E75" s="60" t="s">
        <v>1470</v>
      </c>
      <c r="F75" s="48"/>
      <c r="G75" s="76"/>
      <c r="H75" s="302"/>
      <c r="I75" s="301"/>
      <c r="J75" s="301"/>
      <c r="K75" s="301"/>
      <c r="L75" s="309"/>
      <c r="M75" s="301"/>
      <c r="N75" s="301"/>
      <c r="O75" s="301"/>
      <c r="P75" s="309"/>
      <c r="Q75" s="304"/>
      <c r="R75" s="306"/>
      <c r="S75" s="307"/>
      <c r="T75" s="306"/>
      <c r="U75" s="307"/>
      <c r="V75" s="306"/>
    </row>
    <row r="76" spans="1:22" s="84" customFormat="1" ht="27.95" customHeight="1">
      <c r="A76" s="298"/>
      <c r="B76" s="301"/>
      <c r="C76" s="300"/>
      <c r="D76" s="300"/>
      <c r="E76" s="300"/>
      <c r="F76" s="300"/>
      <c r="G76" s="301"/>
      <c r="H76" s="302"/>
      <c r="I76" s="301"/>
      <c r="J76" s="301"/>
      <c r="K76" s="301"/>
      <c r="L76" s="309"/>
      <c r="M76" s="301"/>
      <c r="N76" s="301"/>
      <c r="O76" s="301"/>
      <c r="P76" s="309"/>
      <c r="Q76" s="304"/>
      <c r="R76" s="306"/>
      <c r="S76" s="307"/>
      <c r="T76" s="306"/>
      <c r="U76" s="307"/>
      <c r="V76" s="306"/>
    </row>
    <row r="77" spans="1:22" s="84" customFormat="1" ht="27.95" customHeight="1">
      <c r="A77" s="298"/>
      <c r="B77" s="301"/>
      <c r="C77" s="300"/>
      <c r="D77" s="300"/>
      <c r="E77" s="300"/>
      <c r="F77" s="300"/>
      <c r="G77" s="301"/>
      <c r="H77" s="302"/>
      <c r="I77" s="301"/>
      <c r="J77" s="301"/>
      <c r="K77" s="301"/>
      <c r="L77" s="309"/>
      <c r="M77" s="301"/>
      <c r="N77" s="301"/>
      <c r="O77" s="301"/>
      <c r="P77" s="309"/>
      <c r="Q77" s="304"/>
      <c r="R77" s="306"/>
      <c r="S77" s="307"/>
      <c r="T77" s="306"/>
      <c r="U77" s="307"/>
      <c r="V77" s="306"/>
    </row>
    <row r="78" spans="1:22" s="84" customFormat="1" ht="27.95" customHeight="1">
      <c r="B78" s="243"/>
      <c r="C78" s="245"/>
      <c r="D78" s="245"/>
      <c r="E78" s="245"/>
      <c r="F78" s="245"/>
      <c r="G78" s="243"/>
      <c r="H78" s="242"/>
      <c r="I78" s="243"/>
      <c r="J78" s="243"/>
      <c r="K78" s="243"/>
      <c r="L78" s="243"/>
      <c r="M78" s="243"/>
      <c r="N78" s="243"/>
      <c r="O78" s="243"/>
      <c r="P78" s="252"/>
      <c r="Q78" s="253"/>
      <c r="R78" s="252"/>
      <c r="S78" s="241"/>
      <c r="T78" s="252"/>
      <c r="U78" s="241"/>
      <c r="V78" s="252"/>
    </row>
    <row r="79" spans="1:22" s="84" customFormat="1" ht="27.95" customHeight="1">
      <c r="B79" s="245"/>
      <c r="C79" s="242"/>
      <c r="D79" s="242"/>
      <c r="E79" s="242"/>
      <c r="F79" s="242"/>
      <c r="G79" s="245"/>
      <c r="H79" s="242"/>
      <c r="I79" s="245"/>
      <c r="J79" s="250"/>
      <c r="K79" s="246"/>
      <c r="L79" s="247"/>
      <c r="M79" s="247"/>
      <c r="N79" s="247"/>
      <c r="O79" s="252"/>
      <c r="P79" s="251"/>
      <c r="Q79" s="251"/>
      <c r="R79" s="251"/>
      <c r="S79" s="251"/>
      <c r="T79" s="251"/>
      <c r="U79" s="251"/>
      <c r="V79" s="251"/>
    </row>
    <row r="80" spans="1:22" s="84" customFormat="1" ht="27.95" customHeight="1">
      <c r="B80" s="48"/>
      <c r="C80" s="48"/>
      <c r="D80" s="48"/>
      <c r="E80" s="48"/>
      <c r="F80" s="48"/>
      <c r="G80" s="48"/>
      <c r="H80" s="121" t="s">
        <v>780</v>
      </c>
      <c r="I80" s="48"/>
      <c r="J80" s="48"/>
      <c r="K80" s="48"/>
      <c r="L80" s="48"/>
      <c r="M80" s="48"/>
      <c r="N80" s="48"/>
      <c r="O80" s="48"/>
      <c r="P80" s="26"/>
      <c r="Q80" s="22"/>
      <c r="R80" s="26"/>
      <c r="S80" s="22"/>
      <c r="T80" s="26"/>
      <c r="U80" s="22"/>
      <c r="V80" s="26"/>
    </row>
    <row r="81" spans="2:22" s="84" customFormat="1" ht="27.95" customHeight="1">
      <c r="B81" s="48"/>
      <c r="C81" s="48"/>
      <c r="D81" s="48"/>
      <c r="E81" s="48"/>
      <c r="F81" s="48"/>
      <c r="G81" s="48"/>
      <c r="H81" s="121" t="s">
        <v>781</v>
      </c>
      <c r="I81" s="48"/>
      <c r="J81" s="48"/>
      <c r="K81" s="48"/>
      <c r="L81" s="48"/>
      <c r="M81" s="48"/>
      <c r="N81" s="48"/>
      <c r="O81" s="48"/>
      <c r="P81" s="26"/>
      <c r="Q81" s="22"/>
      <c r="R81" s="26"/>
      <c r="S81" s="22"/>
      <c r="T81" s="26"/>
      <c r="U81" s="22"/>
      <c r="V81" s="26"/>
    </row>
    <row r="82" spans="2:22" s="48" customFormat="1" ht="21.95" customHeight="1"/>
    <row r="83" spans="2:22" s="48" customFormat="1" ht="21.95" customHeight="1"/>
    <row r="84" spans="2:22" s="48" customFormat="1" ht="21.95" customHeight="1"/>
    <row r="85" spans="2:22" s="48" customFormat="1" ht="21.95" customHeight="1"/>
    <row r="86" spans="2:22" s="48" customFormat="1" ht="21.95" customHeight="1"/>
    <row r="87" spans="2:22" s="84" customFormat="1" ht="21.95" customHeight="1"/>
    <row r="88" spans="2:22" s="84" customFormat="1" ht="21.95" customHeight="1"/>
    <row r="89" spans="2:22" s="48" customFormat="1" ht="23.45" customHeight="1"/>
    <row r="90" spans="2:22" s="48" customFormat="1" ht="23.45" customHeight="1"/>
    <row r="91" spans="2:22" s="48" customFormat="1" ht="23.45" customHeight="1"/>
    <row r="92" spans="2:22" s="48" customFormat="1" ht="23.45" customHeight="1"/>
    <row r="94" spans="2:22" ht="23.45" customHeight="1">
      <c r="C94" s="60"/>
      <c r="D94" s="60"/>
      <c r="E94" s="60"/>
      <c r="F94" s="60"/>
      <c r="G94" s="60"/>
      <c r="H94" s="60"/>
      <c r="I94" s="29"/>
      <c r="J94" s="29"/>
      <c r="K94" s="29"/>
      <c r="L94" s="29"/>
      <c r="M94" s="29"/>
      <c r="N94" s="29"/>
      <c r="O94" s="29"/>
      <c r="P94" s="29"/>
      <c r="Q94" s="29"/>
    </row>
  </sheetData>
  <sheetProtection formatCells="0" formatColumns="0" formatRows="0" insertColumns="0" insertRows="0" insertHyperlinks="0" deleteColumns="0" deleteRows="0" sort="0" autoFilter="0" pivotTables="0"/>
  <mergeCells count="27">
    <mergeCell ref="B18:F18"/>
    <mergeCell ref="P16:R16"/>
    <mergeCell ref="T16:V16"/>
    <mergeCell ref="L17:N17"/>
    <mergeCell ref="P17:R17"/>
    <mergeCell ref="T17:V17"/>
    <mergeCell ref="T27:V27"/>
    <mergeCell ref="T28:V28"/>
    <mergeCell ref="P27:R27"/>
    <mergeCell ref="L28:N28"/>
    <mergeCell ref="P28:R28"/>
    <mergeCell ref="A43:V43"/>
    <mergeCell ref="C48:F48"/>
    <mergeCell ref="A1:V1"/>
    <mergeCell ref="L7:N7"/>
    <mergeCell ref="P7:R7"/>
    <mergeCell ref="T7:V7"/>
    <mergeCell ref="C8:F8"/>
    <mergeCell ref="L6:N6"/>
    <mergeCell ref="P6:R6"/>
    <mergeCell ref="T6:V6"/>
    <mergeCell ref="C29:F29"/>
    <mergeCell ref="P46:R46"/>
    <mergeCell ref="T46:V46"/>
    <mergeCell ref="L47:N47"/>
    <mergeCell ref="P47:R47"/>
    <mergeCell ref="T47:V47"/>
  </mergeCells>
  <pageMargins left="0.5" right="0.4" top="0.5" bottom="0.5" header="0.43307086614173201" footer="0.196850393700787"/>
  <pageSetup paperSize="9" scale="70" orientation="portrait" r:id="rId1"/>
  <headerFooter alignWithMargins="0">
    <oddHeader>&amp;L&amp;"Angsana New,Regular"&amp;8THAI POLYCONS PUBLIC COMPANY LIMITED</oddHeader>
  </headerFooter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5F3B-5DD4-404F-AB42-48538A7560E0}">
  <dimension ref="A1:T90"/>
  <sheetViews>
    <sheetView showGridLines="0" showRuler="0" zoomScaleNormal="100" zoomScaleSheetLayoutView="100" workbookViewId="0">
      <selection sqref="A1:Q1"/>
    </sheetView>
  </sheetViews>
  <sheetFormatPr defaultRowHeight="23.45" customHeight="1"/>
  <cols>
    <col min="1" max="1" width="4.25" style="79" customWidth="1"/>
    <col min="2" max="3" width="3.625" style="84" customWidth="1"/>
    <col min="4" max="4" width="2" style="84" customWidth="1"/>
    <col min="5" max="9" width="3.625" style="84" customWidth="1"/>
    <col min="10" max="10" width="2.125" style="84" customWidth="1"/>
    <col min="11" max="11" width="14.625" style="84" customWidth="1"/>
    <col min="12" max="12" width="0.875" style="84" customWidth="1"/>
    <col min="13" max="13" width="14.625" style="84" customWidth="1"/>
    <col min="14" max="14" width="0.875" style="84" customWidth="1"/>
    <col min="15" max="15" width="14.625" style="84" customWidth="1"/>
    <col min="16" max="16" width="0.875" style="84" customWidth="1"/>
    <col min="17" max="17" width="14.625" style="84" customWidth="1"/>
    <col min="18" max="18" width="2.25" style="84" customWidth="1"/>
    <col min="19" max="19" width="9" style="84"/>
    <col min="20" max="20" width="9" style="48"/>
    <col min="21" max="16384" width="9" style="79"/>
  </cols>
  <sheetData>
    <row r="1" spans="1:17" s="84" customFormat="1" ht="23.45" customHeight="1">
      <c r="A1" s="428" t="s">
        <v>802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</row>
    <row r="2" spans="1:17" s="84" customFormat="1" ht="23.45" customHeight="1">
      <c r="C2" s="60"/>
      <c r="D2" s="60"/>
      <c r="E2" s="121"/>
      <c r="F2" s="48"/>
      <c r="G2" s="76"/>
      <c r="H2" s="121"/>
      <c r="I2" s="334"/>
      <c r="J2" s="334"/>
      <c r="K2" s="334"/>
      <c r="L2" s="334"/>
      <c r="M2" s="334"/>
      <c r="N2" s="334"/>
      <c r="O2" s="334"/>
      <c r="P2" s="334"/>
      <c r="Q2" s="334"/>
    </row>
    <row r="3" spans="1:17" s="84" customFormat="1" ht="23.45" customHeight="1">
      <c r="A3" s="176" t="s">
        <v>517</v>
      </c>
      <c r="B3" s="336" t="s">
        <v>528</v>
      </c>
      <c r="C3" s="334"/>
      <c r="D3" s="60"/>
      <c r="E3" s="121"/>
      <c r="F3" s="48"/>
      <c r="G3" s="76"/>
      <c r="H3" s="121"/>
      <c r="I3" s="334"/>
      <c r="J3" s="334"/>
      <c r="K3" s="334"/>
      <c r="L3" s="334"/>
      <c r="M3" s="334"/>
      <c r="N3" s="334"/>
      <c r="O3" s="334"/>
      <c r="P3" s="334"/>
      <c r="Q3" s="334"/>
    </row>
    <row r="4" spans="1:17" s="84" customFormat="1" ht="23.45" customHeight="1">
      <c r="B4" s="76"/>
      <c r="C4" s="48"/>
      <c r="D4" s="60"/>
      <c r="E4" s="121"/>
      <c r="F4" s="48"/>
      <c r="G4" s="76"/>
      <c r="H4" s="121"/>
      <c r="I4" s="334"/>
      <c r="J4" s="334"/>
      <c r="K4" s="423" t="s">
        <v>38</v>
      </c>
      <c r="L4" s="423"/>
      <c r="M4" s="423"/>
      <c r="N4" s="423"/>
      <c r="O4" s="423"/>
      <c r="P4" s="423"/>
      <c r="Q4" s="423"/>
    </row>
    <row r="5" spans="1:17" s="84" customFormat="1" ht="23.45" customHeight="1">
      <c r="B5" s="76"/>
      <c r="C5" s="48"/>
      <c r="D5" s="60"/>
      <c r="E5" s="121"/>
      <c r="F5" s="48"/>
      <c r="G5" s="76"/>
      <c r="H5" s="121"/>
      <c r="I5" s="334"/>
      <c r="J5" s="334"/>
      <c r="K5" s="430" t="s">
        <v>47</v>
      </c>
      <c r="L5" s="430"/>
      <c r="M5" s="430"/>
      <c r="N5" s="334"/>
      <c r="O5" s="430" t="s">
        <v>49</v>
      </c>
      <c r="P5" s="430"/>
      <c r="Q5" s="430"/>
    </row>
    <row r="6" spans="1:17" s="84" customFormat="1" ht="23.45" customHeight="1">
      <c r="B6" s="76"/>
      <c r="C6" s="48"/>
      <c r="D6" s="60"/>
      <c r="E6" s="121"/>
      <c r="F6" s="48"/>
      <c r="G6" s="76"/>
      <c r="H6" s="121"/>
      <c r="I6" s="334"/>
      <c r="J6" s="334"/>
      <c r="K6" s="335" t="str">
        <f>+'P30-31'!P48</f>
        <v>September 30, 2023</v>
      </c>
      <c r="L6" s="35"/>
      <c r="M6" s="335" t="str">
        <f>+'P30-31'!N48</f>
        <v>December 31, 2022</v>
      </c>
      <c r="N6" s="334"/>
      <c r="O6" s="335" t="str">
        <f>+K6</f>
        <v>September 30, 2023</v>
      </c>
      <c r="P6" s="334"/>
      <c r="Q6" s="335" t="str">
        <f>+M6</f>
        <v>December 31, 2022</v>
      </c>
    </row>
    <row r="7" spans="1:17" s="84" customFormat="1" ht="23.45" customHeight="1">
      <c r="C7" s="258" t="s">
        <v>1236</v>
      </c>
      <c r="E7" s="121"/>
      <c r="F7" s="48"/>
      <c r="G7" s="76"/>
      <c r="H7" s="121"/>
      <c r="I7" s="334"/>
      <c r="J7" s="334"/>
      <c r="K7" s="22">
        <v>678925273.13</v>
      </c>
      <c r="L7" s="54"/>
      <c r="M7" s="22">
        <v>678925273.13</v>
      </c>
      <c r="N7" s="54"/>
      <c r="O7" s="22">
        <v>103000</v>
      </c>
      <c r="P7" s="54"/>
      <c r="Q7" s="22">
        <v>103000</v>
      </c>
    </row>
    <row r="8" spans="1:17" s="84" customFormat="1" ht="23.45" customHeight="1" thickBot="1">
      <c r="D8" s="121" t="s">
        <v>41</v>
      </c>
      <c r="E8" s="121"/>
      <c r="F8" s="48"/>
      <c r="G8" s="76"/>
      <c r="H8" s="121"/>
      <c r="I8" s="334"/>
      <c r="J8" s="334"/>
      <c r="K8" s="65">
        <f>SUM(K7)</f>
        <v>678925273.13</v>
      </c>
      <c r="L8" s="113"/>
      <c r="M8" s="65">
        <f>SUM(M7)</f>
        <v>678925273.13</v>
      </c>
      <c r="N8" s="113"/>
      <c r="O8" s="65">
        <f>SUM(O7)</f>
        <v>103000</v>
      </c>
      <c r="P8" s="113"/>
      <c r="Q8" s="65">
        <f>SUM(Q7)</f>
        <v>103000</v>
      </c>
    </row>
    <row r="9" spans="1:17" s="84" customFormat="1" ht="23.45" customHeight="1" thickTop="1">
      <c r="C9" s="121"/>
      <c r="D9" s="60"/>
      <c r="E9" s="121"/>
      <c r="F9" s="48"/>
      <c r="G9" s="76"/>
      <c r="H9" s="121"/>
      <c r="I9" s="334"/>
      <c r="J9" s="334"/>
      <c r="K9" s="334"/>
      <c r="L9" s="334"/>
      <c r="M9" s="334"/>
      <c r="N9" s="334"/>
      <c r="O9" s="334"/>
      <c r="P9" s="334"/>
      <c r="Q9" s="334"/>
    </row>
    <row r="10" spans="1:17" s="84" customFormat="1" ht="23.45" customHeight="1">
      <c r="B10" s="76"/>
      <c r="C10" s="60" t="s">
        <v>1270</v>
      </c>
      <c r="D10" s="60"/>
      <c r="E10" s="121"/>
      <c r="F10" s="48"/>
      <c r="G10" s="76"/>
      <c r="H10" s="121"/>
      <c r="I10" s="334"/>
      <c r="J10" s="334"/>
      <c r="K10" s="334"/>
      <c r="L10" s="334"/>
      <c r="M10" s="334"/>
      <c r="N10" s="334"/>
      <c r="O10" s="334"/>
      <c r="P10" s="334"/>
      <c r="Q10" s="334"/>
    </row>
    <row r="11" spans="1:17" s="84" customFormat="1" ht="23.45" customHeight="1">
      <c r="B11" s="76" t="s">
        <v>1272</v>
      </c>
      <c r="C11" s="29"/>
      <c r="D11" s="29"/>
      <c r="E11" s="121"/>
      <c r="F11" s="48"/>
      <c r="G11" s="76"/>
      <c r="H11" s="121"/>
      <c r="I11" s="334"/>
      <c r="J11" s="334"/>
      <c r="K11" s="334"/>
      <c r="L11" s="334"/>
      <c r="M11" s="334"/>
      <c r="N11" s="334"/>
      <c r="O11" s="334"/>
      <c r="P11" s="334"/>
      <c r="Q11" s="334"/>
    </row>
    <row r="12" spans="1:17" s="84" customFormat="1" ht="23.45" customHeight="1">
      <c r="B12" s="76" t="s">
        <v>1271</v>
      </c>
      <c r="C12" s="29"/>
      <c r="D12" s="29"/>
      <c r="E12" s="121"/>
      <c r="F12" s="48"/>
      <c r="G12" s="76"/>
      <c r="H12" s="121"/>
      <c r="I12" s="334"/>
      <c r="J12" s="334"/>
      <c r="K12" s="334"/>
      <c r="L12" s="334"/>
      <c r="M12" s="334"/>
      <c r="N12" s="334"/>
      <c r="O12" s="334"/>
      <c r="P12" s="334"/>
      <c r="Q12" s="334"/>
    </row>
    <row r="13" spans="1:17" s="84" customFormat="1" ht="23.45" customHeight="1">
      <c r="B13" s="334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</row>
    <row r="14" spans="1:17" s="84" customFormat="1" ht="23.45" customHeight="1">
      <c r="A14" s="176" t="s">
        <v>527</v>
      </c>
      <c r="B14" s="82" t="s">
        <v>75</v>
      </c>
      <c r="C14" s="60"/>
      <c r="D14" s="60"/>
      <c r="E14" s="60"/>
      <c r="F14" s="60"/>
      <c r="G14" s="60"/>
      <c r="H14" s="76"/>
      <c r="I14" s="76"/>
      <c r="J14" s="76"/>
      <c r="K14" s="121"/>
      <c r="L14" s="48"/>
      <c r="M14" s="121"/>
      <c r="N14" s="48"/>
      <c r="O14" s="121"/>
      <c r="P14" s="48"/>
      <c r="Q14" s="121"/>
    </row>
    <row r="15" spans="1:17" s="84" customFormat="1" ht="23.45" customHeight="1">
      <c r="A15" s="76"/>
      <c r="B15" s="220" t="s">
        <v>1642</v>
      </c>
      <c r="C15" s="60"/>
      <c r="D15" s="60"/>
      <c r="E15" s="60"/>
      <c r="F15" s="60"/>
      <c r="G15" s="60"/>
      <c r="H15" s="76"/>
      <c r="I15" s="76"/>
      <c r="J15" s="76"/>
      <c r="K15" s="121"/>
      <c r="L15" s="48"/>
      <c r="M15" s="121"/>
      <c r="N15" s="48"/>
      <c r="O15" s="121"/>
      <c r="P15" s="48"/>
      <c r="Q15" s="121"/>
    </row>
    <row r="16" spans="1:17" s="84" customFormat="1" ht="23.45" customHeight="1">
      <c r="A16" s="76"/>
      <c r="B16" s="220"/>
      <c r="C16" s="60"/>
      <c r="D16" s="60"/>
      <c r="E16" s="60"/>
      <c r="F16" s="60"/>
      <c r="G16" s="60"/>
      <c r="H16" s="76"/>
      <c r="I16" s="76"/>
      <c r="J16" s="76"/>
      <c r="K16" s="121"/>
      <c r="L16" s="48"/>
      <c r="M16" s="121"/>
      <c r="N16" s="48"/>
      <c r="O16" s="121"/>
      <c r="P16" s="48"/>
      <c r="Q16" s="121"/>
    </row>
    <row r="17" spans="1:17" s="84" customFormat="1" ht="23.45" customHeight="1">
      <c r="A17" s="76"/>
      <c r="B17" s="220"/>
      <c r="C17" s="60"/>
      <c r="D17" s="60"/>
      <c r="E17" s="60"/>
      <c r="F17" s="60"/>
      <c r="G17" s="60"/>
      <c r="H17" s="76"/>
      <c r="I17" s="76"/>
      <c r="J17" s="76"/>
      <c r="K17" s="121"/>
      <c r="L17" s="48"/>
      <c r="M17" s="121"/>
      <c r="N17" s="48"/>
      <c r="O17" s="423" t="s">
        <v>38</v>
      </c>
      <c r="P17" s="423"/>
      <c r="Q17" s="423"/>
    </row>
    <row r="18" spans="1:17" s="84" customFormat="1" ht="23.45" customHeight="1">
      <c r="A18" s="76"/>
      <c r="B18" s="60"/>
      <c r="C18" s="60"/>
      <c r="D18" s="60"/>
      <c r="E18" s="60"/>
      <c r="F18" s="60"/>
      <c r="G18" s="60"/>
      <c r="H18" s="76"/>
      <c r="I18" s="76"/>
      <c r="J18" s="76"/>
      <c r="K18" s="121"/>
      <c r="L18" s="48"/>
      <c r="M18" s="121"/>
      <c r="N18" s="48"/>
      <c r="O18" s="210" t="s">
        <v>88</v>
      </c>
      <c r="P18" s="60"/>
      <c r="Q18" s="221" t="s">
        <v>786</v>
      </c>
    </row>
    <row r="19" spans="1:17" s="84" customFormat="1" ht="23.45" customHeight="1">
      <c r="A19" s="76"/>
      <c r="B19" s="60"/>
      <c r="C19" s="60"/>
      <c r="D19" s="60"/>
      <c r="E19" s="60"/>
      <c r="F19" s="60"/>
      <c r="G19" s="60"/>
      <c r="H19" s="76"/>
      <c r="I19" s="76"/>
      <c r="J19" s="76"/>
      <c r="K19" s="121"/>
      <c r="L19" s="48"/>
      <c r="M19" s="121"/>
      <c r="N19" s="48"/>
      <c r="O19" s="341" t="s">
        <v>91</v>
      </c>
      <c r="P19" s="60"/>
      <c r="Q19" s="341" t="s">
        <v>91</v>
      </c>
    </row>
    <row r="20" spans="1:17" s="84" customFormat="1" ht="23.45" customHeight="1">
      <c r="A20" s="76"/>
      <c r="B20" s="220" t="s">
        <v>787</v>
      </c>
      <c r="C20" s="326"/>
      <c r="D20" s="220"/>
      <c r="E20" s="60"/>
      <c r="F20" s="60"/>
      <c r="G20" s="60"/>
      <c r="H20" s="76"/>
      <c r="I20" s="76"/>
      <c r="J20" s="76"/>
      <c r="K20" s="121"/>
      <c r="L20" s="48"/>
      <c r="M20" s="121"/>
      <c r="N20" s="48"/>
      <c r="O20" s="22">
        <v>6785981897.4099998</v>
      </c>
      <c r="P20" s="60"/>
      <c r="Q20" s="22">
        <v>93078826.560000002</v>
      </c>
    </row>
    <row r="21" spans="1:17" s="84" customFormat="1" ht="23.45" customHeight="1">
      <c r="A21" s="76"/>
      <c r="B21" s="220" t="s">
        <v>782</v>
      </c>
      <c r="C21" s="326"/>
      <c r="D21" s="220"/>
      <c r="E21" s="60"/>
      <c r="F21" s="60"/>
      <c r="G21" s="60"/>
      <c r="H21" s="76"/>
      <c r="I21" s="76"/>
      <c r="J21" s="76"/>
      <c r="K21" s="121"/>
      <c r="L21" s="48"/>
      <c r="M21" s="121"/>
      <c r="N21" s="48"/>
      <c r="O21" s="22">
        <v>185240910.97999999</v>
      </c>
      <c r="P21" s="22"/>
      <c r="Q21" s="22">
        <v>10588775.630000001</v>
      </c>
    </row>
    <row r="22" spans="1:17" s="84" customFormat="1" ht="23.45" customHeight="1">
      <c r="A22" s="76"/>
      <c r="B22" s="220" t="s">
        <v>1563</v>
      </c>
      <c r="C22" s="326"/>
      <c r="D22" s="220"/>
      <c r="E22" s="60"/>
      <c r="F22" s="60"/>
      <c r="G22" s="60"/>
      <c r="H22" s="76"/>
      <c r="I22" s="76"/>
      <c r="J22" s="76"/>
      <c r="K22" s="121"/>
      <c r="L22" s="48"/>
      <c r="M22" s="121"/>
      <c r="N22" s="48"/>
      <c r="O22" s="55">
        <v>-8677979.1099999994</v>
      </c>
      <c r="P22" s="22"/>
      <c r="Q22" s="55">
        <v>-300001</v>
      </c>
    </row>
    <row r="23" spans="1:17" s="84" customFormat="1" ht="23.45" customHeight="1">
      <c r="A23" s="76"/>
      <c r="B23" s="60" t="s">
        <v>1564</v>
      </c>
      <c r="C23" s="60"/>
      <c r="D23" s="60"/>
      <c r="E23" s="60"/>
      <c r="F23" s="60"/>
      <c r="G23" s="60"/>
      <c r="H23" s="76"/>
      <c r="I23" s="76"/>
      <c r="J23" s="76"/>
      <c r="K23" s="121"/>
      <c r="L23" s="48"/>
      <c r="M23" s="121"/>
      <c r="N23" s="48"/>
      <c r="O23" s="55">
        <v>-3155400.56</v>
      </c>
      <c r="P23" s="22"/>
      <c r="Q23" s="55">
        <v>-169314.22</v>
      </c>
    </row>
    <row r="24" spans="1:17" s="84" customFormat="1" ht="23.45" customHeight="1">
      <c r="A24" s="76"/>
      <c r="B24" s="220" t="s">
        <v>1248</v>
      </c>
      <c r="C24" s="326"/>
      <c r="D24" s="220"/>
      <c r="E24" s="60"/>
      <c r="F24" s="60"/>
      <c r="G24" s="60"/>
      <c r="H24" s="76"/>
      <c r="I24" s="76"/>
      <c r="J24" s="76"/>
      <c r="K24" s="121"/>
      <c r="L24" s="48"/>
      <c r="M24" s="121"/>
      <c r="N24" s="48"/>
      <c r="O24" s="55">
        <v>-170722.37</v>
      </c>
      <c r="P24" s="22"/>
      <c r="Q24" s="22">
        <v>0</v>
      </c>
    </row>
    <row r="25" spans="1:17" s="84" customFormat="1" ht="23.45" customHeight="1">
      <c r="A25" s="76"/>
      <c r="B25" s="60" t="s">
        <v>783</v>
      </c>
      <c r="C25" s="60"/>
      <c r="D25" s="60"/>
      <c r="E25" s="60"/>
      <c r="F25" s="60"/>
      <c r="G25" s="60"/>
      <c r="H25" s="76"/>
      <c r="I25" s="76"/>
      <c r="J25" s="76"/>
      <c r="K25" s="121"/>
      <c r="L25" s="48"/>
      <c r="M25" s="121"/>
      <c r="N25" s="48"/>
      <c r="O25" s="55">
        <v>-266472623.25</v>
      </c>
      <c r="P25" s="22"/>
      <c r="Q25" s="55">
        <v>-8705902.4299999997</v>
      </c>
    </row>
    <row r="26" spans="1:17" s="84" customFormat="1" ht="23.45" customHeight="1">
      <c r="A26" s="76"/>
      <c r="B26" s="60" t="s">
        <v>784</v>
      </c>
      <c r="C26" s="60"/>
      <c r="D26" s="60"/>
      <c r="E26" s="60"/>
      <c r="F26" s="60"/>
      <c r="G26" s="60"/>
      <c r="H26" s="76"/>
      <c r="I26" s="76"/>
      <c r="J26" s="76"/>
      <c r="K26" s="121"/>
      <c r="L26" s="48"/>
      <c r="M26" s="121"/>
      <c r="N26" s="48"/>
      <c r="O26" s="22">
        <v>1157039.76</v>
      </c>
      <c r="P26" s="22"/>
      <c r="Q26" s="22">
        <v>768540.57</v>
      </c>
    </row>
    <row r="27" spans="1:17" s="84" customFormat="1" ht="23.45" customHeight="1">
      <c r="A27" s="76"/>
      <c r="B27" s="60" t="s">
        <v>1623</v>
      </c>
      <c r="C27" s="60"/>
      <c r="D27" s="60"/>
      <c r="E27" s="60"/>
      <c r="F27" s="60"/>
      <c r="G27" s="60"/>
      <c r="H27" s="76"/>
      <c r="I27" s="76"/>
      <c r="J27" s="76"/>
      <c r="K27" s="121"/>
      <c r="L27" s="48"/>
      <c r="M27" s="121"/>
      <c r="N27" s="48"/>
      <c r="O27" s="144">
        <v>-11671628.83</v>
      </c>
      <c r="P27" s="22"/>
      <c r="Q27" s="95">
        <v>0</v>
      </c>
    </row>
    <row r="28" spans="1:17" s="84" customFormat="1" ht="23.45" customHeight="1">
      <c r="A28" s="76"/>
      <c r="B28" s="76"/>
      <c r="C28" s="76" t="s">
        <v>41</v>
      </c>
      <c r="D28" s="60"/>
      <c r="E28" s="60"/>
      <c r="F28" s="60"/>
      <c r="G28" s="60"/>
      <c r="H28" s="76"/>
      <c r="I28" s="76"/>
      <c r="J28" s="76"/>
      <c r="K28" s="121"/>
      <c r="L28" s="48"/>
      <c r="M28" s="121"/>
      <c r="N28" s="48"/>
      <c r="O28" s="350">
        <f>SUM(O20:O27)</f>
        <v>6682231494.0299997</v>
      </c>
      <c r="P28" s="22"/>
      <c r="Q28" s="350">
        <f>SUM(Q20:Q27)</f>
        <v>95260925.109999985</v>
      </c>
    </row>
    <row r="29" spans="1:17" s="84" customFormat="1" ht="23.45" customHeight="1">
      <c r="A29" s="76"/>
      <c r="B29" s="261" t="s">
        <v>1529</v>
      </c>
      <c r="C29" s="27"/>
      <c r="D29" s="60"/>
      <c r="E29" s="60"/>
      <c r="F29" s="60"/>
      <c r="G29" s="60"/>
      <c r="H29" s="76"/>
      <c r="I29" s="76"/>
      <c r="J29" s="76"/>
      <c r="K29" s="121"/>
      <c r="L29" s="48"/>
      <c r="M29" s="121"/>
      <c r="N29" s="48"/>
    </row>
    <row r="30" spans="1:17" s="84" customFormat="1" ht="23.45" customHeight="1">
      <c r="A30" s="76"/>
      <c r="B30" s="261"/>
      <c r="C30" s="27" t="s">
        <v>1530</v>
      </c>
      <c r="D30" s="60"/>
      <c r="E30" s="60"/>
      <c r="F30" s="60"/>
      <c r="G30" s="60"/>
      <c r="H30" s="76"/>
      <c r="I30" s="76"/>
      <c r="J30" s="76"/>
      <c r="K30" s="121"/>
      <c r="L30" s="48"/>
      <c r="M30" s="121"/>
      <c r="N30" s="48"/>
      <c r="O30" s="55">
        <v>-2603986236.48</v>
      </c>
      <c r="P30" s="26"/>
      <c r="Q30" s="22">
        <v>0</v>
      </c>
    </row>
    <row r="31" spans="1:17" s="84" customFormat="1" ht="23.45" customHeight="1" thickBot="1">
      <c r="A31" s="76"/>
      <c r="B31" s="76" t="s">
        <v>1273</v>
      </c>
      <c r="C31" s="60"/>
      <c r="D31" s="60"/>
      <c r="E31" s="60"/>
      <c r="F31" s="60"/>
      <c r="G31" s="60"/>
      <c r="H31" s="76"/>
      <c r="I31" s="76"/>
      <c r="J31" s="76"/>
      <c r="K31" s="121"/>
      <c r="L31" s="48"/>
      <c r="M31" s="121"/>
      <c r="N31" s="48"/>
      <c r="O31" s="195">
        <f>SUM(O28:O30)</f>
        <v>4078245257.5499997</v>
      </c>
      <c r="P31" s="22"/>
      <c r="Q31" s="195">
        <f>SUM(Q28:Q30)</f>
        <v>95260925.109999985</v>
      </c>
    </row>
    <row r="32" spans="1:17" s="84" customFormat="1" ht="23.45" customHeight="1" thickTop="1">
      <c r="A32" s="76"/>
      <c r="B32" s="220"/>
      <c r="C32" s="60"/>
      <c r="D32" s="60"/>
      <c r="E32" s="60"/>
      <c r="F32" s="60"/>
      <c r="G32" s="60"/>
      <c r="H32" s="76"/>
      <c r="I32" s="76"/>
      <c r="J32" s="76"/>
      <c r="K32" s="121"/>
      <c r="L32" s="48"/>
      <c r="M32" s="121"/>
      <c r="N32" s="48"/>
      <c r="O32" s="350"/>
      <c r="P32" s="22"/>
      <c r="Q32" s="350"/>
    </row>
    <row r="33" spans="1:17" s="84" customFormat="1" ht="23.45" customHeight="1">
      <c r="B33" s="258"/>
      <c r="C33" s="70" t="s">
        <v>1045</v>
      </c>
      <c r="D33" s="70"/>
      <c r="E33" s="60"/>
      <c r="F33" s="60"/>
      <c r="G33" s="60"/>
      <c r="H33" s="76"/>
      <c r="I33" s="76"/>
      <c r="J33" s="76"/>
      <c r="K33" s="121"/>
      <c r="L33" s="48"/>
      <c r="M33" s="121"/>
      <c r="N33" s="48"/>
      <c r="O33" s="121"/>
      <c r="P33" s="48"/>
      <c r="Q33" s="121"/>
    </row>
    <row r="34" spans="1:17" s="84" customFormat="1" ht="23.45" customHeight="1">
      <c r="B34" s="258" t="s">
        <v>907</v>
      </c>
      <c r="C34" s="70"/>
      <c r="D34" s="70"/>
      <c r="E34" s="60"/>
      <c r="F34" s="60"/>
      <c r="G34" s="60"/>
      <c r="H34" s="76"/>
      <c r="I34" s="76"/>
      <c r="J34" s="76"/>
      <c r="K34" s="121"/>
      <c r="L34" s="48"/>
      <c r="M34" s="121"/>
      <c r="N34" s="48"/>
      <c r="O34" s="121"/>
      <c r="P34" s="48"/>
      <c r="Q34" s="121"/>
    </row>
    <row r="35" spans="1:17" s="84" customFormat="1" ht="23.45" customHeight="1">
      <c r="A35" s="76"/>
      <c r="B35" s="220"/>
      <c r="C35" s="60"/>
      <c r="D35" s="60"/>
      <c r="E35" s="60"/>
      <c r="F35" s="60"/>
      <c r="G35" s="60"/>
      <c r="H35" s="76"/>
      <c r="I35" s="76"/>
      <c r="J35" s="76"/>
      <c r="K35" s="121"/>
      <c r="L35" s="48"/>
      <c r="M35" s="121"/>
      <c r="N35" s="48"/>
      <c r="O35" s="121"/>
      <c r="P35" s="48"/>
      <c r="Q35" s="121"/>
    </row>
    <row r="36" spans="1:17" s="84" customFormat="1" ht="23.45" customHeight="1">
      <c r="B36" s="76"/>
      <c r="F36" s="60" t="s">
        <v>169</v>
      </c>
      <c r="G36" s="60"/>
      <c r="H36" s="60"/>
      <c r="I36" s="76"/>
      <c r="J36" s="76"/>
      <c r="K36" s="121"/>
      <c r="L36" s="48"/>
      <c r="M36" s="121"/>
      <c r="N36" s="48"/>
      <c r="O36" s="121"/>
      <c r="P36" s="48"/>
      <c r="Q36" s="121"/>
    </row>
    <row r="37" spans="1:17" s="84" customFormat="1" ht="23.45" customHeight="1">
      <c r="A37" s="79"/>
      <c r="B37" s="76"/>
      <c r="C37" s="48"/>
      <c r="F37" s="48"/>
      <c r="G37" s="48" t="s">
        <v>529</v>
      </c>
      <c r="H37" s="76"/>
      <c r="I37" s="76"/>
      <c r="J37" s="76"/>
      <c r="K37" s="121"/>
      <c r="L37" s="48"/>
      <c r="M37" s="121"/>
      <c r="N37" s="48"/>
      <c r="O37" s="121"/>
      <c r="P37" s="48"/>
      <c r="Q37" s="121"/>
    </row>
    <row r="38" spans="1:17" s="84" customFormat="1" ht="21.95" customHeight="1">
      <c r="A38" s="428" t="s">
        <v>803</v>
      </c>
      <c r="B38" s="428"/>
      <c r="C38" s="428"/>
      <c r="D38" s="428"/>
      <c r="E38" s="428"/>
      <c r="F38" s="428"/>
      <c r="G38" s="428"/>
      <c r="H38" s="428"/>
      <c r="I38" s="428"/>
      <c r="J38" s="428"/>
      <c r="K38" s="428"/>
      <c r="L38" s="428"/>
      <c r="M38" s="428"/>
      <c r="N38" s="428"/>
      <c r="O38" s="428"/>
      <c r="P38" s="428"/>
      <c r="Q38" s="428"/>
    </row>
    <row r="39" spans="1:17" s="84" customFormat="1" ht="21.95" customHeight="1">
      <c r="B39" s="76"/>
      <c r="C39" s="27"/>
      <c r="D39" s="258"/>
      <c r="E39" s="60"/>
      <c r="F39" s="60"/>
      <c r="G39" s="60"/>
      <c r="H39" s="76"/>
      <c r="I39" s="76"/>
      <c r="J39" s="76"/>
      <c r="K39" s="121"/>
      <c r="L39" s="48"/>
      <c r="M39" s="121"/>
      <c r="N39" s="48"/>
      <c r="O39" s="121"/>
      <c r="P39" s="48"/>
      <c r="Q39" s="121"/>
    </row>
    <row r="40" spans="1:17" s="84" customFormat="1" ht="21.95" customHeight="1">
      <c r="B40" s="258"/>
      <c r="C40" s="76" t="s">
        <v>1624</v>
      </c>
      <c r="D40" s="70"/>
      <c r="E40" s="60"/>
      <c r="F40" s="60"/>
      <c r="G40" s="60"/>
      <c r="H40" s="76"/>
      <c r="I40" s="76"/>
      <c r="J40" s="76"/>
      <c r="K40" s="121"/>
      <c r="L40" s="48"/>
      <c r="M40" s="121"/>
      <c r="N40" s="48"/>
      <c r="O40" s="121"/>
      <c r="P40" s="48"/>
      <c r="Q40" s="121"/>
    </row>
    <row r="41" spans="1:17" s="84" customFormat="1" ht="21.95" customHeight="1">
      <c r="B41" s="76" t="s">
        <v>1396</v>
      </c>
      <c r="C41" s="258"/>
      <c r="D41" s="70"/>
      <c r="E41" s="60"/>
      <c r="F41" s="60"/>
      <c r="G41" s="60"/>
      <c r="H41" s="76"/>
      <c r="I41" s="76"/>
      <c r="J41" s="76"/>
      <c r="K41" s="121"/>
      <c r="L41" s="48"/>
      <c r="M41" s="121"/>
      <c r="N41" s="48"/>
      <c r="O41" s="121"/>
      <c r="P41" s="48"/>
      <c r="Q41" s="121"/>
    </row>
    <row r="42" spans="1:17" s="84" customFormat="1" ht="21.95" customHeight="1">
      <c r="B42" s="76" t="s">
        <v>908</v>
      </c>
      <c r="C42" s="258"/>
      <c r="D42" s="70"/>
      <c r="E42" s="60"/>
      <c r="F42" s="60"/>
      <c r="G42" s="60"/>
      <c r="H42" s="76"/>
      <c r="I42" s="76"/>
      <c r="J42" s="76"/>
      <c r="K42" s="121"/>
      <c r="L42" s="48"/>
      <c r="M42" s="121"/>
      <c r="N42" s="48"/>
      <c r="O42" s="121"/>
      <c r="P42" s="48"/>
      <c r="Q42" s="121"/>
    </row>
    <row r="43" spans="1:17" s="84" customFormat="1" ht="21.95" customHeight="1">
      <c r="B43" s="76" t="s">
        <v>910</v>
      </c>
      <c r="C43" s="27"/>
      <c r="D43" s="258"/>
      <c r="E43" s="60"/>
      <c r="F43" s="60"/>
      <c r="G43" s="60"/>
      <c r="H43" s="76"/>
      <c r="I43" s="76"/>
      <c r="J43" s="76"/>
      <c r="K43" s="121"/>
      <c r="L43" s="48"/>
      <c r="M43" s="121"/>
      <c r="N43" s="48"/>
      <c r="O43" s="121"/>
      <c r="P43" s="48"/>
      <c r="Q43" s="121"/>
    </row>
    <row r="44" spans="1:17" s="84" customFormat="1" ht="21.95" customHeight="1">
      <c r="B44" s="76" t="s">
        <v>909</v>
      </c>
      <c r="C44" s="27"/>
      <c r="D44" s="258"/>
      <c r="E44" s="60"/>
      <c r="F44" s="60"/>
      <c r="G44" s="60"/>
      <c r="H44" s="76"/>
      <c r="I44" s="76"/>
      <c r="J44" s="76"/>
      <c r="K44" s="121"/>
      <c r="L44" s="48"/>
      <c r="M44" s="121"/>
      <c r="N44" s="48"/>
      <c r="O44" s="121"/>
      <c r="P44" s="48"/>
      <c r="Q44" s="121"/>
    </row>
    <row r="45" spans="1:17" s="84" customFormat="1" ht="21.95" customHeight="1">
      <c r="B45" s="76"/>
      <c r="C45" s="27"/>
      <c r="D45" s="258"/>
      <c r="E45" s="60"/>
      <c r="F45" s="60"/>
      <c r="G45" s="60"/>
      <c r="H45" s="76"/>
      <c r="I45" s="76"/>
      <c r="J45" s="76"/>
      <c r="K45" s="121"/>
      <c r="L45" s="48"/>
      <c r="M45" s="121"/>
      <c r="N45" s="48"/>
      <c r="O45" s="121"/>
      <c r="P45" s="48"/>
      <c r="Q45" s="121"/>
    </row>
    <row r="46" spans="1:17" s="84" customFormat="1" ht="21.95" customHeight="1">
      <c r="A46" s="176" t="s">
        <v>785</v>
      </c>
      <c r="B46" s="222" t="s">
        <v>531</v>
      </c>
      <c r="C46" s="75"/>
      <c r="D46" s="258"/>
      <c r="E46" s="60"/>
      <c r="F46" s="60"/>
      <c r="G46" s="60"/>
      <c r="H46" s="76"/>
      <c r="I46" s="76"/>
      <c r="J46" s="76"/>
      <c r="K46" s="121"/>
      <c r="L46" s="48"/>
      <c r="M46" s="121"/>
      <c r="N46" s="48"/>
      <c r="O46" s="121"/>
      <c r="P46" s="48"/>
      <c r="Q46" s="121"/>
    </row>
    <row r="47" spans="1:17" s="84" customFormat="1" ht="21.95" customHeight="1">
      <c r="A47" s="176"/>
      <c r="B47" s="220" t="s">
        <v>1643</v>
      </c>
      <c r="C47" s="75"/>
      <c r="D47" s="258"/>
      <c r="E47" s="60"/>
      <c r="F47" s="60"/>
      <c r="G47" s="60"/>
      <c r="H47" s="76"/>
      <c r="I47" s="76"/>
      <c r="J47" s="76"/>
      <c r="K47" s="121"/>
      <c r="L47" s="48"/>
      <c r="M47" s="121"/>
      <c r="N47" s="48"/>
      <c r="O47" s="121"/>
      <c r="P47" s="48"/>
      <c r="Q47" s="121"/>
    </row>
    <row r="48" spans="1:17" s="84" customFormat="1" ht="21.95" customHeight="1">
      <c r="A48" s="176"/>
      <c r="B48" s="220"/>
      <c r="C48" s="75"/>
      <c r="D48" s="258"/>
      <c r="E48" s="60"/>
      <c r="F48" s="60"/>
      <c r="G48" s="60"/>
      <c r="H48" s="76"/>
      <c r="I48" s="76"/>
      <c r="J48" s="76"/>
      <c r="K48" s="121"/>
      <c r="L48" s="48"/>
      <c r="M48" s="121"/>
      <c r="N48" s="48"/>
      <c r="O48" s="423" t="s">
        <v>38</v>
      </c>
      <c r="P48" s="423"/>
      <c r="Q48" s="423"/>
    </row>
    <row r="49" spans="1:17" s="84" customFormat="1" ht="21.95" customHeight="1">
      <c r="A49" s="75"/>
      <c r="B49" s="76"/>
      <c r="C49" s="75"/>
      <c r="D49" s="258"/>
      <c r="E49" s="60"/>
      <c r="F49" s="60"/>
      <c r="G49" s="60"/>
      <c r="H49" s="76"/>
      <c r="I49" s="76"/>
      <c r="J49" s="76"/>
      <c r="K49" s="121"/>
      <c r="L49" s="48"/>
      <c r="M49" s="121"/>
      <c r="N49" s="48"/>
      <c r="O49" s="210" t="s">
        <v>88</v>
      </c>
      <c r="P49" s="60"/>
      <c r="Q49" s="221" t="s">
        <v>786</v>
      </c>
    </row>
    <row r="50" spans="1:17" s="84" customFormat="1" ht="21.95" customHeight="1">
      <c r="A50" s="75"/>
      <c r="B50" s="76"/>
      <c r="C50" s="75"/>
      <c r="D50" s="258"/>
      <c r="E50" s="60"/>
      <c r="F50" s="60"/>
      <c r="G50" s="60"/>
      <c r="H50" s="76"/>
      <c r="I50" s="76"/>
      <c r="J50" s="76"/>
      <c r="K50" s="121"/>
      <c r="L50" s="48"/>
      <c r="M50" s="121"/>
      <c r="N50" s="48"/>
      <c r="O50" s="341" t="s">
        <v>91</v>
      </c>
      <c r="P50" s="60"/>
      <c r="Q50" s="341" t="s">
        <v>91</v>
      </c>
    </row>
    <row r="51" spans="1:17" s="84" customFormat="1" ht="21.95" customHeight="1">
      <c r="A51" s="75"/>
      <c r="B51" s="220" t="s">
        <v>911</v>
      </c>
      <c r="C51" s="326"/>
      <c r="D51" s="220"/>
      <c r="E51" s="60"/>
      <c r="F51" s="60"/>
      <c r="G51" s="60"/>
      <c r="H51" s="76"/>
      <c r="I51" s="76"/>
      <c r="J51" s="76"/>
      <c r="K51" s="121"/>
      <c r="L51" s="48"/>
      <c r="M51" s="121"/>
      <c r="N51" s="48"/>
      <c r="O51" s="22">
        <v>114651573.05</v>
      </c>
      <c r="P51" s="60"/>
      <c r="Q51" s="22">
        <v>40305379.049999997</v>
      </c>
    </row>
    <row r="52" spans="1:17" s="84" customFormat="1" ht="21.95" customHeight="1">
      <c r="A52" s="75"/>
      <c r="B52" s="220" t="s">
        <v>1237</v>
      </c>
      <c r="C52" s="326"/>
      <c r="D52" s="220"/>
      <c r="E52" s="60"/>
      <c r="F52" s="60"/>
      <c r="G52" s="60"/>
      <c r="H52" s="76"/>
      <c r="I52" s="76"/>
      <c r="J52" s="76"/>
      <c r="K52" s="121"/>
      <c r="L52" s="48"/>
      <c r="M52" s="121"/>
      <c r="N52" s="48"/>
      <c r="O52" s="22">
        <v>27974279.140000001</v>
      </c>
      <c r="P52" s="22"/>
      <c r="Q52" s="22">
        <v>1542000.01</v>
      </c>
    </row>
    <row r="53" spans="1:17" s="84" customFormat="1" ht="21.95" customHeight="1">
      <c r="A53" s="75"/>
      <c r="B53" s="60" t="s">
        <v>783</v>
      </c>
      <c r="C53" s="326"/>
      <c r="D53" s="220"/>
      <c r="E53" s="60"/>
      <c r="F53" s="60"/>
      <c r="G53" s="60"/>
      <c r="H53" s="76"/>
      <c r="I53" s="76"/>
      <c r="J53" s="76"/>
      <c r="K53" s="121"/>
      <c r="L53" s="48"/>
      <c r="M53" s="121"/>
      <c r="N53" s="48"/>
      <c r="O53" s="55">
        <v>-19634651.629999999</v>
      </c>
      <c r="P53" s="22"/>
      <c r="Q53" s="55">
        <v>-6956101.2599999998</v>
      </c>
    </row>
    <row r="54" spans="1:17" s="84" customFormat="1" ht="21.95" customHeight="1">
      <c r="A54" s="75"/>
      <c r="B54" s="220" t="s">
        <v>788</v>
      </c>
      <c r="C54" s="60"/>
      <c r="D54" s="60"/>
      <c r="E54" s="60"/>
      <c r="F54" s="60"/>
      <c r="G54" s="60"/>
      <c r="H54" s="76"/>
      <c r="I54" s="76"/>
      <c r="J54" s="76"/>
      <c r="K54" s="121"/>
      <c r="L54" s="48"/>
      <c r="M54" s="121"/>
      <c r="N54" s="48"/>
      <c r="O54" s="144">
        <v>-1157039.76</v>
      </c>
      <c r="P54" s="22"/>
      <c r="Q54" s="144">
        <v>-768540.57</v>
      </c>
    </row>
    <row r="55" spans="1:17" s="84" customFormat="1" ht="21.95" customHeight="1">
      <c r="A55" s="75"/>
      <c r="B55" s="76"/>
      <c r="C55" s="76" t="s">
        <v>41</v>
      </c>
      <c r="D55" s="60"/>
      <c r="E55" s="60"/>
      <c r="F55" s="60"/>
      <c r="G55" s="60"/>
      <c r="H55" s="76"/>
      <c r="I55" s="76"/>
      <c r="J55" s="76"/>
      <c r="K55" s="121"/>
      <c r="L55" s="48"/>
      <c r="M55" s="121"/>
      <c r="N55" s="48"/>
      <c r="O55" s="350">
        <f>SUM(O51:O54)</f>
        <v>121834160.8</v>
      </c>
      <c r="P55" s="22"/>
      <c r="Q55" s="350">
        <f>SUM(Q51:Q54)</f>
        <v>34122737.229999997</v>
      </c>
    </row>
    <row r="56" spans="1:17" s="84" customFormat="1" ht="21.95" customHeight="1">
      <c r="A56" s="75"/>
      <c r="B56" s="261" t="s">
        <v>1529</v>
      </c>
      <c r="C56" s="27"/>
      <c r="D56" s="60"/>
      <c r="E56" s="60"/>
      <c r="F56" s="60"/>
      <c r="G56" s="60"/>
      <c r="H56" s="76"/>
      <c r="I56" s="76"/>
      <c r="J56" s="76"/>
      <c r="K56" s="121"/>
      <c r="L56" s="48"/>
      <c r="M56" s="121"/>
      <c r="N56" s="48"/>
    </row>
    <row r="57" spans="1:17" s="84" customFormat="1" ht="21.95" customHeight="1">
      <c r="A57" s="75"/>
      <c r="B57" s="261"/>
      <c r="C57" s="27" t="s">
        <v>1530</v>
      </c>
      <c r="D57" s="60"/>
      <c r="E57" s="60"/>
      <c r="F57" s="60"/>
      <c r="G57" s="60"/>
      <c r="H57" s="76"/>
      <c r="I57" s="76"/>
      <c r="J57" s="76"/>
      <c r="K57" s="121"/>
      <c r="L57" s="48"/>
      <c r="M57" s="121"/>
      <c r="N57" s="48"/>
      <c r="O57" s="55">
        <v>-26361475.489999998</v>
      </c>
      <c r="P57" s="26"/>
      <c r="Q57" s="22">
        <v>0</v>
      </c>
    </row>
    <row r="58" spans="1:17" s="84" customFormat="1" ht="21.95" customHeight="1" thickBot="1">
      <c r="A58" s="75"/>
      <c r="B58" s="76" t="s">
        <v>1273</v>
      </c>
      <c r="C58" s="60"/>
      <c r="D58" s="60"/>
      <c r="E58" s="60"/>
      <c r="F58" s="60"/>
      <c r="G58" s="60"/>
      <c r="H58" s="76"/>
      <c r="I58" s="76"/>
      <c r="J58" s="76"/>
      <c r="K58" s="121"/>
      <c r="L58" s="48"/>
      <c r="M58" s="121"/>
      <c r="N58" s="48"/>
      <c r="O58" s="195">
        <f>SUM(O55:O57)</f>
        <v>95472685.310000002</v>
      </c>
      <c r="P58" s="22"/>
      <c r="Q58" s="195">
        <f>SUM(Q55:Q57)</f>
        <v>34122737.229999997</v>
      </c>
    </row>
    <row r="59" spans="1:17" s="84" customFormat="1" ht="21.95" customHeight="1" thickTop="1">
      <c r="B59" s="76"/>
      <c r="C59" s="27"/>
      <c r="D59" s="258"/>
      <c r="E59" s="60"/>
      <c r="F59" s="60"/>
      <c r="G59" s="60"/>
      <c r="H59" s="76"/>
      <c r="I59" s="76"/>
      <c r="J59" s="76"/>
      <c r="K59" s="121"/>
      <c r="L59" s="48"/>
      <c r="M59" s="121"/>
      <c r="N59" s="48"/>
      <c r="O59" s="121"/>
      <c r="P59" s="48"/>
      <c r="Q59" s="121"/>
    </row>
    <row r="60" spans="1:17" s="84" customFormat="1" ht="21.95" customHeight="1">
      <c r="A60" s="176" t="s">
        <v>530</v>
      </c>
      <c r="B60" s="222" t="s">
        <v>532</v>
      </c>
      <c r="C60" s="75"/>
      <c r="D60" s="258"/>
      <c r="E60" s="258"/>
      <c r="F60" s="60"/>
      <c r="G60" s="60"/>
      <c r="H60" s="76"/>
      <c r="I60" s="76"/>
      <c r="J60" s="76"/>
      <c r="K60" s="121"/>
      <c r="L60" s="48"/>
      <c r="M60" s="121"/>
      <c r="N60" s="48"/>
      <c r="O60" s="121"/>
      <c r="P60" s="48"/>
      <c r="Q60" s="121"/>
    </row>
    <row r="61" spans="1:17" s="84" customFormat="1" ht="21.95" customHeight="1">
      <c r="A61" s="75"/>
      <c r="B61" s="220" t="s">
        <v>1644</v>
      </c>
      <c r="C61" s="75"/>
      <c r="D61" s="258"/>
      <c r="E61" s="258"/>
      <c r="F61" s="60"/>
      <c r="G61" s="60"/>
      <c r="H61" s="76"/>
      <c r="I61" s="76"/>
      <c r="J61" s="76"/>
      <c r="K61" s="121"/>
      <c r="L61" s="48"/>
      <c r="M61" s="121"/>
      <c r="N61" s="48"/>
      <c r="O61" s="121"/>
      <c r="P61" s="48"/>
      <c r="Q61" s="121"/>
    </row>
    <row r="62" spans="1:17" s="84" customFormat="1" ht="21.95" customHeight="1">
      <c r="A62" s="75"/>
      <c r="B62" s="220"/>
      <c r="C62" s="75"/>
      <c r="D62" s="258"/>
      <c r="E62" s="258"/>
      <c r="F62" s="60"/>
      <c r="G62" s="60"/>
      <c r="H62" s="76"/>
      <c r="I62" s="76"/>
      <c r="J62" s="76"/>
      <c r="K62" s="121"/>
      <c r="L62" s="48"/>
      <c r="M62" s="121"/>
      <c r="N62" s="48"/>
      <c r="O62" s="423" t="s">
        <v>38</v>
      </c>
      <c r="P62" s="423"/>
      <c r="Q62" s="423"/>
    </row>
    <row r="63" spans="1:17" s="84" customFormat="1" ht="21.95" customHeight="1">
      <c r="A63" s="75"/>
      <c r="B63" s="76"/>
      <c r="C63" s="75"/>
      <c r="D63" s="258"/>
      <c r="E63" s="258"/>
      <c r="F63" s="60"/>
      <c r="G63" s="60"/>
      <c r="H63" s="76"/>
      <c r="I63" s="76"/>
      <c r="J63" s="76"/>
      <c r="K63" s="121"/>
      <c r="L63" s="48"/>
      <c r="M63" s="121"/>
      <c r="N63" s="48"/>
      <c r="O63" s="210" t="s">
        <v>88</v>
      </c>
      <c r="P63" s="60"/>
      <c r="Q63" s="221" t="s">
        <v>786</v>
      </c>
    </row>
    <row r="64" spans="1:17" s="84" customFormat="1" ht="21.95" customHeight="1">
      <c r="A64" s="75"/>
      <c r="B64" s="76"/>
      <c r="C64" s="75"/>
      <c r="D64" s="258"/>
      <c r="E64" s="258"/>
      <c r="F64" s="60"/>
      <c r="G64" s="60"/>
      <c r="H64" s="76"/>
      <c r="I64" s="76"/>
      <c r="J64" s="76"/>
      <c r="K64" s="121"/>
      <c r="L64" s="48"/>
      <c r="M64" s="121"/>
      <c r="N64" s="48"/>
      <c r="O64" s="341" t="s">
        <v>91</v>
      </c>
      <c r="P64" s="60"/>
      <c r="Q64" s="341" t="s">
        <v>91</v>
      </c>
    </row>
    <row r="65" spans="1:17" s="84" customFormat="1" ht="21.95" customHeight="1">
      <c r="A65" s="75"/>
      <c r="B65" s="220" t="s">
        <v>790</v>
      </c>
      <c r="C65" s="326"/>
      <c r="D65" s="258"/>
      <c r="E65" s="258"/>
      <c r="F65" s="60"/>
      <c r="G65" s="60"/>
      <c r="H65" s="76"/>
      <c r="I65" s="76"/>
      <c r="J65" s="76"/>
      <c r="K65" s="121"/>
      <c r="L65" s="48"/>
      <c r="M65" s="121"/>
      <c r="N65" s="48"/>
      <c r="O65" s="22">
        <v>4415325.75</v>
      </c>
      <c r="P65" s="26"/>
      <c r="Q65" s="22">
        <v>3074648.82</v>
      </c>
    </row>
    <row r="66" spans="1:17" s="84" customFormat="1" ht="21.95" customHeight="1">
      <c r="A66" s="75"/>
      <c r="B66" s="220" t="s">
        <v>1238</v>
      </c>
      <c r="C66" s="326"/>
      <c r="D66" s="258"/>
      <c r="E66" s="258"/>
      <c r="F66" s="60"/>
      <c r="G66" s="60"/>
      <c r="H66" s="76"/>
      <c r="I66" s="76"/>
      <c r="J66" s="76"/>
      <c r="K66" s="121"/>
      <c r="L66" s="48"/>
      <c r="M66" s="121"/>
      <c r="N66" s="48"/>
      <c r="O66" s="22">
        <v>4287550</v>
      </c>
      <c r="P66" s="26"/>
      <c r="Q66" s="22">
        <v>139150</v>
      </c>
    </row>
    <row r="67" spans="1:17" s="84" customFormat="1" ht="21.95" customHeight="1">
      <c r="A67" s="75"/>
      <c r="B67" s="60" t="s">
        <v>1599</v>
      </c>
      <c r="C67" s="326"/>
      <c r="D67" s="258"/>
      <c r="E67" s="258"/>
      <c r="F67" s="60"/>
      <c r="G67" s="60"/>
      <c r="H67" s="76"/>
      <c r="I67" s="76"/>
      <c r="J67" s="76"/>
      <c r="K67" s="121"/>
      <c r="L67" s="48"/>
      <c r="M67" s="121"/>
      <c r="N67" s="48"/>
      <c r="O67" s="22">
        <v>11671628.83</v>
      </c>
      <c r="P67" s="26"/>
      <c r="Q67" s="22">
        <v>0</v>
      </c>
    </row>
    <row r="68" spans="1:17" s="84" customFormat="1" ht="21.95" customHeight="1">
      <c r="A68" s="75"/>
      <c r="B68" s="60" t="s">
        <v>1522</v>
      </c>
      <c r="C68" s="326"/>
      <c r="D68" s="258"/>
      <c r="E68" s="258"/>
      <c r="F68" s="60"/>
      <c r="G68" s="60"/>
      <c r="H68" s="76"/>
      <c r="I68" s="76"/>
      <c r="J68" s="76"/>
      <c r="K68" s="121"/>
      <c r="L68" s="48"/>
      <c r="M68" s="121"/>
      <c r="N68" s="48"/>
      <c r="O68" s="55">
        <v>-8989.7999999999993</v>
      </c>
      <c r="P68" s="26"/>
      <c r="Q68" s="22">
        <v>0</v>
      </c>
    </row>
    <row r="69" spans="1:17" s="84" customFormat="1" ht="21.95" customHeight="1">
      <c r="A69" s="75"/>
      <c r="B69" s="60" t="s">
        <v>789</v>
      </c>
      <c r="C69" s="60"/>
      <c r="D69" s="258"/>
      <c r="E69" s="258"/>
      <c r="F69" s="60"/>
      <c r="G69" s="60"/>
      <c r="H69" s="76"/>
      <c r="I69" s="76"/>
      <c r="J69" s="76"/>
      <c r="K69" s="121"/>
      <c r="L69" s="48"/>
      <c r="M69" s="121"/>
      <c r="N69" s="48"/>
      <c r="O69" s="144">
        <v>-1600713.08</v>
      </c>
      <c r="P69" s="26"/>
      <c r="Q69" s="144">
        <v>-945725.98</v>
      </c>
    </row>
    <row r="70" spans="1:17" s="84" customFormat="1" ht="21.95" customHeight="1">
      <c r="A70" s="75"/>
      <c r="C70" s="76" t="s">
        <v>41</v>
      </c>
      <c r="D70" s="258"/>
      <c r="E70" s="258"/>
      <c r="F70" s="60"/>
      <c r="G70" s="60"/>
      <c r="H70" s="76"/>
      <c r="I70" s="76"/>
      <c r="J70" s="76"/>
      <c r="K70" s="121"/>
      <c r="L70" s="48"/>
      <c r="M70" s="121"/>
      <c r="N70" s="48"/>
      <c r="O70" s="350">
        <f>SUM(O65:O69)</f>
        <v>18764801.699999996</v>
      </c>
      <c r="P70" s="60"/>
      <c r="Q70" s="350">
        <f>SUM(Q65:Q69)</f>
        <v>2268072.84</v>
      </c>
    </row>
    <row r="71" spans="1:17" s="84" customFormat="1" ht="21.95" customHeight="1">
      <c r="A71" s="75"/>
      <c r="B71" s="261" t="s">
        <v>1529</v>
      </c>
      <c r="C71" s="27"/>
      <c r="D71" s="60"/>
      <c r="E71" s="60"/>
      <c r="F71" s="60"/>
      <c r="G71" s="60"/>
      <c r="H71" s="76"/>
      <c r="I71" s="76"/>
      <c r="J71" s="76"/>
      <c r="K71" s="121"/>
      <c r="L71" s="48"/>
      <c r="M71" s="121"/>
      <c r="N71" s="48"/>
    </row>
    <row r="72" spans="1:17" s="84" customFormat="1" ht="21.95" customHeight="1">
      <c r="A72" s="75"/>
      <c r="B72" s="261"/>
      <c r="C72" s="27" t="s">
        <v>1530</v>
      </c>
      <c r="D72" s="60"/>
      <c r="E72" s="60"/>
      <c r="F72" s="60"/>
      <c r="G72" s="60"/>
      <c r="H72" s="76"/>
      <c r="I72" s="76"/>
      <c r="J72" s="76"/>
      <c r="K72" s="121"/>
      <c r="L72" s="48"/>
      <c r="M72" s="121"/>
      <c r="N72" s="48"/>
      <c r="O72" s="144">
        <v>-11648982.960000001</v>
      </c>
      <c r="P72" s="26"/>
      <c r="Q72" s="95">
        <v>0</v>
      </c>
    </row>
    <row r="73" spans="1:17" s="84" customFormat="1" ht="21.95" customHeight="1" thickBot="1">
      <c r="A73" s="75"/>
      <c r="B73" s="76" t="s">
        <v>1273</v>
      </c>
      <c r="C73" s="60"/>
      <c r="D73" s="60"/>
      <c r="E73" s="60"/>
      <c r="F73" s="60"/>
      <c r="G73" s="60"/>
      <c r="H73" s="76"/>
      <c r="I73" s="76"/>
      <c r="J73" s="76"/>
      <c r="K73" s="121"/>
      <c r="L73" s="48"/>
      <c r="M73" s="121"/>
      <c r="N73" s="48"/>
      <c r="O73" s="402">
        <f>SUM(O70:O72)</f>
        <v>7115818.7399999946</v>
      </c>
      <c r="P73" s="22"/>
      <c r="Q73" s="349">
        <f>SUM(Q70:Q72)</f>
        <v>2268072.84</v>
      </c>
    </row>
    <row r="74" spans="1:17" s="84" customFormat="1" ht="12.75" customHeight="1" thickTop="1">
      <c r="A74" s="75"/>
      <c r="B74" s="76"/>
      <c r="C74" s="60"/>
      <c r="D74" s="60"/>
      <c r="E74" s="60"/>
      <c r="F74" s="60"/>
      <c r="G74" s="60"/>
      <c r="H74" s="76"/>
      <c r="I74" s="76"/>
      <c r="J74" s="76"/>
      <c r="K74" s="121"/>
      <c r="L74" s="48"/>
      <c r="M74" s="121"/>
      <c r="N74" s="48"/>
      <c r="O74" s="55"/>
      <c r="P74" s="22"/>
      <c r="Q74" s="350"/>
    </row>
    <row r="75" spans="1:17" s="84" customFormat="1" ht="21.95" customHeight="1">
      <c r="A75" s="75"/>
      <c r="B75" s="76"/>
      <c r="C75" s="60"/>
      <c r="D75" s="60"/>
      <c r="E75" s="60"/>
      <c r="F75" s="60"/>
      <c r="G75" s="60"/>
      <c r="H75" s="76"/>
      <c r="I75" s="76"/>
      <c r="J75" s="76"/>
      <c r="K75" s="121"/>
      <c r="L75" s="48"/>
      <c r="M75" s="121"/>
      <c r="N75" s="48"/>
      <c r="O75" s="55"/>
      <c r="P75" s="22"/>
      <c r="Q75" s="350"/>
    </row>
    <row r="76" spans="1:17" s="84" customFormat="1" ht="21.95" customHeight="1">
      <c r="B76" s="76"/>
      <c r="F76" s="60" t="s">
        <v>169</v>
      </c>
      <c r="G76" s="60"/>
      <c r="H76" s="60"/>
      <c r="I76" s="76"/>
      <c r="J76" s="76"/>
      <c r="K76" s="121"/>
      <c r="L76" s="48"/>
      <c r="M76" s="121"/>
      <c r="N76" s="48"/>
      <c r="O76" s="121"/>
      <c r="P76" s="48"/>
      <c r="Q76" s="121"/>
    </row>
    <row r="77" spans="1:17" s="84" customFormat="1" ht="21.95" customHeight="1">
      <c r="A77" s="79"/>
      <c r="B77" s="76"/>
      <c r="C77" s="48"/>
      <c r="F77" s="48"/>
      <c r="G77" s="48" t="s">
        <v>529</v>
      </c>
      <c r="H77" s="76"/>
      <c r="I77" s="76"/>
      <c r="J77" s="76"/>
      <c r="K77" s="121"/>
      <c r="L77" s="48"/>
      <c r="M77" s="121"/>
      <c r="N77" s="48"/>
      <c r="O77" s="121"/>
      <c r="P77" s="48"/>
      <c r="Q77" s="121"/>
    </row>
    <row r="78" spans="1:17" s="48" customFormat="1" ht="21.95" customHeight="1"/>
    <row r="79" spans="1:17" s="48" customFormat="1" ht="21.95" customHeight="1"/>
    <row r="80" spans="1:17" s="48" customFormat="1" ht="21.95" customHeight="1"/>
    <row r="81" spans="1:20" s="48" customFormat="1" ht="21.95" customHeight="1"/>
    <row r="82" spans="1:20" s="48" customFormat="1" ht="21.95" customHeight="1"/>
    <row r="83" spans="1:20" s="84" customFormat="1" ht="21.95" customHeight="1"/>
    <row r="84" spans="1:20" s="84" customFormat="1" ht="21.95" customHeight="1"/>
    <row r="85" spans="1:20" s="48" customFormat="1" ht="23.45" customHeight="1"/>
    <row r="86" spans="1:20" s="48" customFormat="1" ht="23.45" customHeight="1"/>
    <row r="87" spans="1:20" s="48" customFormat="1" ht="23.45" customHeight="1"/>
    <row r="88" spans="1:20" s="48" customFormat="1" ht="23.45" customHeight="1"/>
    <row r="90" spans="1:20" s="84" customFormat="1" ht="23.45" customHeight="1">
      <c r="A90" s="79"/>
      <c r="C90" s="60"/>
      <c r="D90" s="60"/>
      <c r="E90" s="60"/>
      <c r="F90" s="60"/>
      <c r="G90" s="60"/>
      <c r="H90" s="29"/>
      <c r="I90" s="29"/>
      <c r="J90" s="29"/>
      <c r="K90" s="29"/>
      <c r="L90" s="29"/>
      <c r="T90" s="48"/>
    </row>
  </sheetData>
  <sheetProtection formatCells="0" formatColumns="0" formatRows="0" insertColumns="0" insertRows="0" insertHyperlinks="0" deleteColumns="0" deleteRows="0" sort="0" autoFilter="0" pivotTables="0"/>
  <mergeCells count="8">
    <mergeCell ref="A1:Q1"/>
    <mergeCell ref="O17:Q17"/>
    <mergeCell ref="O62:Q62"/>
    <mergeCell ref="O48:Q48"/>
    <mergeCell ref="K4:Q4"/>
    <mergeCell ref="K5:M5"/>
    <mergeCell ref="O5:Q5"/>
    <mergeCell ref="A38:Q38"/>
  </mergeCells>
  <pageMargins left="0.75" right="0.5" top="0.5" bottom="0.5" header="0.43307086614173201" footer="0.196850393700787"/>
  <pageSetup paperSize="9" scale="88" orientation="portrait" r:id="rId1"/>
  <headerFooter alignWithMargins="0">
    <oddHeader>&amp;L&amp;"Angsana New,Regular"&amp;8THAI POLYCONS PUBLIC COMPANY LIMITED</oddHeader>
  </headerFooter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29"/>
  <sheetViews>
    <sheetView showGridLines="0" showRuler="0" zoomScale="88" zoomScaleNormal="88" zoomScaleSheetLayoutView="100" workbookViewId="0">
      <selection sqref="A1:P1"/>
    </sheetView>
  </sheetViews>
  <sheetFormatPr defaultRowHeight="24.95" customHeight="1"/>
  <cols>
    <col min="1" max="1" width="2.875" style="5" customWidth="1"/>
    <col min="2" max="2" width="3.875" style="5" customWidth="1"/>
    <col min="3" max="3" width="3.625" style="5" customWidth="1"/>
    <col min="4" max="4" width="2.875" style="5" customWidth="1"/>
    <col min="5" max="5" width="1.25" style="5" customWidth="1"/>
    <col min="6" max="6" width="13.125" style="5" customWidth="1"/>
    <col min="7" max="7" width="0.5" style="5" customWidth="1"/>
    <col min="8" max="8" width="13.25" style="5" customWidth="1"/>
    <col min="9" max="9" width="0.5" style="5" customWidth="1"/>
    <col min="10" max="10" width="14.125" style="5" customWidth="1"/>
    <col min="11" max="11" width="0.5" style="5" customWidth="1"/>
    <col min="12" max="12" width="14.125" style="5" customWidth="1"/>
    <col min="13" max="13" width="0.5" style="5" customWidth="1"/>
    <col min="14" max="14" width="14.125" style="5" customWidth="1"/>
    <col min="15" max="15" width="0.5" style="5" customWidth="1"/>
    <col min="16" max="16" width="14.125" style="5" customWidth="1"/>
    <col min="17" max="17" width="1.125" style="5" customWidth="1"/>
    <col min="18" max="18" width="9" style="5"/>
    <col min="19" max="21" width="9.125" customWidth="1"/>
  </cols>
  <sheetData>
    <row r="1" spans="1:16" s="5" customFormat="1" ht="25.5" customHeight="1">
      <c r="A1" s="428" t="s">
        <v>804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</row>
    <row r="2" spans="1:16" s="5" customFormat="1" ht="25.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6" s="5" customFormat="1" ht="25.5" customHeight="1">
      <c r="A3" s="176" t="s">
        <v>817</v>
      </c>
      <c r="B3" s="206" t="s">
        <v>534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6" s="5" customFormat="1" ht="25.5" customHeight="1">
      <c r="B4" s="8"/>
      <c r="C4" s="8"/>
      <c r="D4" s="8"/>
      <c r="E4" s="8"/>
      <c r="F4" s="8"/>
      <c r="G4" s="8"/>
      <c r="H4" s="8"/>
      <c r="I4" s="8"/>
      <c r="J4" s="423" t="s">
        <v>38</v>
      </c>
      <c r="K4" s="423"/>
      <c r="L4" s="423"/>
      <c r="M4" s="423"/>
      <c r="N4" s="423"/>
      <c r="O4" s="423"/>
      <c r="P4" s="423"/>
    </row>
    <row r="5" spans="1:16" s="5" customFormat="1" ht="25.5" customHeight="1">
      <c r="B5" s="8"/>
      <c r="C5" s="8"/>
      <c r="D5" s="8"/>
      <c r="E5" s="8"/>
      <c r="F5" s="8"/>
      <c r="G5" s="8"/>
      <c r="H5" s="8"/>
      <c r="I5" s="8"/>
      <c r="J5" s="430" t="s">
        <v>39</v>
      </c>
      <c r="K5" s="430"/>
      <c r="L5" s="430"/>
      <c r="M5" s="210"/>
      <c r="N5" s="430" t="s">
        <v>40</v>
      </c>
      <c r="O5" s="430"/>
      <c r="P5" s="430"/>
    </row>
    <row r="6" spans="1:16" s="5" customFormat="1" ht="25.5" customHeight="1">
      <c r="B6" s="8"/>
      <c r="C6" s="8"/>
      <c r="D6" s="8"/>
      <c r="E6" s="8"/>
      <c r="F6" s="8"/>
      <c r="G6" s="8"/>
      <c r="H6" s="8"/>
      <c r="I6" s="8"/>
      <c r="J6" s="335" t="str">
        <f>+'P32-33'!K6</f>
        <v>September 30, 2023</v>
      </c>
      <c r="K6" s="210"/>
      <c r="L6" s="335" t="str">
        <f>+'P32-33'!M6</f>
        <v>December 31, 2022</v>
      </c>
      <c r="M6" s="210"/>
      <c r="N6" s="335" t="str">
        <f>+J6</f>
        <v>September 30, 2023</v>
      </c>
      <c r="O6" s="210"/>
      <c r="P6" s="335" t="str">
        <f>+L6</f>
        <v>December 31, 2022</v>
      </c>
    </row>
    <row r="7" spans="1:16" s="5" customFormat="1" ht="25.5" customHeight="1">
      <c r="B7" s="5" t="s">
        <v>426</v>
      </c>
      <c r="C7" s="8"/>
      <c r="D7" s="8"/>
      <c r="E7" s="8"/>
      <c r="F7" s="8"/>
      <c r="G7" s="8"/>
      <c r="H7" s="8"/>
      <c r="I7" s="8"/>
      <c r="J7" s="186">
        <v>37000000</v>
      </c>
      <c r="K7" s="210"/>
      <c r="L7" s="186">
        <v>41586760</v>
      </c>
      <c r="M7" s="210"/>
      <c r="N7" s="186">
        <v>0</v>
      </c>
      <c r="O7" s="210"/>
      <c r="P7" s="186">
        <v>0</v>
      </c>
    </row>
    <row r="8" spans="1:16" s="5" customFormat="1" ht="25.5" customHeight="1">
      <c r="B8" s="5" t="s">
        <v>535</v>
      </c>
      <c r="C8" s="8"/>
      <c r="D8" s="8"/>
      <c r="E8" s="8"/>
      <c r="F8" s="8"/>
      <c r="G8" s="8"/>
      <c r="H8" s="8"/>
      <c r="I8" s="8"/>
      <c r="J8" s="185">
        <v>11630986.529999999</v>
      </c>
      <c r="K8" s="210"/>
      <c r="L8" s="185">
        <v>11643472.529999999</v>
      </c>
      <c r="M8" s="210"/>
      <c r="N8" s="185">
        <v>0</v>
      </c>
      <c r="O8" s="210"/>
      <c r="P8" s="185">
        <v>0</v>
      </c>
    </row>
    <row r="9" spans="1:16" s="5" customFormat="1" ht="25.5" customHeight="1">
      <c r="B9" s="8"/>
      <c r="C9" s="8"/>
      <c r="D9" s="11" t="s">
        <v>41</v>
      </c>
      <c r="E9" s="8"/>
      <c r="F9" s="8"/>
      <c r="G9" s="8"/>
      <c r="H9" s="8"/>
      <c r="I9" s="8"/>
      <c r="J9" s="66">
        <f>SUM(J7:J8)</f>
        <v>48630986.530000001</v>
      </c>
      <c r="K9" s="66"/>
      <c r="L9" s="66">
        <f>SUM(L7:L8)</f>
        <v>53230232.530000001</v>
      </c>
      <c r="M9" s="210"/>
      <c r="N9" s="66">
        <f>SUM(N7:N8)</f>
        <v>0</v>
      </c>
      <c r="O9" s="210"/>
      <c r="P9" s="66">
        <f>SUM(P7:P8)</f>
        <v>0</v>
      </c>
    </row>
    <row r="10" spans="1:16" s="5" customFormat="1" ht="25.5" customHeight="1">
      <c r="B10" s="5" t="s">
        <v>536</v>
      </c>
      <c r="C10" s="8"/>
      <c r="D10" s="8"/>
      <c r="E10" s="8"/>
      <c r="G10" s="8"/>
      <c r="H10" s="8"/>
      <c r="I10" s="8"/>
      <c r="J10" s="144">
        <v>-11630986.529999999</v>
      </c>
      <c r="K10" s="210"/>
      <c r="L10" s="144">
        <v>-11643472.529999999</v>
      </c>
      <c r="M10" s="210"/>
      <c r="N10" s="185">
        <v>0</v>
      </c>
      <c r="O10" s="210"/>
      <c r="P10" s="185">
        <v>0</v>
      </c>
    </row>
    <row r="11" spans="1:16" s="5" customFormat="1" ht="25.5" customHeight="1">
      <c r="B11" s="5" t="s">
        <v>539</v>
      </c>
      <c r="C11" s="8"/>
      <c r="D11" s="8"/>
      <c r="E11" s="8"/>
      <c r="F11" s="8"/>
      <c r="G11" s="8"/>
      <c r="H11" s="8"/>
      <c r="I11" s="8"/>
      <c r="J11" s="109">
        <f>SUM(J9:J10)</f>
        <v>37000000</v>
      </c>
      <c r="K11" s="210"/>
      <c r="L11" s="109">
        <f>SUM(L9:L10)</f>
        <v>41586760</v>
      </c>
      <c r="M11" s="210"/>
      <c r="N11" s="109">
        <f>SUM(N9:N10)</f>
        <v>0</v>
      </c>
      <c r="O11" s="60"/>
      <c r="P11" s="109">
        <f>SUM(P9:P10)</f>
        <v>0</v>
      </c>
    </row>
    <row r="12" spans="1:16" s="5" customFormat="1" ht="25.5" customHeight="1">
      <c r="B12" s="5" t="s">
        <v>537</v>
      </c>
      <c r="C12" s="8"/>
      <c r="D12" s="8"/>
      <c r="E12" s="8"/>
      <c r="F12" s="8"/>
      <c r="G12" s="8"/>
      <c r="H12" s="8"/>
      <c r="I12" s="8"/>
      <c r="J12" s="66"/>
      <c r="K12" s="111"/>
      <c r="L12" s="66"/>
      <c r="M12" s="111"/>
      <c r="N12" s="66"/>
      <c r="O12" s="111"/>
      <c r="P12" s="66"/>
    </row>
    <row r="13" spans="1:16" s="5" customFormat="1" ht="25.5" customHeight="1">
      <c r="C13" s="5" t="s">
        <v>538</v>
      </c>
      <c r="D13" s="8"/>
      <c r="E13" s="8"/>
      <c r="F13" s="8"/>
      <c r="G13" s="8"/>
      <c r="H13" s="8"/>
      <c r="I13" s="8"/>
      <c r="J13" s="185">
        <v>0</v>
      </c>
      <c r="K13" s="210"/>
      <c r="L13" s="144">
        <v>-4586760</v>
      </c>
      <c r="M13" s="210"/>
      <c r="N13" s="185">
        <v>0</v>
      </c>
      <c r="O13" s="210"/>
      <c r="P13" s="185">
        <v>0</v>
      </c>
    </row>
    <row r="14" spans="1:16" s="5" customFormat="1" ht="25.5" customHeight="1" thickBot="1">
      <c r="B14" s="5" t="s">
        <v>426</v>
      </c>
      <c r="C14" s="8"/>
      <c r="D14" s="8"/>
      <c r="E14" s="8"/>
      <c r="F14" s="11"/>
      <c r="G14" s="8"/>
      <c r="H14" s="8"/>
      <c r="I14" s="8"/>
      <c r="J14" s="97">
        <f>SUM(J11:J13)</f>
        <v>37000000</v>
      </c>
      <c r="K14" s="66"/>
      <c r="L14" s="97">
        <f>SUM(L11:L13)</f>
        <v>37000000</v>
      </c>
      <c r="M14" s="66"/>
      <c r="N14" s="97">
        <f>SUM(N11:N13)</f>
        <v>0</v>
      </c>
      <c r="O14" s="66"/>
      <c r="P14" s="97">
        <f>SUM(P11:P13)</f>
        <v>0</v>
      </c>
    </row>
    <row r="15" spans="1:16" s="5" customFormat="1" ht="25.5" customHeight="1" thickTop="1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6" s="5" customFormat="1" ht="25.5" customHeight="1">
      <c r="A16" s="176" t="s">
        <v>533</v>
      </c>
      <c r="B16" s="119" t="s">
        <v>541</v>
      </c>
    </row>
    <row r="17" spans="1:16" s="5" customFormat="1" ht="25.5" customHeight="1">
      <c r="A17" s="121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</row>
    <row r="18" spans="1:16" ht="25.5" customHeight="1">
      <c r="B18" s="356"/>
      <c r="C18" s="356"/>
      <c r="D18" s="356"/>
      <c r="E18" s="356"/>
      <c r="F18" s="437" t="s">
        <v>76</v>
      </c>
      <c r="G18" s="437"/>
      <c r="H18" s="437"/>
      <c r="I18" s="357"/>
      <c r="J18" s="436" t="s">
        <v>38</v>
      </c>
      <c r="K18" s="436"/>
      <c r="L18" s="436"/>
      <c r="M18" s="436"/>
      <c r="N18" s="436"/>
      <c r="O18" s="436"/>
      <c r="P18" s="436"/>
    </row>
    <row r="19" spans="1:16" ht="25.5" customHeight="1">
      <c r="B19" s="356"/>
      <c r="C19" s="356"/>
      <c r="D19" s="356"/>
      <c r="E19" s="356"/>
      <c r="F19" s="436" t="s">
        <v>77</v>
      </c>
      <c r="G19" s="436"/>
      <c r="H19" s="436"/>
      <c r="I19" s="357"/>
      <c r="J19" s="436" t="s">
        <v>47</v>
      </c>
      <c r="K19" s="436"/>
      <c r="L19" s="436"/>
      <c r="M19" s="357"/>
      <c r="N19" s="436" t="s">
        <v>78</v>
      </c>
      <c r="O19" s="436"/>
      <c r="P19" s="436"/>
    </row>
    <row r="20" spans="1:16" ht="25.5" customHeight="1">
      <c r="B20" s="356"/>
      <c r="C20" s="356"/>
      <c r="D20" s="356"/>
      <c r="E20" s="356"/>
      <c r="F20" s="338" t="str">
        <f>+J6</f>
        <v>September 30, 2023</v>
      </c>
      <c r="G20" s="339"/>
      <c r="H20" s="338" t="str">
        <f>+L6</f>
        <v>December 31, 2022</v>
      </c>
      <c r="I20" s="339"/>
      <c r="J20" s="338" t="str">
        <f>+F20</f>
        <v>September 30, 2023</v>
      </c>
      <c r="K20" s="339"/>
      <c r="L20" s="338" t="str">
        <f>+H20</f>
        <v>December 31, 2022</v>
      </c>
      <c r="M20" s="357"/>
      <c r="N20" s="338" t="str">
        <f>+J20</f>
        <v>September 30, 2023</v>
      </c>
      <c r="O20" s="358"/>
      <c r="P20" s="338" t="str">
        <f>+L20</f>
        <v>December 31, 2022</v>
      </c>
    </row>
    <row r="21" spans="1:16" ht="25.5" customHeight="1">
      <c r="B21" s="356" t="s">
        <v>542</v>
      </c>
      <c r="C21" s="356"/>
      <c r="D21" s="356"/>
      <c r="E21" s="356"/>
      <c r="F21" s="359" t="s">
        <v>986</v>
      </c>
      <c r="G21" s="242"/>
      <c r="H21" s="359" t="s">
        <v>220</v>
      </c>
      <c r="I21" s="242"/>
      <c r="J21" s="360">
        <v>201444178.97</v>
      </c>
      <c r="K21" s="361"/>
      <c r="L21" s="360">
        <v>154372047.75</v>
      </c>
      <c r="M21" s="361"/>
      <c r="N21" s="360">
        <v>157134579.75999999</v>
      </c>
      <c r="O21" s="361"/>
      <c r="P21" s="360">
        <v>149497294.94999999</v>
      </c>
    </row>
    <row r="22" spans="1:16" ht="25.5" customHeight="1">
      <c r="B22" s="356" t="s">
        <v>543</v>
      </c>
      <c r="C22" s="356"/>
      <c r="D22" s="356"/>
      <c r="E22" s="356"/>
      <c r="F22" s="359" t="s">
        <v>1220</v>
      </c>
      <c r="G22" s="362"/>
      <c r="H22" s="359" t="s">
        <v>221</v>
      </c>
      <c r="I22" s="363"/>
      <c r="J22" s="364">
        <v>642878385.46000004</v>
      </c>
      <c r="K22" s="365"/>
      <c r="L22" s="364">
        <v>445736200</v>
      </c>
      <c r="M22" s="365"/>
      <c r="N22" s="364">
        <v>512878385.45999998</v>
      </c>
      <c r="O22" s="365"/>
      <c r="P22" s="364">
        <v>395736200</v>
      </c>
    </row>
    <row r="23" spans="1:16" ht="25.5" customHeight="1">
      <c r="A23"/>
      <c r="B23" s="366"/>
      <c r="C23" s="356" t="s">
        <v>41</v>
      </c>
      <c r="D23" s="356"/>
      <c r="E23" s="356"/>
      <c r="F23" s="359"/>
      <c r="G23" s="362"/>
      <c r="H23" s="359"/>
      <c r="I23" s="363"/>
      <c r="J23" s="360">
        <f>SUM(J21:J22)</f>
        <v>844322564.43000007</v>
      </c>
      <c r="K23" s="365"/>
      <c r="L23" s="360">
        <f>SUM(L21:L22)</f>
        <v>600108247.75</v>
      </c>
      <c r="M23" s="365"/>
      <c r="N23" s="360">
        <f>SUM(N21:N22)</f>
        <v>670012965.22000003</v>
      </c>
      <c r="O23" s="365"/>
      <c r="P23" s="360">
        <f>SUM(P21:P22)</f>
        <v>545233494.95000005</v>
      </c>
    </row>
    <row r="24" spans="1:16" ht="25.5" customHeight="1">
      <c r="A24"/>
      <c r="B24" s="261" t="s">
        <v>1545</v>
      </c>
      <c r="C24" s="27"/>
      <c r="D24" s="356"/>
      <c r="E24" s="356"/>
      <c r="F24" s="359"/>
      <c r="G24" s="362"/>
      <c r="H24" s="359"/>
      <c r="I24" s="363"/>
      <c r="J24"/>
      <c r="K24"/>
      <c r="L24"/>
      <c r="M24"/>
      <c r="N24"/>
      <c r="O24"/>
      <c r="P24"/>
    </row>
    <row r="25" spans="1:16" ht="25.5" customHeight="1">
      <c r="A25"/>
      <c r="B25" s="261"/>
      <c r="C25" s="27" t="s">
        <v>1546</v>
      </c>
      <c r="D25" s="356"/>
      <c r="E25" s="356"/>
      <c r="F25" s="359"/>
      <c r="G25" s="362"/>
      <c r="H25" s="359"/>
      <c r="I25" s="363"/>
      <c r="J25" s="365">
        <v>-99918374.730000004</v>
      </c>
      <c r="K25" s="361"/>
      <c r="L25" s="364">
        <v>0</v>
      </c>
      <c r="M25" s="361"/>
      <c r="N25" s="364">
        <v>0</v>
      </c>
      <c r="O25" s="361"/>
      <c r="P25" s="364">
        <v>0</v>
      </c>
    </row>
    <row r="26" spans="1:16" ht="25.5" customHeight="1" thickBot="1">
      <c r="A26"/>
      <c r="B26" s="366"/>
      <c r="C26" s="356" t="s">
        <v>41</v>
      </c>
      <c r="D26" s="356"/>
      <c r="E26" s="356"/>
      <c r="F26" s="359"/>
      <c r="G26" s="362"/>
      <c r="H26" s="359"/>
      <c r="I26" s="363"/>
      <c r="J26" s="403">
        <f>SUM(J23:J25)</f>
        <v>744404189.70000005</v>
      </c>
      <c r="K26" s="361"/>
      <c r="L26" s="403">
        <f>SUM(L23:L25)</f>
        <v>600108247.75</v>
      </c>
      <c r="M26" s="361"/>
      <c r="N26" s="403">
        <f>SUM(N23:N25)</f>
        <v>670012965.22000003</v>
      </c>
      <c r="O26" s="361"/>
      <c r="P26" s="403">
        <f>SUM(P23:P25)</f>
        <v>545233494.95000005</v>
      </c>
    </row>
    <row r="27" spans="1:16" ht="25.5" customHeight="1" thickTop="1">
      <c r="A27" s="19"/>
      <c r="F27" s="53"/>
      <c r="G27" s="53"/>
      <c r="H27" s="53"/>
      <c r="I27" s="53"/>
      <c r="J27" s="121"/>
      <c r="K27" s="55"/>
      <c r="L27" s="55"/>
      <c r="M27" s="55"/>
      <c r="N27" s="121"/>
      <c r="O27" s="55"/>
      <c r="P27" s="55"/>
    </row>
    <row r="28" spans="1:16" ht="25.5" customHeight="1">
      <c r="C28" s="5" t="s">
        <v>1274</v>
      </c>
      <c r="F28" s="327"/>
      <c r="H28" s="6"/>
      <c r="J28" s="328"/>
      <c r="K28" s="329"/>
      <c r="L28" s="329"/>
      <c r="M28" s="329"/>
      <c r="N28" s="329"/>
      <c r="O28" s="329"/>
      <c r="P28" s="329"/>
    </row>
    <row r="29" spans="1:16" ht="25.5" customHeight="1">
      <c r="B29" s="5" t="s">
        <v>1652</v>
      </c>
      <c r="F29" s="327"/>
      <c r="H29" s="6"/>
      <c r="J29" s="329"/>
      <c r="K29" s="329"/>
      <c r="L29" s="329"/>
      <c r="M29" s="329"/>
      <c r="N29" s="329"/>
      <c r="O29" s="329"/>
      <c r="P29" s="329"/>
    </row>
    <row r="30" spans="1:16" ht="25.5" customHeight="1">
      <c r="B30" s="5" t="s">
        <v>1653</v>
      </c>
    </row>
    <row r="31" spans="1:16" ht="25.5" customHeight="1">
      <c r="A31"/>
      <c r="B31" s="5" t="s">
        <v>1250</v>
      </c>
    </row>
    <row r="32" spans="1:16" ht="25.5" customHeight="1">
      <c r="A32"/>
    </row>
    <row r="33" spans="1:16" ht="25.5" customHeight="1">
      <c r="A33"/>
    </row>
    <row r="34" spans="1:16" ht="25.5" customHeight="1">
      <c r="A34"/>
      <c r="B34" s="121"/>
      <c r="C34" s="121"/>
      <c r="D34" s="121"/>
      <c r="E34"/>
      <c r="F34" s="121" t="s">
        <v>169</v>
      </c>
    </row>
    <row r="35" spans="1:16" ht="25.5" customHeight="1">
      <c r="A35" s="121"/>
      <c r="B35" s="121"/>
      <c r="C35" s="121"/>
      <c r="D35" s="121"/>
      <c r="E35" s="121"/>
      <c r="F35" s="121" t="s">
        <v>733</v>
      </c>
    </row>
    <row r="36" spans="1:16" ht="21.95" customHeight="1">
      <c r="A36" s="428" t="s">
        <v>805</v>
      </c>
      <c r="B36" s="428"/>
      <c r="C36" s="428"/>
      <c r="D36" s="428"/>
      <c r="E36" s="428"/>
      <c r="F36" s="428"/>
      <c r="G36" s="428"/>
      <c r="H36" s="428"/>
      <c r="I36" s="428"/>
      <c r="J36" s="428"/>
      <c r="K36" s="428"/>
      <c r="L36" s="428"/>
      <c r="M36" s="428"/>
      <c r="N36" s="428"/>
      <c r="O36" s="428"/>
      <c r="P36" s="428"/>
    </row>
    <row r="37" spans="1:16" ht="15" customHeight="1">
      <c r="A37"/>
    </row>
    <row r="38" spans="1:16" ht="21.95" customHeight="1">
      <c r="A38" s="176" t="s">
        <v>540</v>
      </c>
      <c r="B38" s="119" t="s">
        <v>546</v>
      </c>
      <c r="C38" s="119"/>
      <c r="D38" s="119"/>
      <c r="E38" s="119"/>
      <c r="F38" s="119"/>
      <c r="G38" s="119"/>
    </row>
    <row r="39" spans="1:16" ht="21.95" customHeight="1">
      <c r="F39" s="7"/>
      <c r="G39" s="7"/>
      <c r="J39" s="423" t="s">
        <v>38</v>
      </c>
      <c r="K39" s="423"/>
      <c r="L39" s="423"/>
      <c r="M39" s="423"/>
      <c r="N39" s="423"/>
      <c r="O39" s="423"/>
      <c r="P39" s="423"/>
    </row>
    <row r="40" spans="1:16" ht="21.95" customHeight="1">
      <c r="F40" s="7"/>
      <c r="J40" s="430" t="s">
        <v>47</v>
      </c>
      <c r="K40" s="430"/>
      <c r="L40" s="430"/>
      <c r="M40" s="8"/>
      <c r="N40" s="430" t="s">
        <v>78</v>
      </c>
      <c r="O40" s="430"/>
      <c r="P40" s="430"/>
    </row>
    <row r="41" spans="1:16" ht="21.95" customHeight="1">
      <c r="F41" s="8"/>
      <c r="J41" s="335" t="str">
        <f>+J20</f>
        <v>September 30, 2023</v>
      </c>
      <c r="K41" s="334"/>
      <c r="L41" s="335" t="str">
        <f>+L20</f>
        <v>December 31, 2022</v>
      </c>
      <c r="M41" s="8"/>
      <c r="N41" s="335" t="str">
        <f>+J41</f>
        <v>September 30, 2023</v>
      </c>
      <c r="O41" s="12"/>
      <c r="P41" s="335" t="str">
        <f>+L41</f>
        <v>December 31, 2022</v>
      </c>
    </row>
    <row r="42" spans="1:16" ht="21.95" customHeight="1">
      <c r="B42" s="5" t="s">
        <v>427</v>
      </c>
      <c r="F42" s="8"/>
      <c r="J42" s="186">
        <v>1066603148.15</v>
      </c>
      <c r="K42" s="28"/>
      <c r="L42" s="186">
        <v>823466915.97000003</v>
      </c>
      <c r="M42" s="28"/>
      <c r="N42" s="186">
        <v>891562998.44000006</v>
      </c>
      <c r="O42" s="28"/>
      <c r="P42" s="186">
        <v>661882019.69000006</v>
      </c>
    </row>
    <row r="43" spans="1:16" ht="21.95" customHeight="1">
      <c r="B43" s="5" t="s">
        <v>547</v>
      </c>
      <c r="F43" s="8"/>
      <c r="J43" s="185">
        <v>55293.7</v>
      </c>
      <c r="K43" s="28"/>
      <c r="L43" s="185">
        <v>1448796.98</v>
      </c>
      <c r="M43" s="28"/>
      <c r="N43" s="185">
        <v>0</v>
      </c>
      <c r="O43" s="28"/>
      <c r="P43" s="186">
        <v>1295741.3400000001</v>
      </c>
    </row>
    <row r="44" spans="1:16" ht="21.95" customHeight="1">
      <c r="D44" s="11" t="s">
        <v>41</v>
      </c>
      <c r="F44" s="8"/>
      <c r="J44" s="113">
        <f>SUM(J42:J43)</f>
        <v>1066658441.85</v>
      </c>
      <c r="K44" s="28"/>
      <c r="L44" s="411">
        <f>SUM(L42:L43)</f>
        <v>824915712.95000005</v>
      </c>
      <c r="M44" s="28"/>
      <c r="N44" s="64">
        <f>SUM(N42:N43)</f>
        <v>891562998.44000006</v>
      </c>
      <c r="O44" s="28"/>
      <c r="P44" s="411">
        <f>SUM(P42:P43)</f>
        <v>663177761.03000009</v>
      </c>
    </row>
    <row r="45" spans="1:16" ht="21.95" customHeight="1">
      <c r="B45" s="261" t="s">
        <v>1545</v>
      </c>
      <c r="C45" s="27"/>
      <c r="D45" s="60"/>
      <c r="F45" s="8"/>
      <c r="H45"/>
      <c r="I45"/>
      <c r="J45" s="113"/>
      <c r="K45" s="28"/>
      <c r="L45" s="28"/>
      <c r="M45" s="28"/>
      <c r="N45" s="113"/>
      <c r="O45" s="28"/>
      <c r="P45" s="28"/>
    </row>
    <row r="46" spans="1:16" ht="21.95" customHeight="1">
      <c r="B46" s="261"/>
      <c r="C46" s="27" t="s">
        <v>1546</v>
      </c>
      <c r="D46" s="60"/>
      <c r="F46" s="8"/>
      <c r="H46"/>
      <c r="I46"/>
      <c r="J46" s="412">
        <v>-63994129.420000002</v>
      </c>
      <c r="K46" s="28"/>
      <c r="L46" s="185">
        <v>0</v>
      </c>
      <c r="M46" s="28"/>
      <c r="N46" s="185">
        <v>0</v>
      </c>
      <c r="O46" s="28"/>
      <c r="P46" s="185">
        <v>0</v>
      </c>
    </row>
    <row r="47" spans="1:16" ht="21.95" customHeight="1">
      <c r="D47" s="11" t="s">
        <v>41</v>
      </c>
      <c r="F47" s="8"/>
      <c r="H47" s="27"/>
      <c r="I47" s="27"/>
      <c r="J47" s="413">
        <f>SUM(J44:J46)</f>
        <v>1002664312.4300001</v>
      </c>
      <c r="K47" s="28"/>
      <c r="L47" s="414">
        <f>SUM(L44:L46)</f>
        <v>824915712.95000005</v>
      </c>
      <c r="M47" s="28"/>
      <c r="N47" s="414">
        <f>SUM(N44:N46)</f>
        <v>891562998.44000006</v>
      </c>
      <c r="O47" s="28"/>
      <c r="P47" s="414">
        <f>SUM(P44:P46)</f>
        <v>663177761.03000009</v>
      </c>
    </row>
    <row r="48" spans="1:16" ht="21.95" customHeight="1">
      <c r="B48" s="5" t="s">
        <v>449</v>
      </c>
      <c r="F48" s="8"/>
      <c r="H48" s="60"/>
      <c r="I48" s="60"/>
      <c r="J48" s="60"/>
      <c r="K48" s="121"/>
      <c r="L48" s="121"/>
      <c r="M48" s="57"/>
      <c r="N48" s="121"/>
      <c r="O48" s="121"/>
      <c r="P48" s="66"/>
    </row>
    <row r="49" spans="1:16" ht="21.95" customHeight="1">
      <c r="C49" s="7" t="s">
        <v>79</v>
      </c>
      <c r="J49" s="186">
        <v>78061812.640000001</v>
      </c>
      <c r="K49" s="40"/>
      <c r="L49" s="186">
        <v>54066901.090000004</v>
      </c>
      <c r="M49" s="40"/>
      <c r="N49" s="186">
        <v>28231606.350000001</v>
      </c>
      <c r="O49" s="40"/>
      <c r="P49" s="186">
        <v>17040334.09</v>
      </c>
    </row>
    <row r="50" spans="1:16" ht="21.95" customHeight="1">
      <c r="C50" s="7" t="s">
        <v>278</v>
      </c>
      <c r="J50" s="186">
        <v>34982925.979999997</v>
      </c>
      <c r="K50" s="40"/>
      <c r="L50" s="186">
        <v>72100464.689999998</v>
      </c>
      <c r="M50" s="40"/>
      <c r="N50" s="186">
        <v>34982925.979999997</v>
      </c>
      <c r="O50" s="40"/>
      <c r="P50" s="186">
        <v>72100464.689999998</v>
      </c>
    </row>
    <row r="51" spans="1:16" ht="21.95" customHeight="1">
      <c r="C51" s="4" t="s">
        <v>80</v>
      </c>
      <c r="J51" s="186">
        <v>17051124.66</v>
      </c>
      <c r="K51" s="40"/>
      <c r="L51" s="186">
        <v>11921917.85</v>
      </c>
      <c r="M51" s="40"/>
      <c r="N51" s="186">
        <v>5480400.3700000001</v>
      </c>
      <c r="O51" s="40"/>
      <c r="P51" s="186">
        <v>4803460.28</v>
      </c>
    </row>
    <row r="52" spans="1:16" ht="21.95" customHeight="1">
      <c r="C52" s="7" t="s">
        <v>81</v>
      </c>
      <c r="J52" s="186">
        <v>7729642.9400000004</v>
      </c>
      <c r="K52" s="40"/>
      <c r="L52" s="186">
        <v>9613870.25</v>
      </c>
      <c r="M52" s="40"/>
      <c r="N52" s="186">
        <v>5234476.08</v>
      </c>
      <c r="O52" s="40"/>
      <c r="P52" s="186">
        <v>5179648.58</v>
      </c>
    </row>
    <row r="53" spans="1:16" ht="21.95" customHeight="1">
      <c r="C53" s="13" t="s">
        <v>82</v>
      </c>
      <c r="J53" s="186">
        <v>18783028.84</v>
      </c>
      <c r="K53" s="40"/>
      <c r="L53" s="186">
        <v>6617207</v>
      </c>
      <c r="M53" s="40"/>
      <c r="N53" s="186">
        <v>9613113.3399999999</v>
      </c>
      <c r="O53" s="40"/>
      <c r="P53" s="186">
        <v>0</v>
      </c>
    </row>
    <row r="54" spans="1:16" ht="21.95" customHeight="1">
      <c r="C54" s="7" t="s">
        <v>83</v>
      </c>
      <c r="J54" s="186">
        <v>88500858.980000004</v>
      </c>
      <c r="K54" s="40"/>
      <c r="L54" s="186">
        <v>83715885.890000001</v>
      </c>
      <c r="M54" s="40"/>
      <c r="N54" s="186">
        <v>46067359.140000001</v>
      </c>
      <c r="O54" s="40"/>
      <c r="P54" s="186">
        <v>47964362.369999997</v>
      </c>
    </row>
    <row r="55" spans="1:16" ht="21.95" customHeight="1">
      <c r="C55" s="5" t="s">
        <v>84</v>
      </c>
      <c r="J55" s="186">
        <v>0</v>
      </c>
      <c r="K55" s="40"/>
      <c r="L55" s="186">
        <v>1093941.21</v>
      </c>
      <c r="M55" s="40"/>
      <c r="N55" s="186">
        <v>0</v>
      </c>
      <c r="O55" s="40"/>
      <c r="P55" s="186">
        <v>1093941.21</v>
      </c>
    </row>
    <row r="56" spans="1:16" ht="21.95" customHeight="1">
      <c r="C56" s="5" t="s">
        <v>1249</v>
      </c>
      <c r="J56" s="186">
        <v>2651359.19</v>
      </c>
      <c r="K56" s="40"/>
      <c r="L56" s="186">
        <v>1421168.22</v>
      </c>
      <c r="M56" s="40"/>
      <c r="N56" s="186">
        <v>0</v>
      </c>
      <c r="O56" s="40"/>
      <c r="P56" s="186">
        <v>0</v>
      </c>
    </row>
    <row r="57" spans="1:16" ht="21.95" customHeight="1">
      <c r="C57" s="7" t="s">
        <v>85</v>
      </c>
      <c r="J57" s="185">
        <v>56285032.25</v>
      </c>
      <c r="K57" s="40"/>
      <c r="L57" s="185">
        <v>17403279.350000001</v>
      </c>
      <c r="M57" s="40"/>
      <c r="N57" s="185">
        <v>4542481.91</v>
      </c>
      <c r="O57" s="40"/>
      <c r="P57" s="185">
        <v>1736189.2</v>
      </c>
    </row>
    <row r="58" spans="1:16" ht="21.95" customHeight="1">
      <c r="B58" s="9"/>
      <c r="D58" s="11" t="s">
        <v>41</v>
      </c>
      <c r="J58" s="109">
        <f>SUM(J49:J57)</f>
        <v>304045785.48000002</v>
      </c>
      <c r="K58" s="58"/>
      <c r="L58" s="109">
        <f>SUM(L49:L57)</f>
        <v>257954635.54999998</v>
      </c>
      <c r="M58" s="66"/>
      <c r="N58" s="109">
        <f>SUM(N49:N57)</f>
        <v>134152363.17</v>
      </c>
      <c r="O58" s="66"/>
      <c r="P58" s="109">
        <f>SUM(P49:P57)</f>
        <v>149918400.41999999</v>
      </c>
    </row>
    <row r="59" spans="1:16" ht="21.95" customHeight="1">
      <c r="B59" s="261" t="s">
        <v>1545</v>
      </c>
      <c r="C59" s="27"/>
      <c r="E59" s="6"/>
      <c r="G59" s="6"/>
      <c r="J59" s="66"/>
      <c r="K59" s="293"/>
      <c r="L59" s="66"/>
      <c r="M59" s="66"/>
      <c r="N59" s="66"/>
      <c r="O59" s="66"/>
      <c r="P59" s="66"/>
    </row>
    <row r="60" spans="1:16" ht="21.95" customHeight="1">
      <c r="B60" s="261"/>
      <c r="C60" s="27" t="s">
        <v>1546</v>
      </c>
      <c r="E60" s="6"/>
      <c r="G60" s="6"/>
      <c r="J60" s="144">
        <v>-64331609.07</v>
      </c>
      <c r="K60" s="293"/>
      <c r="L60" s="185">
        <v>0</v>
      </c>
      <c r="M60" s="293"/>
      <c r="N60" s="185">
        <v>0</v>
      </c>
      <c r="O60" s="293"/>
      <c r="P60" s="185">
        <v>0</v>
      </c>
    </row>
    <row r="61" spans="1:16" ht="21.95" customHeight="1">
      <c r="B61" s="11" t="s">
        <v>41</v>
      </c>
      <c r="C61" s="11"/>
      <c r="E61" s="6"/>
      <c r="G61" s="6"/>
      <c r="J61" s="66">
        <f>SUM(J58:J60)</f>
        <v>239714176.41000003</v>
      </c>
      <c r="K61" s="293"/>
      <c r="L61" s="66">
        <f>SUM(L58:L60)</f>
        <v>257954635.54999998</v>
      </c>
      <c r="M61" s="66"/>
      <c r="N61" s="66">
        <f>SUM(N58:N60)</f>
        <v>134152363.17</v>
      </c>
      <c r="O61" s="66"/>
      <c r="P61" s="66">
        <f>SUM(P58:P60)</f>
        <v>149918400.41999999</v>
      </c>
    </row>
    <row r="62" spans="1:16" ht="21.95" customHeight="1" thickBot="1">
      <c r="B62" s="5" t="s">
        <v>548</v>
      </c>
      <c r="C62" s="60"/>
      <c r="D62" s="11"/>
      <c r="E62" s="6"/>
      <c r="G62" s="6"/>
      <c r="J62" s="402">
        <f>J47+J61</f>
        <v>1242378488.8400002</v>
      </c>
      <c r="K62" s="49"/>
      <c r="L62" s="402">
        <f>L47+L61</f>
        <v>1082870348.5</v>
      </c>
      <c r="M62" s="49"/>
      <c r="N62" s="402">
        <f>N47+N61</f>
        <v>1025715361.61</v>
      </c>
      <c r="O62" s="49"/>
      <c r="P62" s="402">
        <f>P47+P61</f>
        <v>813096161.45000005</v>
      </c>
    </row>
    <row r="63" spans="1:16" ht="15" customHeight="1" thickTop="1">
      <c r="C63" s="11"/>
      <c r="E63" s="6"/>
      <c r="G63" s="6"/>
      <c r="J63" s="66"/>
      <c r="K63" s="49"/>
      <c r="L63" s="66"/>
      <c r="M63" s="66"/>
      <c r="N63" s="66"/>
      <c r="O63" s="66"/>
      <c r="P63" s="66"/>
    </row>
    <row r="64" spans="1:16" ht="21.95" customHeight="1">
      <c r="A64" s="193" t="s">
        <v>545</v>
      </c>
      <c r="B64" s="169" t="s">
        <v>328</v>
      </c>
      <c r="C64" s="121"/>
      <c r="D64" s="121"/>
      <c r="E64" s="121"/>
      <c r="F64" s="121"/>
      <c r="G64" s="121"/>
      <c r="H64" s="121"/>
      <c r="I64" s="121"/>
      <c r="J64" s="66"/>
      <c r="K64" s="49"/>
      <c r="L64" s="66"/>
      <c r="M64" s="66"/>
      <c r="N64" s="66"/>
      <c r="O64" s="66"/>
      <c r="P64" s="66"/>
    </row>
    <row r="65" spans="1:16" ht="21.95" customHeight="1">
      <c r="J65" s="66"/>
      <c r="K65" s="49"/>
      <c r="L65" s="66"/>
      <c r="M65" s="66"/>
      <c r="N65" s="439" t="s">
        <v>38</v>
      </c>
      <c r="O65" s="439"/>
      <c r="P65" s="439"/>
    </row>
    <row r="66" spans="1:16" ht="21.95" customHeight="1">
      <c r="J66" s="66"/>
      <c r="K66" s="49"/>
      <c r="L66" s="66"/>
      <c r="M66" s="66"/>
      <c r="N66" s="440" t="s">
        <v>327</v>
      </c>
      <c r="O66" s="440"/>
      <c r="P66" s="440"/>
    </row>
    <row r="67" spans="1:16" ht="21.95" customHeight="1">
      <c r="J67" s="66"/>
      <c r="K67" s="49"/>
      <c r="L67" s="66"/>
      <c r="M67" s="66"/>
      <c r="N67" s="441" t="s">
        <v>326</v>
      </c>
      <c r="O67" s="441"/>
      <c r="P67" s="441"/>
    </row>
    <row r="68" spans="1:16" ht="21.95" customHeight="1">
      <c r="J68" s="66"/>
      <c r="K68" s="49"/>
      <c r="L68" s="66"/>
      <c r="M68" s="66"/>
      <c r="N68" s="194" t="str">
        <f>+N41</f>
        <v>September 30, 2023</v>
      </c>
      <c r="O68" s="210"/>
      <c r="P68" s="194" t="str">
        <f>+P41</f>
        <v>December 31, 2022</v>
      </c>
    </row>
    <row r="69" spans="1:16" ht="21.95" customHeight="1">
      <c r="B69" s="27" t="s">
        <v>329</v>
      </c>
      <c r="C69" s="60"/>
      <c r="J69" s="66"/>
      <c r="K69" s="49"/>
      <c r="L69" s="66"/>
      <c r="M69" s="66"/>
      <c r="N69" s="145">
        <v>96601574.920000002</v>
      </c>
      <c r="O69" s="210"/>
      <c r="P69" s="145">
        <v>96601574.920000002</v>
      </c>
    </row>
    <row r="70" spans="1:16" ht="21.95" customHeight="1" thickBot="1">
      <c r="B70"/>
      <c r="C70" s="60" t="s">
        <v>41</v>
      </c>
      <c r="J70" s="66"/>
      <c r="K70" s="49"/>
      <c r="L70" s="66"/>
      <c r="M70" s="66"/>
      <c r="N70" s="195">
        <f>SUM(N69)</f>
        <v>96601574.920000002</v>
      </c>
      <c r="O70" s="60"/>
      <c r="P70" s="195">
        <f>SUM(P69)</f>
        <v>96601574.920000002</v>
      </c>
    </row>
    <row r="71" spans="1:16" ht="9.9499999999999993" customHeight="1" thickTop="1">
      <c r="B71"/>
      <c r="C71" s="60"/>
      <c r="J71" s="66"/>
      <c r="K71" s="49"/>
      <c r="L71" s="66"/>
      <c r="M71" s="66"/>
      <c r="N71" s="66"/>
      <c r="O71" s="66"/>
      <c r="P71" s="66"/>
    </row>
    <row r="72" spans="1:16" ht="21.95" customHeight="1">
      <c r="C72" s="60" t="s">
        <v>1275</v>
      </c>
      <c r="J72" s="66"/>
      <c r="K72" s="49"/>
      <c r="L72" s="66"/>
      <c r="M72" s="66"/>
      <c r="N72" s="66"/>
      <c r="O72" s="66"/>
      <c r="P72" s="66"/>
    </row>
    <row r="73" spans="1:16" ht="21.95" customHeight="1">
      <c r="A73"/>
      <c r="B73" s="5" t="s">
        <v>1239</v>
      </c>
      <c r="C73" s="60"/>
      <c r="J73" s="66"/>
      <c r="K73" s="49"/>
      <c r="L73" s="66"/>
      <c r="M73" s="66"/>
      <c r="N73" s="66"/>
      <c r="O73" s="66"/>
      <c r="P73" s="66"/>
    </row>
    <row r="74" spans="1:16" ht="21.95" customHeight="1">
      <c r="C74" s="60" t="s">
        <v>1240</v>
      </c>
    </row>
    <row r="75" spans="1:16" ht="21.95" customHeight="1"/>
    <row r="76" spans="1:16" ht="21.95" customHeight="1">
      <c r="A76"/>
      <c r="B76" s="121"/>
      <c r="C76" s="121"/>
      <c r="D76" s="121"/>
      <c r="E76"/>
      <c r="F76" s="121" t="s">
        <v>169</v>
      </c>
      <c r="G76" s="121"/>
      <c r="H76" s="121"/>
      <c r="I76" s="121"/>
      <c r="J76" s="121"/>
      <c r="K76" s="121"/>
      <c r="L76" s="121"/>
      <c r="M76" s="121"/>
      <c r="N76" s="121"/>
      <c r="O76" s="121"/>
      <c r="P76" s="121"/>
    </row>
    <row r="77" spans="1:16" ht="21.95" customHeight="1">
      <c r="A77" s="121"/>
      <c r="B77" s="121"/>
      <c r="C77" s="121"/>
      <c r="D77" s="121"/>
      <c r="E77" s="121"/>
      <c r="F77" s="121" t="s">
        <v>733</v>
      </c>
      <c r="G77" s="121"/>
      <c r="H77" s="121"/>
      <c r="I77" s="121"/>
      <c r="J77" s="121"/>
      <c r="K77" s="121"/>
      <c r="L77" s="121"/>
      <c r="M77" s="59"/>
      <c r="N77" s="121"/>
      <c r="O77" s="59"/>
      <c r="P77" s="121"/>
    </row>
    <row r="78" spans="1:16" s="5" customFormat="1" ht="24.95" customHeight="1">
      <c r="B78" s="9"/>
      <c r="C78" s="9"/>
      <c r="D78" s="9"/>
      <c r="E78" s="9"/>
      <c r="J78" s="93"/>
      <c r="K78" s="121"/>
      <c r="L78" s="93"/>
      <c r="M78" s="59"/>
      <c r="N78" s="93"/>
      <c r="O78" s="59"/>
      <c r="P78" s="93"/>
    </row>
    <row r="79" spans="1:16" s="5" customFormat="1" ht="24.95" customHeight="1">
      <c r="B79" s="9"/>
      <c r="C79" s="9"/>
      <c r="D79" s="9"/>
      <c r="E79" s="9"/>
      <c r="J79" s="93"/>
      <c r="K79" s="58"/>
      <c r="L79" s="93"/>
      <c r="M79" s="59"/>
      <c r="N79" s="93"/>
      <c r="O79" s="59"/>
      <c r="P79" s="93"/>
    </row>
    <row r="80" spans="1:16" ht="24.95" customHeight="1">
      <c r="A80" s="7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</row>
    <row r="129" spans="2:5" ht="24.95" customHeight="1">
      <c r="B129" s="19"/>
      <c r="C129" s="19"/>
      <c r="D129" s="19"/>
      <c r="E129" s="19"/>
    </row>
  </sheetData>
  <sheetProtection formatCells="0" formatColumns="0" formatRows="0" insertColumns="0" insertRows="0" insertHyperlinks="0" deleteColumns="0" deleteRows="0" sort="0" autoFilter="0" pivotTables="0"/>
  <mergeCells count="16">
    <mergeCell ref="A36:P36"/>
    <mergeCell ref="A1:P1"/>
    <mergeCell ref="F18:H18"/>
    <mergeCell ref="J18:P18"/>
    <mergeCell ref="F19:H19"/>
    <mergeCell ref="J19:L19"/>
    <mergeCell ref="N19:P19"/>
    <mergeCell ref="J4:P4"/>
    <mergeCell ref="J5:L5"/>
    <mergeCell ref="N5:P5"/>
    <mergeCell ref="N65:P65"/>
    <mergeCell ref="N66:P66"/>
    <mergeCell ref="N67:P67"/>
    <mergeCell ref="J39:P39"/>
    <mergeCell ref="J40:L40"/>
    <mergeCell ref="N40:P40"/>
  </mergeCells>
  <pageMargins left="0.75" right="0.4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19B3C-7E35-4396-9230-EC056B4E1989}">
  <dimension ref="A1:T222"/>
  <sheetViews>
    <sheetView showGridLines="0" showRuler="0" zoomScale="88" zoomScaleNormal="88" zoomScaleSheetLayoutView="100" workbookViewId="0">
      <selection sqref="A1:R1"/>
    </sheetView>
  </sheetViews>
  <sheetFormatPr defaultRowHeight="24.95" customHeight="1"/>
  <cols>
    <col min="1" max="1" width="3.125" style="5" customWidth="1"/>
    <col min="2" max="2" width="4.25" style="5" customWidth="1"/>
    <col min="3" max="3" width="2.625" style="5" customWidth="1"/>
    <col min="4" max="7" width="3.625" style="5" customWidth="1"/>
    <col min="8" max="8" width="3" style="5" customWidth="1"/>
    <col min="9" max="9" width="4" style="5" customWidth="1"/>
    <col min="10" max="10" width="3.625" style="5" customWidth="1"/>
    <col min="11" max="11" width="4.75" style="5" customWidth="1"/>
    <col min="12" max="12" width="14.625" style="5" customWidth="1"/>
    <col min="13" max="13" width="0.5" style="5" customWidth="1"/>
    <col min="14" max="14" width="14.125" style="5" customWidth="1"/>
    <col min="15" max="15" width="0.5" style="5" customWidth="1"/>
    <col min="16" max="16" width="14.125" style="5" customWidth="1"/>
    <col min="17" max="17" width="0.5" style="5" customWidth="1"/>
    <col min="18" max="18" width="14.125" style="5" customWidth="1"/>
    <col min="19" max="19" width="1.125" style="5" customWidth="1"/>
    <col min="20" max="20" width="9" style="5"/>
    <col min="21" max="23" width="9.125" customWidth="1"/>
  </cols>
  <sheetData>
    <row r="1" spans="1:18" ht="26.45" customHeight="1">
      <c r="A1" s="428" t="s">
        <v>806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</row>
    <row r="2" spans="1:18" ht="26.45" customHeight="1"/>
    <row r="3" spans="1:18" ht="26.45" customHeight="1">
      <c r="A3" s="176" t="s">
        <v>791</v>
      </c>
      <c r="B3" s="115" t="s">
        <v>322</v>
      </c>
    </row>
    <row r="4" spans="1:18" ht="26.45" customHeight="1">
      <c r="L4" s="423" t="s">
        <v>38</v>
      </c>
      <c r="M4" s="423"/>
      <c r="N4" s="423"/>
      <c r="O4" s="423"/>
      <c r="P4" s="423"/>
      <c r="Q4" s="423"/>
      <c r="R4" s="423"/>
    </row>
    <row r="5" spans="1:18" ht="26.45" customHeight="1">
      <c r="L5" s="430" t="s">
        <v>86</v>
      </c>
      <c r="M5" s="430"/>
      <c r="N5" s="430"/>
      <c r="O5" s="334"/>
      <c r="P5" s="430" t="s">
        <v>87</v>
      </c>
      <c r="Q5" s="430"/>
      <c r="R5" s="430"/>
    </row>
    <row r="6" spans="1:18" ht="26.45" customHeight="1">
      <c r="L6" s="335" t="str">
        <f>+'P34-35'!N68</f>
        <v>September 30, 2023</v>
      </c>
      <c r="M6" s="334"/>
      <c r="N6" s="335" t="str">
        <f>+'P34-35'!P68</f>
        <v>December 31, 2022</v>
      </c>
      <c r="O6" s="334"/>
      <c r="P6" s="335" t="str">
        <f>+L6</f>
        <v>September 30, 2023</v>
      </c>
      <c r="Q6" s="334"/>
      <c r="R6" s="335" t="str">
        <f>+N6</f>
        <v>December 31, 2022</v>
      </c>
    </row>
    <row r="7" spans="1:18" ht="26.45" customHeight="1">
      <c r="B7" s="121" t="s">
        <v>234</v>
      </c>
      <c r="C7" s="121"/>
      <c r="D7"/>
      <c r="L7" s="186">
        <v>3441283336.1199999</v>
      </c>
      <c r="M7" s="50"/>
      <c r="N7" s="186">
        <v>3346688255.3800001</v>
      </c>
      <c r="O7" s="50"/>
      <c r="P7" s="186">
        <v>0</v>
      </c>
      <c r="Q7" s="108"/>
      <c r="R7" s="186">
        <v>78365596.329999998</v>
      </c>
    </row>
    <row r="8" spans="1:18" ht="26.45" customHeight="1">
      <c r="B8" s="261" t="s">
        <v>1545</v>
      </c>
      <c r="C8" s="27"/>
      <c r="D8" s="84"/>
      <c r="E8" s="84"/>
      <c r="F8" s="121"/>
    </row>
    <row r="9" spans="1:18" ht="26.45" customHeight="1">
      <c r="B9" s="261"/>
      <c r="C9" s="27" t="s">
        <v>1546</v>
      </c>
      <c r="D9" s="84"/>
      <c r="E9" s="84"/>
      <c r="F9" s="121"/>
      <c r="L9" s="52">
        <v>-1383592272.55</v>
      </c>
      <c r="M9" s="50"/>
      <c r="N9" s="185">
        <v>0</v>
      </c>
      <c r="O9" s="50"/>
      <c r="P9" s="185">
        <v>0</v>
      </c>
      <c r="Q9" s="108"/>
      <c r="R9" s="185">
        <v>0</v>
      </c>
    </row>
    <row r="10" spans="1:18" ht="26.45" customHeight="1">
      <c r="B10" s="121"/>
      <c r="C10" s="121"/>
      <c r="D10" s="60" t="s">
        <v>41</v>
      </c>
      <c r="L10" s="367">
        <f>SUM(L7:L9)</f>
        <v>2057691063.5699999</v>
      </c>
      <c r="M10" s="50"/>
      <c r="N10" s="186">
        <f>SUM(N7:N9)</f>
        <v>3346688255.3800001</v>
      </c>
      <c r="O10" s="50"/>
      <c r="P10" s="186">
        <v>0</v>
      </c>
      <c r="Q10" s="40"/>
      <c r="R10" s="186">
        <f>SUM(R7:R9)</f>
        <v>78365596.329999998</v>
      </c>
    </row>
    <row r="11" spans="1:18" ht="26.45" customHeight="1">
      <c r="B11" s="121" t="s">
        <v>235</v>
      </c>
      <c r="C11" s="121"/>
      <c r="D11"/>
      <c r="L11" s="52">
        <v>-582120400</v>
      </c>
      <c r="M11" s="50"/>
      <c r="N11" s="52">
        <v>-718359300.66999996</v>
      </c>
      <c r="O11" s="49"/>
      <c r="P11" s="186">
        <v>0</v>
      </c>
      <c r="Q11" s="49"/>
      <c r="R11" s="400">
        <v>-44870315.170000002</v>
      </c>
    </row>
    <row r="12" spans="1:18" ht="26.45" customHeight="1" thickBot="1">
      <c r="B12"/>
      <c r="C12" s="121" t="s">
        <v>323</v>
      </c>
      <c r="D12"/>
      <c r="L12" s="401">
        <f>SUM(L10:L11)</f>
        <v>1475570663.5699999</v>
      </c>
      <c r="M12" s="50"/>
      <c r="N12" s="401">
        <f>SUM(N10:N11)</f>
        <v>2628328954.71</v>
      </c>
      <c r="O12" s="50"/>
      <c r="P12" s="405">
        <f>SUM(P10:P11)</f>
        <v>0</v>
      </c>
      <c r="Q12" s="50"/>
      <c r="R12" s="405">
        <f>SUM(R10:R11)</f>
        <v>33495281.159999996</v>
      </c>
    </row>
    <row r="13" spans="1:18" ht="26.45" customHeight="1" thickTop="1"/>
    <row r="14" spans="1:18" ht="26.45" customHeight="1">
      <c r="B14"/>
      <c r="C14" s="60" t="s">
        <v>317</v>
      </c>
      <c r="D14"/>
    </row>
    <row r="15" spans="1:18" ht="26.45" customHeight="1">
      <c r="B15"/>
      <c r="C15" s="60" t="s">
        <v>1047</v>
      </c>
      <c r="D15"/>
    </row>
    <row r="16" spans="1:18" ht="26.45" customHeight="1">
      <c r="B16" s="60" t="s">
        <v>1048</v>
      </c>
      <c r="C16"/>
      <c r="D16"/>
    </row>
    <row r="17" spans="2:6" ht="26.45" customHeight="1">
      <c r="B17" s="60" t="s">
        <v>1049</v>
      </c>
      <c r="C17"/>
      <c r="D17"/>
    </row>
    <row r="18" spans="2:6" ht="26.45" customHeight="1">
      <c r="B18" s="60" t="s">
        <v>1050</v>
      </c>
      <c r="C18"/>
      <c r="D18"/>
    </row>
    <row r="19" spans="2:6" ht="26.45" customHeight="1">
      <c r="B19"/>
      <c r="C19" s="60" t="s">
        <v>1051</v>
      </c>
      <c r="D19" s="121"/>
      <c r="E19"/>
      <c r="F19"/>
    </row>
    <row r="20" spans="2:6" ht="26.45" customHeight="1">
      <c r="B20" s="60" t="s">
        <v>1245</v>
      </c>
      <c r="C20" s="121"/>
      <c r="D20"/>
      <c r="E20"/>
      <c r="F20"/>
    </row>
    <row r="21" spans="2:6" ht="26.45" customHeight="1">
      <c r="B21" s="60" t="s">
        <v>1052</v>
      </c>
      <c r="C21" s="121"/>
      <c r="D21"/>
      <c r="E21"/>
      <c r="F21"/>
    </row>
    <row r="22" spans="2:6" ht="26.45" customHeight="1">
      <c r="B22"/>
      <c r="C22" s="60" t="s">
        <v>1054</v>
      </c>
      <c r="D22" s="121"/>
      <c r="E22"/>
    </row>
    <row r="23" spans="2:6" ht="26.45" customHeight="1">
      <c r="B23" s="60" t="s">
        <v>1053</v>
      </c>
      <c r="C23"/>
      <c r="D23" s="121"/>
      <c r="E23"/>
    </row>
    <row r="24" spans="2:6" ht="26.45" customHeight="1">
      <c r="B24" s="60" t="s">
        <v>1055</v>
      </c>
      <c r="C24"/>
      <c r="D24" s="121"/>
      <c r="E24"/>
    </row>
    <row r="25" spans="2:6" ht="26.45" customHeight="1">
      <c r="B25" s="60" t="s">
        <v>1056</v>
      </c>
      <c r="C25"/>
      <c r="D25" s="121"/>
      <c r="E25"/>
    </row>
    <row r="26" spans="2:6" ht="26.45" customHeight="1">
      <c r="B26" s="60" t="s">
        <v>1057</v>
      </c>
      <c r="C26"/>
      <c r="D26" s="121"/>
      <c r="E26"/>
    </row>
    <row r="27" spans="2:6" ht="26.45" customHeight="1">
      <c r="B27" s="60" t="s">
        <v>1058</v>
      </c>
      <c r="C27"/>
      <c r="D27" s="121"/>
      <c r="E27"/>
    </row>
    <row r="28" spans="2:6" ht="26.45" customHeight="1">
      <c r="B28" s="60" t="s">
        <v>1059</v>
      </c>
      <c r="C28"/>
      <c r="D28" s="121"/>
      <c r="E28"/>
    </row>
    <row r="29" spans="2:6" ht="26.45" customHeight="1">
      <c r="B29" s="60" t="s">
        <v>1061</v>
      </c>
      <c r="C29"/>
      <c r="D29" s="121"/>
      <c r="E29"/>
    </row>
    <row r="30" spans="2:6" ht="26.45" customHeight="1">
      <c r="B30" s="60" t="s">
        <v>1060</v>
      </c>
      <c r="C30"/>
      <c r="D30" s="121"/>
      <c r="E30"/>
    </row>
    <row r="31" spans="2:6" ht="26.45" customHeight="1">
      <c r="B31" s="60"/>
      <c r="C31" s="121"/>
      <c r="D31"/>
      <c r="E31"/>
      <c r="F31"/>
    </row>
    <row r="32" spans="2:6" ht="26.45" customHeight="1">
      <c r="B32" s="60"/>
      <c r="C32" s="121"/>
      <c r="D32"/>
      <c r="E32"/>
      <c r="F32"/>
    </row>
    <row r="33" spans="1:18" s="5" customFormat="1" ht="26.45" customHeight="1">
      <c r="B33" s="121"/>
      <c r="C33" s="121"/>
      <c r="D33" s="121"/>
      <c r="E33" s="121"/>
      <c r="F33" s="121" t="s">
        <v>169</v>
      </c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</row>
    <row r="34" spans="1:18" s="5" customFormat="1" ht="26.45" customHeight="1">
      <c r="A34" s="121"/>
      <c r="B34" s="121"/>
      <c r="D34" s="121"/>
      <c r="E34" s="121"/>
      <c r="F34" s="121"/>
      <c r="G34" s="121" t="s">
        <v>549</v>
      </c>
      <c r="H34" s="121"/>
      <c r="I34" s="121"/>
      <c r="J34" s="121"/>
      <c r="K34" s="121"/>
      <c r="L34" s="121"/>
      <c r="M34" s="121"/>
      <c r="N34" s="121"/>
      <c r="O34" s="59"/>
      <c r="P34" s="121"/>
      <c r="Q34" s="59"/>
      <c r="R34" s="121"/>
    </row>
    <row r="35" spans="1:18" ht="23.85" customHeight="1">
      <c r="A35" s="428" t="s">
        <v>807</v>
      </c>
      <c r="B35" s="428"/>
      <c r="C35" s="428"/>
      <c r="D35" s="428"/>
      <c r="E35" s="428"/>
      <c r="F35" s="428"/>
      <c r="G35" s="428"/>
      <c r="H35" s="428"/>
      <c r="I35" s="428"/>
      <c r="J35" s="428"/>
      <c r="K35" s="428"/>
      <c r="L35" s="428"/>
      <c r="M35" s="428"/>
      <c r="N35" s="428"/>
      <c r="O35" s="428"/>
      <c r="P35" s="428"/>
      <c r="Q35" s="428"/>
      <c r="R35" s="428"/>
    </row>
    <row r="36" spans="1:18" ht="23.85" customHeight="1">
      <c r="B36"/>
      <c r="C36"/>
      <c r="D36"/>
      <c r="E36"/>
      <c r="F36"/>
      <c r="G36"/>
      <c r="H36" s="60"/>
      <c r="I36" s="60"/>
      <c r="J36" s="60"/>
    </row>
    <row r="37" spans="1:18" ht="23.85" customHeight="1">
      <c r="B37"/>
      <c r="C37" s="60" t="s">
        <v>1062</v>
      </c>
      <c r="D37" s="121"/>
      <c r="E37" s="27"/>
      <c r="F37" s="27"/>
      <c r="G37" s="27"/>
    </row>
    <row r="38" spans="1:18" ht="23.85" customHeight="1">
      <c r="B38" s="60" t="s">
        <v>1348</v>
      </c>
      <c r="C38" s="60"/>
      <c r="D38" s="121"/>
      <c r="E38" s="27"/>
      <c r="F38" s="27"/>
      <c r="G38" s="27"/>
    </row>
    <row r="39" spans="1:18" ht="23.85" customHeight="1">
      <c r="B39" s="60" t="s">
        <v>1066</v>
      </c>
      <c r="C39" s="60"/>
      <c r="D39" s="121"/>
      <c r="E39" s="27"/>
      <c r="F39" s="27"/>
      <c r="G39" s="27"/>
    </row>
    <row r="40" spans="1:18" ht="23.85" customHeight="1">
      <c r="B40" s="60" t="s">
        <v>1065</v>
      </c>
      <c r="C40" s="60"/>
      <c r="D40" s="121"/>
      <c r="E40" s="27"/>
      <c r="F40" s="27"/>
      <c r="G40" s="27"/>
    </row>
    <row r="41" spans="1:18" ht="23.85" customHeight="1">
      <c r="B41" s="60" t="s">
        <v>1064</v>
      </c>
      <c r="C41" s="60"/>
      <c r="D41" s="121"/>
      <c r="E41" s="27"/>
      <c r="F41" s="27"/>
      <c r="G41" s="27"/>
    </row>
    <row r="42" spans="1:18" ht="23.85" customHeight="1">
      <c r="B42" s="60" t="s">
        <v>1063</v>
      </c>
      <c r="C42" s="60"/>
      <c r="D42" s="121"/>
      <c r="E42" s="27"/>
      <c r="F42" s="27"/>
      <c r="G42" s="27"/>
    </row>
    <row r="43" spans="1:18" ht="23.85" customHeight="1">
      <c r="B43" s="60" t="s">
        <v>1067</v>
      </c>
      <c r="C43" s="60"/>
      <c r="D43" s="121"/>
      <c r="E43" s="27"/>
      <c r="F43" s="27"/>
      <c r="G43" s="27"/>
    </row>
    <row r="44" spans="1:18" ht="23.85" customHeight="1">
      <c r="B44" s="60" t="s">
        <v>1068</v>
      </c>
      <c r="C44" s="60"/>
      <c r="D44" s="121"/>
      <c r="E44" s="27"/>
      <c r="F44" s="27"/>
      <c r="G44" s="27"/>
    </row>
    <row r="45" spans="1:18" ht="23.85" customHeight="1">
      <c r="B45" s="60" t="s">
        <v>1069</v>
      </c>
      <c r="C45" s="60"/>
      <c r="D45" s="121"/>
      <c r="E45" s="27"/>
      <c r="F45" s="27"/>
      <c r="G45" s="27"/>
    </row>
    <row r="46" spans="1:18" ht="23.85" customHeight="1">
      <c r="B46" s="121"/>
      <c r="C46" s="121" t="s">
        <v>1070</v>
      </c>
      <c r="D46" s="121"/>
      <c r="E46" s="121"/>
      <c r="F46" s="121"/>
      <c r="G46" s="121"/>
    </row>
    <row r="47" spans="1:18" ht="23.85" customHeight="1">
      <c r="B47" s="121" t="s">
        <v>1078</v>
      </c>
      <c r="C47" s="121"/>
      <c r="D47" s="121"/>
      <c r="E47" s="121"/>
      <c r="F47" s="121"/>
      <c r="G47" s="121"/>
    </row>
    <row r="48" spans="1:18" ht="23.85" customHeight="1">
      <c r="B48" s="121" t="s">
        <v>1077</v>
      </c>
      <c r="C48" s="121"/>
      <c r="D48" s="121"/>
      <c r="E48" s="121"/>
      <c r="F48" s="121"/>
      <c r="G48" s="121"/>
    </row>
    <row r="49" spans="2:9" ht="23.85" customHeight="1">
      <c r="B49" s="121" t="s">
        <v>1076</v>
      </c>
      <c r="C49" s="121"/>
      <c r="D49" s="121"/>
      <c r="E49" s="121"/>
      <c r="F49" s="121"/>
      <c r="G49" s="121"/>
    </row>
    <row r="50" spans="2:9" ht="23.85" customHeight="1">
      <c r="B50" s="121" t="s">
        <v>1075</v>
      </c>
      <c r="C50" s="121"/>
      <c r="D50" s="121"/>
      <c r="E50" s="121"/>
      <c r="F50" s="121"/>
      <c r="G50" s="121"/>
    </row>
    <row r="51" spans="2:9" ht="23.85" customHeight="1">
      <c r="B51" s="121" t="s">
        <v>1074</v>
      </c>
      <c r="C51" s="121"/>
      <c r="D51" s="121"/>
      <c r="E51" s="121"/>
      <c r="F51" s="121"/>
      <c r="G51" s="121"/>
    </row>
    <row r="52" spans="2:9" ht="23.85" customHeight="1">
      <c r="B52" s="121" t="s">
        <v>1073</v>
      </c>
      <c r="C52" s="121"/>
      <c r="D52" s="121"/>
      <c r="E52" s="121"/>
      <c r="F52" s="121"/>
      <c r="G52" s="121"/>
    </row>
    <row r="53" spans="2:9" ht="23.85" customHeight="1">
      <c r="B53" s="121" t="s">
        <v>1072</v>
      </c>
      <c r="C53" s="121"/>
      <c r="D53" s="121"/>
      <c r="E53" s="121"/>
      <c r="F53" s="121"/>
      <c r="G53" s="121"/>
    </row>
    <row r="54" spans="2:9" ht="23.85" customHeight="1">
      <c r="B54" s="121"/>
      <c r="C54" s="121" t="s">
        <v>1071</v>
      </c>
      <c r="D54" s="121"/>
      <c r="E54" s="121"/>
      <c r="F54" s="121"/>
      <c r="G54" s="121"/>
    </row>
    <row r="55" spans="2:9" ht="23.85" customHeight="1">
      <c r="B55" s="121" t="s">
        <v>1190</v>
      </c>
      <c r="C55" s="121"/>
      <c r="D55" s="121"/>
      <c r="E55" s="121"/>
      <c r="F55" s="121"/>
      <c r="G55" s="121"/>
    </row>
    <row r="56" spans="2:9" ht="23.85" customHeight="1">
      <c r="B56" s="121" t="s">
        <v>1080</v>
      </c>
      <c r="C56" s="121"/>
      <c r="D56" s="121"/>
      <c r="E56" s="121"/>
      <c r="F56" s="121"/>
      <c r="G56" s="121"/>
    </row>
    <row r="57" spans="2:9" ht="23.85" customHeight="1">
      <c r="B57" s="121" t="s">
        <v>1079</v>
      </c>
      <c r="C57" s="121"/>
      <c r="D57" s="121"/>
      <c r="E57" s="121"/>
      <c r="F57" s="121"/>
      <c r="G57" s="121"/>
    </row>
    <row r="58" spans="2:9" ht="23.85" customHeight="1">
      <c r="B58" s="121" t="s">
        <v>1081</v>
      </c>
      <c r="C58" s="121"/>
      <c r="D58" s="121"/>
      <c r="E58" s="121"/>
      <c r="F58" s="121"/>
      <c r="G58" s="121"/>
    </row>
    <row r="59" spans="2:9" ht="23.85" customHeight="1">
      <c r="B59" s="121" t="s">
        <v>1083</v>
      </c>
      <c r="C59" s="121"/>
      <c r="D59" s="121"/>
      <c r="E59" s="121"/>
      <c r="F59" s="121"/>
      <c r="G59" s="121"/>
    </row>
    <row r="60" spans="2:9" ht="23.85" customHeight="1">
      <c r="B60" s="121" t="s">
        <v>1082</v>
      </c>
      <c r="C60" s="121"/>
      <c r="D60"/>
      <c r="E60" s="121"/>
      <c r="F60" s="121"/>
      <c r="G60" s="121"/>
    </row>
    <row r="61" spans="2:9" ht="23.85" customHeight="1">
      <c r="B61" s="121"/>
      <c r="C61" s="121" t="s">
        <v>1085</v>
      </c>
      <c r="D61" s="121"/>
      <c r="E61" s="121"/>
      <c r="F61" s="121"/>
      <c r="G61" s="121"/>
      <c r="H61" s="121"/>
      <c r="I61" s="121"/>
    </row>
    <row r="62" spans="2:9" ht="23.85" customHeight="1">
      <c r="B62" s="121" t="s">
        <v>1084</v>
      </c>
      <c r="C62" s="121"/>
      <c r="D62" s="121"/>
      <c r="E62" s="121"/>
      <c r="F62" s="121"/>
      <c r="G62" s="121"/>
      <c r="H62" s="121"/>
      <c r="I62" s="121"/>
    </row>
    <row r="63" spans="2:9" ht="23.85" customHeight="1">
      <c r="B63" s="121" t="s">
        <v>1087</v>
      </c>
      <c r="C63" s="121"/>
      <c r="D63" s="121"/>
      <c r="E63" s="121"/>
      <c r="F63" s="121"/>
      <c r="G63" s="121"/>
      <c r="H63" s="121"/>
      <c r="I63" s="121"/>
    </row>
    <row r="64" spans="2:9" ht="23.85" customHeight="1">
      <c r="B64" s="121" t="s">
        <v>1088</v>
      </c>
      <c r="C64" s="121"/>
      <c r="D64" s="121"/>
      <c r="E64" s="121"/>
      <c r="F64" s="121"/>
      <c r="G64" s="121"/>
      <c r="H64" s="121"/>
      <c r="I64" s="121"/>
    </row>
    <row r="65" spans="1:18" ht="23.85" customHeight="1">
      <c r="B65" s="121" t="s">
        <v>1089</v>
      </c>
      <c r="C65" s="121"/>
      <c r="D65" s="121"/>
      <c r="E65" s="121"/>
      <c r="F65" s="121"/>
      <c r="G65" s="121"/>
      <c r="H65" s="121"/>
      <c r="I65" s="121"/>
    </row>
    <row r="66" spans="1:18" s="5" customFormat="1" ht="23.85" customHeight="1">
      <c r="B66" s="121" t="s">
        <v>1347</v>
      </c>
      <c r="C66" s="121"/>
      <c r="D66" s="121"/>
      <c r="E66" s="121"/>
      <c r="F66" s="121"/>
      <c r="G66" s="121"/>
      <c r="H66" s="121"/>
      <c r="I66" s="121"/>
    </row>
    <row r="67" spans="1:18" ht="23.85" customHeight="1">
      <c r="B67" s="121" t="s">
        <v>1090</v>
      </c>
      <c r="C67" s="121"/>
      <c r="D67" s="121"/>
      <c r="E67" s="121"/>
      <c r="F67" s="121"/>
      <c r="G67" s="121"/>
      <c r="H67" s="121"/>
      <c r="I67" s="121"/>
    </row>
    <row r="68" spans="1:18" ht="23.85" customHeight="1">
      <c r="B68" s="121" t="s">
        <v>1086</v>
      </c>
      <c r="C68" s="121"/>
      <c r="D68" s="121"/>
      <c r="E68" s="121"/>
      <c r="F68" s="121"/>
      <c r="G68" s="121"/>
      <c r="H68" s="121"/>
      <c r="I68" s="121"/>
    </row>
    <row r="69" spans="1:18" ht="23.85" customHeight="1">
      <c r="B69" s="121"/>
      <c r="C69" s="121"/>
      <c r="D69" s="121"/>
      <c r="E69" s="121"/>
      <c r="F69" s="121"/>
      <c r="G69" s="121"/>
      <c r="H69" s="121"/>
      <c r="I69" s="121"/>
    </row>
    <row r="70" spans="1:18" ht="23.85" customHeight="1">
      <c r="B70" s="121"/>
      <c r="C70" s="121"/>
      <c r="D70"/>
      <c r="E70" s="121"/>
      <c r="F70" s="121"/>
      <c r="G70" s="121"/>
    </row>
    <row r="71" spans="1:18" ht="23.85" customHeight="1">
      <c r="B71" s="121"/>
      <c r="C71" s="121"/>
      <c r="D71" s="121"/>
      <c r="E71" s="121"/>
      <c r="F71" s="121" t="str">
        <f>+F33</f>
        <v>(Sign) ……………………………………...........…………………………………. Authorized Director</v>
      </c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</row>
    <row r="72" spans="1:18" ht="23.85" customHeight="1">
      <c r="A72" s="121"/>
      <c r="B72" s="121"/>
      <c r="D72" s="121"/>
      <c r="E72" s="121"/>
      <c r="F72" s="121"/>
      <c r="G72" s="121" t="str">
        <f>+G34</f>
        <v xml:space="preserve">     (                                                                                                                   )           </v>
      </c>
      <c r="H72" s="121"/>
      <c r="I72" s="121"/>
      <c r="J72" s="121"/>
      <c r="K72" s="121"/>
      <c r="L72" s="121"/>
      <c r="M72" s="121"/>
      <c r="N72" s="121"/>
      <c r="O72" s="59"/>
      <c r="P72" s="121"/>
      <c r="Q72" s="59"/>
      <c r="R72" s="121"/>
    </row>
    <row r="73" spans="1:18" ht="23.85" customHeight="1">
      <c r="A73" s="428" t="s">
        <v>808</v>
      </c>
      <c r="B73" s="428"/>
      <c r="C73" s="428"/>
      <c r="D73" s="428"/>
      <c r="E73" s="428"/>
      <c r="F73" s="428"/>
      <c r="G73" s="428"/>
      <c r="H73" s="428"/>
      <c r="I73" s="428"/>
      <c r="J73" s="428"/>
      <c r="K73" s="428"/>
      <c r="L73" s="428"/>
      <c r="M73" s="428"/>
      <c r="N73" s="428"/>
      <c r="O73" s="428"/>
      <c r="P73" s="428"/>
      <c r="Q73" s="428"/>
      <c r="R73" s="428"/>
    </row>
    <row r="74" spans="1:18" ht="23.85" customHeight="1"/>
    <row r="75" spans="1:18" ht="23.85" customHeight="1">
      <c r="B75"/>
      <c r="C75" s="121" t="s">
        <v>1091</v>
      </c>
      <c r="D75" s="121"/>
      <c r="E75" s="121"/>
      <c r="F75" s="121"/>
      <c r="G75" s="121"/>
      <c r="H75" s="121"/>
      <c r="I75" s="121"/>
    </row>
    <row r="76" spans="1:18" ht="23.85" customHeight="1">
      <c r="B76" s="121" t="s">
        <v>1092</v>
      </c>
      <c r="C76" s="121"/>
      <c r="D76" s="121"/>
      <c r="E76" s="121"/>
      <c r="F76" s="121"/>
      <c r="G76" s="121"/>
      <c r="H76" s="121"/>
      <c r="I76" s="121"/>
    </row>
    <row r="77" spans="1:18" ht="23.85" customHeight="1">
      <c r="B77" s="121" t="s">
        <v>1093</v>
      </c>
      <c r="C77" s="121"/>
      <c r="D77" s="121"/>
      <c r="E77" s="121"/>
      <c r="F77" s="121"/>
      <c r="G77" s="121"/>
      <c r="H77" s="121"/>
      <c r="I77" s="121"/>
    </row>
    <row r="78" spans="1:18" ht="23.85" customHeight="1">
      <c r="B78" s="121" t="s">
        <v>1095</v>
      </c>
      <c r="C78" s="121"/>
      <c r="D78" s="121"/>
      <c r="E78" s="121"/>
      <c r="F78" s="121"/>
      <c r="G78" s="121"/>
      <c r="H78" s="121"/>
      <c r="I78" s="121"/>
    </row>
    <row r="79" spans="1:18" ht="23.85" customHeight="1">
      <c r="B79" s="121" t="s">
        <v>1094</v>
      </c>
      <c r="C79" s="121"/>
      <c r="D79" s="121"/>
      <c r="E79" s="121"/>
      <c r="F79" s="121"/>
      <c r="G79" s="121"/>
      <c r="H79" s="121"/>
      <c r="I79" s="121"/>
    </row>
    <row r="80" spans="1:18" ht="23.85" customHeight="1">
      <c r="B80" s="121"/>
      <c r="C80" s="121" t="s">
        <v>1104</v>
      </c>
      <c r="D80" s="121"/>
      <c r="E80" s="121"/>
      <c r="F80" s="121"/>
      <c r="G80" s="121"/>
      <c r="H80" s="121"/>
      <c r="I80" s="121"/>
    </row>
    <row r="81" spans="2:9" ht="23.85" customHeight="1">
      <c r="B81" s="121" t="s">
        <v>1103</v>
      </c>
      <c r="C81" s="121"/>
      <c r="D81" s="121"/>
      <c r="E81" s="121"/>
      <c r="F81" s="121"/>
      <c r="G81" s="121"/>
      <c r="H81" s="121"/>
      <c r="I81" s="121"/>
    </row>
    <row r="82" spans="2:9" ht="23.85" customHeight="1">
      <c r="B82" s="121" t="s">
        <v>1102</v>
      </c>
      <c r="C82" s="121"/>
      <c r="D82" s="121"/>
      <c r="E82" s="121"/>
      <c r="F82" s="121"/>
      <c r="G82" s="121"/>
      <c r="H82" s="121"/>
      <c r="I82" s="121"/>
    </row>
    <row r="83" spans="2:9" ht="23.85" customHeight="1">
      <c r="B83" s="121" t="s">
        <v>1101</v>
      </c>
      <c r="C83" s="121"/>
      <c r="D83" s="121"/>
      <c r="E83" s="121"/>
      <c r="F83" s="121"/>
      <c r="G83" s="121"/>
      <c r="H83" s="121"/>
      <c r="I83" s="121"/>
    </row>
    <row r="84" spans="2:9" ht="23.85" customHeight="1">
      <c r="B84" s="121" t="s">
        <v>1100</v>
      </c>
      <c r="C84" s="121"/>
      <c r="D84" s="121"/>
      <c r="E84" s="121"/>
      <c r="F84" s="121"/>
      <c r="G84" s="121"/>
      <c r="H84" s="121"/>
      <c r="I84" s="121"/>
    </row>
    <row r="85" spans="2:9" ht="23.85" customHeight="1">
      <c r="B85" s="121" t="s">
        <v>1099</v>
      </c>
      <c r="C85" s="121"/>
      <c r="D85" s="121"/>
      <c r="E85" s="121"/>
      <c r="F85" s="121"/>
      <c r="G85" s="121"/>
      <c r="H85" s="121"/>
      <c r="I85" s="121"/>
    </row>
    <row r="86" spans="2:9" ht="23.85" customHeight="1">
      <c r="B86" s="121" t="s">
        <v>1098</v>
      </c>
      <c r="C86" s="121"/>
      <c r="D86" s="121"/>
      <c r="E86" s="121"/>
      <c r="F86" s="121"/>
      <c r="G86" s="121"/>
      <c r="H86" s="121"/>
      <c r="I86" s="121"/>
    </row>
    <row r="87" spans="2:9" ht="23.85" customHeight="1">
      <c r="B87" s="121" t="s">
        <v>1096</v>
      </c>
      <c r="C87" s="121"/>
      <c r="D87" s="121"/>
      <c r="E87" s="121"/>
      <c r="F87" s="121"/>
      <c r="G87" s="121"/>
      <c r="H87" s="121"/>
      <c r="I87" s="121"/>
    </row>
    <row r="88" spans="2:9" ht="23.85" customHeight="1">
      <c r="B88" s="121" t="s">
        <v>1097</v>
      </c>
      <c r="C88" s="121"/>
      <c r="D88" s="121"/>
      <c r="E88" s="121"/>
      <c r="F88" s="121"/>
      <c r="G88" s="121"/>
      <c r="H88" s="121"/>
      <c r="I88" s="121"/>
    </row>
    <row r="89" spans="2:9" ht="23.85" customHeight="1">
      <c r="B89" s="121"/>
      <c r="C89" s="121" t="s">
        <v>1108</v>
      </c>
      <c r="D89" s="121"/>
      <c r="E89" s="121"/>
      <c r="F89" s="121"/>
    </row>
    <row r="90" spans="2:9" ht="23.85" customHeight="1">
      <c r="B90" s="121" t="s">
        <v>1107</v>
      </c>
      <c r="C90" s="121"/>
      <c r="D90" s="121"/>
      <c r="E90" s="121"/>
      <c r="F90" s="121"/>
    </row>
    <row r="91" spans="2:9" ht="23.85" customHeight="1">
      <c r="B91" s="121" t="s">
        <v>1106</v>
      </c>
      <c r="C91" s="121"/>
      <c r="D91" s="121"/>
      <c r="E91" s="121"/>
      <c r="F91" s="121"/>
    </row>
    <row r="92" spans="2:9" ht="23.85" customHeight="1">
      <c r="B92" s="121" t="s">
        <v>1105</v>
      </c>
      <c r="C92" s="121"/>
      <c r="D92" s="121"/>
      <c r="E92" s="121"/>
      <c r="F92" s="121"/>
    </row>
    <row r="93" spans="2:9" ht="23.85" customHeight="1">
      <c r="B93" s="121" t="s">
        <v>1111</v>
      </c>
      <c r="C93" s="121"/>
      <c r="D93" s="121"/>
      <c r="E93" s="121"/>
      <c r="F93" s="121"/>
    </row>
    <row r="94" spans="2:9" ht="23.85" customHeight="1">
      <c r="B94" s="121" t="s">
        <v>1110</v>
      </c>
      <c r="C94" s="121"/>
      <c r="D94" s="121"/>
      <c r="E94" s="121"/>
      <c r="F94" s="121"/>
    </row>
    <row r="95" spans="2:9" ht="23.85" customHeight="1">
      <c r="B95" s="121" t="s">
        <v>1109</v>
      </c>
      <c r="C95" s="121"/>
      <c r="D95" s="121"/>
      <c r="E95" s="121"/>
      <c r="F95" s="121"/>
    </row>
    <row r="96" spans="2:9" ht="23.85" customHeight="1">
      <c r="B96" s="121" t="s">
        <v>1113</v>
      </c>
      <c r="C96" s="121"/>
      <c r="D96" s="121"/>
      <c r="E96" s="121"/>
      <c r="F96" s="121"/>
    </row>
    <row r="97" spans="1:18" ht="23.85" customHeight="1">
      <c r="B97" s="121" t="s">
        <v>1112</v>
      </c>
      <c r="C97" s="121"/>
      <c r="D97" s="121"/>
      <c r="E97" s="121"/>
      <c r="F97" s="121"/>
    </row>
    <row r="98" spans="1:18" ht="23.85" customHeight="1">
      <c r="B98" s="121"/>
      <c r="C98" s="121" t="s">
        <v>1116</v>
      </c>
      <c r="D98" s="121"/>
      <c r="E98" s="121"/>
      <c r="F98" s="121"/>
      <c r="G98" s="121"/>
      <c r="H98" s="121"/>
      <c r="I98" s="121"/>
    </row>
    <row r="99" spans="1:18" ht="23.85" customHeight="1">
      <c r="B99" s="121" t="s">
        <v>1117</v>
      </c>
      <c r="C99" s="121"/>
      <c r="D99" s="121"/>
      <c r="E99" s="121"/>
      <c r="F99" s="121"/>
      <c r="G99" s="121"/>
      <c r="H99" s="121"/>
      <c r="I99" s="121"/>
    </row>
    <row r="100" spans="1:18" ht="23.85" customHeight="1">
      <c r="B100" s="121" t="s">
        <v>998</v>
      </c>
      <c r="C100" s="121"/>
      <c r="D100" s="121"/>
      <c r="E100" s="121"/>
      <c r="F100" s="121"/>
      <c r="G100" s="121"/>
      <c r="H100" s="121"/>
      <c r="I100" s="121"/>
    </row>
    <row r="101" spans="1:18" ht="23.85" customHeight="1">
      <c r="B101" s="121" t="s">
        <v>999</v>
      </c>
      <c r="C101" s="121"/>
      <c r="D101" s="121"/>
      <c r="E101" s="121"/>
      <c r="F101" s="121"/>
      <c r="G101" s="121"/>
      <c r="H101" s="121"/>
      <c r="I101" s="121"/>
    </row>
    <row r="102" spans="1:18" ht="23.85" customHeight="1">
      <c r="B102" s="121" t="s">
        <v>693</v>
      </c>
      <c r="C102" s="121"/>
      <c r="D102" s="121"/>
      <c r="E102" s="121"/>
      <c r="F102" s="121"/>
      <c r="G102" s="121"/>
      <c r="H102" s="121"/>
      <c r="I102" s="121"/>
    </row>
    <row r="103" spans="1:18" ht="23.85" customHeight="1">
      <c r="B103" s="121" t="s">
        <v>919</v>
      </c>
      <c r="C103" s="121"/>
      <c r="D103" s="121"/>
      <c r="E103" s="121"/>
      <c r="F103" s="121"/>
      <c r="G103" s="121"/>
      <c r="H103" s="121"/>
      <c r="I103" s="121"/>
    </row>
    <row r="104" spans="1:18" ht="23.85" customHeight="1">
      <c r="B104" s="121" t="s">
        <v>694</v>
      </c>
      <c r="C104" s="121"/>
      <c r="D104" s="121"/>
      <c r="E104" s="121"/>
      <c r="F104" s="121"/>
      <c r="G104" s="121"/>
      <c r="H104" s="121"/>
      <c r="I104" s="121"/>
    </row>
    <row r="105" spans="1:18" ht="23.85" customHeight="1">
      <c r="B105" s="121" t="s">
        <v>696</v>
      </c>
      <c r="C105" s="121"/>
      <c r="D105" s="121"/>
      <c r="E105" s="121"/>
      <c r="F105" s="121"/>
      <c r="G105" s="121"/>
      <c r="H105" s="121"/>
      <c r="I105" s="121"/>
    </row>
    <row r="106" spans="1:18" ht="23.85" customHeight="1">
      <c r="B106" s="121" t="s">
        <v>695</v>
      </c>
      <c r="C106" s="121"/>
      <c r="D106" s="121"/>
      <c r="E106" s="121"/>
      <c r="F106" s="121"/>
      <c r="G106" s="121"/>
      <c r="H106" s="121"/>
      <c r="I106" s="121"/>
    </row>
    <row r="107" spans="1:18" ht="23.85" customHeight="1">
      <c r="B107" s="121"/>
      <c r="C107" s="121"/>
      <c r="D107" s="121"/>
      <c r="E107" s="121"/>
      <c r="F107" s="121"/>
      <c r="G107" s="121"/>
      <c r="H107" s="121"/>
      <c r="I107" s="121"/>
    </row>
    <row r="108" spans="1:18" ht="23.85" customHeight="1">
      <c r="B108" s="121"/>
      <c r="C108" s="121"/>
      <c r="D108" s="121"/>
      <c r="E108" s="121"/>
      <c r="F108" s="121"/>
    </row>
    <row r="109" spans="1:18" ht="23.85" customHeight="1">
      <c r="B109" s="121"/>
      <c r="C109" s="121"/>
      <c r="D109" s="121"/>
      <c r="E109" s="121"/>
      <c r="F109" s="121" t="str">
        <f>+F71</f>
        <v>(Sign) ……………………………………...........…………………………………. Authorized Director</v>
      </c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</row>
    <row r="110" spans="1:18" ht="23.85" customHeight="1">
      <c r="A110" s="121"/>
      <c r="B110" s="121"/>
      <c r="D110" s="121"/>
      <c r="E110" s="121"/>
      <c r="F110" s="121"/>
      <c r="G110" s="121" t="str">
        <f>+G72</f>
        <v xml:space="preserve">     (                                                                                                                   )           </v>
      </c>
      <c r="H110" s="121"/>
      <c r="I110" s="121"/>
      <c r="J110" s="121"/>
      <c r="K110" s="121"/>
      <c r="L110" s="121"/>
      <c r="M110" s="121"/>
      <c r="N110" s="121"/>
      <c r="O110" s="59"/>
      <c r="P110" s="121"/>
      <c r="Q110" s="59"/>
      <c r="R110" s="121"/>
    </row>
    <row r="111" spans="1:18" ht="24" customHeight="1">
      <c r="A111" s="428" t="s">
        <v>997</v>
      </c>
      <c r="B111" s="428"/>
      <c r="C111" s="428"/>
      <c r="D111" s="428"/>
      <c r="E111" s="428"/>
      <c r="F111" s="428"/>
      <c r="G111" s="428"/>
      <c r="H111" s="428"/>
      <c r="I111" s="428"/>
      <c r="J111" s="428"/>
      <c r="K111" s="428"/>
      <c r="L111" s="428"/>
      <c r="M111" s="428"/>
      <c r="N111" s="428"/>
      <c r="O111" s="428"/>
      <c r="P111" s="428"/>
      <c r="Q111" s="428"/>
      <c r="R111" s="428"/>
    </row>
    <row r="112" spans="1:18" ht="24" customHeight="1">
      <c r="B112" s="121"/>
      <c r="C112" s="121"/>
      <c r="D112" s="121"/>
      <c r="E112" s="121"/>
      <c r="F112" s="121"/>
    </row>
    <row r="113" spans="2:10" ht="24" customHeight="1">
      <c r="B113" s="60"/>
      <c r="C113" s="60" t="s">
        <v>1115</v>
      </c>
      <c r="D113" s="121"/>
      <c r="E113" s="60"/>
      <c r="F113" s="60"/>
      <c r="G113" s="60"/>
      <c r="H113" s="60"/>
      <c r="I113" s="60"/>
    </row>
    <row r="114" spans="2:10" ht="24" customHeight="1">
      <c r="B114" s="60" t="s">
        <v>1114</v>
      </c>
      <c r="C114" s="60"/>
      <c r="D114" s="121"/>
      <c r="E114" s="60"/>
      <c r="F114" s="60"/>
      <c r="G114" s="60"/>
      <c r="H114" s="60"/>
      <c r="I114" s="60"/>
    </row>
    <row r="115" spans="2:10" ht="24" customHeight="1">
      <c r="B115" s="60" t="s">
        <v>1118</v>
      </c>
      <c r="C115" s="60"/>
      <c r="D115" s="121"/>
      <c r="E115" s="60"/>
      <c r="F115" s="60"/>
      <c r="G115" s="60"/>
      <c r="H115" s="60"/>
      <c r="I115" s="60"/>
    </row>
    <row r="116" spans="2:10" ht="24" customHeight="1">
      <c r="B116" s="60" t="s">
        <v>1123</v>
      </c>
      <c r="C116" s="60"/>
      <c r="D116" s="121"/>
      <c r="E116" s="60"/>
      <c r="F116" s="60"/>
      <c r="G116" s="60"/>
      <c r="H116" s="60"/>
      <c r="I116" s="60"/>
    </row>
    <row r="117" spans="2:10" ht="24" customHeight="1">
      <c r="B117" s="60" t="s">
        <v>1122</v>
      </c>
      <c r="C117" s="60"/>
      <c r="D117" s="121"/>
      <c r="E117" s="60"/>
      <c r="F117" s="60"/>
      <c r="G117" s="60"/>
      <c r="H117" s="60"/>
      <c r="I117" s="60"/>
    </row>
    <row r="118" spans="2:10" ht="24" customHeight="1">
      <c r="B118" s="60" t="s">
        <v>1121</v>
      </c>
      <c r="C118" s="60"/>
      <c r="D118" s="121"/>
      <c r="E118" s="60"/>
      <c r="F118" s="60"/>
      <c r="G118" s="60"/>
      <c r="H118" s="60"/>
      <c r="I118" s="60"/>
    </row>
    <row r="119" spans="2:10" ht="24" customHeight="1">
      <c r="B119" s="60" t="s">
        <v>1120</v>
      </c>
      <c r="C119" s="60"/>
      <c r="D119" s="121"/>
      <c r="E119" s="60"/>
      <c r="F119" s="60"/>
      <c r="G119" s="60"/>
      <c r="H119" s="60"/>
      <c r="I119" s="60"/>
    </row>
    <row r="120" spans="2:10" ht="24" customHeight="1">
      <c r="B120" s="60" t="s">
        <v>1119</v>
      </c>
      <c r="C120" s="60"/>
      <c r="D120" s="121"/>
      <c r="E120" s="60"/>
      <c r="F120" s="60"/>
      <c r="G120" s="60"/>
      <c r="H120" s="60"/>
      <c r="I120" s="60"/>
    </row>
    <row r="121" spans="2:10" ht="24" customHeight="1">
      <c r="B121" s="60"/>
      <c r="C121" s="60" t="s">
        <v>1000</v>
      </c>
      <c r="D121"/>
      <c r="E121" s="60"/>
      <c r="F121" s="60"/>
      <c r="G121" s="60"/>
      <c r="H121" s="60"/>
      <c r="I121" s="60"/>
      <c r="J121" s="60"/>
    </row>
    <row r="122" spans="2:10" ht="24" customHeight="1">
      <c r="B122" s="60" t="s">
        <v>338</v>
      </c>
      <c r="C122" s="60"/>
      <c r="D122"/>
      <c r="E122" s="60"/>
      <c r="F122" s="60"/>
      <c r="G122" s="60"/>
      <c r="H122" s="60"/>
      <c r="I122" s="60"/>
      <c r="J122" s="60"/>
    </row>
    <row r="123" spans="2:10" ht="24" customHeight="1">
      <c r="B123" s="60" t="s">
        <v>339</v>
      </c>
      <c r="C123" s="60"/>
      <c r="D123"/>
      <c r="E123" s="60"/>
      <c r="F123" s="60"/>
      <c r="G123" s="60"/>
      <c r="H123" s="60"/>
      <c r="I123" s="60"/>
      <c r="J123" s="60"/>
    </row>
    <row r="124" spans="2:10" ht="24" customHeight="1">
      <c r="B124" s="60" t="s">
        <v>340</v>
      </c>
      <c r="C124" s="60"/>
      <c r="D124" s="60"/>
      <c r="E124" s="60"/>
      <c r="F124" s="60"/>
      <c r="G124" s="60"/>
      <c r="H124" s="60"/>
      <c r="I124" s="60"/>
      <c r="J124" s="60"/>
    </row>
    <row r="125" spans="2:10" ht="24" customHeight="1">
      <c r="B125" s="60" t="s">
        <v>341</v>
      </c>
      <c r="C125" s="60"/>
      <c r="D125" s="60"/>
      <c r="E125" s="60"/>
      <c r="F125" s="60"/>
      <c r="G125" s="60"/>
      <c r="H125" s="60"/>
      <c r="I125" s="60"/>
      <c r="J125" s="60"/>
    </row>
    <row r="126" spans="2:10" ht="24" customHeight="1">
      <c r="B126" s="60" t="s">
        <v>920</v>
      </c>
      <c r="C126" s="60"/>
      <c r="D126" s="60"/>
      <c r="E126" s="60"/>
      <c r="F126" s="60"/>
      <c r="G126" s="60"/>
      <c r="H126" s="60"/>
      <c r="I126" s="60"/>
      <c r="J126" s="60"/>
    </row>
    <row r="127" spans="2:10" ht="24" customHeight="1">
      <c r="B127" s="60" t="s">
        <v>343</v>
      </c>
      <c r="C127" s="60"/>
      <c r="D127" s="60"/>
      <c r="E127" s="60"/>
      <c r="F127" s="60"/>
      <c r="G127" s="60"/>
      <c r="H127" s="60"/>
      <c r="I127" s="60"/>
      <c r="J127" s="60"/>
    </row>
    <row r="128" spans="2:10" ht="24" customHeight="1">
      <c r="B128" s="60" t="s">
        <v>342</v>
      </c>
      <c r="C128" s="60"/>
      <c r="D128" s="60"/>
      <c r="E128" s="60"/>
      <c r="F128" s="60"/>
      <c r="G128" s="60"/>
      <c r="H128" s="60"/>
      <c r="I128" s="60"/>
      <c r="J128" s="60"/>
    </row>
    <row r="129" spans="2:10" ht="24" customHeight="1">
      <c r="B129" s="60"/>
      <c r="C129" s="60" t="s">
        <v>1001</v>
      </c>
      <c r="D129" s="60"/>
      <c r="E129" s="60"/>
      <c r="F129" s="60"/>
    </row>
    <row r="130" spans="2:10" ht="24" customHeight="1">
      <c r="B130" s="60" t="s">
        <v>344</v>
      </c>
      <c r="C130" s="60"/>
      <c r="D130" s="60"/>
      <c r="E130" s="60"/>
      <c r="F130" s="60"/>
    </row>
    <row r="131" spans="2:10" ht="24" customHeight="1">
      <c r="B131" s="60" t="s">
        <v>345</v>
      </c>
      <c r="C131" s="60"/>
      <c r="D131" s="60"/>
      <c r="E131" s="60"/>
      <c r="F131" s="60"/>
    </row>
    <row r="132" spans="2:10" ht="24" customHeight="1">
      <c r="B132" s="60" t="s">
        <v>346</v>
      </c>
      <c r="C132" s="60"/>
      <c r="D132" s="60"/>
      <c r="E132" s="60"/>
      <c r="F132" s="60"/>
    </row>
    <row r="133" spans="2:10" ht="24" customHeight="1">
      <c r="B133" s="60" t="s">
        <v>347</v>
      </c>
      <c r="C133" s="60"/>
      <c r="D133" s="60"/>
      <c r="E133" s="60"/>
      <c r="F133" s="60"/>
    </row>
    <row r="134" spans="2:10" ht="24" customHeight="1">
      <c r="B134" s="60" t="s">
        <v>348</v>
      </c>
      <c r="C134" s="60"/>
      <c r="D134" s="60"/>
      <c r="E134" s="60"/>
      <c r="F134" s="60"/>
    </row>
    <row r="135" spans="2:10" ht="24" customHeight="1">
      <c r="B135" s="60" t="s">
        <v>921</v>
      </c>
      <c r="C135" s="60"/>
      <c r="D135" s="60"/>
      <c r="E135" s="60"/>
      <c r="F135" s="60"/>
    </row>
    <row r="136" spans="2:10" ht="24" customHeight="1">
      <c r="B136" s="60" t="s">
        <v>350</v>
      </c>
      <c r="C136" s="60"/>
      <c r="D136" s="60"/>
      <c r="E136" s="60"/>
      <c r="F136" s="60"/>
    </row>
    <row r="137" spans="2:10" ht="24" customHeight="1">
      <c r="B137" s="60" t="s">
        <v>349</v>
      </c>
      <c r="C137" s="60"/>
      <c r="D137" s="60"/>
      <c r="E137" s="60"/>
      <c r="F137" s="60"/>
    </row>
    <row r="138" spans="2:10" ht="24" customHeight="1">
      <c r="B138" s="60"/>
      <c r="C138" s="60" t="s">
        <v>351</v>
      </c>
      <c r="D138" s="60"/>
      <c r="E138" s="60"/>
      <c r="F138" s="60"/>
    </row>
    <row r="139" spans="2:10" ht="24" customHeight="1">
      <c r="B139" s="60" t="s">
        <v>352</v>
      </c>
      <c r="C139" s="60"/>
      <c r="D139" s="60"/>
      <c r="E139" s="60"/>
      <c r="F139" s="60"/>
    </row>
    <row r="140" spans="2:10" ht="24" customHeight="1">
      <c r="B140" s="60" t="s">
        <v>353</v>
      </c>
      <c r="C140" s="60"/>
      <c r="D140" s="60"/>
      <c r="E140" s="60"/>
      <c r="F140" s="60"/>
    </row>
    <row r="141" spans="2:10" ht="24" customHeight="1">
      <c r="B141" s="60" t="s">
        <v>355</v>
      </c>
      <c r="C141" s="60"/>
      <c r="D141" s="60"/>
      <c r="E141" s="60"/>
      <c r="F141" s="60"/>
    </row>
    <row r="142" spans="2:10" ht="24" customHeight="1">
      <c r="B142" s="60" t="s">
        <v>922</v>
      </c>
      <c r="C142" s="60"/>
      <c r="D142" s="60"/>
      <c r="E142" s="60"/>
      <c r="F142" s="60"/>
    </row>
    <row r="143" spans="2:10" ht="24" customHeight="1">
      <c r="B143" s="60" t="s">
        <v>354</v>
      </c>
      <c r="C143" s="60"/>
      <c r="D143" s="60"/>
      <c r="E143" s="60"/>
      <c r="F143" s="60"/>
    </row>
    <row r="144" spans="2:10" ht="24" customHeight="1">
      <c r="B144" s="60"/>
      <c r="C144" s="60"/>
      <c r="D144" s="60"/>
      <c r="E144" s="60"/>
      <c r="F144" s="60"/>
      <c r="G144" s="60"/>
      <c r="H144" s="60"/>
      <c r="I144" s="60"/>
      <c r="J144" s="60"/>
    </row>
    <row r="145" spans="1:18" ht="24" customHeight="1">
      <c r="B145" s="60"/>
      <c r="C145" s="60"/>
      <c r="D145" s="60"/>
      <c r="E145" s="60"/>
      <c r="F145" s="60"/>
    </row>
    <row r="146" spans="1:18" ht="24" customHeight="1">
      <c r="B146" s="121"/>
      <c r="C146" s="121"/>
      <c r="D146" s="121"/>
      <c r="E146" s="121"/>
      <c r="F146" s="121" t="str">
        <f>+F109</f>
        <v>(Sign) ……………………………………...........…………………………………. Authorized Director</v>
      </c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</row>
    <row r="147" spans="1:18" ht="24" customHeight="1">
      <c r="A147" s="121"/>
      <c r="B147" s="121"/>
      <c r="D147" s="121"/>
      <c r="E147" s="121"/>
      <c r="F147" s="121"/>
      <c r="G147" s="121" t="str">
        <f>+G110</f>
        <v xml:space="preserve">     (                                                                                                                   )           </v>
      </c>
      <c r="H147" s="121"/>
      <c r="I147" s="121"/>
      <c r="J147" s="121"/>
      <c r="K147" s="121"/>
      <c r="L147" s="121"/>
      <c r="M147" s="121"/>
      <c r="N147" s="121"/>
      <c r="O147" s="59"/>
      <c r="P147" s="121"/>
      <c r="Q147" s="59"/>
      <c r="R147" s="121"/>
    </row>
    <row r="148" spans="1:18" ht="25.5" customHeight="1">
      <c r="A148" s="428" t="s">
        <v>961</v>
      </c>
      <c r="B148" s="428"/>
      <c r="C148" s="428"/>
      <c r="D148" s="428"/>
      <c r="E148" s="428"/>
      <c r="F148" s="428"/>
      <c r="G148" s="428"/>
      <c r="H148" s="428"/>
      <c r="I148" s="428"/>
      <c r="J148" s="428"/>
      <c r="K148" s="428"/>
      <c r="L148" s="428"/>
      <c r="M148" s="428"/>
      <c r="N148" s="428"/>
      <c r="O148" s="428"/>
      <c r="P148" s="428"/>
      <c r="Q148" s="428"/>
      <c r="R148" s="428"/>
    </row>
    <row r="149" spans="1:18" ht="25.5" customHeight="1">
      <c r="B149" s="121"/>
      <c r="C149" s="121"/>
      <c r="D149" s="121"/>
      <c r="E149" s="121"/>
      <c r="F149" s="121"/>
    </row>
    <row r="150" spans="1:18" ht="25.5" customHeight="1">
      <c r="B150" s="60"/>
      <c r="C150" s="60" t="s">
        <v>1124</v>
      </c>
      <c r="D150" s="60"/>
      <c r="E150" s="60"/>
      <c r="F150" s="121"/>
    </row>
    <row r="151" spans="1:18" ht="25.5" customHeight="1">
      <c r="B151" s="60" t="s">
        <v>1125</v>
      </c>
      <c r="C151" s="60"/>
      <c r="D151" s="60"/>
      <c r="E151" s="60"/>
      <c r="F151" s="121"/>
    </row>
    <row r="152" spans="1:18" ht="25.5" customHeight="1">
      <c r="B152" s="60" t="s">
        <v>1126</v>
      </c>
      <c r="C152" s="60"/>
      <c r="D152" s="60"/>
      <c r="E152" s="60"/>
      <c r="F152" s="121"/>
    </row>
    <row r="153" spans="1:18" ht="25.5" customHeight="1">
      <c r="B153" s="60" t="s">
        <v>356</v>
      </c>
      <c r="C153" s="60"/>
      <c r="D153" s="60"/>
      <c r="E153" s="60"/>
      <c r="F153" s="121"/>
    </row>
    <row r="154" spans="1:18" ht="25.5" customHeight="1">
      <c r="B154" s="60" t="s">
        <v>923</v>
      </c>
      <c r="C154" s="60"/>
      <c r="D154" s="60"/>
      <c r="E154" s="60"/>
      <c r="F154" s="121"/>
    </row>
    <row r="155" spans="1:18" ht="25.5" customHeight="1">
      <c r="B155" s="60" t="s">
        <v>357</v>
      </c>
      <c r="C155" s="60"/>
      <c r="D155" s="60"/>
      <c r="E155" s="60"/>
      <c r="F155" s="121"/>
    </row>
    <row r="156" spans="1:18" ht="25.5" customHeight="1">
      <c r="B156" s="60"/>
      <c r="C156" s="84" t="s">
        <v>324</v>
      </c>
      <c r="D156" s="60"/>
      <c r="E156" s="121"/>
      <c r="F156" s="121"/>
    </row>
    <row r="157" spans="1:18" ht="25.5" customHeight="1">
      <c r="B157" s="121" t="s">
        <v>325</v>
      </c>
      <c r="C157" s="121"/>
      <c r="D157" s="60"/>
      <c r="E157" s="121"/>
      <c r="F157" s="121"/>
    </row>
    <row r="158" spans="1:18" ht="25.5" customHeight="1">
      <c r="B158" s="121"/>
      <c r="C158" s="121"/>
      <c r="D158" s="60"/>
      <c r="E158" s="121"/>
      <c r="F158" s="121"/>
    </row>
    <row r="159" spans="1:18" ht="25.5" customHeight="1">
      <c r="B159" s="121" t="s">
        <v>1276</v>
      </c>
      <c r="C159" s="121"/>
      <c r="D159" s="121"/>
      <c r="E159" s="121"/>
      <c r="F159" s="121"/>
    </row>
    <row r="160" spans="1:18" ht="25.5" customHeight="1">
      <c r="B160" s="121"/>
      <c r="C160" s="121"/>
      <c r="D160" s="121"/>
      <c r="E160" s="121"/>
      <c r="F160" s="121"/>
      <c r="P160" s="423" t="s">
        <v>38</v>
      </c>
      <c r="Q160" s="423"/>
      <c r="R160" s="423"/>
    </row>
    <row r="161" spans="1:18" ht="25.5" customHeight="1">
      <c r="B161" s="121"/>
      <c r="C161" s="121"/>
      <c r="D161" s="121"/>
      <c r="E161" s="121"/>
      <c r="F161" s="121"/>
      <c r="P161" s="334" t="s">
        <v>88</v>
      </c>
      <c r="Q161" s="334"/>
      <c r="R161" s="334" t="s">
        <v>190</v>
      </c>
    </row>
    <row r="162" spans="1:18" ht="25.5" customHeight="1">
      <c r="B162" s="121"/>
      <c r="C162" s="121"/>
      <c r="D162" s="121"/>
      <c r="E162" s="121"/>
      <c r="F162" s="121"/>
      <c r="P162" s="331" t="s">
        <v>89</v>
      </c>
      <c r="Q162" s="334"/>
      <c r="R162" s="331" t="s">
        <v>90</v>
      </c>
    </row>
    <row r="163" spans="1:18" ht="25.5" customHeight="1">
      <c r="B163" s="48" t="s">
        <v>734</v>
      </c>
      <c r="C163" s="121"/>
      <c r="D163"/>
      <c r="E163" s="121"/>
      <c r="F163" s="121"/>
      <c r="P163" s="49">
        <v>3346688255.3800001</v>
      </c>
      <c r="Q163" s="49"/>
      <c r="R163" s="54">
        <v>78365596.329999998</v>
      </c>
    </row>
    <row r="164" spans="1:18" ht="25.5" customHeight="1">
      <c r="B164" s="48" t="s">
        <v>550</v>
      </c>
      <c r="C164" s="121" t="s">
        <v>551</v>
      </c>
      <c r="D164" s="121"/>
      <c r="E164" s="121"/>
      <c r="F164" s="121"/>
      <c r="P164" s="54">
        <v>727820000</v>
      </c>
      <c r="Q164" s="49"/>
      <c r="R164" s="54">
        <v>0</v>
      </c>
    </row>
    <row r="165" spans="1:18" ht="25.5" customHeight="1">
      <c r="B165" s="48" t="s">
        <v>552</v>
      </c>
      <c r="C165" s="121" t="s">
        <v>553</v>
      </c>
      <c r="D165" s="121"/>
      <c r="E165" s="121"/>
      <c r="F165" s="121"/>
      <c r="P165" s="171">
        <v>-633224919.25999999</v>
      </c>
      <c r="Q165" s="49"/>
      <c r="R165" s="171">
        <v>-78365596.329999998</v>
      </c>
    </row>
    <row r="166" spans="1:18" ht="25.5" customHeight="1" thickBot="1">
      <c r="B166" s="48" t="s">
        <v>1277</v>
      </c>
      <c r="C166"/>
      <c r="D166"/>
      <c r="E166" s="121"/>
      <c r="F166" s="121"/>
      <c r="P166" s="94">
        <f>SUM(P163:P165)</f>
        <v>3441283336.1199999</v>
      </c>
      <c r="Q166" s="49"/>
      <c r="R166" s="94">
        <f>SUM(R163:R165)</f>
        <v>0</v>
      </c>
    </row>
    <row r="167" spans="1:18" ht="25.5" customHeight="1" thickTop="1">
      <c r="B167" s="121"/>
      <c r="C167" s="121"/>
      <c r="D167" s="121"/>
      <c r="E167" s="121"/>
      <c r="F167" s="121"/>
    </row>
    <row r="168" spans="1:18" ht="25.5" customHeight="1">
      <c r="A168" s="176" t="s">
        <v>818</v>
      </c>
      <c r="B168" s="10" t="s">
        <v>558</v>
      </c>
      <c r="C168" s="121"/>
      <c r="D168" s="121"/>
      <c r="E168" s="121"/>
      <c r="F168" s="121"/>
    </row>
    <row r="169" spans="1:18" ht="25.5" customHeight="1">
      <c r="B169" s="121"/>
      <c r="C169" s="121"/>
      <c r="D169" s="121"/>
      <c r="E169" s="121"/>
      <c r="F169" s="121"/>
      <c r="L169" s="423" t="str">
        <f>+P160</f>
        <v>Baht</v>
      </c>
      <c r="M169" s="423"/>
      <c r="N169" s="423"/>
      <c r="O169" s="423"/>
      <c r="P169" s="423"/>
      <c r="Q169" s="423"/>
      <c r="R169" s="423"/>
    </row>
    <row r="170" spans="1:18" ht="25.5" customHeight="1">
      <c r="B170" s="121"/>
      <c r="C170" s="121"/>
      <c r="D170" s="121"/>
      <c r="E170" s="121"/>
      <c r="F170" s="121"/>
      <c r="L170" s="430" t="s">
        <v>39</v>
      </c>
      <c r="M170" s="430"/>
      <c r="N170" s="430"/>
      <c r="O170" s="334"/>
      <c r="P170" s="430" t="s">
        <v>40</v>
      </c>
      <c r="Q170" s="430"/>
      <c r="R170" s="430"/>
    </row>
    <row r="171" spans="1:18" ht="25.5" customHeight="1">
      <c r="B171" s="121"/>
      <c r="C171" s="121"/>
      <c r="D171" s="121"/>
      <c r="E171" s="121"/>
      <c r="F171" s="121"/>
      <c r="L171" s="335" t="str">
        <f>+'P34-35'!J20</f>
        <v>September 30, 2023</v>
      </c>
      <c r="M171" s="35"/>
      <c r="N171" s="335" t="str">
        <f>+'P34-35'!L20</f>
        <v>December 31, 2022</v>
      </c>
      <c r="O171" s="104"/>
      <c r="P171" s="335" t="str">
        <f>+L171</f>
        <v>September 30, 2023</v>
      </c>
      <c r="Q171" s="35"/>
      <c r="R171" s="335" t="str">
        <f>+N171</f>
        <v>December 31, 2022</v>
      </c>
    </row>
    <row r="172" spans="1:18" ht="25.5" customHeight="1">
      <c r="B172" s="48" t="s">
        <v>554</v>
      </c>
      <c r="C172" s="84"/>
      <c r="D172" s="121"/>
      <c r="E172" s="121"/>
      <c r="F172" s="121"/>
      <c r="L172" s="54">
        <v>95600744.400000006</v>
      </c>
      <c r="M172" s="40"/>
      <c r="N172" s="54">
        <v>98326861.120000005</v>
      </c>
      <c r="O172" s="40"/>
      <c r="P172" s="54">
        <v>28699382.390000001</v>
      </c>
      <c r="Q172" s="40"/>
      <c r="R172" s="54">
        <v>36088968.43</v>
      </c>
    </row>
    <row r="173" spans="1:18" ht="25.5" customHeight="1">
      <c r="B173" s="261" t="s">
        <v>1545</v>
      </c>
      <c r="C173" s="27"/>
      <c r="D173" s="84"/>
      <c r="E173" s="84"/>
      <c r="F173" s="121"/>
      <c r="L173"/>
      <c r="M173"/>
      <c r="N173"/>
      <c r="O173"/>
      <c r="P173"/>
      <c r="Q173"/>
      <c r="R173"/>
    </row>
    <row r="174" spans="1:18" ht="25.5" customHeight="1">
      <c r="B174" s="261"/>
      <c r="C174" s="27" t="s">
        <v>1546</v>
      </c>
      <c r="D174" s="84"/>
      <c r="E174" s="84"/>
      <c r="F174" s="121"/>
      <c r="L174" s="138">
        <v>-18199880.649999999</v>
      </c>
      <c r="M174" s="40"/>
      <c r="N174" s="114">
        <v>0</v>
      </c>
      <c r="O174" s="40"/>
      <c r="P174" s="114">
        <v>0</v>
      </c>
      <c r="Q174" s="40"/>
      <c r="R174" s="114">
        <v>0</v>
      </c>
    </row>
    <row r="175" spans="1:18" ht="25.5" customHeight="1">
      <c r="B175" s="60"/>
      <c r="C175" s="60"/>
      <c r="D175" s="60" t="s">
        <v>41</v>
      </c>
      <c r="E175" s="121"/>
      <c r="F175" s="121"/>
      <c r="L175" s="106">
        <f>SUM(L172:L174)</f>
        <v>77400863.75</v>
      </c>
      <c r="M175" s="40"/>
      <c r="N175" s="106">
        <f>SUM(N172:N174)</f>
        <v>98326861.120000005</v>
      </c>
      <c r="O175" s="40"/>
      <c r="P175" s="106">
        <f>SUM(P172:P174)</f>
        <v>28699382.390000001</v>
      </c>
      <c r="Q175" s="40"/>
      <c r="R175" s="106">
        <f>SUM(R172:R174)</f>
        <v>36088968.43</v>
      </c>
    </row>
    <row r="176" spans="1:18" ht="25.5" customHeight="1">
      <c r="B176" s="48" t="s">
        <v>544</v>
      </c>
      <c r="C176" s="84" t="s">
        <v>555</v>
      </c>
      <c r="D176" s="121"/>
      <c r="E176"/>
      <c r="F176" s="121"/>
      <c r="L176" s="63"/>
      <c r="M176" s="40"/>
      <c r="N176" s="63"/>
      <c r="O176" s="40"/>
      <c r="P176" s="63"/>
      <c r="Q176" s="40"/>
      <c r="R176" s="63"/>
    </row>
    <row r="177" spans="1:18" ht="25.5" customHeight="1">
      <c r="B177" s="84"/>
      <c r="C177" s="84" t="s">
        <v>556</v>
      </c>
      <c r="D177" s="121"/>
      <c r="E177"/>
      <c r="F177" s="121"/>
      <c r="L177" s="63">
        <v>-29218682.559999999</v>
      </c>
      <c r="M177" s="40"/>
      <c r="N177" s="63">
        <v>-33019669.02</v>
      </c>
      <c r="O177" s="40"/>
      <c r="P177" s="63">
        <v>-11249434.83</v>
      </c>
      <c r="Q177" s="40"/>
      <c r="R177" s="63">
        <v>-11615520.960000001</v>
      </c>
    </row>
    <row r="178" spans="1:18" ht="25.5" customHeight="1" thickBot="1">
      <c r="B178" s="121"/>
      <c r="C178"/>
      <c r="D178" s="60" t="s">
        <v>41</v>
      </c>
      <c r="E178"/>
      <c r="F178" s="121"/>
      <c r="L178" s="399">
        <f>SUM(L175:L177)</f>
        <v>48182181.189999998</v>
      </c>
      <c r="M178" s="40"/>
      <c r="N178" s="399">
        <f>SUM(N175:N177)</f>
        <v>65307192.100000009</v>
      </c>
      <c r="O178" s="40"/>
      <c r="P178" s="399">
        <f>SUM(P175:P177)</f>
        <v>17449947.560000002</v>
      </c>
      <c r="Q178" s="40"/>
      <c r="R178" s="399">
        <f>SUM(R175:R177)</f>
        <v>24473447.469999999</v>
      </c>
    </row>
    <row r="179" spans="1:18" ht="25.5" customHeight="1" thickTop="1">
      <c r="B179" s="121"/>
      <c r="C179"/>
      <c r="D179" s="121"/>
      <c r="E179"/>
      <c r="F179" s="121"/>
      <c r="L179" s="106"/>
      <c r="M179" s="40"/>
      <c r="N179" s="37"/>
      <c r="O179" s="40"/>
      <c r="P179" s="113"/>
      <c r="Q179" s="40"/>
      <c r="R179" s="37"/>
    </row>
    <row r="180" spans="1:18" ht="25.5" customHeight="1">
      <c r="B180" s="121"/>
      <c r="C180" s="121"/>
      <c r="D180" s="121"/>
      <c r="E180" s="121"/>
      <c r="F180" s="121"/>
    </row>
    <row r="181" spans="1:18" ht="25.5" customHeight="1">
      <c r="B181" s="121"/>
      <c r="C181" s="121"/>
      <c r="D181" s="121"/>
      <c r="E181" s="121"/>
      <c r="F181" s="121" t="str">
        <f>+F146</f>
        <v>(Sign) ……………………………………...........…………………………………. Authorized Director</v>
      </c>
      <c r="G181" s="121"/>
      <c r="H181" s="121"/>
      <c r="I181" s="121"/>
      <c r="J181" s="121"/>
      <c r="K181" s="121"/>
      <c r="L181" s="121"/>
      <c r="M181" s="121"/>
      <c r="N181" s="121"/>
    </row>
    <row r="182" spans="1:18" ht="25.5" customHeight="1">
      <c r="A182" s="121"/>
      <c r="B182" s="121"/>
      <c r="D182" s="121"/>
      <c r="E182" s="121"/>
      <c r="F182" s="121"/>
      <c r="G182" s="121" t="str">
        <f>+G147</f>
        <v xml:space="preserve">     (                                                                                                                   )           </v>
      </c>
      <c r="H182" s="121"/>
      <c r="I182" s="121"/>
      <c r="J182" s="121"/>
      <c r="K182" s="121"/>
      <c r="L182" s="121"/>
      <c r="M182" s="121"/>
      <c r="N182" s="121"/>
    </row>
    <row r="183" spans="1:18" ht="23.1" customHeight="1">
      <c r="A183" s="428" t="s">
        <v>1475</v>
      </c>
      <c r="B183" s="428"/>
      <c r="C183" s="428"/>
      <c r="D183" s="428"/>
      <c r="E183" s="428"/>
      <c r="F183" s="428"/>
      <c r="G183" s="428"/>
      <c r="H183" s="428"/>
      <c r="I183" s="428"/>
      <c r="J183" s="428"/>
      <c r="K183" s="428"/>
      <c r="L183" s="428"/>
      <c r="M183" s="428"/>
      <c r="N183" s="428"/>
      <c r="O183" s="428"/>
      <c r="P183" s="428"/>
      <c r="Q183" s="428"/>
      <c r="R183" s="428"/>
    </row>
    <row r="184" spans="1:18" ht="23.1" customHeight="1">
      <c r="B184" s="121"/>
      <c r="C184" s="121"/>
      <c r="D184" s="121"/>
      <c r="E184" s="121"/>
      <c r="F184" s="121"/>
    </row>
    <row r="185" spans="1:18" ht="23.1" customHeight="1">
      <c r="B185" s="48" t="s">
        <v>559</v>
      </c>
      <c r="C185" s="84"/>
      <c r="D185" s="48"/>
      <c r="E185" s="48"/>
      <c r="F185" s="121"/>
      <c r="L185" s="113"/>
      <c r="M185" s="40"/>
      <c r="N185" s="37"/>
      <c r="O185" s="40"/>
      <c r="P185" s="113"/>
      <c r="Q185" s="40"/>
      <c r="R185" s="37"/>
    </row>
    <row r="186" spans="1:18" ht="23.1" customHeight="1">
      <c r="B186" s="84"/>
      <c r="C186" s="48"/>
      <c r="D186" s="48"/>
      <c r="E186" s="48"/>
      <c r="F186" s="121"/>
      <c r="L186" s="423" t="s">
        <v>38</v>
      </c>
      <c r="M186" s="423"/>
      <c r="N186" s="423"/>
      <c r="O186" s="423"/>
      <c r="P186" s="423"/>
      <c r="Q186" s="423"/>
      <c r="R186" s="423"/>
    </row>
    <row r="187" spans="1:18" ht="23.1" customHeight="1">
      <c r="B187" s="84"/>
      <c r="C187" s="48"/>
      <c r="D187" s="48"/>
      <c r="E187" s="48"/>
      <c r="F187" s="121"/>
      <c r="L187" s="430" t="s">
        <v>39</v>
      </c>
      <c r="M187" s="430"/>
      <c r="N187" s="430"/>
      <c r="O187" s="86"/>
      <c r="P187" s="430" t="s">
        <v>40</v>
      </c>
      <c r="Q187" s="430"/>
      <c r="R187" s="430"/>
    </row>
    <row r="188" spans="1:18" ht="23.1" customHeight="1">
      <c r="B188" s="84"/>
      <c r="C188" s="48"/>
      <c r="D188" s="48"/>
      <c r="E188" s="48"/>
      <c r="F188" s="121"/>
      <c r="L188" s="335" t="str">
        <f>+L171</f>
        <v>September 30, 2023</v>
      </c>
      <c r="M188" s="105"/>
      <c r="N188" s="335" t="str">
        <f>+N171</f>
        <v>December 31, 2022</v>
      </c>
      <c r="O188" s="334"/>
      <c r="P188" s="335" t="str">
        <f>+L188</f>
        <v>September 30, 2023</v>
      </c>
      <c r="Q188" s="105"/>
      <c r="R188" s="335" t="str">
        <f>+N188</f>
        <v>December 31, 2022</v>
      </c>
    </row>
    <row r="189" spans="1:18" ht="23.1" customHeight="1">
      <c r="B189" s="48" t="s">
        <v>244</v>
      </c>
      <c r="C189" s="48"/>
      <c r="D189" s="84"/>
      <c r="E189" s="84"/>
      <c r="F189" s="121"/>
      <c r="L189" s="54">
        <v>40991407.939999998</v>
      </c>
      <c r="M189" s="40"/>
      <c r="N189" s="54">
        <v>36345708.350000001</v>
      </c>
      <c r="O189" s="40"/>
      <c r="P189" s="54">
        <v>12136533.58</v>
      </c>
      <c r="Q189" s="40"/>
      <c r="R189" s="54">
        <v>12780383.75</v>
      </c>
    </row>
    <row r="190" spans="1:18" ht="23.1" customHeight="1">
      <c r="B190" s="48" t="s">
        <v>560</v>
      </c>
      <c r="C190" s="48"/>
      <c r="D190" s="84"/>
      <c r="E190" s="84"/>
      <c r="F190" s="121"/>
      <c r="L190" s="114">
        <v>61807787.659999996</v>
      </c>
      <c r="M190" s="40"/>
      <c r="N190" s="114">
        <v>68762556.549999997</v>
      </c>
      <c r="O190" s="40"/>
      <c r="P190" s="114">
        <v>18227019.699999999</v>
      </c>
      <c r="Q190" s="40"/>
      <c r="R190" s="114">
        <v>25791942.59</v>
      </c>
    </row>
    <row r="191" spans="1:18" ht="23.1" customHeight="1">
      <c r="B191" s="48"/>
      <c r="C191" s="48" t="s">
        <v>41</v>
      </c>
      <c r="D191" s="84"/>
      <c r="E191" s="84"/>
      <c r="F191" s="121"/>
      <c r="L191" s="54">
        <f>SUM(L189:L190)</f>
        <v>102799195.59999999</v>
      </c>
      <c r="M191" s="40"/>
      <c r="N191" s="40">
        <f>SUM(N189:N190)</f>
        <v>105108264.90000001</v>
      </c>
      <c r="O191" s="40"/>
      <c r="P191" s="54">
        <f>SUM(P189:P190)</f>
        <v>30363553.280000001</v>
      </c>
      <c r="Q191" s="54"/>
      <c r="R191" s="54">
        <f>SUM(R189:R190)</f>
        <v>38572326.340000004</v>
      </c>
    </row>
    <row r="192" spans="1:18" ht="23.1" customHeight="1">
      <c r="B192" s="48" t="s">
        <v>544</v>
      </c>
      <c r="C192" s="48" t="s">
        <v>561</v>
      </c>
      <c r="D192" s="84"/>
      <c r="E192" s="84"/>
      <c r="F192" s="121"/>
      <c r="L192" s="113"/>
      <c r="M192" s="40"/>
      <c r="N192" s="54"/>
      <c r="O192" s="40"/>
      <c r="P192" s="54"/>
      <c r="Q192" s="40"/>
      <c r="R192" s="54"/>
    </row>
    <row r="193" spans="1:18" ht="23.1" customHeight="1">
      <c r="B193" s="48"/>
      <c r="C193" s="48" t="s">
        <v>218</v>
      </c>
      <c r="D193" s="84"/>
      <c r="E193" s="84"/>
      <c r="F193" s="121"/>
      <c r="L193" s="138">
        <v>-7198451.2000000002</v>
      </c>
      <c r="M193" s="40"/>
      <c r="N193" s="138">
        <v>-6781403.7800000003</v>
      </c>
      <c r="O193" s="40"/>
      <c r="P193" s="138">
        <v>-1664170.89</v>
      </c>
      <c r="Q193" s="40"/>
      <c r="R193" s="138">
        <v>-2483357.91</v>
      </c>
    </row>
    <row r="194" spans="1:18" ht="23.1" customHeight="1">
      <c r="B194" s="48" t="s">
        <v>562</v>
      </c>
      <c r="C194" s="48"/>
      <c r="D194" s="84"/>
      <c r="E194" s="84"/>
      <c r="F194" s="121"/>
      <c r="L194" s="113"/>
      <c r="M194" s="33"/>
      <c r="N194" s="33"/>
      <c r="O194" s="33"/>
      <c r="P194" s="33"/>
      <c r="Q194" s="33"/>
      <c r="R194" s="33"/>
    </row>
    <row r="195" spans="1:18" ht="23.1" customHeight="1">
      <c r="B195" s="48"/>
      <c r="C195" s="48" t="s">
        <v>563</v>
      </c>
      <c r="D195" s="84"/>
      <c r="E195" s="84"/>
      <c r="F195" s="121"/>
      <c r="L195" s="113">
        <v>95600744.400000006</v>
      </c>
      <c r="M195" s="37"/>
      <c r="N195" s="113">
        <f>SUM(N191:N193)</f>
        <v>98326861.120000005</v>
      </c>
      <c r="O195" s="37"/>
      <c r="P195" s="113">
        <f>SUM(P191:P193)</f>
        <v>28699382.390000001</v>
      </c>
      <c r="Q195" s="113"/>
      <c r="R195" s="113">
        <f>SUM(R191:R193)</f>
        <v>36088968.430000007</v>
      </c>
    </row>
    <row r="196" spans="1:18" ht="23.1" customHeight="1">
      <c r="B196" s="261" t="s">
        <v>1545</v>
      </c>
      <c r="C196" s="27"/>
      <c r="D196" s="84"/>
      <c r="E196" s="84"/>
      <c r="F196" s="121"/>
      <c r="L196"/>
      <c r="M196"/>
      <c r="N196"/>
      <c r="O196"/>
      <c r="P196"/>
      <c r="Q196"/>
      <c r="R196"/>
    </row>
    <row r="197" spans="1:18" ht="23.1" customHeight="1">
      <c r="B197" s="261"/>
      <c r="C197" s="27" t="s">
        <v>1546</v>
      </c>
      <c r="D197" s="84"/>
      <c r="E197" s="84"/>
      <c r="F197" s="121"/>
      <c r="L197" s="138">
        <v>-18199880.649999999</v>
      </c>
      <c r="M197" s="37"/>
      <c r="N197" s="114">
        <v>0</v>
      </c>
      <c r="O197" s="40"/>
      <c r="P197" s="114">
        <v>0</v>
      </c>
      <c r="Q197" s="40"/>
      <c r="R197" s="114">
        <v>0</v>
      </c>
    </row>
    <row r="198" spans="1:18" ht="23.1" customHeight="1" thickBot="1">
      <c r="B198" s="60"/>
      <c r="C198" s="60" t="s">
        <v>41</v>
      </c>
      <c r="D198" s="84"/>
      <c r="E198" s="84"/>
      <c r="F198" s="121"/>
      <c r="L198" s="399">
        <f>SUM(L195:L197)</f>
        <v>77400863.75</v>
      </c>
      <c r="M198" s="40"/>
      <c r="N198" s="399">
        <f>SUM(N195:N197)</f>
        <v>98326861.120000005</v>
      </c>
      <c r="O198" s="40"/>
      <c r="P198" s="399">
        <f>SUM(P195:P197)</f>
        <v>28699382.390000001</v>
      </c>
      <c r="Q198" s="40"/>
      <c r="R198" s="399">
        <f>SUM(R195:R197)</f>
        <v>36088968.430000007</v>
      </c>
    </row>
    <row r="199" spans="1:18" ht="15" customHeight="1" thickTop="1">
      <c r="B199" s="48"/>
      <c r="C199" s="48"/>
      <c r="D199" s="84"/>
      <c r="E199" s="84"/>
      <c r="F199" s="121"/>
      <c r="L199"/>
      <c r="M199"/>
      <c r="N199"/>
      <c r="O199"/>
      <c r="P199"/>
      <c r="Q199"/>
      <c r="R199"/>
    </row>
    <row r="200" spans="1:18" ht="23.1" customHeight="1">
      <c r="A200" s="176" t="s">
        <v>792</v>
      </c>
      <c r="B200" s="10" t="s">
        <v>448</v>
      </c>
      <c r="C200" s="121"/>
      <c r="D200" s="121"/>
      <c r="E200" s="121"/>
    </row>
    <row r="201" spans="1:18" ht="23.1" customHeight="1">
      <c r="A201" s="10"/>
      <c r="B201" s="121"/>
      <c r="C201" s="121"/>
      <c r="D201" s="121"/>
      <c r="E201" s="121"/>
      <c r="L201" s="423" t="s">
        <v>38</v>
      </c>
      <c r="M201" s="423"/>
      <c r="N201" s="423"/>
      <c r="O201" s="423"/>
      <c r="P201" s="423"/>
      <c r="Q201" s="423"/>
      <c r="R201" s="423"/>
    </row>
    <row r="202" spans="1:18" ht="23.1" customHeight="1">
      <c r="A202" s="84"/>
      <c r="B202" s="121"/>
      <c r="C202" s="121"/>
      <c r="D202" s="121"/>
      <c r="E202" s="121"/>
      <c r="L202" s="423" t="s">
        <v>47</v>
      </c>
      <c r="M202" s="423"/>
      <c r="N202" s="423"/>
      <c r="O202" s="8"/>
      <c r="P202" s="423" t="s">
        <v>78</v>
      </c>
      <c r="Q202" s="423"/>
      <c r="R202" s="423"/>
    </row>
    <row r="203" spans="1:18" ht="23.1" customHeight="1">
      <c r="A203" s="84"/>
      <c r="B203" s="121"/>
      <c r="C203" s="121"/>
      <c r="D203" s="121"/>
      <c r="E203" s="121"/>
      <c r="L203" s="331" t="str">
        <f>+L188</f>
        <v>September 30, 2023</v>
      </c>
      <c r="M203" s="334"/>
      <c r="N203" s="331" t="str">
        <f>+N188</f>
        <v>December 31, 2022</v>
      </c>
      <c r="O203" s="8"/>
      <c r="P203" s="331" t="str">
        <f>+L203</f>
        <v>September 30, 2023</v>
      </c>
      <c r="Q203" s="12"/>
      <c r="R203" s="331" t="str">
        <f>+N203</f>
        <v>December 31, 2022</v>
      </c>
    </row>
    <row r="204" spans="1:18" ht="23.1" customHeight="1">
      <c r="A204" s="84"/>
      <c r="B204" s="60" t="s">
        <v>335</v>
      </c>
      <c r="C204" s="60"/>
      <c r="D204" s="84"/>
      <c r="E204" s="60"/>
      <c r="L204" s="113">
        <v>2390500000</v>
      </c>
      <c r="M204" s="49"/>
      <c r="N204" s="113">
        <v>2390500000</v>
      </c>
      <c r="O204" s="60"/>
      <c r="P204" s="113">
        <v>890500000</v>
      </c>
      <c r="Q204" s="49"/>
      <c r="R204" s="113">
        <v>890500000</v>
      </c>
    </row>
    <row r="205" spans="1:18" ht="23.1" customHeight="1">
      <c r="A205" s="84"/>
      <c r="B205" s="60" t="s">
        <v>566</v>
      </c>
      <c r="C205" s="60" t="s">
        <v>565</v>
      </c>
      <c r="D205" s="84"/>
      <c r="E205" s="60"/>
      <c r="L205" s="113"/>
      <c r="M205" s="49"/>
      <c r="N205" s="113"/>
      <c r="O205" s="60"/>
      <c r="P205" s="113"/>
      <c r="Q205" s="49"/>
      <c r="R205" s="113"/>
    </row>
    <row r="206" spans="1:18" ht="23.1" customHeight="1">
      <c r="A206" s="84"/>
      <c r="B206" s="79"/>
      <c r="C206" s="60" t="s">
        <v>567</v>
      </c>
      <c r="D206" s="84"/>
      <c r="E206" s="60"/>
      <c r="L206" s="138">
        <v>-7511282.1399999997</v>
      </c>
      <c r="M206" s="49"/>
      <c r="N206" s="138">
        <v>-13327788.51</v>
      </c>
      <c r="O206" s="60"/>
      <c r="P206" s="138">
        <v>-4474609.09</v>
      </c>
      <c r="Q206" s="49"/>
      <c r="R206" s="138">
        <v>-7351919.29</v>
      </c>
    </row>
    <row r="207" spans="1:18" ht="23.1" customHeight="1">
      <c r="A207" s="84"/>
      <c r="B207" s="60" t="s">
        <v>283</v>
      </c>
      <c r="C207" s="60"/>
      <c r="D207" s="84"/>
      <c r="E207" s="60"/>
      <c r="L207" s="113">
        <f>SUM(L204:L206)</f>
        <v>2382988717.8600001</v>
      </c>
      <c r="M207" s="49"/>
      <c r="N207" s="113">
        <f>SUM(N204:N206)</f>
        <v>2377172211.4899998</v>
      </c>
      <c r="O207" s="60"/>
      <c r="P207" s="113">
        <f>SUM(P204:P206)</f>
        <v>886025390.90999997</v>
      </c>
      <c r="Q207" s="49"/>
      <c r="R207" s="113">
        <f>SUM(R204:R206)</f>
        <v>883148080.71000004</v>
      </c>
    </row>
    <row r="208" spans="1:18" ht="23.1" customHeight="1">
      <c r="A208" s="84"/>
      <c r="B208" s="60" t="s">
        <v>566</v>
      </c>
      <c r="C208" s="60" t="s">
        <v>568</v>
      </c>
      <c r="D208" s="84"/>
      <c r="E208" s="60"/>
      <c r="L208" s="138">
        <v>-2025342775.6400001</v>
      </c>
      <c r="M208" s="49"/>
      <c r="N208" s="113">
        <v>0</v>
      </c>
      <c r="O208" s="60"/>
      <c r="P208" s="138">
        <v>-528379448.69</v>
      </c>
      <c r="Q208" s="49"/>
      <c r="R208" s="113">
        <v>0</v>
      </c>
    </row>
    <row r="209" spans="1:18" ht="23.1" customHeight="1" thickBot="1">
      <c r="A209" s="84"/>
      <c r="B209" s="60" t="s">
        <v>284</v>
      </c>
      <c r="C209" s="60"/>
      <c r="D209" s="84"/>
      <c r="E209" s="60"/>
      <c r="L209" s="65">
        <f>SUM(L207:L208)</f>
        <v>357645942.22000003</v>
      </c>
      <c r="M209" s="49"/>
      <c r="N209" s="65">
        <f>SUM(N207:N208)</f>
        <v>2377172211.4899998</v>
      </c>
      <c r="O209" s="60"/>
      <c r="P209" s="65">
        <f>SUM(P207:P208)</f>
        <v>357645942.21999997</v>
      </c>
      <c r="Q209" s="49"/>
      <c r="R209" s="65">
        <f>SUM(R207:R208)</f>
        <v>883148080.71000004</v>
      </c>
    </row>
    <row r="210" spans="1:18" ht="9.9499999999999993" customHeight="1" thickTop="1">
      <c r="A210" s="84"/>
      <c r="B210" s="60"/>
      <c r="C210" s="60"/>
      <c r="D210" s="84"/>
      <c r="E210" s="60"/>
      <c r="L210" s="113"/>
      <c r="M210" s="49"/>
      <c r="N210" s="113"/>
      <c r="O210" s="60"/>
      <c r="P210" s="113"/>
      <c r="Q210" s="49"/>
      <c r="R210" s="113"/>
    </row>
    <row r="211" spans="1:18" ht="23.1" customHeight="1">
      <c r="A211" s="79"/>
      <c r="B211" s="142" t="s">
        <v>320</v>
      </c>
      <c r="C211" s="60" t="s">
        <v>821</v>
      </c>
      <c r="D211" s="60"/>
      <c r="E211" s="60"/>
    </row>
    <row r="212" spans="1:18" ht="23.1" customHeight="1">
      <c r="A212" s="79"/>
      <c r="B212" s="121"/>
      <c r="C212" s="60" t="s">
        <v>569</v>
      </c>
      <c r="D212" s="60"/>
      <c r="E212" s="60"/>
    </row>
    <row r="213" spans="1:18" ht="23.1" customHeight="1">
      <c r="A213" s="79"/>
      <c r="B213" s="142" t="s">
        <v>321</v>
      </c>
      <c r="C213" s="55" t="s">
        <v>822</v>
      </c>
      <c r="D213" s="121"/>
      <c r="E213" s="121"/>
    </row>
    <row r="214" spans="1:18" ht="23.1" customHeight="1">
      <c r="A214" s="79"/>
      <c r="B214" s="121"/>
      <c r="C214" s="55" t="s">
        <v>1002</v>
      </c>
      <c r="D214" s="84"/>
      <c r="E214" s="161"/>
    </row>
    <row r="215" spans="1:18" ht="23.1" customHeight="1">
      <c r="A215" s="79"/>
      <c r="B215" s="121"/>
      <c r="C215" s="55" t="s">
        <v>679</v>
      </c>
      <c r="D215" s="55"/>
      <c r="E215" s="161"/>
    </row>
    <row r="216" spans="1:18" ht="23.1" customHeight="1">
      <c r="A216" s="84"/>
      <c r="B216" s="121"/>
      <c r="C216" s="79"/>
      <c r="D216" s="60" t="s">
        <v>697</v>
      </c>
      <c r="E216" s="121"/>
    </row>
    <row r="217" spans="1:18" ht="23.1" customHeight="1">
      <c r="A217" s="79"/>
      <c r="B217" s="121"/>
      <c r="C217" s="60" t="s">
        <v>1565</v>
      </c>
      <c r="D217" s="121"/>
      <c r="E217" s="121"/>
    </row>
    <row r="218" spans="1:18" ht="23.1" customHeight="1">
      <c r="A218" s="79"/>
      <c r="B218" s="121"/>
      <c r="C218" s="60" t="s">
        <v>721</v>
      </c>
      <c r="D218" s="121"/>
      <c r="E218" s="121"/>
    </row>
    <row r="219" spans="1:18" ht="23.1" customHeight="1">
      <c r="A219" s="84"/>
      <c r="B219" s="60"/>
      <c r="C219" s="60"/>
      <c r="D219" s="84"/>
      <c r="E219" s="60"/>
      <c r="L219" s="113"/>
      <c r="M219" s="49"/>
      <c r="N219" s="113"/>
      <c r="O219" s="60"/>
      <c r="P219" s="113"/>
      <c r="Q219" s="49"/>
      <c r="R219" s="113"/>
    </row>
    <row r="220" spans="1:18" ht="23.1" customHeight="1">
      <c r="B220" s="48"/>
      <c r="C220" s="48"/>
      <c r="D220" s="84"/>
      <c r="E220" s="84"/>
      <c r="F220" s="121"/>
    </row>
    <row r="221" spans="1:18" ht="23.1" customHeight="1">
      <c r="B221"/>
      <c r="C221"/>
      <c r="D221" s="84"/>
      <c r="E221" s="84"/>
      <c r="F221" s="121" t="str">
        <f>+F146</f>
        <v>(Sign) ……………………………………...........…………………………………. Authorized Director</v>
      </c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</row>
    <row r="222" spans="1:18" ht="23.1" customHeight="1">
      <c r="A222" s="121"/>
      <c r="B222"/>
      <c r="C222"/>
      <c r="D222" s="84"/>
      <c r="E222" s="84"/>
      <c r="F222" s="121"/>
      <c r="G222" s="121" t="str">
        <f>+G147</f>
        <v xml:space="preserve">     (                                                                                                                   )           </v>
      </c>
      <c r="H222" s="121"/>
      <c r="I222" s="121"/>
      <c r="J222" s="121"/>
      <c r="K222" s="121"/>
      <c r="L222" s="121"/>
      <c r="M222" s="121"/>
      <c r="N222" s="121"/>
      <c r="O222" s="59"/>
      <c r="P222" s="121"/>
      <c r="Q222" s="59"/>
      <c r="R222" s="121"/>
    </row>
  </sheetData>
  <sheetProtection formatCells="0" formatColumns="0" formatRows="0" insertColumns="0" insertRows="0" insertHyperlinks="0" deleteColumns="0" deleteRows="0" sort="0" autoFilter="0" pivotTables="0"/>
  <mergeCells count="19">
    <mergeCell ref="A1:R1"/>
    <mergeCell ref="L4:R4"/>
    <mergeCell ref="L5:N5"/>
    <mergeCell ref="P5:R5"/>
    <mergeCell ref="L169:R169"/>
    <mergeCell ref="L170:N170"/>
    <mergeCell ref="P170:R170"/>
    <mergeCell ref="A35:R35"/>
    <mergeCell ref="A73:R73"/>
    <mergeCell ref="A111:R111"/>
    <mergeCell ref="A148:R148"/>
    <mergeCell ref="P160:R160"/>
    <mergeCell ref="A183:R183"/>
    <mergeCell ref="L201:R201"/>
    <mergeCell ref="L202:N202"/>
    <mergeCell ref="P202:R202"/>
    <mergeCell ref="L186:R186"/>
    <mergeCell ref="L187:N187"/>
    <mergeCell ref="P187:R187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  <rowBreaks count="5" manualBreakCount="5">
    <brk id="34" max="16383" man="1"/>
    <brk id="72" max="16383" man="1"/>
    <brk id="110" max="16383" man="1"/>
    <brk id="147" max="16383" man="1"/>
    <brk id="1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3B7B-D81C-4C99-8B7A-E7EE8B9CE458}">
  <dimension ref="A1:W254"/>
  <sheetViews>
    <sheetView showGridLines="0" showRuler="0" zoomScaleNormal="100" zoomScaleSheetLayoutView="100" workbookViewId="0">
      <selection sqref="A1:P1"/>
    </sheetView>
  </sheetViews>
  <sheetFormatPr defaultRowHeight="24.95" customHeight="1"/>
  <cols>
    <col min="1" max="1" width="3.5" style="84" customWidth="1"/>
    <col min="2" max="2" width="3.625" style="84" customWidth="1"/>
    <col min="3" max="3" width="5" style="84" customWidth="1"/>
    <col min="4" max="7" width="3.625" style="84" customWidth="1"/>
    <col min="8" max="8" width="9" style="84" customWidth="1"/>
    <col min="9" max="9" width="1.75" style="84" customWidth="1"/>
    <col min="10" max="10" width="14.625" style="84" customWidth="1"/>
    <col min="11" max="11" width="0.875" style="84" customWidth="1"/>
    <col min="12" max="12" width="14.625" style="84" customWidth="1"/>
    <col min="13" max="13" width="0.875" style="84" customWidth="1"/>
    <col min="14" max="14" width="14.625" style="84" customWidth="1"/>
    <col min="15" max="15" width="0.875" style="84" customWidth="1"/>
    <col min="16" max="16" width="14.625" style="84" customWidth="1"/>
    <col min="17" max="17" width="1.75" style="84" customWidth="1"/>
    <col min="18" max="18" width="9" style="84"/>
    <col min="19" max="19" width="16.5" style="84" customWidth="1"/>
    <col min="20" max="21" width="9" style="84"/>
    <col min="22" max="22" width="10.75" style="84" customWidth="1"/>
    <col min="23" max="23" width="9" style="84"/>
    <col min="24" max="16384" width="9" style="79"/>
  </cols>
  <sheetData>
    <row r="1" spans="1:16" ht="24" customHeight="1">
      <c r="A1" s="428" t="s">
        <v>1476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</row>
    <row r="2" spans="1:16" ht="24" customHeight="1">
      <c r="A2" s="48"/>
      <c r="B2" s="48"/>
      <c r="C2" s="48"/>
      <c r="J2" s="113"/>
      <c r="K2" s="40"/>
      <c r="L2" s="113"/>
      <c r="M2" s="40"/>
      <c r="N2" s="113"/>
      <c r="O2" s="54"/>
      <c r="P2" s="113"/>
    </row>
    <row r="3" spans="1:16" ht="24" customHeight="1">
      <c r="A3" s="79"/>
      <c r="B3" s="142" t="s">
        <v>678</v>
      </c>
      <c r="C3" s="121" t="s">
        <v>1149</v>
      </c>
      <c r="D3" s="210"/>
      <c r="E3" s="210"/>
      <c r="F3" s="5"/>
      <c r="J3" s="113"/>
      <c r="K3" s="40"/>
      <c r="L3" s="113"/>
      <c r="M3" s="40"/>
      <c r="N3" s="113"/>
      <c r="O3" s="54"/>
      <c r="P3" s="113"/>
    </row>
    <row r="4" spans="1:16" ht="24" customHeight="1">
      <c r="A4" s="79"/>
      <c r="B4" s="79"/>
      <c r="C4" s="60" t="s">
        <v>1150</v>
      </c>
      <c r="D4" s="60"/>
      <c r="E4" s="60"/>
      <c r="F4" s="5"/>
      <c r="J4" s="113"/>
      <c r="K4" s="40"/>
      <c r="L4" s="113"/>
      <c r="M4" s="40"/>
      <c r="N4" s="113"/>
      <c r="O4" s="54"/>
      <c r="P4" s="113"/>
    </row>
    <row r="5" spans="1:16" ht="24" customHeight="1">
      <c r="A5" s="79"/>
      <c r="B5" s="79"/>
      <c r="C5" s="60" t="s">
        <v>1191</v>
      </c>
      <c r="D5" s="60"/>
      <c r="E5" s="60"/>
      <c r="F5" s="5"/>
      <c r="J5" s="113"/>
      <c r="K5" s="40"/>
      <c r="L5" s="113"/>
      <c r="M5" s="40"/>
      <c r="N5" s="113"/>
      <c r="O5" s="54"/>
      <c r="P5" s="113"/>
    </row>
    <row r="6" spans="1:16" ht="24" customHeight="1">
      <c r="B6" s="121"/>
      <c r="C6" s="79"/>
      <c r="D6" s="60" t="s">
        <v>1151</v>
      </c>
      <c r="E6" s="121"/>
      <c r="F6" s="5"/>
      <c r="J6" s="113"/>
      <c r="K6" s="40"/>
      <c r="L6" s="113"/>
      <c r="M6" s="40"/>
      <c r="N6" s="113"/>
      <c r="O6" s="54"/>
      <c r="P6" s="113"/>
    </row>
    <row r="7" spans="1:16" ht="24" customHeight="1">
      <c r="A7" s="79"/>
      <c r="B7" s="121"/>
      <c r="C7" s="60" t="s">
        <v>1566</v>
      </c>
      <c r="D7" s="121"/>
      <c r="E7" s="121"/>
      <c r="F7" s="5"/>
      <c r="J7" s="113"/>
      <c r="K7" s="40"/>
      <c r="L7" s="113"/>
      <c r="M7" s="40"/>
      <c r="N7" s="113"/>
      <c r="O7" s="54"/>
      <c r="P7" s="113"/>
    </row>
    <row r="8" spans="1:16" ht="24" customHeight="1">
      <c r="A8" s="79"/>
      <c r="B8" s="121"/>
      <c r="C8" s="60" t="s">
        <v>1582</v>
      </c>
      <c r="D8" s="121"/>
      <c r="E8" s="121"/>
      <c r="F8" s="5"/>
      <c r="J8" s="113"/>
      <c r="K8" s="40"/>
      <c r="L8" s="113"/>
      <c r="M8" s="40"/>
      <c r="N8" s="113"/>
      <c r="O8" s="54"/>
      <c r="P8" s="113"/>
    </row>
    <row r="9" spans="1:16" ht="24" customHeight="1">
      <c r="A9" s="48"/>
      <c r="B9" s="48"/>
      <c r="C9" s="48"/>
      <c r="J9" s="113"/>
      <c r="K9" s="40"/>
      <c r="L9" s="113"/>
      <c r="M9" s="40"/>
      <c r="N9" s="113"/>
      <c r="O9" s="54"/>
      <c r="P9" s="113"/>
    </row>
    <row r="10" spans="1:16" s="84" customFormat="1" ht="24" customHeight="1">
      <c r="A10" s="176" t="s">
        <v>793</v>
      </c>
      <c r="B10" s="10" t="s">
        <v>571</v>
      </c>
      <c r="C10" s="60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93"/>
      <c r="O10" s="49"/>
      <c r="P10" s="93"/>
    </row>
    <row r="11" spans="1:16" s="84" customFormat="1" ht="24" customHeight="1">
      <c r="B11" s="84" t="s">
        <v>1278</v>
      </c>
      <c r="C11" s="60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93"/>
      <c r="O11" s="49"/>
      <c r="P11" s="93"/>
    </row>
    <row r="12" spans="1:16" s="84" customFormat="1" ht="24" customHeight="1">
      <c r="B12" s="121"/>
      <c r="C12" s="60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93"/>
      <c r="O12" s="49"/>
      <c r="P12" s="93"/>
    </row>
    <row r="13" spans="1:16" s="84" customFormat="1" ht="24" customHeight="1">
      <c r="B13" s="121"/>
      <c r="C13" s="60"/>
      <c r="D13" s="121"/>
      <c r="E13" s="121"/>
      <c r="F13" s="121"/>
      <c r="G13" s="121"/>
      <c r="H13" s="121"/>
      <c r="I13" s="121"/>
      <c r="J13" s="423" t="s">
        <v>38</v>
      </c>
      <c r="K13" s="423"/>
      <c r="L13" s="423"/>
      <c r="M13" s="423"/>
      <c r="N13" s="423"/>
      <c r="O13" s="423"/>
      <c r="P13" s="423"/>
    </row>
    <row r="14" spans="1:16" s="84" customFormat="1" ht="24" customHeight="1">
      <c r="B14" s="121"/>
      <c r="C14" s="60"/>
      <c r="D14" s="121"/>
      <c r="E14" s="121"/>
      <c r="F14" s="121"/>
      <c r="G14" s="121"/>
      <c r="H14" s="121"/>
      <c r="I14" s="121"/>
      <c r="J14" s="430" t="s">
        <v>86</v>
      </c>
      <c r="K14" s="430"/>
      <c r="L14" s="430"/>
      <c r="M14" s="86"/>
      <c r="N14" s="430" t="s">
        <v>87</v>
      </c>
      <c r="O14" s="430"/>
      <c r="P14" s="430"/>
    </row>
    <row r="15" spans="1:16" s="84" customFormat="1" ht="24" customHeight="1">
      <c r="B15" s="121"/>
      <c r="C15" s="60"/>
      <c r="D15" s="121"/>
      <c r="E15" s="121"/>
      <c r="F15" s="121"/>
      <c r="G15" s="121"/>
      <c r="H15" s="121"/>
      <c r="I15" s="121"/>
      <c r="J15" s="335" t="str">
        <f>+'P36-41'!L203</f>
        <v>September 30, 2023</v>
      </c>
      <c r="K15" s="105"/>
      <c r="L15" s="335" t="str">
        <f>+'P36-41'!N203</f>
        <v>December 31, 2022</v>
      </c>
      <c r="M15" s="334"/>
      <c r="N15" s="335" t="str">
        <f>+J15</f>
        <v>September 30, 2023</v>
      </c>
      <c r="O15" s="105"/>
      <c r="P15" s="335" t="str">
        <f>+L15</f>
        <v>December 31, 2022</v>
      </c>
    </row>
    <row r="16" spans="1:16" s="84" customFormat="1" ht="24" customHeight="1">
      <c r="B16" s="48" t="s">
        <v>572</v>
      </c>
      <c r="C16" s="81"/>
      <c r="D16" s="81"/>
      <c r="E16" s="81"/>
      <c r="F16" s="121"/>
      <c r="G16" s="121"/>
      <c r="H16" s="121"/>
      <c r="I16" s="121"/>
    </row>
    <row r="17" spans="1:16" s="84" customFormat="1" ht="24" customHeight="1">
      <c r="C17" s="48" t="s">
        <v>819</v>
      </c>
      <c r="D17" s="81"/>
      <c r="E17" s="81"/>
      <c r="F17" s="121"/>
      <c r="G17" s="121"/>
      <c r="H17" s="121"/>
      <c r="I17" s="121"/>
      <c r="J17" s="113">
        <v>40616350.840000004</v>
      </c>
      <c r="K17" s="28"/>
      <c r="L17" s="113">
        <v>44355488</v>
      </c>
      <c r="M17" s="60"/>
      <c r="N17" s="113">
        <v>30291356.84</v>
      </c>
      <c r="O17" s="66"/>
      <c r="P17" s="113">
        <v>30303284</v>
      </c>
    </row>
    <row r="18" spans="1:16" s="84" customFormat="1" ht="24" customHeight="1">
      <c r="B18" s="48" t="s">
        <v>573</v>
      </c>
      <c r="C18" s="81"/>
      <c r="D18" s="81"/>
      <c r="E18" s="81"/>
      <c r="F18" s="121"/>
      <c r="G18" s="121"/>
      <c r="H18" s="121"/>
      <c r="I18" s="121"/>
      <c r="J18" s="113">
        <v>4610750.04</v>
      </c>
      <c r="K18" s="60"/>
      <c r="L18" s="113">
        <v>6560521.0800000001</v>
      </c>
      <c r="M18" s="60"/>
      <c r="N18" s="113">
        <v>3197079.72</v>
      </c>
      <c r="O18" s="60"/>
      <c r="P18" s="113">
        <v>4065311.08</v>
      </c>
    </row>
    <row r="19" spans="1:16" s="84" customFormat="1" ht="24" customHeight="1">
      <c r="B19" s="48" t="s">
        <v>574</v>
      </c>
      <c r="C19" s="81"/>
      <c r="D19" s="81"/>
      <c r="E19" s="81"/>
      <c r="F19" s="121"/>
      <c r="G19" s="121"/>
      <c r="H19" s="121"/>
      <c r="I19" s="121"/>
      <c r="J19" s="113">
        <v>0</v>
      </c>
      <c r="K19" s="60"/>
      <c r="L19" s="113">
        <v>0</v>
      </c>
      <c r="M19" s="60"/>
      <c r="N19" s="113">
        <v>0</v>
      </c>
      <c r="O19" s="60"/>
      <c r="P19" s="113">
        <v>0</v>
      </c>
    </row>
    <row r="20" spans="1:16" s="84" customFormat="1" ht="24" customHeight="1">
      <c r="B20" s="48" t="s">
        <v>575</v>
      </c>
      <c r="C20" s="81"/>
      <c r="D20" s="81"/>
      <c r="E20" s="81"/>
      <c r="F20" s="121"/>
      <c r="G20" s="121"/>
      <c r="H20" s="121"/>
      <c r="I20" s="121"/>
      <c r="J20" s="113">
        <v>0</v>
      </c>
      <c r="K20" s="60"/>
      <c r="L20" s="113">
        <v>0</v>
      </c>
      <c r="M20" s="60"/>
      <c r="N20" s="113">
        <v>0</v>
      </c>
      <c r="O20" s="60"/>
      <c r="P20" s="113">
        <v>0</v>
      </c>
    </row>
    <row r="21" spans="1:16" s="84" customFormat="1" ht="24" customHeight="1">
      <c r="B21" s="48" t="s">
        <v>576</v>
      </c>
      <c r="C21" s="81"/>
      <c r="D21" s="81"/>
      <c r="E21" s="81"/>
      <c r="F21" s="121"/>
      <c r="G21" s="121"/>
      <c r="H21" s="121"/>
      <c r="I21" s="121"/>
      <c r="J21" s="113">
        <v>0</v>
      </c>
      <c r="K21" s="325"/>
      <c r="L21" s="106">
        <v>-8777438.2400000002</v>
      </c>
      <c r="M21" s="60"/>
      <c r="N21" s="113">
        <v>0</v>
      </c>
      <c r="O21" s="60"/>
      <c r="P21" s="106">
        <v>-2958818.24</v>
      </c>
    </row>
    <row r="22" spans="1:16" s="84" customFormat="1" ht="24" customHeight="1">
      <c r="B22" s="48" t="s">
        <v>577</v>
      </c>
      <c r="C22" s="81"/>
      <c r="D22" s="81"/>
      <c r="E22" s="81"/>
      <c r="F22" s="121"/>
      <c r="G22" s="121"/>
      <c r="H22" s="121"/>
      <c r="I22" s="121"/>
      <c r="J22" s="114">
        <v>0</v>
      </c>
      <c r="K22" s="67"/>
      <c r="L22" s="138">
        <v>-1522220</v>
      </c>
      <c r="M22" s="60"/>
      <c r="N22" s="114">
        <v>0</v>
      </c>
      <c r="O22" s="325"/>
      <c r="P22" s="138">
        <v>-1118420</v>
      </c>
    </row>
    <row r="23" spans="1:16" s="84" customFormat="1" ht="24" customHeight="1">
      <c r="B23" s="48" t="s">
        <v>578</v>
      </c>
      <c r="C23" s="121"/>
      <c r="D23" s="121"/>
      <c r="E23" s="121"/>
      <c r="F23" s="121"/>
      <c r="G23" s="121"/>
      <c r="H23" s="121"/>
      <c r="I23" s="121"/>
      <c r="J23" s="135"/>
      <c r="K23" s="67"/>
      <c r="L23" s="106"/>
      <c r="M23" s="60"/>
      <c r="N23" s="135"/>
      <c r="O23" s="325"/>
      <c r="P23" s="106"/>
    </row>
    <row r="24" spans="1:16" s="84" customFormat="1" ht="24" customHeight="1" thickBot="1">
      <c r="C24" s="48" t="s">
        <v>820</v>
      </c>
      <c r="D24" s="81"/>
      <c r="E24" s="81"/>
      <c r="F24" s="121"/>
      <c r="G24" s="121"/>
      <c r="H24" s="121"/>
      <c r="I24" s="121"/>
      <c r="J24" s="150">
        <f>SUM(J17:J23)</f>
        <v>45227100.880000003</v>
      </c>
      <c r="K24" s="54"/>
      <c r="L24" s="150">
        <f>SUM(L17:L23)</f>
        <v>40616350.839999996</v>
      </c>
      <c r="M24" s="54"/>
      <c r="N24" s="150">
        <f>SUM(N17:N23)</f>
        <v>33488436.559999999</v>
      </c>
      <c r="O24" s="54"/>
      <c r="P24" s="150">
        <f>SUM(P17:P23)</f>
        <v>30291356.839999996</v>
      </c>
    </row>
    <row r="25" spans="1:16" s="84" customFormat="1" ht="24" customHeight="1" thickTop="1">
      <c r="A25" s="48"/>
      <c r="B25" s="81"/>
      <c r="C25" s="81"/>
      <c r="D25" s="81"/>
      <c r="E25" s="81"/>
      <c r="F25" s="121"/>
      <c r="G25" s="121"/>
      <c r="H25" s="121"/>
      <c r="I25" s="121"/>
      <c r="J25" s="113"/>
      <c r="K25" s="54"/>
      <c r="L25" s="113"/>
      <c r="M25" s="54"/>
      <c r="N25" s="113"/>
      <c r="O25" s="54"/>
      <c r="P25" s="113"/>
    </row>
    <row r="26" spans="1:16" ht="24" customHeight="1">
      <c r="A26" s="177" t="s">
        <v>557</v>
      </c>
      <c r="B26" s="82" t="s">
        <v>309</v>
      </c>
      <c r="D26" s="48"/>
    </row>
    <row r="27" spans="1:16" ht="24" customHeight="1">
      <c r="A27" s="48"/>
      <c r="B27" s="48"/>
      <c r="D27" s="48"/>
      <c r="N27" s="440" t="s">
        <v>38</v>
      </c>
      <c r="O27" s="440"/>
      <c r="P27" s="440"/>
    </row>
    <row r="28" spans="1:16" ht="24" customHeight="1">
      <c r="A28" s="48"/>
      <c r="B28" s="48"/>
      <c r="D28" s="48"/>
      <c r="N28" s="441" t="s">
        <v>88</v>
      </c>
      <c r="O28" s="441"/>
      <c r="P28" s="441"/>
    </row>
    <row r="29" spans="1:16" ht="24" customHeight="1">
      <c r="A29" s="48"/>
      <c r="B29" s="48"/>
      <c r="D29" s="48"/>
      <c r="N29" s="342" t="str">
        <f>+J15</f>
        <v>September 30, 2023</v>
      </c>
      <c r="O29" s="210"/>
      <c r="P29" s="342" t="str">
        <f>+L15</f>
        <v>December 31, 2022</v>
      </c>
    </row>
    <row r="30" spans="1:16" ht="24" customHeight="1">
      <c r="B30" s="79"/>
      <c r="C30" s="147" t="s">
        <v>1567</v>
      </c>
      <c r="D30" s="79"/>
      <c r="N30" s="113">
        <v>1443399.42</v>
      </c>
      <c r="O30" s="54"/>
      <c r="P30" s="54">
        <v>4053399.42</v>
      </c>
    </row>
    <row r="31" spans="1:16" ht="24" customHeight="1">
      <c r="B31" s="79"/>
      <c r="C31" s="147" t="s">
        <v>691</v>
      </c>
      <c r="D31" s="147" t="s">
        <v>692</v>
      </c>
      <c r="N31" s="138">
        <v>-1443399.42</v>
      </c>
      <c r="O31" s="54"/>
      <c r="P31" s="138">
        <v>-3480000</v>
      </c>
    </row>
    <row r="32" spans="1:16" ht="24" customHeight="1" thickBot="1">
      <c r="B32" s="79"/>
      <c r="C32" s="147" t="s">
        <v>268</v>
      </c>
      <c r="D32" s="79"/>
      <c r="N32" s="146">
        <f>SUM(N30:N31)</f>
        <v>0</v>
      </c>
      <c r="O32" s="131"/>
      <c r="P32" s="146">
        <f>SUM(P30:P31)</f>
        <v>573399.41999999993</v>
      </c>
    </row>
    <row r="33" spans="1:21" ht="24" customHeight="1" thickTop="1">
      <c r="B33" s="79"/>
      <c r="C33" s="147"/>
      <c r="D33" s="79"/>
      <c r="N33" s="135"/>
      <c r="O33" s="131"/>
      <c r="P33" s="135"/>
    </row>
    <row r="34" spans="1:21" ht="24" customHeight="1">
      <c r="B34" s="79"/>
      <c r="C34" s="147"/>
      <c r="D34" s="79"/>
      <c r="N34" s="135"/>
      <c r="O34" s="131"/>
      <c r="P34" s="135"/>
    </row>
    <row r="35" spans="1:21" ht="24" customHeight="1">
      <c r="B35" s="79"/>
      <c r="C35" s="147"/>
      <c r="D35" s="79"/>
      <c r="N35" s="135"/>
      <c r="O35" s="131"/>
      <c r="P35" s="135"/>
    </row>
    <row r="36" spans="1:21" s="84" customFormat="1" ht="24" customHeight="1">
      <c r="B36" s="121"/>
      <c r="C36" s="121"/>
      <c r="D36" s="121"/>
      <c r="E36" s="121" t="str">
        <f>+'P36-41'!F221</f>
        <v>(Sign) ……………………………………...........…………………………………. Authorized Director</v>
      </c>
      <c r="F36" s="121"/>
      <c r="G36" s="121"/>
      <c r="I36" s="121"/>
      <c r="J36" s="121"/>
      <c r="K36" s="121"/>
      <c r="L36" s="121"/>
      <c r="M36" s="121"/>
      <c r="N36" s="121"/>
      <c r="O36" s="121"/>
      <c r="P36" s="121"/>
    </row>
    <row r="37" spans="1:21" s="84" customFormat="1" ht="24" customHeight="1">
      <c r="A37" s="121"/>
      <c r="B37" s="121"/>
      <c r="D37" s="121"/>
      <c r="E37" s="121"/>
      <c r="F37" s="121" t="s">
        <v>1003</v>
      </c>
      <c r="I37" s="121"/>
      <c r="J37" s="121"/>
      <c r="K37" s="121"/>
      <c r="L37" s="121"/>
      <c r="M37" s="121"/>
      <c r="N37" s="121"/>
      <c r="O37" s="121"/>
      <c r="P37" s="121"/>
    </row>
    <row r="38" spans="1:21" ht="26.1" customHeight="1">
      <c r="A38" s="428" t="s">
        <v>902</v>
      </c>
      <c r="B38" s="428"/>
      <c r="C38" s="428"/>
      <c r="D38" s="428"/>
      <c r="E38" s="428"/>
      <c r="F38" s="428"/>
      <c r="G38" s="428"/>
      <c r="H38" s="428"/>
      <c r="I38" s="428"/>
      <c r="J38" s="428"/>
      <c r="K38" s="428"/>
      <c r="L38" s="428"/>
      <c r="M38" s="428"/>
      <c r="N38" s="428"/>
      <c r="O38" s="428"/>
      <c r="P38" s="428"/>
    </row>
    <row r="39" spans="1:21" ht="26.1" customHeight="1">
      <c r="C39" s="48"/>
    </row>
    <row r="40" spans="1:21" ht="26.1" customHeight="1">
      <c r="A40" s="177" t="s">
        <v>564</v>
      </c>
      <c r="B40" s="82" t="s">
        <v>311</v>
      </c>
      <c r="C40" s="82"/>
      <c r="D40" s="82"/>
    </row>
    <row r="41" spans="1:21" ht="26.1" customHeight="1">
      <c r="A41" s="177"/>
      <c r="B41" s="174" t="s">
        <v>823</v>
      </c>
      <c r="C41" s="48" t="s">
        <v>1145</v>
      </c>
      <c r="D41" s="82"/>
    </row>
    <row r="42" spans="1:21" ht="26.1" customHeight="1">
      <c r="A42" s="177"/>
      <c r="B42" s="82"/>
      <c r="C42" s="174" t="s">
        <v>948</v>
      </c>
      <c r="D42" s="55" t="s">
        <v>1162</v>
      </c>
      <c r="R42"/>
      <c r="S42" s="173"/>
      <c r="T42" s="79"/>
      <c r="U42" s="334"/>
    </row>
    <row r="43" spans="1:21" ht="26.1" customHeight="1">
      <c r="A43" s="177"/>
      <c r="B43" s="82"/>
      <c r="C43" s="174"/>
      <c r="D43" s="55" t="s">
        <v>1163</v>
      </c>
      <c r="R43" s="79"/>
      <c r="S43"/>
      <c r="T43"/>
      <c r="U43" s="334"/>
    </row>
    <row r="44" spans="1:21" ht="26.1" customHeight="1">
      <c r="A44" s="177"/>
      <c r="B44" s="82"/>
      <c r="C44" s="174"/>
      <c r="D44" s="55" t="s">
        <v>1164</v>
      </c>
      <c r="R44" s="79"/>
      <c r="S44"/>
      <c r="T44"/>
      <c r="U44" s="334"/>
    </row>
    <row r="45" spans="1:21" ht="26.1" customHeight="1">
      <c r="A45" s="177"/>
      <c r="B45" s="82"/>
      <c r="C45" s="174"/>
      <c r="D45" s="55" t="s">
        <v>1159</v>
      </c>
      <c r="R45" s="79"/>
      <c r="S45" s="48"/>
      <c r="T45" s="48"/>
    </row>
    <row r="46" spans="1:21" ht="26.1" customHeight="1">
      <c r="A46" s="177"/>
      <c r="B46" s="174" t="s">
        <v>824</v>
      </c>
      <c r="C46" s="48" t="s">
        <v>1146</v>
      </c>
      <c r="D46" s="82"/>
    </row>
    <row r="47" spans="1:21" ht="26.1" customHeight="1">
      <c r="A47" s="177"/>
      <c r="B47" s="174"/>
      <c r="C47" s="174" t="s">
        <v>1140</v>
      </c>
      <c r="D47" s="55" t="s">
        <v>1161</v>
      </c>
    </row>
    <row r="48" spans="1:21" ht="26.1" customHeight="1">
      <c r="A48" s="177"/>
      <c r="B48" s="174"/>
      <c r="C48" s="174"/>
      <c r="D48" s="55" t="s">
        <v>1160</v>
      </c>
    </row>
    <row r="49" spans="2:21" ht="26.1" customHeight="1">
      <c r="B49" s="174" t="s">
        <v>965</v>
      </c>
      <c r="C49" s="48" t="s">
        <v>960</v>
      </c>
      <c r="D49" s="60"/>
      <c r="E49" s="60"/>
      <c r="F49" s="60"/>
      <c r="G49" s="79"/>
    </row>
    <row r="50" spans="2:21" ht="26.1" customHeight="1">
      <c r="B50" s="55"/>
      <c r="C50" s="174" t="s">
        <v>1134</v>
      </c>
      <c r="D50" s="218" t="s">
        <v>1366</v>
      </c>
      <c r="E50" s="174"/>
      <c r="F50" s="174"/>
    </row>
    <row r="51" spans="2:21" ht="26.1" customHeight="1">
      <c r="B51" s="55"/>
      <c r="C51" s="60"/>
      <c r="D51" s="218" t="s">
        <v>1365</v>
      </c>
      <c r="E51" s="60"/>
      <c r="F51" s="60"/>
    </row>
    <row r="52" spans="2:21" ht="26.1" customHeight="1">
      <c r="B52" s="55"/>
      <c r="C52" s="60"/>
      <c r="D52" s="218" t="s">
        <v>1364</v>
      </c>
      <c r="E52" s="60"/>
      <c r="F52" s="60"/>
      <c r="R52"/>
      <c r="S52" s="174"/>
      <c r="T52" s="79"/>
      <c r="U52" s="55"/>
    </row>
    <row r="53" spans="2:21" ht="25.5" customHeight="1">
      <c r="B53" s="55"/>
      <c r="C53" s="60"/>
      <c r="D53" s="266" t="s">
        <v>1527</v>
      </c>
      <c r="E53" s="60"/>
      <c r="F53" s="60"/>
      <c r="R53" s="79"/>
      <c r="S53"/>
      <c r="T53"/>
      <c r="U53" s="55"/>
    </row>
    <row r="54" spans="2:21" ht="26.1" customHeight="1">
      <c r="B54" s="79"/>
      <c r="C54" s="60"/>
      <c r="D54" s="266" t="s">
        <v>1528</v>
      </c>
      <c r="E54" s="60"/>
      <c r="F54" s="60"/>
      <c r="R54" s="79"/>
      <c r="S54"/>
      <c r="T54"/>
      <c r="U54" s="55"/>
    </row>
    <row r="55" spans="2:21" ht="26.1" customHeight="1">
      <c r="B55" s="79"/>
      <c r="C55" s="174" t="s">
        <v>1355</v>
      </c>
      <c r="D55" s="55" t="s">
        <v>1370</v>
      </c>
      <c r="E55" s="266"/>
      <c r="F55" s="79"/>
      <c r="R55" s="79"/>
      <c r="S55"/>
      <c r="T55"/>
      <c r="U55" s="55"/>
    </row>
    <row r="56" spans="2:21" ht="26.1" customHeight="1">
      <c r="B56" s="79"/>
      <c r="C56" s="60"/>
      <c r="D56" s="55" t="s">
        <v>1371</v>
      </c>
      <c r="E56"/>
      <c r="F56"/>
      <c r="R56" s="79"/>
      <c r="S56"/>
      <c r="T56"/>
      <c r="U56" s="55"/>
    </row>
    <row r="57" spans="2:21" ht="26.1" customHeight="1">
      <c r="B57" s="79"/>
      <c r="C57" s="60"/>
      <c r="D57" s="192" t="s">
        <v>1369</v>
      </c>
      <c r="E57"/>
      <c r="F57"/>
      <c r="R57" s="79"/>
      <c r="S57"/>
      <c r="T57"/>
      <c r="U57" s="55"/>
    </row>
    <row r="58" spans="2:21" ht="26.1" customHeight="1">
      <c r="B58" s="174" t="s">
        <v>1141</v>
      </c>
      <c r="C58" s="48" t="s">
        <v>1147</v>
      </c>
      <c r="D58" s="266"/>
      <c r="E58" s="60"/>
      <c r="F58" s="60"/>
      <c r="R58" s="79"/>
      <c r="S58"/>
      <c r="T58"/>
      <c r="U58" s="55"/>
    </row>
    <row r="59" spans="2:21" ht="26.1" customHeight="1">
      <c r="B59" s="55"/>
      <c r="C59" s="174" t="s">
        <v>1142</v>
      </c>
      <c r="D59" s="55" t="s">
        <v>1165</v>
      </c>
      <c r="E59" s="60"/>
      <c r="F59" s="60"/>
      <c r="R59" s="218"/>
    </row>
    <row r="60" spans="2:21" ht="26.1" customHeight="1">
      <c r="B60" s="55"/>
      <c r="C60" s="60"/>
      <c r="D60" s="55" t="s">
        <v>1167</v>
      </c>
      <c r="E60" s="60"/>
      <c r="F60" s="60"/>
      <c r="R60" s="218"/>
    </row>
    <row r="61" spans="2:21" ht="26.1" customHeight="1">
      <c r="B61" s="55"/>
      <c r="C61" s="60"/>
      <c r="D61" s="55" t="s">
        <v>1168</v>
      </c>
      <c r="E61" s="60"/>
      <c r="F61" s="60"/>
      <c r="R61" s="218"/>
    </row>
    <row r="62" spans="2:21" ht="26.1" customHeight="1">
      <c r="B62" s="55"/>
      <c r="C62" s="60"/>
      <c r="D62" s="192" t="s">
        <v>1166</v>
      </c>
      <c r="E62" s="60"/>
      <c r="F62" s="60"/>
      <c r="R62" s="218"/>
    </row>
    <row r="63" spans="2:21" ht="26.1" customHeight="1">
      <c r="B63" s="55"/>
      <c r="C63" s="174" t="s">
        <v>1356</v>
      </c>
      <c r="D63" s="55" t="s">
        <v>1372</v>
      </c>
      <c r="E63" s="79"/>
      <c r="F63" s="55"/>
      <c r="G63" s="55"/>
      <c r="R63" s="218"/>
    </row>
    <row r="64" spans="2:21" ht="26.1" customHeight="1">
      <c r="B64" s="55"/>
      <c r="C64" s="79"/>
      <c r="D64" s="55" t="s">
        <v>1373</v>
      </c>
      <c r="E64"/>
      <c r="F64" s="55"/>
      <c r="G64" s="55"/>
      <c r="R64" s="218"/>
    </row>
    <row r="65" spans="1:18" ht="26.1" customHeight="1">
      <c r="B65" s="55"/>
      <c r="C65" s="79"/>
      <c r="D65" s="55" t="s">
        <v>1375</v>
      </c>
      <c r="E65"/>
      <c r="F65" s="55"/>
      <c r="G65" s="55"/>
      <c r="R65" s="218"/>
    </row>
    <row r="66" spans="1:18" ht="26.1" customHeight="1">
      <c r="B66" s="55"/>
      <c r="C66" s="79"/>
      <c r="D66" s="192" t="s">
        <v>1374</v>
      </c>
      <c r="E66"/>
      <c r="F66" s="55"/>
      <c r="G66" s="55"/>
      <c r="R66" s="218"/>
    </row>
    <row r="67" spans="1:18" ht="26.1" customHeight="1">
      <c r="B67" s="55"/>
      <c r="C67" s="79"/>
      <c r="D67" s="192"/>
      <c r="E67"/>
      <c r="F67" s="55"/>
      <c r="G67" s="55"/>
      <c r="R67" s="218"/>
    </row>
    <row r="68" spans="1:18" ht="26.1" customHeight="1">
      <c r="D68" s="55"/>
      <c r="E68"/>
      <c r="F68"/>
      <c r="G68" s="160"/>
      <c r="H68" s="158"/>
    </row>
    <row r="69" spans="1:18" ht="26.1" customHeight="1"/>
    <row r="70" spans="1:18" ht="26.1" customHeight="1">
      <c r="B70" s="121"/>
      <c r="C70" s="121"/>
      <c r="D70" s="121"/>
      <c r="E70" s="121" t="str">
        <f>+E36</f>
        <v>(Sign) ……………………………………...........…………………………………. Authorized Director</v>
      </c>
      <c r="F70" s="121"/>
      <c r="G70" s="121"/>
      <c r="I70" s="121"/>
      <c r="J70" s="121"/>
      <c r="K70" s="121"/>
      <c r="L70" s="121"/>
      <c r="M70" s="121"/>
      <c r="N70" s="121"/>
      <c r="O70" s="121"/>
      <c r="P70" s="121"/>
    </row>
    <row r="71" spans="1:18" ht="26.1" customHeight="1">
      <c r="A71" s="121"/>
      <c r="B71" s="121"/>
      <c r="D71" s="121"/>
      <c r="E71" s="121"/>
      <c r="F71" s="121" t="s">
        <v>1003</v>
      </c>
      <c r="G71" s="121"/>
      <c r="I71" s="121"/>
      <c r="J71" s="121"/>
      <c r="K71" s="121"/>
      <c r="L71" s="121"/>
      <c r="M71" s="121"/>
      <c r="N71" s="121"/>
      <c r="O71" s="121"/>
      <c r="P71" s="121"/>
    </row>
    <row r="72" spans="1:18" ht="24.95" customHeight="1">
      <c r="A72" s="428" t="s">
        <v>1477</v>
      </c>
      <c r="B72" s="428"/>
      <c r="C72" s="428"/>
      <c r="D72" s="428"/>
      <c r="E72" s="428"/>
      <c r="F72" s="428"/>
      <c r="G72" s="428"/>
      <c r="H72" s="428"/>
      <c r="I72" s="428"/>
      <c r="J72" s="428"/>
      <c r="K72" s="428"/>
      <c r="L72" s="428"/>
      <c r="M72" s="428"/>
      <c r="N72" s="428"/>
      <c r="O72" s="428"/>
      <c r="P72" s="428"/>
    </row>
    <row r="74" spans="1:18" ht="24.95" customHeight="1">
      <c r="B74" s="174" t="s">
        <v>1143</v>
      </c>
      <c r="C74" s="48" t="s">
        <v>1148</v>
      </c>
      <c r="D74" s="266"/>
      <c r="E74" s="60"/>
      <c r="F74" s="60"/>
      <c r="R74" s="218"/>
    </row>
    <row r="75" spans="1:18" ht="24.95" customHeight="1">
      <c r="B75" s="55"/>
      <c r="C75" s="174" t="s">
        <v>1144</v>
      </c>
      <c r="D75" s="218" t="s">
        <v>1390</v>
      </c>
      <c r="E75" s="60"/>
      <c r="F75" s="60"/>
      <c r="R75" s="218"/>
    </row>
    <row r="76" spans="1:18" ht="24.95" customHeight="1">
      <c r="B76" s="55"/>
      <c r="C76" s="158"/>
      <c r="D76" s="218" t="s">
        <v>1569</v>
      </c>
      <c r="E76" s="79"/>
      <c r="F76" s="60"/>
      <c r="R76" s="218"/>
    </row>
    <row r="77" spans="1:18" ht="24.95" customHeight="1">
      <c r="B77" s="55"/>
      <c r="C77" s="158"/>
      <c r="D77" s="266" t="s">
        <v>1382</v>
      </c>
      <c r="E77" s="79"/>
      <c r="F77" s="60"/>
      <c r="R77" s="218"/>
    </row>
    <row r="78" spans="1:18" ht="24.95" customHeight="1">
      <c r="B78" s="55"/>
      <c r="C78" s="174" t="s">
        <v>1357</v>
      </c>
      <c r="D78" s="218" t="s">
        <v>1389</v>
      </c>
      <c r="E78" s="266"/>
      <c r="F78" s="79"/>
      <c r="G78" s="160"/>
      <c r="H78" s="158"/>
      <c r="R78" s="218"/>
    </row>
    <row r="79" spans="1:18" ht="24.95" customHeight="1">
      <c r="B79" s="55"/>
      <c r="C79" s="158"/>
      <c r="D79" s="218" t="s">
        <v>1568</v>
      </c>
      <c r="E79" s="158"/>
      <c r="F79" s="158"/>
      <c r="G79" s="160"/>
      <c r="H79" s="158"/>
      <c r="R79" s="218"/>
    </row>
    <row r="80" spans="1:18" ht="24.95" customHeight="1">
      <c r="B80" s="55"/>
      <c r="C80" s="158"/>
      <c r="D80" s="266" t="s">
        <v>1369</v>
      </c>
      <c r="E80" s="158"/>
      <c r="F80" s="158"/>
      <c r="G80" s="160"/>
      <c r="H80" s="158"/>
      <c r="R80" s="218"/>
    </row>
    <row r="81" spans="2:19" ht="24.95" customHeight="1">
      <c r="B81" s="178" t="s">
        <v>1135</v>
      </c>
      <c r="C81" s="48" t="s">
        <v>312</v>
      </c>
      <c r="D81" s="55"/>
    </row>
    <row r="82" spans="2:19" ht="24.95" customHeight="1">
      <c r="C82" s="178" t="s">
        <v>1136</v>
      </c>
      <c r="D82" s="55" t="s">
        <v>1386</v>
      </c>
      <c r="E82"/>
    </row>
    <row r="83" spans="2:19" ht="24.95" customHeight="1">
      <c r="D83" s="55" t="s">
        <v>1387</v>
      </c>
      <c r="E83"/>
    </row>
    <row r="84" spans="2:19" ht="24.95" customHeight="1">
      <c r="D84" s="55" t="s">
        <v>1388</v>
      </c>
      <c r="E84"/>
    </row>
    <row r="85" spans="2:19" ht="24.95" customHeight="1">
      <c r="D85" s="192" t="s">
        <v>1169</v>
      </c>
      <c r="E85"/>
    </row>
    <row r="86" spans="2:19" ht="24.95" customHeight="1">
      <c r="C86" s="178" t="s">
        <v>1137</v>
      </c>
      <c r="D86" s="55" t="s">
        <v>1384</v>
      </c>
      <c r="E86" s="174"/>
      <c r="F86" s="79"/>
      <c r="G86" s="334"/>
    </row>
    <row r="87" spans="2:19" ht="24.95" customHeight="1">
      <c r="D87" s="55" t="s">
        <v>1385</v>
      </c>
      <c r="E87"/>
      <c r="F87"/>
      <c r="G87" s="334"/>
    </row>
    <row r="88" spans="2:19" ht="24.95" customHeight="1">
      <c r="D88" s="55" t="s">
        <v>1583</v>
      </c>
      <c r="E88"/>
      <c r="F88"/>
      <c r="G88" s="334"/>
    </row>
    <row r="89" spans="2:19" ht="24.95" customHeight="1">
      <c r="D89" s="192" t="s">
        <v>1382</v>
      </c>
      <c r="E89"/>
      <c r="F89"/>
      <c r="G89" s="160"/>
      <c r="S89" s="420"/>
    </row>
    <row r="90" spans="2:19" ht="24.95" customHeight="1">
      <c r="C90" s="178" t="s">
        <v>1358</v>
      </c>
      <c r="D90" s="55" t="s">
        <v>1380</v>
      </c>
      <c r="E90" s="174"/>
      <c r="F90" s="79"/>
      <c r="G90" s="334"/>
      <c r="H90" s="334"/>
    </row>
    <row r="91" spans="2:19" ht="24.95" customHeight="1">
      <c r="D91" s="55" t="s">
        <v>1381</v>
      </c>
      <c r="E91"/>
      <c r="F91"/>
      <c r="G91" s="334"/>
      <c r="H91" s="334"/>
    </row>
    <row r="92" spans="2:19" ht="24.95" customHeight="1">
      <c r="D92" s="55" t="s">
        <v>1383</v>
      </c>
      <c r="E92"/>
      <c r="F92"/>
      <c r="G92" s="334"/>
      <c r="H92" s="334"/>
    </row>
    <row r="93" spans="2:19" ht="24.95" customHeight="1">
      <c r="D93" s="192" t="s">
        <v>1382</v>
      </c>
      <c r="E93"/>
      <c r="F93"/>
      <c r="G93" s="160"/>
      <c r="H93" s="158"/>
    </row>
    <row r="94" spans="2:19" ht="24.95" customHeight="1">
      <c r="B94" s="178" t="s">
        <v>1138</v>
      </c>
      <c r="C94" s="48" t="s">
        <v>966</v>
      </c>
      <c r="D94" s="55"/>
    </row>
    <row r="95" spans="2:19" ht="24.95" customHeight="1">
      <c r="C95" s="178" t="s">
        <v>1139</v>
      </c>
      <c r="D95" s="218" t="s">
        <v>1376</v>
      </c>
      <c r="E95" s="174"/>
      <c r="F95" s="174"/>
    </row>
    <row r="96" spans="2:19" ht="24.95" customHeight="1">
      <c r="C96" s="48"/>
      <c r="D96" s="218" t="s">
        <v>1377</v>
      </c>
      <c r="E96" s="60"/>
      <c r="F96" s="60"/>
    </row>
    <row r="97" spans="1:16" ht="24.95" customHeight="1">
      <c r="C97" s="48"/>
      <c r="D97" s="218" t="s">
        <v>1379</v>
      </c>
      <c r="E97" s="60"/>
      <c r="F97" s="60"/>
    </row>
    <row r="98" spans="1:16" ht="24.95" customHeight="1">
      <c r="C98" s="48"/>
      <c r="D98" s="266" t="s">
        <v>1378</v>
      </c>
      <c r="E98" s="60"/>
      <c r="F98" s="60"/>
    </row>
    <row r="99" spans="1:16" ht="24.95" customHeight="1">
      <c r="C99" s="48"/>
      <c r="D99" s="218"/>
      <c r="E99" s="60"/>
      <c r="F99" s="60"/>
    </row>
    <row r="100" spans="1:16" ht="24.95" customHeight="1">
      <c r="A100" s="176" t="s">
        <v>570</v>
      </c>
      <c r="B100" s="10" t="s">
        <v>314</v>
      </c>
      <c r="C100" s="121"/>
      <c r="D100" s="48"/>
    </row>
    <row r="101" spans="1:16" ht="24.95" customHeight="1">
      <c r="B101" s="84" t="s">
        <v>1152</v>
      </c>
      <c r="D101" s="48"/>
    </row>
    <row r="102" spans="1:16" ht="24.95" customHeight="1">
      <c r="A102" s="48" t="s">
        <v>1153</v>
      </c>
      <c r="B102" s="48"/>
      <c r="D102" s="48"/>
    </row>
    <row r="103" spans="1:16" ht="24.95" customHeight="1">
      <c r="A103" s="48" t="s">
        <v>1154</v>
      </c>
      <c r="B103" s="48"/>
      <c r="D103" s="48"/>
    </row>
    <row r="104" spans="1:16" ht="24.95" customHeight="1">
      <c r="A104" s="48"/>
      <c r="B104" s="48"/>
      <c r="D104" s="48"/>
    </row>
    <row r="105" spans="1:16" ht="24.95" customHeight="1">
      <c r="A105" s="48"/>
      <c r="B105" s="48"/>
      <c r="D105" s="48"/>
    </row>
    <row r="106" spans="1:16" ht="24.95" customHeight="1">
      <c r="B106" s="121"/>
      <c r="C106" s="121"/>
      <c r="D106" s="121"/>
      <c r="E106" s="121" t="str">
        <f>+E70</f>
        <v>(Sign) ……………………………………...........…………………………………. Authorized Director</v>
      </c>
      <c r="F106" s="121"/>
      <c r="G106" s="121"/>
    </row>
    <row r="107" spans="1:16" ht="24.95" customHeight="1">
      <c r="A107" s="121"/>
      <c r="B107" s="121"/>
      <c r="D107" s="121"/>
      <c r="E107" s="121"/>
      <c r="F107" s="121" t="s">
        <v>1003</v>
      </c>
      <c r="G107" s="121"/>
    </row>
    <row r="108" spans="1:16" ht="26.1" customHeight="1">
      <c r="A108" s="428" t="s">
        <v>1478</v>
      </c>
      <c r="B108" s="428"/>
      <c r="C108" s="428"/>
      <c r="D108" s="428"/>
      <c r="E108" s="428"/>
      <c r="F108" s="428"/>
      <c r="G108" s="428"/>
      <c r="H108" s="428"/>
      <c r="I108" s="428"/>
      <c r="J108" s="428"/>
      <c r="K108" s="428"/>
      <c r="L108" s="428"/>
      <c r="M108" s="428"/>
      <c r="N108" s="428"/>
      <c r="O108" s="428"/>
      <c r="P108" s="428"/>
    </row>
    <row r="109" spans="1:16" ht="26.1" customHeight="1">
      <c r="A109" s="48"/>
      <c r="B109" s="48"/>
      <c r="D109" s="48"/>
    </row>
    <row r="110" spans="1:16" ht="26.1" customHeight="1">
      <c r="A110" s="176" t="s">
        <v>310</v>
      </c>
      <c r="B110" s="10" t="s">
        <v>316</v>
      </c>
      <c r="C110" s="75"/>
      <c r="D110" s="48"/>
    </row>
    <row r="111" spans="1:16" ht="26.1" customHeight="1">
      <c r="B111" s="84" t="s">
        <v>1156</v>
      </c>
      <c r="D111" s="48"/>
    </row>
    <row r="112" spans="1:16" ht="26.1" customHeight="1">
      <c r="A112" s="48" t="s">
        <v>1155</v>
      </c>
      <c r="B112" s="75"/>
      <c r="D112" s="48"/>
    </row>
    <row r="113" spans="2:16" ht="26.1" customHeight="1">
      <c r="B113" s="84" t="s">
        <v>1279</v>
      </c>
      <c r="D113" s="48"/>
    </row>
    <row r="114" spans="2:16" ht="26.1" customHeight="1">
      <c r="D114" s="48"/>
    </row>
    <row r="115" spans="2:16" ht="26.1" customHeight="1">
      <c r="D115" s="48"/>
      <c r="J115" s="423" t="s">
        <v>38</v>
      </c>
      <c r="K115" s="423"/>
      <c r="L115" s="423"/>
      <c r="M115" s="423"/>
      <c r="N115" s="423"/>
      <c r="O115" s="423"/>
      <c r="P115" s="423"/>
    </row>
    <row r="116" spans="2:16" ht="26.1" customHeight="1">
      <c r="D116" s="48"/>
      <c r="J116" s="423" t="s">
        <v>39</v>
      </c>
      <c r="K116" s="423"/>
      <c r="L116" s="423"/>
      <c r="M116" s="210"/>
      <c r="N116" s="423" t="s">
        <v>40</v>
      </c>
      <c r="O116" s="423"/>
      <c r="P116" s="423"/>
    </row>
    <row r="117" spans="2:16" ht="26.1" customHeight="1">
      <c r="D117" s="48"/>
      <c r="J117" s="118" t="s">
        <v>730</v>
      </c>
      <c r="K117" s="334"/>
      <c r="L117" s="118" t="s">
        <v>330</v>
      </c>
      <c r="M117" s="210"/>
      <c r="N117" s="331" t="str">
        <f>+J117</f>
        <v>2023</v>
      </c>
      <c r="O117" s="334"/>
      <c r="P117" s="331" t="str">
        <f>+L117</f>
        <v>2022</v>
      </c>
    </row>
    <row r="118" spans="2:16" ht="26.1" customHeight="1">
      <c r="B118" s="79"/>
      <c r="C118" s="79"/>
      <c r="D118" s="79"/>
      <c r="J118" s="121"/>
      <c r="K118" s="121"/>
      <c r="L118" s="121"/>
      <c r="M118" s="60"/>
      <c r="N118" s="121"/>
      <c r="O118" s="121"/>
      <c r="P118" s="48"/>
    </row>
    <row r="119" spans="2:16" ht="26.1" customHeight="1">
      <c r="B119" s="27" t="s">
        <v>924</v>
      </c>
      <c r="C119" s="48"/>
      <c r="D119" s="48"/>
      <c r="J119" s="126">
        <v>-307975065.99000001</v>
      </c>
      <c r="K119" s="28"/>
      <c r="L119" s="126">
        <v>60523930.030000001</v>
      </c>
      <c r="M119" s="28"/>
      <c r="N119" s="126">
        <v>-158511980.46000001</v>
      </c>
      <c r="O119" s="28"/>
      <c r="P119" s="126">
        <v>-1530428.73</v>
      </c>
    </row>
    <row r="120" spans="2:16" ht="26.1" customHeight="1">
      <c r="B120" s="27" t="s">
        <v>1158</v>
      </c>
      <c r="C120" s="48"/>
      <c r="D120" s="48"/>
      <c r="J120" s="27"/>
      <c r="K120" s="27"/>
      <c r="L120" s="27"/>
      <c r="M120" s="27"/>
      <c r="N120" s="27"/>
      <c r="O120" s="27"/>
      <c r="P120" s="27"/>
    </row>
    <row r="121" spans="2:16" ht="26.1" customHeight="1" thickBot="1">
      <c r="C121" s="27" t="s">
        <v>1157</v>
      </c>
      <c r="D121" s="48"/>
      <c r="J121" s="267">
        <v>572759484</v>
      </c>
      <c r="K121" s="27"/>
      <c r="L121" s="262">
        <v>572759484</v>
      </c>
      <c r="M121" s="27"/>
      <c r="N121" s="267">
        <v>572759484</v>
      </c>
      <c r="O121" s="27"/>
      <c r="P121" s="262">
        <v>572759484</v>
      </c>
    </row>
    <row r="122" spans="2:16" ht="26.1" customHeight="1" thickTop="1">
      <c r="B122" s="27"/>
      <c r="C122" s="48"/>
      <c r="D122" s="48"/>
    </row>
    <row r="123" spans="2:16" ht="26.1" customHeight="1">
      <c r="B123" s="48"/>
      <c r="C123" s="27" t="s">
        <v>269</v>
      </c>
      <c r="D123" s="48"/>
      <c r="J123" s="127">
        <f>+J119/J121</f>
        <v>-0.53770400070756408</v>
      </c>
      <c r="K123" s="50"/>
      <c r="L123" s="127">
        <f>+L119/L121</f>
        <v>0.10567076010215834</v>
      </c>
      <c r="M123" s="50"/>
      <c r="N123" s="127">
        <f>+N119/N121</f>
        <v>-0.27675138498448681</v>
      </c>
      <c r="O123" s="50"/>
      <c r="P123" s="265">
        <f>+P119/P121</f>
        <v>-2.6720268677384311E-3</v>
      </c>
    </row>
    <row r="124" spans="2:16" ht="26.1" customHeight="1">
      <c r="B124" s="48"/>
      <c r="C124" s="27"/>
      <c r="D124" s="48"/>
      <c r="J124" s="265"/>
      <c r="K124" s="50"/>
      <c r="L124" s="127"/>
      <c r="M124" s="50"/>
      <c r="N124" s="127"/>
      <c r="O124" s="50"/>
      <c r="P124" s="127"/>
    </row>
    <row r="125" spans="2:16" ht="26.1" customHeight="1">
      <c r="B125" s="84" t="s">
        <v>1280</v>
      </c>
      <c r="C125" s="79"/>
      <c r="D125" s="48"/>
    </row>
    <row r="126" spans="2:16" ht="26.1" customHeight="1">
      <c r="D126" s="48"/>
    </row>
    <row r="127" spans="2:16" ht="26.1" customHeight="1">
      <c r="D127" s="48"/>
      <c r="J127" s="423" t="s">
        <v>38</v>
      </c>
      <c r="K127" s="423"/>
      <c r="L127" s="423"/>
      <c r="M127" s="423"/>
      <c r="N127" s="423"/>
      <c r="O127" s="423"/>
      <c r="P127" s="423"/>
    </row>
    <row r="128" spans="2:16" ht="26.1" customHeight="1">
      <c r="D128" s="48"/>
      <c r="J128" s="423" t="s">
        <v>39</v>
      </c>
      <c r="K128" s="423"/>
      <c r="L128" s="423"/>
      <c r="M128" s="210"/>
      <c r="N128" s="423" t="s">
        <v>40</v>
      </c>
      <c r="O128" s="423"/>
      <c r="P128" s="423"/>
    </row>
    <row r="129" spans="1:16" ht="26.1" customHeight="1">
      <c r="D129" s="48"/>
      <c r="J129" s="118" t="s">
        <v>730</v>
      </c>
      <c r="K129" s="334"/>
      <c r="L129" s="118" t="s">
        <v>330</v>
      </c>
      <c r="M129" s="210"/>
      <c r="N129" s="331" t="str">
        <f>+J129</f>
        <v>2023</v>
      </c>
      <c r="O129" s="334"/>
      <c r="P129" s="331" t="str">
        <f>+L129</f>
        <v>2022</v>
      </c>
    </row>
    <row r="130" spans="1:16" ht="26.1" customHeight="1">
      <c r="B130" s="79"/>
      <c r="C130" s="79"/>
      <c r="D130" s="79"/>
      <c r="J130" s="121"/>
      <c r="K130" s="121"/>
      <c r="L130" s="121"/>
      <c r="M130" s="60"/>
      <c r="N130" s="121"/>
      <c r="O130" s="121"/>
      <c r="P130" s="48"/>
    </row>
    <row r="131" spans="1:16" ht="26.1" customHeight="1">
      <c r="B131" s="27" t="s">
        <v>924</v>
      </c>
      <c r="C131" s="48"/>
      <c r="D131" s="48"/>
      <c r="J131" s="126">
        <v>-207987119.88999999</v>
      </c>
      <c r="K131" s="28"/>
      <c r="L131" s="126">
        <v>-76538446.120000005</v>
      </c>
      <c r="M131" s="28"/>
      <c r="N131" s="126">
        <v>-229604146.80000001</v>
      </c>
      <c r="O131" s="28"/>
      <c r="P131" s="126">
        <v>-131504654.61</v>
      </c>
    </row>
    <row r="132" spans="1:16" ht="26.1" customHeight="1">
      <c r="B132" s="27" t="s">
        <v>1158</v>
      </c>
      <c r="C132" s="48"/>
      <c r="D132" s="48"/>
      <c r="J132" s="27"/>
      <c r="K132" s="27"/>
      <c r="L132" s="27"/>
      <c r="M132" s="27"/>
      <c r="N132" s="27"/>
      <c r="O132" s="27"/>
      <c r="P132" s="27"/>
    </row>
    <row r="133" spans="1:16" ht="26.1" customHeight="1" thickBot="1">
      <c r="C133" s="27" t="s">
        <v>1157</v>
      </c>
      <c r="D133" s="48"/>
      <c r="J133" s="262">
        <v>572759484</v>
      </c>
      <c r="K133" s="27"/>
      <c r="L133" s="262">
        <v>572759484</v>
      </c>
      <c r="M133" s="27"/>
      <c r="N133" s="267">
        <v>572759484</v>
      </c>
      <c r="O133" s="27"/>
      <c r="P133" s="262">
        <v>572759484</v>
      </c>
    </row>
    <row r="134" spans="1:16" ht="26.1" customHeight="1" thickTop="1">
      <c r="B134" s="27"/>
      <c r="C134" s="48"/>
      <c r="D134" s="48"/>
    </row>
    <row r="135" spans="1:16" ht="26.1" customHeight="1">
      <c r="B135" s="48"/>
      <c r="C135" s="27" t="s">
        <v>269</v>
      </c>
      <c r="D135" s="48"/>
      <c r="J135" s="127">
        <f>+J131/J133</f>
        <v>-0.36313169087567648</v>
      </c>
      <c r="K135" s="50"/>
      <c r="L135" s="127">
        <f>+L131/L133</f>
        <v>-0.13363104105317619</v>
      </c>
      <c r="M135" s="50"/>
      <c r="N135" s="127">
        <f>+N131/N133</f>
        <v>-0.40087358343943197</v>
      </c>
      <c r="O135" s="50"/>
      <c r="P135" s="127">
        <f>+P131/P133</f>
        <v>-0.22959838864929211</v>
      </c>
    </row>
    <row r="136" spans="1:16" ht="26.1" customHeight="1">
      <c r="B136" s="48"/>
      <c r="C136" s="27"/>
      <c r="D136" s="48"/>
      <c r="J136" s="127"/>
      <c r="K136" s="50"/>
      <c r="L136" s="127"/>
      <c r="M136" s="50"/>
      <c r="N136" s="127"/>
      <c r="O136" s="50"/>
      <c r="P136" s="127"/>
    </row>
    <row r="137" spans="1:16" ht="26.1" customHeight="1">
      <c r="B137" s="48"/>
      <c r="C137" s="27"/>
      <c r="D137" s="48"/>
      <c r="J137" s="127"/>
      <c r="K137" s="50"/>
      <c r="L137" s="127"/>
      <c r="M137" s="50"/>
      <c r="N137" s="127"/>
      <c r="O137" s="50"/>
      <c r="P137" s="127"/>
    </row>
    <row r="138" spans="1:16" ht="26.1" customHeight="1">
      <c r="B138" s="48"/>
      <c r="C138" s="27"/>
      <c r="D138" s="48"/>
      <c r="J138" s="265"/>
      <c r="K138" s="50"/>
      <c r="L138" s="127"/>
      <c r="M138" s="50"/>
      <c r="N138" s="127"/>
      <c r="O138" s="50"/>
      <c r="P138" s="127"/>
    </row>
    <row r="139" spans="1:16" ht="26.1" customHeight="1">
      <c r="C139" s="121"/>
      <c r="D139" s="60"/>
    </row>
    <row r="140" spans="1:16" ht="26.1" customHeight="1">
      <c r="B140" s="121"/>
      <c r="C140" s="121"/>
      <c r="D140" s="121"/>
      <c r="E140" s="121" t="str">
        <f>+E70</f>
        <v>(Sign) ……………………………………...........…………………………………. Authorized Director</v>
      </c>
      <c r="F140" s="121"/>
      <c r="G140" s="121"/>
      <c r="I140" s="121"/>
      <c r="J140" s="121"/>
      <c r="K140" s="121"/>
      <c r="L140" s="121"/>
      <c r="M140" s="121"/>
      <c r="N140" s="121"/>
      <c r="O140" s="121"/>
      <c r="P140" s="121"/>
    </row>
    <row r="141" spans="1:16" ht="26.1" customHeight="1">
      <c r="A141" s="121"/>
      <c r="B141" s="121"/>
      <c r="D141" s="121"/>
      <c r="E141" s="121"/>
      <c r="F141" s="121" t="s">
        <v>1003</v>
      </c>
      <c r="G141" s="121"/>
      <c r="I141" s="121"/>
      <c r="J141" s="121"/>
      <c r="K141" s="121"/>
      <c r="L141" s="121"/>
      <c r="M141" s="121"/>
      <c r="N141" s="121"/>
      <c r="O141" s="121"/>
      <c r="P141" s="121"/>
    </row>
    <row r="142" spans="1:16" ht="24" customHeight="1">
      <c r="A142" s="428" t="s">
        <v>228</v>
      </c>
      <c r="B142" s="428"/>
      <c r="C142" s="428"/>
      <c r="D142" s="428"/>
      <c r="E142" s="428"/>
      <c r="F142" s="428"/>
      <c r="G142" s="428"/>
      <c r="H142" s="428"/>
      <c r="I142" s="428"/>
      <c r="J142" s="428"/>
      <c r="K142" s="428"/>
      <c r="L142" s="428"/>
      <c r="M142" s="428"/>
      <c r="N142" s="428"/>
      <c r="O142" s="428"/>
      <c r="P142" s="428"/>
    </row>
    <row r="143" spans="1:16" ht="24" customHeight="1">
      <c r="C143" s="121"/>
      <c r="D143" s="60"/>
    </row>
    <row r="144" spans="1:16" ht="24" customHeight="1">
      <c r="A144" s="177" t="s">
        <v>313</v>
      </c>
      <c r="B144" s="10" t="s">
        <v>331</v>
      </c>
      <c r="C144" s="27"/>
      <c r="D144" s="48"/>
      <c r="J144" s="127"/>
      <c r="K144" s="50"/>
      <c r="L144" s="127"/>
      <c r="M144" s="50"/>
      <c r="N144" s="127"/>
      <c r="O144" s="50"/>
      <c r="P144" s="127"/>
    </row>
    <row r="145" spans="1:16" ht="24" customHeight="1">
      <c r="A145" s="48"/>
      <c r="C145" s="48" t="s">
        <v>1127</v>
      </c>
      <c r="D145" s="48"/>
      <c r="J145" s="127"/>
      <c r="K145" s="50"/>
      <c r="L145" s="127"/>
      <c r="M145" s="50"/>
      <c r="N145" s="127"/>
      <c r="O145" s="50"/>
      <c r="P145" s="127"/>
    </row>
    <row r="146" spans="1:16" ht="24" customHeight="1">
      <c r="A146" s="48"/>
      <c r="B146" s="48" t="s">
        <v>1128</v>
      </c>
      <c r="C146" s="48"/>
      <c r="D146" s="48"/>
      <c r="J146" s="127"/>
      <c r="K146" s="50"/>
      <c r="L146" s="127"/>
      <c r="M146" s="50"/>
      <c r="N146" s="127"/>
      <c r="O146" s="50"/>
      <c r="P146" s="127"/>
    </row>
    <row r="147" spans="1:16" ht="24" customHeight="1">
      <c r="A147" s="48"/>
      <c r="B147" s="48" t="s">
        <v>1129</v>
      </c>
      <c r="C147" s="48"/>
      <c r="D147" s="48"/>
      <c r="J147" s="127"/>
      <c r="K147" s="50"/>
      <c r="L147" s="127"/>
      <c r="M147" s="50"/>
      <c r="N147" s="127"/>
      <c r="O147" s="50"/>
      <c r="P147" s="127"/>
    </row>
    <row r="148" spans="1:16" ht="24" customHeight="1">
      <c r="A148" s="48"/>
      <c r="B148" s="48" t="s">
        <v>1192</v>
      </c>
      <c r="C148" s="48"/>
      <c r="D148" s="48"/>
      <c r="J148" s="127"/>
      <c r="K148" s="50"/>
      <c r="L148" s="127"/>
      <c r="M148" s="50"/>
      <c r="N148" s="127"/>
      <c r="O148" s="50"/>
      <c r="P148" s="127"/>
    </row>
    <row r="149" spans="1:16" ht="24" customHeight="1">
      <c r="B149" s="48"/>
      <c r="C149" s="27"/>
      <c r="D149" s="48"/>
      <c r="J149" s="127"/>
      <c r="K149" s="50"/>
      <c r="L149" s="127"/>
      <c r="M149" s="50"/>
      <c r="N149" s="127"/>
      <c r="O149" s="50"/>
      <c r="P149" s="127"/>
    </row>
    <row r="150" spans="1:16" ht="24" customHeight="1">
      <c r="B150" s="79"/>
      <c r="C150" s="423" t="s">
        <v>92</v>
      </c>
      <c r="D150" s="423"/>
      <c r="E150" s="423"/>
      <c r="F150" s="423"/>
      <c r="G150" s="423"/>
      <c r="H150" s="423"/>
      <c r="I150" s="121"/>
      <c r="J150" s="423" t="s">
        <v>93</v>
      </c>
      <c r="K150" s="423"/>
      <c r="L150" s="423"/>
      <c r="M150" s="50"/>
      <c r="N150" s="423" t="s">
        <v>94</v>
      </c>
      <c r="O150" s="423"/>
      <c r="P150" s="423"/>
    </row>
    <row r="151" spans="1:16" ht="24" customHeight="1">
      <c r="C151" s="48" t="s">
        <v>18</v>
      </c>
      <c r="D151" s="48"/>
      <c r="E151" s="48"/>
      <c r="F151" s="48"/>
      <c r="J151" s="121" t="s">
        <v>1241</v>
      </c>
      <c r="K151" s="334"/>
      <c r="L151" s="334"/>
      <c r="M151" s="50"/>
      <c r="N151" s="48" t="s">
        <v>95</v>
      </c>
      <c r="O151" s="48"/>
      <c r="P151" s="127"/>
    </row>
    <row r="152" spans="1:16" ht="24" customHeight="1">
      <c r="B152" s="48"/>
      <c r="C152" s="48"/>
      <c r="D152" s="48"/>
      <c r="E152" s="48"/>
      <c r="F152" s="48"/>
      <c r="J152" s="81"/>
      <c r="K152" s="334"/>
      <c r="L152" s="334"/>
      <c r="M152" s="50"/>
      <c r="N152" s="48" t="s">
        <v>96</v>
      </c>
      <c r="O152" s="48"/>
      <c r="P152" s="127"/>
    </row>
    <row r="153" spans="1:16" ht="24" customHeight="1">
      <c r="C153" s="121" t="s">
        <v>24</v>
      </c>
      <c r="D153" s="48"/>
      <c r="E153" s="48"/>
      <c r="F153" s="48"/>
      <c r="J153" s="121" t="s">
        <v>183</v>
      </c>
      <c r="K153" s="334"/>
      <c r="L153" s="334"/>
      <c r="M153" s="50"/>
      <c r="N153" s="48" t="s">
        <v>95</v>
      </c>
      <c r="O153" s="48"/>
      <c r="P153" s="127"/>
    </row>
    <row r="154" spans="1:16" ht="24" customHeight="1">
      <c r="B154" s="121"/>
      <c r="C154" s="121"/>
      <c r="D154" s="48"/>
      <c r="E154" s="48"/>
      <c r="F154" s="48"/>
      <c r="J154" s="127"/>
      <c r="K154" s="50"/>
      <c r="L154" s="127"/>
      <c r="M154" s="50"/>
      <c r="N154" s="48" t="s">
        <v>264</v>
      </c>
      <c r="O154" s="48"/>
      <c r="P154" s="127"/>
    </row>
    <row r="155" spans="1:16" ht="24" customHeight="1">
      <c r="C155" s="121" t="s">
        <v>20</v>
      </c>
      <c r="D155" s="48"/>
      <c r="E155" s="48"/>
      <c r="F155" s="48"/>
      <c r="J155" s="426" t="s">
        <v>1241</v>
      </c>
      <c r="K155" s="426"/>
      <c r="L155" s="426"/>
      <c r="M155" s="50"/>
      <c r="N155" s="48" t="s">
        <v>95</v>
      </c>
      <c r="O155" s="48"/>
      <c r="P155" s="127"/>
    </row>
    <row r="156" spans="1:16" ht="24" customHeight="1">
      <c r="B156" s="48"/>
      <c r="C156" s="27"/>
      <c r="D156" s="48"/>
      <c r="E156" s="48"/>
      <c r="F156" s="48"/>
      <c r="J156" s="127"/>
      <c r="K156" s="50"/>
      <c r="L156" s="127"/>
      <c r="M156" s="50"/>
      <c r="N156" s="48" t="s">
        <v>97</v>
      </c>
      <c r="O156" s="48"/>
      <c r="P156" s="127"/>
    </row>
    <row r="157" spans="1:16" ht="24" customHeight="1">
      <c r="B157" s="48"/>
      <c r="C157" s="48" t="s">
        <v>115</v>
      </c>
      <c r="D157" s="48"/>
      <c r="E157" s="48"/>
      <c r="F157" s="48"/>
      <c r="J157" s="425" t="s">
        <v>925</v>
      </c>
      <c r="K157" s="425"/>
      <c r="L157" s="425"/>
      <c r="M157" s="50"/>
      <c r="N157" s="48" t="s">
        <v>95</v>
      </c>
      <c r="O157" s="48"/>
      <c r="P157" s="127"/>
    </row>
    <row r="158" spans="1:16" ht="24" customHeight="1">
      <c r="B158" s="48"/>
      <c r="C158" s="48"/>
      <c r="D158" s="48"/>
      <c r="E158" s="48"/>
      <c r="F158" s="48"/>
      <c r="J158" s="127"/>
      <c r="K158" s="108"/>
      <c r="L158" s="127"/>
      <c r="M158" s="50"/>
      <c r="N158" s="48" t="s">
        <v>98</v>
      </c>
      <c r="O158" s="48"/>
      <c r="P158" s="127"/>
    </row>
    <row r="159" spans="1:16" ht="24" customHeight="1">
      <c r="B159" s="55"/>
      <c r="C159" s="48" t="s">
        <v>23</v>
      </c>
      <c r="D159" s="48"/>
      <c r="E159" s="48"/>
      <c r="F159" s="48"/>
      <c r="J159" s="426" t="s">
        <v>926</v>
      </c>
      <c r="K159" s="426"/>
      <c r="L159" s="426"/>
      <c r="M159" s="50"/>
      <c r="N159" s="48" t="s">
        <v>95</v>
      </c>
      <c r="O159" s="48"/>
      <c r="P159" s="127"/>
    </row>
    <row r="160" spans="1:16" ht="24" customHeight="1">
      <c r="B160" s="55"/>
      <c r="C160" s="48"/>
      <c r="D160" s="48"/>
      <c r="E160" s="48"/>
      <c r="F160" s="48"/>
      <c r="J160" s="81"/>
      <c r="K160" s="81"/>
      <c r="L160" s="81"/>
      <c r="M160" s="50"/>
      <c r="N160" s="48" t="s">
        <v>139</v>
      </c>
      <c r="O160" s="48"/>
      <c r="P160" s="127"/>
    </row>
    <row r="161" spans="1:16" ht="24" customHeight="1">
      <c r="B161" s="55"/>
      <c r="C161" s="48" t="s">
        <v>25</v>
      </c>
      <c r="D161" s="48"/>
      <c r="E161" s="48"/>
      <c r="F161" s="48"/>
      <c r="J161" s="426" t="s">
        <v>192</v>
      </c>
      <c r="K161" s="426"/>
      <c r="L161" s="426"/>
      <c r="M161" s="50"/>
      <c r="N161" s="48" t="s">
        <v>95</v>
      </c>
      <c r="O161" s="48"/>
      <c r="P161" s="127"/>
    </row>
    <row r="162" spans="1:16" ht="24" customHeight="1">
      <c r="B162" s="178"/>
      <c r="C162" s="48"/>
      <c r="D162" s="48"/>
      <c r="E162" s="48"/>
      <c r="F162" s="48"/>
      <c r="J162" s="121"/>
      <c r="K162" s="121"/>
      <c r="L162" s="121"/>
      <c r="M162" s="50"/>
      <c r="N162" s="48" t="s">
        <v>236</v>
      </c>
      <c r="O162" s="48"/>
      <c r="P162" s="127"/>
    </row>
    <row r="163" spans="1:16" ht="24" customHeight="1">
      <c r="B163" s="48"/>
      <c r="C163" s="48" t="s">
        <v>26</v>
      </c>
      <c r="D163" s="48"/>
      <c r="E163" s="48"/>
      <c r="F163" s="48"/>
      <c r="J163" s="426" t="s">
        <v>192</v>
      </c>
      <c r="K163" s="426"/>
      <c r="L163" s="426"/>
      <c r="M163" s="50"/>
      <c r="N163" s="48" t="s">
        <v>95</v>
      </c>
      <c r="O163" s="48"/>
      <c r="P163" s="127"/>
    </row>
    <row r="164" spans="1:16" ht="24" customHeight="1">
      <c r="B164" s="48"/>
      <c r="C164" s="48"/>
      <c r="D164" s="48"/>
      <c r="E164" s="48"/>
      <c r="F164" s="48"/>
      <c r="J164" s="121"/>
      <c r="K164" s="121"/>
      <c r="L164" s="121"/>
      <c r="M164" s="50"/>
      <c r="N164" s="48" t="s">
        <v>266</v>
      </c>
      <c r="O164" s="48"/>
      <c r="P164" s="127"/>
    </row>
    <row r="165" spans="1:16" ht="24" customHeight="1">
      <c r="B165" s="48"/>
      <c r="C165" s="48" t="s">
        <v>27</v>
      </c>
      <c r="D165" s="48"/>
      <c r="E165" s="48"/>
      <c r="F165" s="48"/>
      <c r="J165" s="426" t="s">
        <v>927</v>
      </c>
      <c r="K165" s="426"/>
      <c r="L165" s="426"/>
      <c r="M165" s="50"/>
      <c r="N165" s="48" t="s">
        <v>95</v>
      </c>
      <c r="O165" s="48"/>
      <c r="P165" s="127"/>
    </row>
    <row r="166" spans="1:16" ht="24" customHeight="1">
      <c r="B166" s="48"/>
      <c r="C166" s="27"/>
      <c r="D166" s="48"/>
      <c r="E166" s="48"/>
      <c r="F166" s="48"/>
      <c r="J166" s="127"/>
      <c r="K166" s="50"/>
      <c r="L166" s="127"/>
      <c r="M166" s="50"/>
      <c r="N166" s="48" t="s">
        <v>237</v>
      </c>
      <c r="O166" s="48"/>
      <c r="P166" s="127"/>
    </row>
    <row r="167" spans="1:16" ht="24" customHeight="1">
      <c r="B167" s="48"/>
      <c r="C167" s="27"/>
      <c r="D167" s="48"/>
      <c r="E167" s="48"/>
      <c r="F167" s="48"/>
      <c r="J167" s="127"/>
      <c r="K167" s="50"/>
      <c r="L167" s="127"/>
      <c r="M167" s="50"/>
      <c r="N167" s="48"/>
      <c r="O167" s="48"/>
      <c r="P167" s="127"/>
    </row>
    <row r="168" spans="1:16" ht="24" customHeight="1">
      <c r="C168" s="60" t="s">
        <v>1130</v>
      </c>
      <c r="D168" s="48"/>
      <c r="E168" s="48"/>
      <c r="F168" s="48"/>
      <c r="J168" s="127"/>
      <c r="K168" s="50"/>
      <c r="L168" s="127"/>
      <c r="M168" s="50"/>
      <c r="N168" s="48"/>
      <c r="O168" s="48"/>
      <c r="P168" s="127"/>
    </row>
    <row r="169" spans="1:16" ht="24" customHeight="1">
      <c r="B169" s="60" t="s">
        <v>1131</v>
      </c>
      <c r="C169" s="60"/>
      <c r="D169" s="48"/>
      <c r="E169" s="48"/>
      <c r="F169" s="48"/>
      <c r="J169" s="127"/>
      <c r="K169" s="50"/>
      <c r="L169" s="127"/>
      <c r="M169" s="50"/>
      <c r="N169" s="48"/>
      <c r="O169" s="48"/>
      <c r="P169" s="127"/>
    </row>
    <row r="170" spans="1:16" ht="24" customHeight="1">
      <c r="B170" s="55"/>
      <c r="C170" s="48"/>
      <c r="D170" s="48"/>
      <c r="E170" s="48"/>
      <c r="F170" s="48"/>
      <c r="J170" s="127"/>
      <c r="K170" s="50"/>
      <c r="L170" s="127"/>
      <c r="M170" s="50"/>
      <c r="N170" s="48"/>
      <c r="O170" s="48"/>
      <c r="P170" s="127"/>
    </row>
    <row r="171" spans="1:16" ht="24" customHeight="1">
      <c r="A171" s="79"/>
      <c r="B171" s="423" t="s">
        <v>92</v>
      </c>
      <c r="C171" s="423"/>
      <c r="D171" s="423"/>
      <c r="E171" s="423"/>
      <c r="F171" s="423"/>
      <c r="G171" s="423"/>
      <c r="H171" s="423"/>
      <c r="J171" s="423" t="s">
        <v>93</v>
      </c>
      <c r="K171" s="423"/>
      <c r="L171" s="423"/>
      <c r="M171" s="50"/>
      <c r="N171" s="423" t="s">
        <v>94</v>
      </c>
      <c r="O171" s="423"/>
      <c r="P171" s="423"/>
    </row>
    <row r="172" spans="1:16" ht="24" customHeight="1">
      <c r="B172" s="48"/>
      <c r="C172" s="48" t="s">
        <v>21</v>
      </c>
      <c r="D172" s="48"/>
      <c r="E172" s="48"/>
      <c r="F172" s="48"/>
      <c r="J172" s="442" t="s">
        <v>193</v>
      </c>
      <c r="K172" s="442"/>
      <c r="L172" s="442"/>
      <c r="M172" s="50"/>
      <c r="N172" s="48" t="s">
        <v>95</v>
      </c>
      <c r="O172" s="48"/>
      <c r="P172" s="48"/>
    </row>
    <row r="173" spans="1:16" ht="24" customHeight="1">
      <c r="A173" s="79"/>
      <c r="B173" s="48"/>
      <c r="C173" s="27"/>
      <c r="D173" s="48"/>
      <c r="E173" s="48"/>
      <c r="F173" s="48"/>
      <c r="J173" s="127"/>
      <c r="K173" s="50"/>
      <c r="L173" s="127"/>
      <c r="M173" s="50"/>
      <c r="N173" s="48" t="s">
        <v>238</v>
      </c>
      <c r="O173" s="48"/>
      <c r="P173" s="48"/>
    </row>
    <row r="174" spans="1:16" ht="24" customHeight="1">
      <c r="A174" s="79"/>
      <c r="B174" s="48"/>
      <c r="C174" s="27"/>
      <c r="D174" s="48"/>
      <c r="E174" s="48"/>
      <c r="F174" s="48"/>
      <c r="J174" s="127"/>
      <c r="K174" s="50"/>
      <c r="L174" s="127"/>
      <c r="M174" s="50"/>
      <c r="N174" s="48"/>
      <c r="O174" s="48"/>
      <c r="P174" s="48"/>
    </row>
    <row r="175" spans="1:16" ht="24" customHeight="1">
      <c r="A175" s="79"/>
      <c r="B175" s="48"/>
      <c r="C175" s="27"/>
      <c r="D175" s="48"/>
      <c r="E175" s="48"/>
      <c r="F175" s="48"/>
      <c r="J175" s="127"/>
      <c r="K175" s="50"/>
      <c r="L175" s="127"/>
      <c r="M175" s="50"/>
      <c r="N175" s="48"/>
      <c r="O175" s="48"/>
      <c r="P175" s="48"/>
    </row>
    <row r="176" spans="1:16" ht="24" customHeight="1">
      <c r="A176" s="48"/>
      <c r="C176" s="48"/>
      <c r="D176" s="48"/>
      <c r="H176" s="60"/>
      <c r="I176" s="60"/>
      <c r="J176" s="121"/>
      <c r="K176" s="121"/>
      <c r="L176" s="121"/>
      <c r="N176" s="48"/>
      <c r="O176" s="48"/>
      <c r="P176" s="48"/>
    </row>
    <row r="177" spans="1:16" ht="24" customHeight="1">
      <c r="B177" s="121"/>
      <c r="C177" s="121"/>
      <c r="D177" s="121"/>
      <c r="E177" s="121" t="str">
        <f>+E140</f>
        <v>(Sign) ……………………………………...........…………………………………. Authorized Director</v>
      </c>
      <c r="F177" s="121"/>
      <c r="G177" s="121"/>
      <c r="I177" s="60"/>
      <c r="J177" s="121"/>
      <c r="K177" s="121"/>
      <c r="L177" s="121"/>
      <c r="N177" s="48"/>
      <c r="O177" s="48"/>
      <c r="P177" s="48"/>
    </row>
    <row r="178" spans="1:16" ht="24" customHeight="1">
      <c r="A178" s="121"/>
      <c r="B178" s="121"/>
      <c r="D178" s="121"/>
      <c r="E178" s="121"/>
      <c r="F178" s="121" t="s">
        <v>1003</v>
      </c>
      <c r="G178" s="121"/>
      <c r="I178" s="60"/>
      <c r="J178" s="121"/>
      <c r="K178" s="121"/>
      <c r="L178" s="121"/>
      <c r="N178" s="48"/>
      <c r="O178" s="48"/>
      <c r="P178" s="48"/>
    </row>
    <row r="179" spans="1:16" ht="23.1" customHeight="1">
      <c r="A179" s="428" t="s">
        <v>178</v>
      </c>
      <c r="B179" s="428"/>
      <c r="C179" s="428"/>
      <c r="D179" s="428"/>
      <c r="E179" s="428"/>
      <c r="F179" s="428"/>
      <c r="G179" s="428"/>
      <c r="H179" s="428"/>
      <c r="I179" s="428"/>
      <c r="J179" s="428"/>
      <c r="K179" s="428"/>
      <c r="L179" s="428"/>
      <c r="M179" s="428"/>
      <c r="N179" s="428"/>
      <c r="O179" s="428"/>
      <c r="P179" s="428"/>
    </row>
    <row r="180" spans="1:16" ht="15" customHeight="1">
      <c r="A180" s="79"/>
      <c r="B180" s="48"/>
      <c r="C180" s="27"/>
      <c r="D180" s="48"/>
      <c r="E180" s="48"/>
      <c r="F180" s="48"/>
      <c r="J180" s="127"/>
      <c r="K180" s="50"/>
      <c r="L180" s="127"/>
      <c r="M180" s="50"/>
      <c r="N180" s="48"/>
      <c r="O180" s="48"/>
      <c r="P180" s="48"/>
    </row>
    <row r="181" spans="1:16" ht="23.1" customHeight="1">
      <c r="A181" s="48"/>
      <c r="C181" s="60" t="s">
        <v>903</v>
      </c>
      <c r="D181" s="60"/>
      <c r="E181" s="60"/>
      <c r="F181" s="60"/>
      <c r="G181" s="60"/>
      <c r="H181" s="60"/>
      <c r="I181" s="60"/>
      <c r="J181" s="60"/>
      <c r="K181" s="79"/>
      <c r="L181" s="79"/>
      <c r="M181" s="79"/>
      <c r="N181" s="79"/>
      <c r="O181" s="79"/>
      <c r="P181" s="79"/>
    </row>
    <row r="182" spans="1:16" ht="23.1" customHeight="1">
      <c r="A182" s="48"/>
      <c r="B182" s="60" t="s">
        <v>904</v>
      </c>
      <c r="C182" s="48"/>
      <c r="D182" s="60"/>
      <c r="E182" s="60"/>
      <c r="F182" s="60"/>
      <c r="G182" s="60"/>
      <c r="H182" s="60"/>
      <c r="I182" s="60"/>
      <c r="J182" s="60"/>
      <c r="K182" s="79"/>
      <c r="L182" s="79"/>
      <c r="M182" s="79"/>
      <c r="N182" s="79"/>
      <c r="O182" s="79"/>
      <c r="P182" s="79"/>
    </row>
    <row r="183" spans="1:16" ht="9.9499999999999993" customHeight="1">
      <c r="A183" s="48"/>
      <c r="C183" s="48"/>
      <c r="D183" s="60"/>
      <c r="E183" s="60"/>
      <c r="F183" s="60"/>
      <c r="G183" s="60"/>
      <c r="H183" s="60"/>
      <c r="I183" s="60"/>
      <c r="J183" s="60"/>
      <c r="K183" s="79"/>
      <c r="L183" s="79"/>
      <c r="M183" s="79"/>
      <c r="N183" s="79"/>
      <c r="O183" s="79"/>
      <c r="P183" s="79"/>
    </row>
    <row r="184" spans="1:16" ht="23.1" customHeight="1">
      <c r="A184" s="48"/>
      <c r="B184" s="423" t="s">
        <v>92</v>
      </c>
      <c r="C184" s="423"/>
      <c r="D184" s="423"/>
      <c r="E184" s="423"/>
      <c r="F184" s="423"/>
      <c r="G184" s="423"/>
      <c r="H184" s="423"/>
      <c r="I184" s="121"/>
      <c r="J184" s="423" t="s">
        <v>93</v>
      </c>
      <c r="K184" s="423"/>
      <c r="L184" s="423"/>
      <c r="N184" s="423" t="s">
        <v>94</v>
      </c>
      <c r="O184" s="423"/>
      <c r="P184" s="423"/>
    </row>
    <row r="185" spans="1:16" ht="23.1" customHeight="1">
      <c r="A185" s="48"/>
      <c r="C185" s="48" t="s">
        <v>254</v>
      </c>
      <c r="D185" s="48"/>
      <c r="H185" s="60"/>
      <c r="I185" s="60"/>
      <c r="J185" s="121" t="s">
        <v>193</v>
      </c>
      <c r="K185" s="121"/>
      <c r="L185" s="121"/>
      <c r="N185" s="48" t="s">
        <v>95</v>
      </c>
      <c r="O185" s="48"/>
      <c r="P185" s="48"/>
    </row>
    <row r="186" spans="1:16" ht="23.1" customHeight="1">
      <c r="A186" s="48"/>
      <c r="C186" s="48"/>
      <c r="D186" s="48"/>
      <c r="H186" s="60"/>
      <c r="I186" s="60"/>
      <c r="J186" s="121"/>
      <c r="K186" s="121"/>
      <c r="L186" s="121"/>
      <c r="N186" s="48" t="s">
        <v>1397</v>
      </c>
      <c r="O186" s="48"/>
      <c r="P186" s="48"/>
    </row>
    <row r="187" spans="1:16" ht="23.1" customHeight="1">
      <c r="A187" s="48"/>
      <c r="C187" s="48" t="s">
        <v>381</v>
      </c>
      <c r="D187" s="48"/>
      <c r="H187" s="60"/>
      <c r="I187" s="60"/>
      <c r="J187" s="121" t="s">
        <v>192</v>
      </c>
      <c r="K187" s="121"/>
      <c r="L187" s="121"/>
      <c r="N187" s="48" t="s">
        <v>95</v>
      </c>
      <c r="O187" s="48"/>
      <c r="P187" s="48"/>
    </row>
    <row r="188" spans="1:16" ht="23.1" customHeight="1">
      <c r="A188" s="48"/>
      <c r="C188" s="48"/>
      <c r="D188" s="48"/>
      <c r="H188" s="60"/>
      <c r="I188" s="60"/>
      <c r="J188" s="121"/>
      <c r="K188" s="121"/>
      <c r="L188" s="121"/>
      <c r="N188" s="48" t="s">
        <v>949</v>
      </c>
      <c r="O188" s="48"/>
      <c r="P188" s="48"/>
    </row>
    <row r="189" spans="1:16" ht="15" customHeight="1">
      <c r="A189" s="48"/>
      <c r="C189" s="48"/>
      <c r="D189" s="48"/>
      <c r="H189" s="60"/>
      <c r="I189" s="60"/>
      <c r="J189" s="121"/>
      <c r="K189" s="121"/>
      <c r="L189" s="121"/>
      <c r="N189" s="48"/>
      <c r="O189" s="48"/>
      <c r="P189" s="48"/>
    </row>
    <row r="190" spans="1:16" ht="22.9" customHeight="1">
      <c r="A190" s="176" t="s">
        <v>315</v>
      </c>
      <c r="B190" s="169" t="s">
        <v>580</v>
      </c>
      <c r="C190" s="60"/>
      <c r="D190" s="60"/>
      <c r="E190" s="60"/>
      <c r="F190" s="60"/>
      <c r="H190" s="60"/>
      <c r="I190" s="60"/>
      <c r="J190" s="121"/>
      <c r="K190" s="121"/>
      <c r="L190" s="121"/>
      <c r="N190" s="48"/>
      <c r="O190" s="48"/>
      <c r="P190" s="48"/>
    </row>
    <row r="191" spans="1:16" ht="22.9" customHeight="1">
      <c r="A191" s="48"/>
      <c r="B191" s="60"/>
      <c r="C191" s="60" t="s">
        <v>581</v>
      </c>
      <c r="D191" s="60"/>
      <c r="E191" s="60"/>
      <c r="F191" s="60"/>
      <c r="H191" s="60"/>
      <c r="I191" s="60"/>
      <c r="J191" s="121"/>
      <c r="K191" s="121"/>
      <c r="L191" s="121"/>
      <c r="N191" s="48"/>
      <c r="O191" s="48"/>
      <c r="P191" s="48"/>
    </row>
    <row r="192" spans="1:16" ht="22.9" customHeight="1">
      <c r="A192" s="48"/>
      <c r="B192" s="60" t="s">
        <v>582</v>
      </c>
      <c r="C192" s="60"/>
      <c r="D192" s="60"/>
      <c r="E192" s="60"/>
      <c r="F192" s="60"/>
      <c r="H192" s="60"/>
      <c r="I192" s="60"/>
      <c r="J192" s="121"/>
      <c r="K192" s="121"/>
      <c r="L192" s="121"/>
      <c r="N192" s="48"/>
      <c r="O192" s="48"/>
      <c r="P192" s="48"/>
    </row>
    <row r="193" spans="1:16" ht="22.9" customHeight="1">
      <c r="A193" s="48"/>
      <c r="B193" s="60" t="s">
        <v>583</v>
      </c>
      <c r="C193" s="60"/>
      <c r="D193" s="60"/>
      <c r="E193" s="60"/>
      <c r="F193" s="60"/>
      <c r="H193" s="60"/>
      <c r="I193" s="60"/>
      <c r="J193" s="121"/>
      <c r="K193" s="121"/>
      <c r="L193" s="121"/>
      <c r="N193" s="48"/>
      <c r="O193" s="48"/>
      <c r="P193" s="48"/>
    </row>
    <row r="194" spans="1:16" ht="22.9" customHeight="1">
      <c r="A194" s="48"/>
      <c r="B194" s="60"/>
      <c r="C194" s="60"/>
      <c r="D194" s="60"/>
      <c r="E194" s="60"/>
      <c r="F194" s="60"/>
      <c r="H194" s="60"/>
      <c r="I194" s="60"/>
      <c r="J194" s="121"/>
      <c r="K194" s="121"/>
      <c r="L194" s="121"/>
      <c r="N194" s="423" t="s">
        <v>38</v>
      </c>
      <c r="O194" s="423"/>
      <c r="P194" s="423"/>
    </row>
    <row r="195" spans="1:16" ht="22.9" customHeight="1">
      <c r="A195" s="48"/>
      <c r="C195" s="48"/>
      <c r="D195" s="48"/>
      <c r="H195" s="60"/>
      <c r="I195" s="60"/>
      <c r="J195" s="334" t="s">
        <v>198</v>
      </c>
      <c r="K195" s="121"/>
      <c r="L195" s="210"/>
      <c r="M195" s="210"/>
      <c r="N195" s="423" t="s">
        <v>39</v>
      </c>
      <c r="O195" s="423"/>
      <c r="P195" s="423"/>
    </row>
    <row r="196" spans="1:16" ht="22.9" customHeight="1">
      <c r="A196" s="48"/>
      <c r="C196" s="48"/>
      <c r="D196" s="48"/>
      <c r="H196" s="60"/>
      <c r="I196" s="60"/>
      <c r="J196" s="331" t="s">
        <v>199</v>
      </c>
      <c r="K196" s="210"/>
      <c r="L196" s="331" t="s">
        <v>200</v>
      </c>
      <c r="M196" s="210"/>
      <c r="N196" s="130" t="str">
        <f>+'P34-35'!J20</f>
        <v>September 30, 2023</v>
      </c>
      <c r="O196" s="210"/>
      <c r="P196" s="130" t="s">
        <v>1392</v>
      </c>
    </row>
    <row r="197" spans="1:16" ht="22.9" customHeight="1">
      <c r="A197" s="48"/>
      <c r="B197" s="10" t="s">
        <v>584</v>
      </c>
      <c r="C197" s="121"/>
      <c r="D197" s="121"/>
      <c r="E197" s="121"/>
      <c r="F197" s="121"/>
      <c r="G197" s="121"/>
      <c r="H197" s="121"/>
      <c r="I197" s="60"/>
      <c r="J197" s="60"/>
      <c r="K197" s="60"/>
      <c r="L197" s="60"/>
      <c r="M197" s="60"/>
      <c r="N197" s="60"/>
      <c r="O197" s="60"/>
      <c r="P197" s="60"/>
    </row>
    <row r="198" spans="1:16" ht="22.9" customHeight="1">
      <c r="A198" s="48"/>
      <c r="B198" s="10" t="s">
        <v>158</v>
      </c>
      <c r="D198" s="121"/>
      <c r="E198" s="121"/>
      <c r="F198" s="121"/>
      <c r="G198" s="121"/>
      <c r="H198" s="121"/>
      <c r="I198" s="60"/>
      <c r="J198" s="60"/>
      <c r="K198" s="60"/>
      <c r="L198" s="60"/>
      <c r="M198" s="60"/>
      <c r="N198" s="60"/>
      <c r="O198" s="60"/>
      <c r="P198" s="60"/>
    </row>
    <row r="199" spans="1:16" ht="22.9" customHeight="1">
      <c r="A199" s="48"/>
      <c r="B199" s="48"/>
      <c r="C199" s="60" t="s">
        <v>18</v>
      </c>
      <c r="D199" s="60"/>
      <c r="E199" s="60"/>
      <c r="F199" s="60"/>
      <c r="G199" s="60"/>
      <c r="H199" s="60"/>
      <c r="I199" s="60"/>
      <c r="J199" s="210" t="s">
        <v>201</v>
      </c>
      <c r="K199" s="60"/>
      <c r="L199" s="332" t="s">
        <v>203</v>
      </c>
      <c r="M199" s="60"/>
      <c r="N199" s="54">
        <v>245074348.74000001</v>
      </c>
      <c r="O199" s="60"/>
      <c r="P199" s="113">
        <v>116559294.01000001</v>
      </c>
    </row>
    <row r="200" spans="1:16" ht="22.9" customHeight="1">
      <c r="A200" s="48"/>
      <c r="B200" s="48"/>
      <c r="C200" s="60" t="s">
        <v>24</v>
      </c>
      <c r="D200" s="60"/>
      <c r="E200" s="60"/>
      <c r="F200" s="60"/>
      <c r="G200" s="60"/>
      <c r="H200" s="60"/>
      <c r="I200" s="60"/>
      <c r="J200" s="210" t="s">
        <v>202</v>
      </c>
      <c r="K200" s="60"/>
      <c r="L200" s="332" t="s">
        <v>204</v>
      </c>
      <c r="M200" s="60"/>
      <c r="N200" s="54">
        <v>226976860.66999999</v>
      </c>
      <c r="O200" s="60"/>
      <c r="P200" s="113">
        <v>233882105.59</v>
      </c>
    </row>
    <row r="201" spans="1:16" ht="22.9" customHeight="1">
      <c r="A201" s="48"/>
      <c r="B201" s="48"/>
      <c r="C201" s="60" t="s">
        <v>20</v>
      </c>
      <c r="D201" s="60"/>
      <c r="E201" s="60"/>
      <c r="F201" s="60"/>
      <c r="G201" s="60"/>
      <c r="H201" s="60"/>
      <c r="I201" s="60"/>
      <c r="J201" s="210" t="s">
        <v>201</v>
      </c>
      <c r="K201" s="60"/>
      <c r="L201" s="332" t="s">
        <v>205</v>
      </c>
      <c r="M201" s="60"/>
      <c r="N201" s="54">
        <v>238367298.53999999</v>
      </c>
      <c r="O201" s="60"/>
      <c r="P201" s="113">
        <v>188465853.21000001</v>
      </c>
    </row>
    <row r="202" spans="1:16" ht="22.9" customHeight="1">
      <c r="A202" s="48"/>
      <c r="B202" s="48"/>
      <c r="C202" s="60" t="s">
        <v>22</v>
      </c>
      <c r="D202" s="60"/>
      <c r="E202" s="60"/>
      <c r="F202" s="60"/>
      <c r="G202" s="60"/>
      <c r="H202" s="60"/>
      <c r="I202" s="60"/>
      <c r="J202" s="210" t="s">
        <v>201</v>
      </c>
      <c r="K202" s="60"/>
      <c r="L202" s="332" t="s">
        <v>206</v>
      </c>
      <c r="M202" s="60"/>
      <c r="N202" s="54">
        <v>254483272.97</v>
      </c>
      <c r="O202" s="60"/>
      <c r="P202" s="113">
        <v>253396619.97</v>
      </c>
    </row>
    <row r="203" spans="1:16" ht="22.9" customHeight="1">
      <c r="A203" s="48"/>
      <c r="B203" s="48"/>
      <c r="C203" s="60" t="s">
        <v>23</v>
      </c>
      <c r="D203" s="60"/>
      <c r="E203" s="60"/>
      <c r="F203" s="60"/>
      <c r="G203" s="60"/>
      <c r="H203" s="60"/>
      <c r="I203" s="60"/>
      <c r="J203" s="210" t="s">
        <v>201</v>
      </c>
      <c r="K203" s="60"/>
      <c r="L203" s="332" t="s">
        <v>207</v>
      </c>
      <c r="M203" s="60"/>
      <c r="N203" s="54">
        <v>257264480.75999999</v>
      </c>
      <c r="O203" s="60"/>
      <c r="P203" s="113">
        <v>249526989.5</v>
      </c>
    </row>
    <row r="204" spans="1:16" ht="22.9" customHeight="1">
      <c r="A204" s="48"/>
      <c r="B204" s="48"/>
      <c r="C204" s="60" t="s">
        <v>21</v>
      </c>
      <c r="D204" s="48"/>
      <c r="E204" s="48"/>
      <c r="F204" s="48"/>
      <c r="G204" s="48"/>
      <c r="H204" s="48"/>
      <c r="I204" s="60"/>
      <c r="J204" s="210" t="s">
        <v>226</v>
      </c>
      <c r="K204" s="60"/>
      <c r="L204" s="332" t="s">
        <v>261</v>
      </c>
      <c r="M204" s="60"/>
      <c r="N204" s="60"/>
      <c r="O204" s="60"/>
      <c r="P204" s="139"/>
    </row>
    <row r="205" spans="1:16" ht="22.9" customHeight="1">
      <c r="A205" s="79"/>
      <c r="B205" s="79"/>
      <c r="C205" s="79"/>
      <c r="D205" s="79"/>
      <c r="E205" s="79"/>
      <c r="F205" s="79"/>
      <c r="G205" s="79"/>
      <c r="H205" s="79"/>
      <c r="I205" s="79"/>
      <c r="J205" s="210"/>
      <c r="K205" s="60"/>
      <c r="L205" s="332" t="s">
        <v>262</v>
      </c>
      <c r="M205" s="60"/>
      <c r="N205" s="135"/>
      <c r="O205" s="60"/>
      <c r="P205" s="139"/>
    </row>
    <row r="206" spans="1:16" ht="22.9" customHeight="1">
      <c r="A206" s="79"/>
      <c r="B206" s="79"/>
      <c r="C206" s="79"/>
      <c r="D206" s="79"/>
      <c r="E206" s="79"/>
      <c r="F206" s="79"/>
      <c r="G206" s="79"/>
      <c r="H206" s="79"/>
      <c r="I206" s="79"/>
      <c r="J206" s="210"/>
      <c r="K206" s="60"/>
      <c r="L206" s="332" t="s">
        <v>1008</v>
      </c>
      <c r="M206" s="60"/>
      <c r="N206" s="135"/>
      <c r="O206" s="60"/>
      <c r="P206" s="139"/>
    </row>
    <row r="207" spans="1:16" ht="22.9" customHeight="1">
      <c r="B207" s="48"/>
      <c r="C207" s="92"/>
      <c r="D207" s="48"/>
      <c r="J207" s="210"/>
      <c r="K207" s="60"/>
      <c r="L207" s="149" t="s">
        <v>1009</v>
      </c>
      <c r="M207" s="60"/>
      <c r="N207" s="135"/>
      <c r="O207" s="60"/>
      <c r="P207" s="60"/>
    </row>
    <row r="208" spans="1:16" ht="22.9" customHeight="1">
      <c r="D208" s="55"/>
      <c r="E208"/>
      <c r="F208"/>
      <c r="J208" s="210"/>
      <c r="K208" s="60"/>
      <c r="L208" s="149" t="s">
        <v>1010</v>
      </c>
      <c r="M208" s="60"/>
      <c r="N208" s="54"/>
      <c r="O208" s="48"/>
      <c r="P208" s="48"/>
    </row>
    <row r="209" spans="1:16" ht="22.9" customHeight="1">
      <c r="D209" s="55"/>
      <c r="E209"/>
      <c r="F209"/>
      <c r="J209" s="210"/>
      <c r="K209" s="60"/>
      <c r="L209" s="149" t="s">
        <v>1011</v>
      </c>
      <c r="M209" s="60"/>
      <c r="N209" s="54">
        <v>560266188.87</v>
      </c>
      <c r="O209" s="60"/>
      <c r="P209" s="113">
        <v>542477327.92999995</v>
      </c>
    </row>
    <row r="210" spans="1:16" ht="22.9" customHeight="1">
      <c r="C210" s="60" t="s">
        <v>585</v>
      </c>
      <c r="D210" s="48"/>
      <c r="E210" s="48"/>
      <c r="F210" s="48"/>
      <c r="J210" s="210" t="s">
        <v>201</v>
      </c>
      <c r="K210" s="60"/>
      <c r="L210" s="332" t="s">
        <v>232</v>
      </c>
      <c r="M210" s="60"/>
      <c r="N210" s="54">
        <v>128813768.95</v>
      </c>
      <c r="O210" s="60"/>
      <c r="P210" s="113">
        <v>118174520.81999999</v>
      </c>
    </row>
    <row r="211" spans="1:16" ht="22.9" customHeight="1">
      <c r="C211" s="60" t="s">
        <v>586</v>
      </c>
      <c r="D211" s="48"/>
      <c r="E211" s="48"/>
      <c r="F211" s="48"/>
      <c r="J211" s="210" t="s">
        <v>201</v>
      </c>
      <c r="K211" s="60"/>
      <c r="L211" s="332" t="s">
        <v>232</v>
      </c>
      <c r="M211" s="60"/>
      <c r="N211" s="54">
        <v>147926849.13999999</v>
      </c>
      <c r="O211" s="60"/>
      <c r="P211" s="113">
        <v>123791089.77</v>
      </c>
    </row>
    <row r="212" spans="1:16" ht="22.9" customHeight="1">
      <c r="C212" s="60" t="s">
        <v>587</v>
      </c>
      <c r="D212" s="48"/>
      <c r="E212" s="48"/>
      <c r="F212" s="48"/>
      <c r="J212" s="210" t="s">
        <v>231</v>
      </c>
      <c r="K212" s="60"/>
      <c r="L212" s="332" t="s">
        <v>233</v>
      </c>
      <c r="M212" s="60"/>
      <c r="N212" s="54">
        <v>130129258.19</v>
      </c>
      <c r="O212" s="60"/>
      <c r="P212" s="113">
        <v>133387461.05</v>
      </c>
    </row>
    <row r="213" spans="1:16" ht="22.9" customHeight="1">
      <c r="C213" s="60" t="s">
        <v>1210</v>
      </c>
      <c r="D213" s="48"/>
      <c r="E213" s="48"/>
      <c r="F213" s="48"/>
      <c r="J213" s="210" t="s">
        <v>1212</v>
      </c>
      <c r="K213" s="60"/>
      <c r="L213" s="346" t="s">
        <v>1213</v>
      </c>
      <c r="M213" s="60"/>
      <c r="N213" s="113">
        <v>17379018.219999999</v>
      </c>
      <c r="O213" s="60"/>
      <c r="P213" s="54">
        <v>0</v>
      </c>
    </row>
    <row r="214" spans="1:16" ht="22.9" customHeight="1">
      <c r="C214" s="60" t="s">
        <v>1211</v>
      </c>
      <c r="D214" s="48"/>
      <c r="E214" s="48"/>
      <c r="F214" s="48"/>
      <c r="J214" s="210" t="s">
        <v>1212</v>
      </c>
      <c r="K214" s="60"/>
      <c r="L214" s="347" t="s">
        <v>1214</v>
      </c>
      <c r="M214" s="60"/>
      <c r="N214" s="114">
        <v>22674371.890000001</v>
      </c>
      <c r="O214" s="60"/>
      <c r="P214" s="54">
        <v>0</v>
      </c>
    </row>
    <row r="215" spans="1:16" ht="22.9" customHeight="1" thickBot="1">
      <c r="C215" s="60" t="s">
        <v>588</v>
      </c>
      <c r="E215" s="60"/>
      <c r="F215" s="60"/>
      <c r="J215" s="210"/>
      <c r="K215" s="60"/>
      <c r="L215" s="60"/>
      <c r="M215" s="60"/>
      <c r="N215" s="146">
        <f>SUM(N199:N214)</f>
        <v>2229355716.9399996</v>
      </c>
      <c r="O215" s="140"/>
      <c r="P215" s="146">
        <f>SUM(P199:P214)</f>
        <v>1959661261.8499999</v>
      </c>
    </row>
    <row r="216" spans="1:16" ht="16.5" customHeight="1" thickTop="1">
      <c r="C216" s="60"/>
      <c r="D216" s="60"/>
      <c r="E216" s="60"/>
      <c r="F216" s="60"/>
      <c r="J216" s="210"/>
      <c r="K216" s="60"/>
      <c r="L216" s="60"/>
      <c r="M216" s="60"/>
      <c r="N216" s="135"/>
      <c r="O216" s="140"/>
      <c r="P216" s="148"/>
    </row>
    <row r="217" spans="1:16" ht="22.9" customHeight="1">
      <c r="C217" s="60"/>
      <c r="D217" s="60"/>
      <c r="E217" s="60"/>
      <c r="F217" s="60"/>
      <c r="J217" s="210"/>
      <c r="K217" s="60"/>
      <c r="L217" s="60"/>
      <c r="M217" s="60"/>
      <c r="N217" s="135"/>
      <c r="O217" s="140"/>
      <c r="P217" s="148"/>
    </row>
    <row r="218" spans="1:16" ht="22.9" customHeight="1">
      <c r="B218" s="121"/>
      <c r="C218" s="121"/>
      <c r="D218" s="121"/>
      <c r="E218" s="121" t="str">
        <f>+E177</f>
        <v>(Sign) ……………………………………...........…………………………………. Authorized Director</v>
      </c>
      <c r="F218" s="121"/>
      <c r="G218" s="121"/>
      <c r="J218" s="210"/>
      <c r="K218" s="60"/>
      <c r="L218" s="60"/>
      <c r="M218" s="60"/>
      <c r="N218" s="135"/>
      <c r="O218" s="140"/>
      <c r="P218" s="148"/>
    </row>
    <row r="219" spans="1:16" ht="22.9" customHeight="1">
      <c r="A219" s="121"/>
      <c r="B219" s="121"/>
      <c r="D219" s="121"/>
      <c r="E219" s="121"/>
      <c r="F219" s="121" t="s">
        <v>1003</v>
      </c>
      <c r="G219" s="121"/>
      <c r="J219" s="210"/>
      <c r="K219" s="60"/>
      <c r="L219" s="60"/>
      <c r="M219" s="60"/>
      <c r="N219" s="135"/>
      <c r="O219" s="140"/>
      <c r="P219" s="148"/>
    </row>
    <row r="220" spans="1:16" ht="26.1" customHeight="1">
      <c r="A220" s="428" t="s">
        <v>184</v>
      </c>
      <c r="B220" s="428"/>
      <c r="C220" s="428"/>
      <c r="D220" s="428"/>
      <c r="E220" s="428"/>
      <c r="F220" s="428"/>
      <c r="G220" s="428"/>
      <c r="H220" s="428"/>
      <c r="I220" s="428"/>
      <c r="J220" s="428"/>
      <c r="K220" s="428"/>
      <c r="L220" s="428"/>
      <c r="M220" s="428"/>
      <c r="N220" s="428"/>
      <c r="O220" s="428"/>
      <c r="P220" s="428"/>
    </row>
    <row r="221" spans="1:16" ht="26.1" customHeight="1">
      <c r="A221" s="334"/>
      <c r="B221" s="334"/>
      <c r="C221" s="334"/>
      <c r="D221" s="334"/>
      <c r="E221" s="334"/>
      <c r="F221" s="334"/>
      <c r="G221" s="334"/>
      <c r="H221" s="334"/>
      <c r="I221" s="334"/>
      <c r="J221" s="334"/>
      <c r="K221" s="334"/>
      <c r="L221" s="334"/>
      <c r="M221" s="334"/>
      <c r="N221" s="334"/>
      <c r="O221" s="334"/>
      <c r="P221" s="334"/>
    </row>
    <row r="222" spans="1:16" ht="26.1" customHeight="1">
      <c r="C222" s="60"/>
      <c r="D222" s="60"/>
      <c r="E222" s="60"/>
      <c r="F222" s="60"/>
      <c r="J222" s="210"/>
      <c r="K222" s="60"/>
      <c r="L222" s="60"/>
      <c r="M222" s="60"/>
      <c r="N222" s="423" t="s">
        <v>38</v>
      </c>
      <c r="O222" s="423"/>
      <c r="P222" s="423"/>
    </row>
    <row r="223" spans="1:16" ht="26.1" customHeight="1">
      <c r="C223" s="60"/>
      <c r="D223" s="60"/>
      <c r="E223" s="60"/>
      <c r="F223" s="60"/>
      <c r="J223" s="334" t="s">
        <v>198</v>
      </c>
      <c r="K223" s="121"/>
      <c r="L223" s="210"/>
      <c r="M223" s="210"/>
      <c r="N223" s="423" t="s">
        <v>39</v>
      </c>
      <c r="O223" s="423"/>
      <c r="P223" s="423"/>
    </row>
    <row r="224" spans="1:16" ht="26.1" customHeight="1">
      <c r="C224" s="60"/>
      <c r="D224" s="60"/>
      <c r="E224" s="60"/>
      <c r="F224" s="60"/>
      <c r="J224" s="331" t="s">
        <v>199</v>
      </c>
      <c r="K224" s="210"/>
      <c r="L224" s="331" t="s">
        <v>200</v>
      </c>
      <c r="M224" s="210"/>
      <c r="N224" s="130" t="str">
        <f>+N196</f>
        <v>September 30, 2023</v>
      </c>
      <c r="O224" s="210"/>
      <c r="P224" s="130" t="str">
        <f>+P196</f>
        <v>September 30, 2022</v>
      </c>
    </row>
    <row r="225" spans="1:16" ht="26.1" customHeight="1">
      <c r="A225" s="10"/>
      <c r="B225" s="10" t="s">
        <v>942</v>
      </c>
      <c r="C225" s="10"/>
      <c r="D225" s="121"/>
      <c r="E225" s="121"/>
      <c r="F225" s="121"/>
      <c r="G225" s="121"/>
      <c r="H225" s="121"/>
      <c r="I225" s="121"/>
      <c r="J225" s="210"/>
      <c r="K225" s="60"/>
      <c r="L225" s="60"/>
      <c r="M225" s="60"/>
      <c r="N225" s="135"/>
      <c r="O225" s="140"/>
      <c r="P225" s="148"/>
    </row>
    <row r="226" spans="1:16" ht="26.1" customHeight="1">
      <c r="A226" s="10"/>
      <c r="B226" s="10" t="s">
        <v>943</v>
      </c>
      <c r="C226" s="48"/>
      <c r="D226" s="121"/>
      <c r="E226" s="121"/>
      <c r="F226" s="121"/>
      <c r="G226" s="121"/>
      <c r="H226" s="121"/>
      <c r="I226" s="121"/>
      <c r="J226" s="210"/>
      <c r="K226" s="60"/>
      <c r="L226" s="60"/>
      <c r="M226" s="60"/>
      <c r="N226" s="135"/>
      <c r="O226" s="140"/>
      <c r="P226" s="148"/>
    </row>
    <row r="227" spans="1:16" ht="26.1" customHeight="1">
      <c r="A227" s="60"/>
      <c r="B227" s="48"/>
      <c r="C227" s="60" t="s">
        <v>18</v>
      </c>
      <c r="D227" s="60"/>
      <c r="E227" s="60"/>
      <c r="F227" s="60"/>
      <c r="G227" s="60"/>
      <c r="H227" s="60"/>
      <c r="I227" s="60"/>
      <c r="J227" s="210" t="s">
        <v>201</v>
      </c>
      <c r="K227" s="60"/>
      <c r="L227" s="332" t="s">
        <v>203</v>
      </c>
      <c r="M227" s="60"/>
      <c r="N227" s="54">
        <v>245074348.74000001</v>
      </c>
      <c r="O227" s="60"/>
      <c r="P227" s="113">
        <v>116559294.01000001</v>
      </c>
    </row>
    <row r="228" spans="1:16" ht="26.1" customHeight="1">
      <c r="A228" s="60"/>
      <c r="B228" s="48"/>
      <c r="C228" s="60" t="s">
        <v>24</v>
      </c>
      <c r="D228" s="60"/>
      <c r="E228" s="60"/>
      <c r="F228" s="60"/>
      <c r="G228" s="60"/>
      <c r="H228" s="60"/>
      <c r="I228" s="60"/>
      <c r="J228" s="210" t="s">
        <v>202</v>
      </c>
      <c r="K228" s="60"/>
      <c r="L228" s="332" t="s">
        <v>204</v>
      </c>
      <c r="M228" s="60"/>
      <c r="N228" s="54">
        <v>226976860.66999999</v>
      </c>
      <c r="O228" s="60"/>
      <c r="P228" s="113">
        <v>233882105.59</v>
      </c>
    </row>
    <row r="229" spans="1:16" ht="26.1" customHeight="1">
      <c r="A229" s="60"/>
      <c r="B229" s="48"/>
      <c r="C229" s="60" t="s">
        <v>20</v>
      </c>
      <c r="D229" s="60"/>
      <c r="E229" s="60"/>
      <c r="F229" s="60"/>
      <c r="G229" s="60"/>
      <c r="H229" s="60"/>
      <c r="I229" s="60"/>
      <c r="J229" s="210" t="s">
        <v>201</v>
      </c>
      <c r="K229" s="60"/>
      <c r="L229" s="332" t="s">
        <v>205</v>
      </c>
      <c r="M229" s="60"/>
      <c r="N229" s="54">
        <v>238367298.53999999</v>
      </c>
      <c r="O229" s="60"/>
      <c r="P229" s="113">
        <v>188465853.21000001</v>
      </c>
    </row>
    <row r="230" spans="1:16" ht="26.1" customHeight="1">
      <c r="A230" s="60"/>
      <c r="B230" s="48"/>
      <c r="C230" s="60" t="s">
        <v>22</v>
      </c>
      <c r="D230" s="60"/>
      <c r="E230" s="60"/>
      <c r="F230" s="60"/>
      <c r="G230" s="60"/>
      <c r="H230" s="60"/>
      <c r="I230" s="60"/>
      <c r="J230" s="210" t="s">
        <v>201</v>
      </c>
      <c r="K230" s="60"/>
      <c r="L230" s="332" t="s">
        <v>206</v>
      </c>
      <c r="M230" s="60"/>
      <c r="N230" s="54">
        <v>254483272.97</v>
      </c>
      <c r="O230" s="60"/>
      <c r="P230" s="113">
        <v>253396619.97</v>
      </c>
    </row>
    <row r="231" spans="1:16" ht="26.1" customHeight="1">
      <c r="A231" s="60"/>
      <c r="B231" s="48"/>
      <c r="C231" s="60" t="s">
        <v>23</v>
      </c>
      <c r="D231" s="60"/>
      <c r="E231" s="60"/>
      <c r="F231" s="60"/>
      <c r="G231" s="60"/>
      <c r="H231" s="60"/>
      <c r="I231" s="60"/>
      <c r="J231" s="210" t="s">
        <v>201</v>
      </c>
      <c r="K231" s="60"/>
      <c r="L231" s="332" t="s">
        <v>207</v>
      </c>
      <c r="M231" s="60"/>
      <c r="N231" s="54">
        <v>257264480.75999999</v>
      </c>
      <c r="O231" s="60"/>
      <c r="P231" s="113">
        <v>249526989.5</v>
      </c>
    </row>
    <row r="232" spans="1:16" ht="26.1" customHeight="1">
      <c r="B232" s="60"/>
      <c r="C232" s="60" t="s">
        <v>21</v>
      </c>
      <c r="D232" s="48"/>
      <c r="E232" s="48"/>
      <c r="F232" s="48"/>
      <c r="G232" s="48"/>
      <c r="H232" s="48"/>
      <c r="I232" s="48"/>
      <c r="J232" s="210" t="s">
        <v>226</v>
      </c>
      <c r="K232" s="79"/>
      <c r="L232" s="332" t="s">
        <v>263</v>
      </c>
      <c r="M232" s="60"/>
      <c r="N232" s="48"/>
      <c r="O232" s="48"/>
      <c r="P232" s="48"/>
    </row>
    <row r="233" spans="1:16" ht="26.1" customHeight="1">
      <c r="B233" s="60"/>
      <c r="C233" s="48"/>
      <c r="D233" s="48"/>
      <c r="E233" s="48"/>
      <c r="F233" s="48"/>
      <c r="G233" s="48"/>
      <c r="H233" s="48"/>
      <c r="I233" s="48"/>
      <c r="J233" s="210"/>
      <c r="K233" s="79"/>
      <c r="L233" s="332" t="s">
        <v>262</v>
      </c>
      <c r="M233" s="60"/>
      <c r="N233" s="135"/>
      <c r="O233" s="60"/>
      <c r="P233" s="135"/>
    </row>
    <row r="234" spans="1:16" ht="26.1" customHeight="1">
      <c r="B234" s="60"/>
      <c r="C234" s="48"/>
      <c r="D234" s="48"/>
      <c r="E234" s="48"/>
      <c r="F234" s="48"/>
      <c r="G234" s="48"/>
      <c r="H234" s="48"/>
      <c r="I234" s="48"/>
      <c r="J234" s="210"/>
      <c r="K234" s="79"/>
      <c r="L234" s="332" t="s">
        <v>1008</v>
      </c>
      <c r="M234" s="60"/>
      <c r="N234" s="135"/>
      <c r="O234" s="60"/>
      <c r="P234" s="135"/>
    </row>
    <row r="235" spans="1:16" ht="26.1" customHeight="1">
      <c r="B235" s="60"/>
      <c r="C235" s="48"/>
      <c r="D235" s="48"/>
      <c r="E235" s="48"/>
      <c r="F235" s="48"/>
      <c r="G235" s="48"/>
      <c r="H235" s="48"/>
      <c r="I235" s="48"/>
      <c r="J235" s="210"/>
      <c r="K235" s="79"/>
      <c r="L235" s="149" t="s">
        <v>1009</v>
      </c>
      <c r="M235" s="60"/>
      <c r="N235" s="135"/>
      <c r="O235" s="60"/>
      <c r="P235" s="135"/>
    </row>
    <row r="236" spans="1:16" ht="26.1" customHeight="1">
      <c r="B236" s="60"/>
      <c r="C236" s="48"/>
      <c r="D236" s="48"/>
      <c r="E236" s="48"/>
      <c r="F236" s="48"/>
      <c r="G236" s="48"/>
      <c r="H236" s="48"/>
      <c r="I236" s="48"/>
      <c r="J236" s="210"/>
      <c r="K236" s="79"/>
      <c r="L236" s="149" t="s">
        <v>1010</v>
      </c>
      <c r="M236" s="60"/>
      <c r="N236" s="48"/>
      <c r="O236" s="48"/>
      <c r="P236" s="48"/>
    </row>
    <row r="237" spans="1:16" ht="26.1" customHeight="1">
      <c r="B237" s="60"/>
      <c r="C237" s="48"/>
      <c r="D237" s="48"/>
      <c r="E237" s="48"/>
      <c r="F237" s="48"/>
      <c r="G237" s="48"/>
      <c r="H237" s="48"/>
      <c r="I237" s="48"/>
      <c r="J237" s="210"/>
      <c r="K237" s="79"/>
      <c r="L237" s="149" t="s">
        <v>1011</v>
      </c>
      <c r="M237" s="60"/>
      <c r="N237" s="54">
        <v>560266188.87</v>
      </c>
      <c r="O237" s="60"/>
      <c r="P237" s="113">
        <v>542477327.92999995</v>
      </c>
    </row>
    <row r="238" spans="1:16" ht="26.1" customHeight="1">
      <c r="B238" s="79"/>
      <c r="C238" s="60" t="s">
        <v>585</v>
      </c>
      <c r="D238" s="48"/>
      <c r="E238" s="48"/>
      <c r="F238" s="48"/>
      <c r="G238" s="48"/>
      <c r="H238" s="48"/>
      <c r="I238" s="48"/>
      <c r="J238" s="210" t="s">
        <v>201</v>
      </c>
      <c r="K238" s="79"/>
      <c r="L238" s="332" t="s">
        <v>232</v>
      </c>
      <c r="M238" s="60"/>
      <c r="N238" s="54">
        <v>128813768.95</v>
      </c>
      <c r="O238" s="60"/>
      <c r="P238" s="113">
        <v>118174520.81999999</v>
      </c>
    </row>
    <row r="239" spans="1:16" ht="26.1" customHeight="1">
      <c r="B239" s="79"/>
      <c r="C239" s="60" t="s">
        <v>586</v>
      </c>
      <c r="D239" s="48"/>
      <c r="E239" s="48"/>
      <c r="F239" s="48"/>
      <c r="G239" s="48"/>
      <c r="H239" s="48"/>
      <c r="I239" s="48"/>
      <c r="J239" s="210" t="s">
        <v>201</v>
      </c>
      <c r="K239" s="79"/>
      <c r="L239" s="332" t="s">
        <v>232</v>
      </c>
      <c r="M239" s="60"/>
      <c r="N239" s="54">
        <v>147926849.13999999</v>
      </c>
      <c r="O239" s="60"/>
      <c r="P239" s="113">
        <v>123791089.77</v>
      </c>
    </row>
    <row r="240" spans="1:16" ht="26.1" customHeight="1">
      <c r="B240" s="79"/>
      <c r="C240" s="60" t="s">
        <v>587</v>
      </c>
      <c r="D240" s="48"/>
      <c r="E240" s="48"/>
      <c r="F240" s="48"/>
      <c r="G240" s="48"/>
      <c r="H240" s="48"/>
      <c r="I240" s="48"/>
      <c r="J240" s="210" t="s">
        <v>231</v>
      </c>
      <c r="K240" s="79"/>
      <c r="L240" s="332" t="s">
        <v>233</v>
      </c>
      <c r="M240" s="60"/>
      <c r="N240" s="54">
        <v>130129258.19</v>
      </c>
      <c r="O240" s="60"/>
      <c r="P240" s="113">
        <v>133387461.05</v>
      </c>
    </row>
    <row r="241" spans="1:16" ht="26.1" customHeight="1">
      <c r="B241" s="79"/>
      <c r="C241" s="60" t="s">
        <v>1210</v>
      </c>
      <c r="D241" s="48"/>
      <c r="E241" s="48"/>
      <c r="F241" s="48"/>
      <c r="J241" s="210" t="s">
        <v>1212</v>
      </c>
      <c r="K241" s="60"/>
      <c r="L241" s="346" t="s">
        <v>1213</v>
      </c>
      <c r="M241" s="60"/>
      <c r="N241" s="113">
        <v>17379018.219999999</v>
      </c>
      <c r="O241" s="60"/>
      <c r="P241" s="54">
        <v>0</v>
      </c>
    </row>
    <row r="242" spans="1:16" ht="26.1" customHeight="1">
      <c r="B242" s="79"/>
      <c r="C242" s="60" t="s">
        <v>1211</v>
      </c>
      <c r="D242" s="48"/>
      <c r="E242" s="48"/>
      <c r="F242" s="48"/>
      <c r="J242" s="210" t="s">
        <v>1212</v>
      </c>
      <c r="K242" s="60"/>
      <c r="L242" s="347" t="s">
        <v>1214</v>
      </c>
      <c r="M242" s="60"/>
      <c r="N242" s="114">
        <v>22674371.890000001</v>
      </c>
      <c r="O242" s="60"/>
      <c r="P242" s="54">
        <v>0</v>
      </c>
    </row>
    <row r="243" spans="1:16" ht="26.1" customHeight="1" thickBot="1">
      <c r="B243" s="79"/>
      <c r="C243" s="60" t="s">
        <v>589</v>
      </c>
      <c r="E243" s="60"/>
      <c r="F243" s="60"/>
      <c r="G243" s="60"/>
      <c r="H243" s="60"/>
      <c r="I243" s="60"/>
      <c r="J243" s="121"/>
      <c r="K243" s="60"/>
      <c r="L243" s="147"/>
      <c r="M243" s="60"/>
      <c r="N243" s="146">
        <f>SUM(N227:N242)</f>
        <v>2229355716.9399996</v>
      </c>
      <c r="O243" s="140"/>
      <c r="P243" s="146">
        <f>SUM(P227:P242)</f>
        <v>1959661261.8499999</v>
      </c>
    </row>
    <row r="244" spans="1:16" ht="26.1" customHeight="1" thickTop="1">
      <c r="B244" s="60"/>
      <c r="C244" s="60"/>
      <c r="D244" s="60"/>
      <c r="E244" s="60"/>
      <c r="F244" s="60"/>
      <c r="G244" s="60"/>
      <c r="H244" s="60"/>
      <c r="I244" s="60"/>
      <c r="J244" s="121"/>
      <c r="K244" s="60"/>
      <c r="L244" s="60"/>
      <c r="M244" s="60"/>
      <c r="N244" s="135"/>
      <c r="O244" s="140"/>
      <c r="P244" s="135"/>
    </row>
    <row r="245" spans="1:16" ht="26.1" customHeight="1">
      <c r="A245" s="176" t="s">
        <v>825</v>
      </c>
      <c r="B245" s="10" t="s">
        <v>591</v>
      </c>
      <c r="D245" s="48"/>
      <c r="E245" s="48"/>
      <c r="F245" s="60"/>
      <c r="G245" s="60"/>
      <c r="H245" s="60"/>
      <c r="I245" s="60"/>
      <c r="J245" s="121"/>
      <c r="K245" s="60"/>
      <c r="L245" s="60"/>
      <c r="M245" s="60"/>
      <c r="N245" s="135"/>
      <c r="O245" s="140"/>
      <c r="P245" s="135"/>
    </row>
    <row r="246" spans="1:16" ht="26.1" customHeight="1">
      <c r="A246" s="48"/>
      <c r="C246" s="84" t="s">
        <v>1004</v>
      </c>
      <c r="D246" s="48"/>
      <c r="E246" s="48"/>
      <c r="F246" s="60"/>
      <c r="G246" s="60"/>
      <c r="H246" s="60"/>
      <c r="I246" s="60"/>
      <c r="J246" s="121"/>
      <c r="K246" s="60"/>
      <c r="L246" s="60"/>
      <c r="M246" s="60"/>
      <c r="N246" s="135"/>
      <c r="O246" s="140"/>
      <c r="P246" s="135"/>
    </row>
    <row r="247" spans="1:16" ht="26.1" customHeight="1">
      <c r="A247" s="48"/>
      <c r="B247" s="84" t="s">
        <v>1648</v>
      </c>
      <c r="C247" s="48"/>
      <c r="D247" s="48"/>
      <c r="E247" s="48"/>
      <c r="F247" s="60"/>
      <c r="G247" s="60"/>
      <c r="H247" s="60"/>
      <c r="I247" s="60"/>
      <c r="J247" s="121"/>
      <c r="K247" s="60"/>
      <c r="L247" s="60"/>
      <c r="M247" s="60"/>
      <c r="N247" s="135"/>
      <c r="O247" s="140"/>
      <c r="P247" s="135"/>
    </row>
    <row r="248" spans="1:16" ht="26.1" customHeight="1">
      <c r="A248" s="48"/>
      <c r="C248" s="48"/>
      <c r="D248" s="48"/>
      <c r="E248" s="48"/>
      <c r="F248" s="60"/>
      <c r="G248" s="60"/>
      <c r="H248" s="60"/>
      <c r="I248" s="60"/>
      <c r="J248" s="121"/>
      <c r="K248" s="60"/>
      <c r="L248" s="60"/>
      <c r="M248" s="60"/>
      <c r="N248" s="135"/>
      <c r="O248" s="140"/>
      <c r="P248" s="135"/>
    </row>
    <row r="249" spans="1:16" ht="26.1" customHeight="1">
      <c r="A249" s="48"/>
      <c r="C249" s="48"/>
      <c r="D249" s="48"/>
      <c r="E249" s="48"/>
      <c r="F249" s="60"/>
      <c r="G249" s="60"/>
      <c r="H249" s="60"/>
      <c r="I249" s="60"/>
      <c r="J249" s="121"/>
      <c r="K249" s="60"/>
      <c r="L249" s="60"/>
      <c r="M249" s="60"/>
      <c r="N249" s="135"/>
      <c r="O249" s="140"/>
      <c r="P249" s="135"/>
    </row>
    <row r="250" spans="1:16" ht="26.1" customHeight="1">
      <c r="A250" s="48"/>
      <c r="C250" s="48"/>
      <c r="D250" s="48"/>
      <c r="E250" s="48"/>
      <c r="F250" s="60"/>
      <c r="G250" s="60"/>
      <c r="H250" s="60"/>
      <c r="I250" s="60"/>
      <c r="J250" s="121"/>
      <c r="K250" s="60"/>
      <c r="L250" s="60"/>
      <c r="M250" s="60"/>
      <c r="N250" s="135"/>
      <c r="O250" s="140"/>
      <c r="P250" s="135"/>
    </row>
    <row r="251" spans="1:16" ht="26.1" customHeight="1">
      <c r="D251" s="55"/>
      <c r="E251"/>
      <c r="F251"/>
      <c r="J251" s="210"/>
      <c r="K251" s="60"/>
      <c r="L251" s="142"/>
      <c r="M251" s="60"/>
      <c r="N251" s="54"/>
      <c r="O251" s="48"/>
      <c r="P251" s="48"/>
    </row>
    <row r="252" spans="1:16" ht="26.1" customHeight="1">
      <c r="B252" s="121"/>
      <c r="C252" s="121"/>
      <c r="D252" s="121"/>
      <c r="E252" s="121" t="str">
        <f>+E177</f>
        <v>(Sign) ……………………………………...........…………………………………. Authorized Director</v>
      </c>
      <c r="F252" s="121"/>
      <c r="G252" s="121"/>
      <c r="I252" s="121"/>
      <c r="J252" s="210"/>
      <c r="K252" s="60"/>
      <c r="L252" s="79"/>
      <c r="M252" s="79"/>
      <c r="N252" s="79"/>
      <c r="O252" s="79"/>
      <c r="P252" s="79"/>
    </row>
    <row r="253" spans="1:16" ht="26.1" customHeight="1">
      <c r="A253" s="121"/>
      <c r="B253" s="121"/>
      <c r="D253" s="121"/>
      <c r="E253" s="121"/>
      <c r="F253" s="121" t="str">
        <f>+F178</f>
        <v xml:space="preserve">    (                                                                                                                         )           </v>
      </c>
      <c r="G253" s="121"/>
      <c r="I253" s="121"/>
      <c r="J253" s="121"/>
      <c r="K253" s="121"/>
      <c r="L253" s="121"/>
      <c r="M253" s="121"/>
      <c r="N253" s="121"/>
      <c r="O253" s="121"/>
      <c r="P253" s="121"/>
    </row>
    <row r="254" spans="1:16" ht="24.95" customHeight="1" thickTop="1"/>
  </sheetData>
  <sheetProtection formatCells="0" formatColumns="0" formatRows="0" insertColumns="0" insertRows="0" insertHyperlinks="0" deleteColumns="0" deleteRows="0" sort="0" autoFilter="0" pivotTables="0"/>
  <mergeCells count="38">
    <mergeCell ref="A1:P1"/>
    <mergeCell ref="J13:P13"/>
    <mergeCell ref="J14:L14"/>
    <mergeCell ref="N14:P14"/>
    <mergeCell ref="J127:P127"/>
    <mergeCell ref="N27:P27"/>
    <mergeCell ref="J115:P115"/>
    <mergeCell ref="J116:L116"/>
    <mergeCell ref="N28:P28"/>
    <mergeCell ref="A38:P38"/>
    <mergeCell ref="A72:P72"/>
    <mergeCell ref="N116:P116"/>
    <mergeCell ref="A108:P108"/>
    <mergeCell ref="A142:P142"/>
    <mergeCell ref="B171:H171"/>
    <mergeCell ref="J171:L171"/>
    <mergeCell ref="J128:L128"/>
    <mergeCell ref="N128:P128"/>
    <mergeCell ref="C150:H150"/>
    <mergeCell ref="J161:L161"/>
    <mergeCell ref="J159:L159"/>
    <mergeCell ref="N171:P171"/>
    <mergeCell ref="J150:L150"/>
    <mergeCell ref="J155:L155"/>
    <mergeCell ref="N150:P150"/>
    <mergeCell ref="N223:P223"/>
    <mergeCell ref="A220:P220"/>
    <mergeCell ref="J157:L157"/>
    <mergeCell ref="N195:P195"/>
    <mergeCell ref="B184:H184"/>
    <mergeCell ref="J184:L184"/>
    <mergeCell ref="N184:P184"/>
    <mergeCell ref="A179:P179"/>
    <mergeCell ref="J165:L165"/>
    <mergeCell ref="J163:L163"/>
    <mergeCell ref="J172:L172"/>
    <mergeCell ref="N194:P194"/>
    <mergeCell ref="N222:P222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  <rowBreaks count="6" manualBreakCount="6">
    <brk id="37" max="16383" man="1"/>
    <brk id="71" max="16383" man="1"/>
    <brk id="107" max="16383" man="1"/>
    <brk id="141" max="16383" man="1"/>
    <brk id="178" max="16383" man="1"/>
    <brk id="2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62EC-5977-4253-BF43-E3CE4C6349D4}">
  <dimension ref="A1:Y76"/>
  <sheetViews>
    <sheetView showGridLines="0" showRuler="0" zoomScaleNormal="100" zoomScaleSheetLayoutView="100" workbookViewId="0">
      <selection sqref="A1:R1"/>
    </sheetView>
  </sheetViews>
  <sheetFormatPr defaultRowHeight="24.95" customHeight="1"/>
  <cols>
    <col min="1" max="1" width="3.625" style="84" customWidth="1"/>
    <col min="2" max="2" width="3.875" style="84" customWidth="1"/>
    <col min="3" max="10" width="3.625" style="84" customWidth="1"/>
    <col min="11" max="11" width="3.5" style="84" customWidth="1"/>
    <col min="12" max="12" width="14.625" style="84" customWidth="1"/>
    <col min="13" max="13" width="0.875" style="84" customWidth="1"/>
    <col min="14" max="14" width="14.625" style="84" customWidth="1"/>
    <col min="15" max="15" width="0.875" style="84" customWidth="1"/>
    <col min="16" max="16" width="14.625" style="84" customWidth="1"/>
    <col min="17" max="17" width="0.875" style="84" customWidth="1"/>
    <col min="18" max="18" width="14.625" style="84" customWidth="1"/>
    <col min="19" max="19" width="1.75" style="84" customWidth="1"/>
    <col min="20" max="20" width="9" style="84"/>
    <col min="21" max="21" width="16.5" style="84" customWidth="1"/>
    <col min="22" max="23" width="9" style="84"/>
    <col min="24" max="24" width="10.75" style="84" customWidth="1"/>
    <col min="25" max="25" width="9" style="84"/>
    <col min="26" max="16384" width="9" style="79"/>
  </cols>
  <sheetData>
    <row r="1" spans="1:20" s="84" customFormat="1" ht="23.1" customHeight="1">
      <c r="A1" s="428" t="s">
        <v>185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</row>
    <row r="2" spans="1:20" s="84" customFormat="1" ht="23.1" customHeight="1"/>
    <row r="3" spans="1:20" s="84" customFormat="1" ht="23.1" customHeight="1">
      <c r="A3" s="176" t="s">
        <v>794</v>
      </c>
      <c r="B3" s="10" t="s">
        <v>592</v>
      </c>
      <c r="C3" s="121"/>
      <c r="D3" s="121"/>
      <c r="E3" s="121"/>
      <c r="F3" s="121"/>
      <c r="G3" s="121"/>
      <c r="H3" s="121"/>
      <c r="I3" s="121"/>
      <c r="J3" s="121"/>
      <c r="K3" s="121"/>
    </row>
    <row r="4" spans="1:20" s="84" customFormat="1" ht="23.1" customHeight="1">
      <c r="A4" s="48"/>
      <c r="B4" s="121" t="s">
        <v>1281</v>
      </c>
      <c r="C4" s="121"/>
      <c r="D4" s="121"/>
      <c r="E4" s="121"/>
      <c r="F4" s="121"/>
      <c r="G4" s="121"/>
      <c r="H4" s="121"/>
      <c r="I4" s="121"/>
      <c r="J4" s="121"/>
      <c r="K4" s="121"/>
    </row>
    <row r="5" spans="1:20" s="84" customFormat="1" ht="23.1" customHeight="1">
      <c r="C5" s="48"/>
      <c r="D5" s="48"/>
      <c r="E5" s="48"/>
      <c r="F5" s="48"/>
      <c r="G5" s="48"/>
      <c r="H5" s="48"/>
      <c r="I5" s="48"/>
      <c r="J5" s="48"/>
      <c r="K5" s="48"/>
      <c r="L5" s="423" t="s">
        <v>38</v>
      </c>
      <c r="M5" s="423"/>
      <c r="N5" s="423"/>
      <c r="O5" s="423"/>
      <c r="P5" s="423"/>
      <c r="Q5" s="423"/>
      <c r="R5" s="423"/>
    </row>
    <row r="6" spans="1:20" s="84" customFormat="1" ht="23.1" customHeight="1">
      <c r="C6" s="48"/>
      <c r="D6" s="48"/>
      <c r="E6" s="48"/>
      <c r="F6" s="48"/>
      <c r="G6" s="48"/>
      <c r="H6" s="48"/>
      <c r="I6" s="48"/>
      <c r="J6" s="48"/>
      <c r="K6" s="48"/>
      <c r="L6" s="335"/>
      <c r="M6" s="335" t="s">
        <v>39</v>
      </c>
      <c r="N6" s="335"/>
      <c r="O6" s="334"/>
      <c r="P6" s="430" t="s">
        <v>40</v>
      </c>
      <c r="Q6" s="430"/>
      <c r="R6" s="430"/>
    </row>
    <row r="7" spans="1:20" s="84" customFormat="1" ht="23.1" customHeight="1">
      <c r="C7" s="48"/>
      <c r="D7" s="48"/>
      <c r="E7" s="48"/>
      <c r="F7" s="48"/>
      <c r="G7" s="48"/>
      <c r="H7" s="48"/>
      <c r="I7" s="48"/>
      <c r="J7" s="48"/>
      <c r="K7" s="48"/>
      <c r="L7" s="130" t="s">
        <v>730</v>
      </c>
      <c r="M7" s="334"/>
      <c r="N7" s="130" t="s">
        <v>330</v>
      </c>
      <c r="O7" s="334"/>
      <c r="P7" s="335" t="str">
        <f>+L7</f>
        <v>2023</v>
      </c>
      <c r="Q7" s="334"/>
      <c r="R7" s="335" t="str">
        <f>+N7</f>
        <v>2022</v>
      </c>
    </row>
    <row r="8" spans="1:20" s="84" customFormat="1" ht="23.1" customHeight="1">
      <c r="A8" s="48"/>
      <c r="B8" s="121" t="s">
        <v>593</v>
      </c>
      <c r="C8" s="121"/>
      <c r="D8" s="121"/>
      <c r="E8" s="121"/>
      <c r="F8" s="121"/>
      <c r="G8" s="121"/>
      <c r="H8" s="121"/>
      <c r="I8" s="121"/>
      <c r="J8" s="121"/>
      <c r="K8" s="121"/>
      <c r="L8" s="50">
        <v>293346493.49000001</v>
      </c>
      <c r="M8" s="50"/>
      <c r="N8" s="50">
        <v>277330191.92000002</v>
      </c>
      <c r="O8" s="51"/>
      <c r="P8" s="50">
        <v>293833320.04000002</v>
      </c>
      <c r="Q8" s="51"/>
      <c r="R8" s="50">
        <v>268061041.74000001</v>
      </c>
    </row>
    <row r="9" spans="1:20" s="84" customFormat="1" ht="23.1" customHeight="1">
      <c r="A9" s="48"/>
      <c r="B9" s="121" t="s">
        <v>594</v>
      </c>
      <c r="C9" s="121"/>
      <c r="D9" s="121"/>
      <c r="E9" s="121"/>
      <c r="F9" s="121"/>
      <c r="G9" s="121"/>
      <c r="H9" s="121"/>
      <c r="I9" s="121"/>
      <c r="J9" s="121"/>
      <c r="K9" s="121"/>
      <c r="L9" s="50">
        <v>0</v>
      </c>
      <c r="M9" s="50"/>
      <c r="N9" s="50">
        <v>1165690.81</v>
      </c>
      <c r="O9" s="51"/>
      <c r="P9" s="50">
        <v>0</v>
      </c>
      <c r="Q9" s="51"/>
      <c r="R9" s="50">
        <v>0</v>
      </c>
    </row>
    <row r="10" spans="1:20" s="84" customFormat="1" ht="23.1" customHeight="1">
      <c r="A10" s="48"/>
      <c r="B10" s="121" t="s">
        <v>407</v>
      </c>
      <c r="C10" s="121"/>
      <c r="D10" s="121"/>
      <c r="E10" s="121"/>
      <c r="F10" s="121"/>
      <c r="G10" s="121"/>
      <c r="H10" s="121"/>
      <c r="I10" s="121"/>
      <c r="J10" s="121"/>
      <c r="K10" s="121"/>
      <c r="L10" s="50">
        <v>524087129.50999999</v>
      </c>
      <c r="M10" s="50"/>
      <c r="N10" s="50">
        <v>331626204.93000001</v>
      </c>
      <c r="O10" s="51"/>
      <c r="P10" s="50">
        <v>524078849.43000001</v>
      </c>
      <c r="Q10" s="51"/>
      <c r="R10" s="50">
        <v>308802643.79000002</v>
      </c>
    </row>
    <row r="11" spans="1:20" s="84" customFormat="1" ht="23.1" customHeight="1">
      <c r="A11" s="48"/>
      <c r="B11" s="121" t="s">
        <v>596</v>
      </c>
      <c r="C11" s="121"/>
      <c r="D11" s="121"/>
      <c r="E11" s="121"/>
      <c r="F11" s="121"/>
      <c r="G11" s="121"/>
      <c r="H11" s="121"/>
      <c r="I11" s="121"/>
      <c r="J11" s="121"/>
      <c r="K11" s="121"/>
      <c r="L11" s="50">
        <v>77848047.219999999</v>
      </c>
      <c r="M11" s="50"/>
      <c r="N11" s="50">
        <v>70402994.030000001</v>
      </c>
      <c r="O11" s="51"/>
      <c r="P11" s="50">
        <v>50747903.520000003</v>
      </c>
      <c r="Q11" s="51"/>
      <c r="R11" s="50">
        <v>52091283.68</v>
      </c>
    </row>
    <row r="12" spans="1:20" s="84" customFormat="1" ht="23.1" customHeight="1">
      <c r="A12" s="48"/>
      <c r="B12" s="121" t="s">
        <v>597</v>
      </c>
      <c r="C12" s="121"/>
      <c r="D12" s="121"/>
      <c r="E12" s="121"/>
      <c r="F12" s="121"/>
      <c r="G12" s="121"/>
      <c r="H12" s="121"/>
      <c r="I12" s="121"/>
      <c r="J12" s="121"/>
      <c r="K12" s="121"/>
      <c r="L12" s="50">
        <v>5718225.04</v>
      </c>
      <c r="M12" s="50"/>
      <c r="N12" s="50">
        <v>3596875.01</v>
      </c>
      <c r="O12" s="51"/>
      <c r="P12" s="50">
        <v>2560000</v>
      </c>
      <c r="Q12" s="51"/>
      <c r="R12" s="50">
        <v>1335000.01</v>
      </c>
    </row>
    <row r="13" spans="1:20" s="84" customFormat="1" ht="23.1" customHeight="1">
      <c r="B13" s="121" t="s">
        <v>598</v>
      </c>
      <c r="C13" s="121"/>
      <c r="D13" s="121"/>
      <c r="E13" s="121"/>
      <c r="F13" s="121"/>
      <c r="G13" s="121"/>
      <c r="H13" s="121"/>
      <c r="I13" s="121"/>
      <c r="J13" s="121"/>
      <c r="K13" s="121"/>
      <c r="L13" s="50"/>
      <c r="M13" s="50"/>
      <c r="N13" s="50"/>
      <c r="O13" s="50"/>
      <c r="P13" s="50"/>
      <c r="Q13" s="50"/>
      <c r="R13" s="50"/>
      <c r="S13" s="79"/>
      <c r="T13" s="79"/>
    </row>
    <row r="14" spans="1:20" s="84" customFormat="1" ht="23.1" customHeight="1">
      <c r="B14" s="121"/>
      <c r="C14" s="120" t="s">
        <v>1176</v>
      </c>
      <c r="D14" s="121"/>
      <c r="E14" s="121"/>
      <c r="F14" s="121"/>
      <c r="G14" s="121"/>
      <c r="H14" s="121"/>
      <c r="I14" s="121"/>
      <c r="J14" s="121"/>
      <c r="K14" s="121"/>
      <c r="L14" s="50">
        <v>10465041.960000001</v>
      </c>
      <c r="M14" s="51"/>
      <c r="N14" s="50">
        <v>7766177.5800000001</v>
      </c>
      <c r="O14" s="51"/>
      <c r="P14" s="106">
        <v>5947331.96</v>
      </c>
      <c r="Q14" s="112"/>
      <c r="R14" s="50">
        <v>4881081.58</v>
      </c>
      <c r="S14" s="79"/>
      <c r="T14" s="79"/>
    </row>
    <row r="15" spans="1:20" s="84" customFormat="1" ht="23.1" customHeight="1">
      <c r="B15" s="121" t="s">
        <v>599</v>
      </c>
      <c r="C15" s="121"/>
      <c r="D15" s="121"/>
      <c r="E15" s="121"/>
      <c r="F15" s="121"/>
      <c r="G15" s="121"/>
      <c r="H15" s="121"/>
      <c r="I15" s="121"/>
      <c r="J15" s="121"/>
      <c r="K15" s="121"/>
      <c r="L15" s="50">
        <v>102496581.12</v>
      </c>
      <c r="M15" s="51"/>
      <c r="N15" s="50">
        <v>98468886.040000007</v>
      </c>
      <c r="O15" s="51"/>
      <c r="P15" s="50">
        <v>5654888.8399999999</v>
      </c>
      <c r="Q15" s="51"/>
      <c r="R15" s="50">
        <v>5263965.08</v>
      </c>
      <c r="S15" s="79"/>
      <c r="T15" s="79"/>
    </row>
    <row r="16" spans="1:20" s="84" customFormat="1" ht="23.1" customHeight="1">
      <c r="B16" s="121" t="s">
        <v>1005</v>
      </c>
      <c r="C16" s="121"/>
      <c r="D16" s="121"/>
      <c r="E16" s="121"/>
      <c r="F16" s="121"/>
      <c r="G16" s="121"/>
      <c r="H16" s="121"/>
      <c r="I16" s="121"/>
      <c r="J16" s="121"/>
      <c r="K16" s="121"/>
      <c r="S16" s="79"/>
      <c r="T16" s="79"/>
    </row>
    <row r="17" spans="2:20" s="84" customFormat="1" ht="23.1" customHeight="1">
      <c r="B17" s="121"/>
      <c r="C17" s="121" t="s">
        <v>1006</v>
      </c>
      <c r="D17" s="121"/>
      <c r="E17" s="121"/>
      <c r="F17" s="121"/>
      <c r="G17" s="121"/>
      <c r="H17" s="121"/>
      <c r="I17" s="121"/>
      <c r="J17" s="121"/>
      <c r="K17" s="121"/>
      <c r="L17" s="50">
        <v>122319290.43000001</v>
      </c>
      <c r="M17" s="51"/>
      <c r="N17" s="50">
        <v>87584600.200000003</v>
      </c>
      <c r="O17" s="51"/>
      <c r="P17" s="50">
        <v>0</v>
      </c>
      <c r="Q17" s="112"/>
      <c r="R17" s="50">
        <v>0</v>
      </c>
      <c r="S17" s="79"/>
      <c r="T17" s="79"/>
    </row>
    <row r="18" spans="2:20" s="84" customFormat="1" ht="23.1" customHeight="1">
      <c r="B18" s="121" t="s">
        <v>444</v>
      </c>
      <c r="C18" s="121"/>
      <c r="D18" s="121"/>
      <c r="E18" s="121"/>
      <c r="F18" s="121"/>
      <c r="G18" s="121"/>
      <c r="H18" s="121"/>
      <c r="I18" s="121"/>
      <c r="J18" s="121"/>
      <c r="K18" s="121"/>
      <c r="L18" s="50">
        <v>147291837.03999999</v>
      </c>
      <c r="M18" s="51"/>
      <c r="N18" s="50">
        <v>147774427.41999999</v>
      </c>
      <c r="O18" s="51"/>
      <c r="P18" s="50">
        <v>0</v>
      </c>
      <c r="Q18" s="112"/>
      <c r="R18" s="50">
        <v>0</v>
      </c>
    </row>
    <row r="19" spans="2:20" s="84" customFormat="1" ht="23.1" customHeight="1">
      <c r="B19" s="121" t="s">
        <v>600</v>
      </c>
      <c r="C19" s="121"/>
      <c r="D19" s="121"/>
      <c r="E19" s="121"/>
      <c r="L19" s="50">
        <v>24158374.57</v>
      </c>
      <c r="M19" s="51"/>
      <c r="N19" s="50">
        <v>20947535.199999999</v>
      </c>
      <c r="O19" s="51"/>
      <c r="P19" s="50">
        <v>0</v>
      </c>
      <c r="Q19" s="112"/>
      <c r="R19" s="50">
        <v>0</v>
      </c>
    </row>
    <row r="20" spans="2:20" s="84" customFormat="1" ht="9.9499999999999993" customHeight="1">
      <c r="B20" s="121"/>
      <c r="C20" s="121"/>
      <c r="D20" s="121"/>
      <c r="E20" s="121"/>
      <c r="L20" s="50"/>
      <c r="M20" s="51"/>
      <c r="N20" s="50"/>
      <c r="O20" s="51"/>
      <c r="P20" s="50"/>
      <c r="Q20" s="112"/>
      <c r="R20" s="50"/>
    </row>
    <row r="21" spans="2:20" s="84" customFormat="1" ht="23.1" customHeight="1">
      <c r="B21" s="121" t="s">
        <v>1282</v>
      </c>
      <c r="C21" s="121"/>
      <c r="D21" s="121"/>
      <c r="E21" s="121"/>
      <c r="F21" s="121"/>
      <c r="G21" s="121"/>
      <c r="H21" s="121"/>
      <c r="I21" s="121"/>
      <c r="J21" s="121"/>
    </row>
    <row r="22" spans="2:20" s="84" customFormat="1" ht="23.1" customHeight="1">
      <c r="L22" s="423" t="s">
        <v>38</v>
      </c>
      <c r="M22" s="423"/>
      <c r="N22" s="423"/>
      <c r="O22" s="423"/>
      <c r="P22" s="423"/>
      <c r="Q22" s="423"/>
      <c r="R22" s="423"/>
    </row>
    <row r="23" spans="2:20" s="84" customFormat="1" ht="23.1" customHeight="1">
      <c r="L23" s="335"/>
      <c r="M23" s="335" t="s">
        <v>39</v>
      </c>
      <c r="N23" s="335"/>
      <c r="O23" s="334"/>
      <c r="P23" s="430" t="s">
        <v>40</v>
      </c>
      <c r="Q23" s="430"/>
      <c r="R23" s="430"/>
    </row>
    <row r="24" spans="2:20" s="84" customFormat="1" ht="23.1" customHeight="1">
      <c r="B24" s="79"/>
      <c r="C24" s="79"/>
      <c r="D24" s="79"/>
      <c r="E24" s="79"/>
      <c r="F24" s="121"/>
      <c r="G24" s="121"/>
      <c r="H24" s="121"/>
      <c r="I24" s="121"/>
      <c r="J24" s="121"/>
      <c r="K24" s="121"/>
      <c r="L24" s="130" t="s">
        <v>730</v>
      </c>
      <c r="M24" s="334"/>
      <c r="N24" s="130" t="s">
        <v>330</v>
      </c>
      <c r="O24" s="334"/>
      <c r="P24" s="335" t="str">
        <f>+L24</f>
        <v>2023</v>
      </c>
      <c r="Q24" s="334"/>
      <c r="R24" s="335" t="str">
        <f>+N24</f>
        <v>2022</v>
      </c>
      <c r="S24" s="79"/>
      <c r="T24" s="79"/>
    </row>
    <row r="25" spans="2:20" s="84" customFormat="1" ht="23.1" customHeight="1">
      <c r="B25" s="121" t="s">
        <v>593</v>
      </c>
      <c r="C25" s="121"/>
      <c r="D25" s="121"/>
      <c r="E25" s="121"/>
      <c r="F25" s="121"/>
      <c r="G25" s="121"/>
      <c r="H25" s="121"/>
      <c r="I25" s="121"/>
      <c r="J25" s="121"/>
      <c r="L25" s="50">
        <v>1049628976.1</v>
      </c>
      <c r="M25" s="50"/>
      <c r="N25" s="50">
        <v>730889384.35000002</v>
      </c>
      <c r="O25" s="51"/>
      <c r="P25" s="50">
        <v>1051887771.67</v>
      </c>
      <c r="Q25" s="51"/>
      <c r="R25" s="50">
        <v>744900779.97000003</v>
      </c>
    </row>
    <row r="26" spans="2:20" s="84" customFormat="1" ht="23.1" customHeight="1">
      <c r="B26" s="121" t="s">
        <v>594</v>
      </c>
      <c r="C26" s="121"/>
      <c r="D26" s="121"/>
      <c r="E26" s="121"/>
      <c r="F26" s="121"/>
      <c r="G26" s="121"/>
      <c r="H26" s="121"/>
      <c r="I26" s="121"/>
      <c r="J26" s="121"/>
      <c r="L26" s="50">
        <v>0</v>
      </c>
      <c r="M26" s="50"/>
      <c r="N26" s="367">
        <v>-16609694.380000001</v>
      </c>
      <c r="O26" s="51"/>
      <c r="P26" s="50">
        <v>0</v>
      </c>
      <c r="Q26" s="51"/>
      <c r="R26" s="50">
        <v>0</v>
      </c>
    </row>
    <row r="27" spans="2:20" s="84" customFormat="1" ht="23.1" customHeight="1">
      <c r="B27" s="121" t="s">
        <v>595</v>
      </c>
      <c r="C27" s="121"/>
      <c r="D27" s="121"/>
      <c r="E27" s="121"/>
      <c r="F27" s="121"/>
      <c r="G27" s="121"/>
      <c r="H27" s="121"/>
      <c r="I27" s="121"/>
      <c r="J27" s="121"/>
      <c r="L27" s="50">
        <v>0</v>
      </c>
      <c r="M27" s="50"/>
      <c r="N27" s="50">
        <v>3774506.84</v>
      </c>
      <c r="O27" s="51"/>
      <c r="P27" s="50">
        <v>0</v>
      </c>
      <c r="Q27" s="51"/>
      <c r="R27" s="50">
        <v>0</v>
      </c>
    </row>
    <row r="28" spans="2:20" s="84" customFormat="1" ht="23.1" customHeight="1">
      <c r="B28" s="121" t="s">
        <v>407</v>
      </c>
      <c r="C28" s="121"/>
      <c r="D28" s="121"/>
      <c r="E28" s="121"/>
      <c r="F28" s="121"/>
      <c r="G28" s="121"/>
      <c r="H28" s="121"/>
      <c r="I28" s="121"/>
      <c r="J28" s="121"/>
      <c r="L28" s="50">
        <v>1241663729.8800001</v>
      </c>
      <c r="M28" s="50"/>
      <c r="N28" s="50">
        <v>698526960.53999996</v>
      </c>
      <c r="O28" s="51"/>
      <c r="P28" s="50">
        <v>1249479838.28</v>
      </c>
      <c r="Q28" s="51"/>
      <c r="R28" s="50">
        <v>747471854.96000004</v>
      </c>
    </row>
    <row r="29" spans="2:20" s="84" customFormat="1" ht="23.1" customHeight="1">
      <c r="B29" s="121" t="s">
        <v>596</v>
      </c>
      <c r="C29" s="121"/>
      <c r="D29" s="121"/>
      <c r="E29" s="121"/>
      <c r="F29" s="121"/>
      <c r="G29" s="121"/>
      <c r="H29" s="121"/>
      <c r="I29" s="121"/>
      <c r="J29" s="121"/>
      <c r="L29" s="50">
        <v>240749320.25999999</v>
      </c>
      <c r="M29" s="50"/>
      <c r="N29" s="50">
        <v>200629747.46000001</v>
      </c>
      <c r="O29" s="51"/>
      <c r="P29" s="50">
        <v>168358505.31</v>
      </c>
      <c r="Q29" s="51"/>
      <c r="R29" s="50">
        <v>148894122.36000001</v>
      </c>
    </row>
    <row r="30" spans="2:20" s="84" customFormat="1" ht="23.1" customHeight="1">
      <c r="B30" s="121" t="s">
        <v>597</v>
      </c>
      <c r="C30" s="121"/>
      <c r="D30" s="121"/>
      <c r="E30" s="121"/>
      <c r="F30" s="121"/>
      <c r="G30" s="121"/>
      <c r="H30" s="121"/>
      <c r="I30" s="121"/>
      <c r="J30" s="121"/>
      <c r="L30" s="50">
        <v>14221069.02</v>
      </c>
      <c r="M30" s="50"/>
      <c r="N30" s="50">
        <v>10780625.01</v>
      </c>
      <c r="O30" s="51"/>
      <c r="P30" s="50">
        <v>5220000</v>
      </c>
      <c r="Q30" s="51"/>
      <c r="R30" s="50">
        <v>3995000.01</v>
      </c>
    </row>
    <row r="31" spans="2:20" s="84" customFormat="1" ht="23.1" customHeight="1">
      <c r="B31" s="121" t="s">
        <v>598</v>
      </c>
      <c r="C31" s="121"/>
      <c r="D31" s="121"/>
      <c r="E31" s="121"/>
      <c r="F31" s="121"/>
      <c r="G31" s="121"/>
      <c r="H31" s="121"/>
      <c r="I31" s="121"/>
      <c r="J31" s="121"/>
      <c r="L31" s="50"/>
      <c r="M31" s="50"/>
      <c r="N31" s="50"/>
      <c r="O31" s="50"/>
      <c r="P31" s="50"/>
      <c r="Q31" s="50"/>
      <c r="R31" s="50"/>
    </row>
    <row r="32" spans="2:20" s="84" customFormat="1" ht="23.1" customHeight="1">
      <c r="B32" s="121"/>
      <c r="C32" s="120" t="s">
        <v>1176</v>
      </c>
      <c r="L32" s="50">
        <v>33730254.450000003</v>
      </c>
      <c r="M32" s="51"/>
      <c r="N32" s="50">
        <v>28065923.559999999</v>
      </c>
      <c r="O32" s="51"/>
      <c r="P32" s="50">
        <v>19829224.449999999</v>
      </c>
      <c r="Q32" s="112"/>
      <c r="R32" s="50">
        <v>14524800.58</v>
      </c>
    </row>
    <row r="33" spans="1:18" s="84" customFormat="1" ht="23.1" customHeight="1">
      <c r="B33" s="121" t="s">
        <v>599</v>
      </c>
      <c r="C33" s="121"/>
      <c r="D33" s="121"/>
      <c r="L33" s="50">
        <v>287707987.95999998</v>
      </c>
      <c r="M33" s="51"/>
      <c r="N33" s="50">
        <v>284633935.48000002</v>
      </c>
      <c r="O33" s="51"/>
      <c r="P33" s="50">
        <v>16607729.67</v>
      </c>
      <c r="Q33" s="51"/>
      <c r="R33" s="50">
        <v>14704299.57</v>
      </c>
    </row>
    <row r="34" spans="1:18" s="84" customFormat="1" ht="23.1" customHeight="1">
      <c r="B34" s="121" t="s">
        <v>1007</v>
      </c>
      <c r="C34" s="121"/>
      <c r="D34" s="121"/>
    </row>
    <row r="35" spans="1:18" s="84" customFormat="1" ht="23.1" customHeight="1">
      <c r="B35" s="121"/>
      <c r="C35" s="121" t="s">
        <v>1006</v>
      </c>
      <c r="D35" s="121"/>
      <c r="L35" s="50">
        <v>330751451.97000003</v>
      </c>
      <c r="M35" s="51"/>
      <c r="N35" s="50">
        <v>239363125.69999999</v>
      </c>
      <c r="O35" s="51"/>
      <c r="P35" s="50">
        <v>0</v>
      </c>
      <c r="Q35" s="112"/>
      <c r="R35" s="50">
        <v>0</v>
      </c>
    </row>
    <row r="36" spans="1:18" s="84" customFormat="1" ht="23.1" customHeight="1">
      <c r="B36" s="121" t="s">
        <v>444</v>
      </c>
      <c r="C36" s="121"/>
      <c r="D36" s="121"/>
      <c r="L36" s="50">
        <v>455298956.66000003</v>
      </c>
      <c r="M36" s="51"/>
      <c r="N36" s="50">
        <v>455971301.56999999</v>
      </c>
      <c r="O36" s="51"/>
      <c r="P36" s="50">
        <v>0</v>
      </c>
      <c r="Q36" s="112"/>
      <c r="R36" s="50">
        <v>0</v>
      </c>
    </row>
    <row r="37" spans="1:18" s="84" customFormat="1" ht="23.1" customHeight="1">
      <c r="B37" s="121" t="s">
        <v>600</v>
      </c>
      <c r="C37" s="121"/>
      <c r="D37" s="121"/>
      <c r="L37" s="50">
        <v>63011178.270000003</v>
      </c>
      <c r="M37" s="51"/>
      <c r="N37" s="50">
        <v>58623027.399999999</v>
      </c>
      <c r="O37" s="51"/>
      <c r="P37" s="50">
        <v>0</v>
      </c>
      <c r="Q37" s="112"/>
      <c r="R37" s="50">
        <v>0</v>
      </c>
    </row>
    <row r="38" spans="1:18" s="84" customFormat="1" ht="18.75" customHeight="1">
      <c r="B38" s="121"/>
      <c r="C38" s="121"/>
      <c r="D38" s="121"/>
      <c r="E38" s="121"/>
      <c r="L38" s="50"/>
      <c r="M38" s="51"/>
      <c r="N38" s="50"/>
      <c r="O38" s="51"/>
      <c r="P38" s="50"/>
      <c r="Q38" s="112"/>
      <c r="R38" s="50"/>
    </row>
    <row r="39" spans="1:18" s="84" customFormat="1" ht="23.1" customHeight="1"/>
    <row r="40" spans="1:18" s="84" customFormat="1" ht="23.1" customHeight="1">
      <c r="B40" s="121"/>
      <c r="C40" s="121"/>
      <c r="D40" s="121"/>
      <c r="E40" s="121" t="str">
        <f>+'P42-48'!E252</f>
        <v>(Sign) ……………………………………...........…………………………………. Authorized Director</v>
      </c>
      <c r="F40" s="121"/>
      <c r="G40" s="121"/>
      <c r="H40" s="121"/>
      <c r="I40" s="121"/>
      <c r="J40" s="121"/>
    </row>
    <row r="41" spans="1:18" s="84" customFormat="1" ht="23.1" customHeight="1">
      <c r="A41" s="121"/>
      <c r="B41" s="121"/>
      <c r="D41" s="121"/>
      <c r="E41" s="121"/>
      <c r="F41" s="121" t="str">
        <f>+'P42-48'!F253</f>
        <v xml:space="preserve">    (                                                                                                                         )           </v>
      </c>
      <c r="G41" s="121"/>
      <c r="H41" s="121"/>
      <c r="I41" s="121"/>
      <c r="J41" s="121"/>
    </row>
    <row r="42" spans="1:18" s="84" customFormat="1" ht="26.1" customHeight="1">
      <c r="A42" s="428" t="s">
        <v>1013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  <c r="Q42" s="428"/>
      <c r="R42" s="428"/>
    </row>
    <row r="43" spans="1:18" s="84" customFormat="1" ht="26.1" customHeight="1"/>
    <row r="44" spans="1:18" s="84" customFormat="1" ht="26.1" customHeight="1">
      <c r="A44" s="176" t="s">
        <v>579</v>
      </c>
      <c r="B44" s="10" t="s">
        <v>602</v>
      </c>
      <c r="C44" s="121"/>
      <c r="D44" s="121"/>
      <c r="E44" s="121"/>
      <c r="F44" s="121"/>
      <c r="G44" s="121"/>
      <c r="H44" s="121"/>
      <c r="I44" s="121"/>
      <c r="J44" s="121"/>
    </row>
    <row r="45" spans="1:18" s="84" customFormat="1" ht="26.1" customHeight="1">
      <c r="A45" s="48"/>
      <c r="B45" s="120" t="s">
        <v>826</v>
      </c>
      <c r="C45" s="121" t="s">
        <v>1283</v>
      </c>
      <c r="D45" s="121"/>
      <c r="E45" s="121"/>
      <c r="F45" s="121"/>
      <c r="G45" s="121"/>
      <c r="H45" s="121"/>
      <c r="I45" s="121"/>
      <c r="J45" s="121"/>
    </row>
    <row r="46" spans="1:18" s="84" customFormat="1" ht="26.1" customHeight="1">
      <c r="A46" s="48"/>
      <c r="B46" s="120"/>
      <c r="C46" s="121"/>
      <c r="D46" s="121"/>
      <c r="E46" s="121"/>
      <c r="F46" s="121"/>
      <c r="G46" s="121"/>
      <c r="H46" s="121"/>
      <c r="I46" s="121"/>
      <c r="J46" s="121"/>
    </row>
    <row r="47" spans="1:18" s="84" customFormat="1" ht="26.1" customHeight="1">
      <c r="A47" s="121"/>
      <c r="B47" s="121"/>
      <c r="C47" s="121"/>
      <c r="D47" s="121"/>
      <c r="E47" s="121"/>
      <c r="F47" s="121"/>
      <c r="G47" s="121"/>
      <c r="H47" s="121"/>
      <c r="I47" s="121"/>
      <c r="J47" s="121"/>
      <c r="L47" s="423" t="s">
        <v>99</v>
      </c>
      <c r="M47" s="423"/>
      <c r="N47" s="423"/>
      <c r="O47" s="423"/>
      <c r="P47" s="423"/>
      <c r="Q47" s="423"/>
      <c r="R47" s="423"/>
    </row>
    <row r="48" spans="1:18" s="84" customFormat="1" ht="26.1" customHeight="1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L48" s="331"/>
      <c r="M48" s="331"/>
      <c r="N48" s="331"/>
      <c r="O48" s="331" t="s">
        <v>38</v>
      </c>
      <c r="P48" s="331"/>
      <c r="Q48" s="331"/>
      <c r="R48" s="331"/>
    </row>
    <row r="49" spans="1:18" s="84" customFormat="1" ht="26.1" customHeight="1">
      <c r="A49" s="121"/>
      <c r="B49" s="121"/>
      <c r="C49" s="121"/>
      <c r="D49" s="121"/>
      <c r="E49" s="121"/>
      <c r="F49" s="121"/>
      <c r="G49" s="121"/>
      <c r="H49" s="121"/>
      <c r="I49" s="121"/>
      <c r="J49" s="121"/>
      <c r="L49" s="423" t="s">
        <v>39</v>
      </c>
      <c r="M49" s="423"/>
      <c r="N49" s="423"/>
      <c r="O49" s="334"/>
      <c r="P49" s="423" t="s">
        <v>40</v>
      </c>
      <c r="Q49" s="423"/>
      <c r="R49" s="423"/>
    </row>
    <row r="50" spans="1:18" s="84" customFormat="1" ht="26.1" customHeight="1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L50" s="118" t="s">
        <v>730</v>
      </c>
      <c r="M50" s="334"/>
      <c r="N50" s="118" t="s">
        <v>330</v>
      </c>
      <c r="O50" s="334"/>
      <c r="P50" s="331" t="str">
        <f>+L50</f>
        <v>2023</v>
      </c>
      <c r="Q50" s="334"/>
      <c r="R50" s="331" t="str">
        <f>+N50</f>
        <v>2022</v>
      </c>
    </row>
    <row r="51" spans="1:18" s="84" customFormat="1" ht="26.1" customHeight="1">
      <c r="A51" s="121"/>
      <c r="B51" s="121"/>
      <c r="C51" s="121" t="s">
        <v>603</v>
      </c>
      <c r="D51" s="121"/>
      <c r="E51" s="121"/>
      <c r="F51" s="121"/>
      <c r="G51" s="121"/>
      <c r="H51" s="121"/>
      <c r="I51" s="121"/>
      <c r="J51" s="121"/>
      <c r="L51" s="121"/>
      <c r="M51" s="121"/>
      <c r="N51" s="121"/>
      <c r="O51" s="121"/>
      <c r="P51" s="121"/>
      <c r="Q51" s="121"/>
      <c r="R51" s="121"/>
    </row>
    <row r="52" spans="1:18" s="84" customFormat="1" ht="26.1" customHeight="1">
      <c r="A52" s="121"/>
      <c r="B52" s="121"/>
      <c r="C52" s="121" t="s">
        <v>827</v>
      </c>
      <c r="D52" s="121"/>
      <c r="E52" s="121"/>
      <c r="F52" s="121"/>
      <c r="G52" s="121"/>
      <c r="H52" s="121"/>
      <c r="I52" s="121"/>
      <c r="J52" s="121"/>
      <c r="L52" s="50">
        <v>3179794.6</v>
      </c>
      <c r="M52" s="68"/>
      <c r="N52" s="50">
        <v>6584762.9400000004</v>
      </c>
      <c r="O52" s="68"/>
      <c r="P52" s="50">
        <v>0</v>
      </c>
      <c r="Q52" s="68"/>
      <c r="R52" s="50">
        <v>0</v>
      </c>
    </row>
    <row r="53" spans="1:18" s="84" customFormat="1" ht="26.1" customHeight="1">
      <c r="A53" s="121"/>
      <c r="B53" s="121"/>
      <c r="C53" s="121" t="s">
        <v>604</v>
      </c>
      <c r="D53" s="121"/>
      <c r="E53" s="121"/>
      <c r="F53" s="121"/>
      <c r="G53" s="121"/>
      <c r="H53" s="121"/>
      <c r="I53" s="121"/>
      <c r="J53" s="121"/>
      <c r="L53" s="27"/>
      <c r="M53" s="68"/>
      <c r="N53" s="27"/>
      <c r="O53" s="121"/>
      <c r="P53" s="121"/>
      <c r="Q53" s="121"/>
      <c r="R53" s="121"/>
    </row>
    <row r="54" spans="1:18" s="84" customFormat="1" ht="26.1" customHeight="1">
      <c r="A54" s="121"/>
      <c r="B54" s="121"/>
      <c r="C54" s="121" t="s">
        <v>605</v>
      </c>
      <c r="D54" s="121"/>
      <c r="E54" s="121"/>
      <c r="F54" s="121"/>
      <c r="G54" s="121"/>
      <c r="H54" s="121"/>
      <c r="I54" s="121"/>
      <c r="J54" s="121"/>
      <c r="L54" s="27"/>
      <c r="M54" s="68"/>
      <c r="N54" s="27"/>
      <c r="O54" s="68"/>
      <c r="P54" s="68"/>
      <c r="Q54" s="68"/>
      <c r="R54" s="68"/>
    </row>
    <row r="55" spans="1:18" s="84" customFormat="1" ht="26.1" customHeight="1">
      <c r="A55" s="121"/>
      <c r="B55" s="121"/>
      <c r="C55" s="48"/>
      <c r="D55" s="121" t="s">
        <v>606</v>
      </c>
      <c r="E55" s="121"/>
      <c r="F55" s="121"/>
      <c r="G55" s="121"/>
      <c r="H55" s="121"/>
      <c r="I55" s="121"/>
      <c r="J55" s="121"/>
      <c r="L55" s="56">
        <v>5802214.3499999996</v>
      </c>
      <c r="M55" s="69"/>
      <c r="N55" s="61">
        <v>-13448179.560000001</v>
      </c>
      <c r="O55" s="69"/>
      <c r="P55" s="56">
        <v>4660941.46</v>
      </c>
      <c r="Q55" s="69"/>
      <c r="R55" s="61">
        <v>-10633419.67</v>
      </c>
    </row>
    <row r="56" spans="1:18" s="84" customFormat="1" ht="26.1" customHeight="1">
      <c r="A56" s="121"/>
      <c r="B56" s="121"/>
      <c r="C56" s="121" t="s">
        <v>707</v>
      </c>
      <c r="D56" s="121"/>
      <c r="E56" s="121"/>
      <c r="F56" s="121"/>
      <c r="G56" s="121"/>
      <c r="H56" s="121"/>
      <c r="I56" s="121"/>
      <c r="J56" s="121"/>
      <c r="O56" s="121"/>
      <c r="P56" s="121"/>
      <c r="Q56" s="121"/>
      <c r="R56" s="121"/>
    </row>
    <row r="57" spans="1:18" s="84" customFormat="1" ht="26.1" customHeight="1" thickBot="1">
      <c r="A57" s="121"/>
      <c r="B57" s="121"/>
      <c r="C57" s="121" t="s">
        <v>130</v>
      </c>
      <c r="D57" s="121"/>
      <c r="E57" s="121"/>
      <c r="F57" s="121"/>
      <c r="G57" s="121"/>
      <c r="H57" s="121"/>
      <c r="I57" s="121"/>
      <c r="J57" s="121"/>
      <c r="L57" s="167">
        <f>SUM(L52:L55)</f>
        <v>8982008.9499999993</v>
      </c>
      <c r="M57" s="37"/>
      <c r="N57" s="110">
        <f>SUM(N52:N55)</f>
        <v>-6863416.6200000001</v>
      </c>
      <c r="O57" s="37"/>
      <c r="P57" s="167">
        <f>SUM(P52:P55)</f>
        <v>4660941.46</v>
      </c>
      <c r="Q57" s="37"/>
      <c r="R57" s="110">
        <f>SUM(R52:R55)</f>
        <v>-10633419.67</v>
      </c>
    </row>
    <row r="58" spans="1:18" s="84" customFormat="1" ht="26.1" customHeight="1" thickTop="1">
      <c r="A58" s="121"/>
      <c r="B58" s="121"/>
      <c r="C58" s="121"/>
      <c r="D58" s="121"/>
      <c r="E58" s="121"/>
      <c r="F58" s="121"/>
      <c r="G58" s="121"/>
      <c r="H58" s="121"/>
      <c r="I58" s="121"/>
      <c r="J58" s="121"/>
    </row>
    <row r="59" spans="1:18" s="84" customFormat="1" ht="26.1" customHeight="1">
      <c r="A59" s="121"/>
      <c r="B59" s="120"/>
      <c r="C59" s="121" t="s">
        <v>1284</v>
      </c>
      <c r="D59" s="121"/>
      <c r="E59" s="121"/>
      <c r="F59" s="121"/>
      <c r="G59" s="121"/>
      <c r="H59" s="121"/>
      <c r="I59" s="121"/>
      <c r="J59" s="121"/>
    </row>
    <row r="60" spans="1:18" s="84" customFormat="1" ht="26.1" customHeight="1"/>
    <row r="61" spans="1:18" s="84" customFormat="1" ht="26.1" customHeight="1">
      <c r="L61" s="423" t="s">
        <v>99</v>
      </c>
      <c r="M61" s="423"/>
      <c r="N61" s="423"/>
      <c r="O61" s="423"/>
      <c r="P61" s="423"/>
      <c r="Q61" s="423"/>
      <c r="R61" s="423"/>
    </row>
    <row r="62" spans="1:18" s="84" customFormat="1" ht="26.1" customHeight="1">
      <c r="L62" s="331"/>
      <c r="M62" s="331"/>
      <c r="N62" s="331"/>
      <c r="O62" s="331" t="s">
        <v>38</v>
      </c>
      <c r="P62" s="331"/>
      <c r="Q62" s="331"/>
      <c r="R62" s="331"/>
    </row>
    <row r="63" spans="1:18" s="84" customFormat="1" ht="26.1" customHeight="1">
      <c r="L63" s="423" t="s">
        <v>39</v>
      </c>
      <c r="M63" s="423"/>
      <c r="N63" s="423"/>
      <c r="O63" s="334"/>
      <c r="P63" s="423" t="s">
        <v>40</v>
      </c>
      <c r="Q63" s="423"/>
      <c r="R63" s="423"/>
    </row>
    <row r="64" spans="1:18" s="84" customFormat="1" ht="26.1" customHeight="1">
      <c r="L64" s="118" t="s">
        <v>730</v>
      </c>
      <c r="M64" s="334"/>
      <c r="N64" s="118" t="s">
        <v>330</v>
      </c>
      <c r="O64" s="334"/>
      <c r="P64" s="331" t="str">
        <f>+L64</f>
        <v>2023</v>
      </c>
      <c r="Q64" s="334"/>
      <c r="R64" s="331" t="str">
        <f>+N64</f>
        <v>2022</v>
      </c>
    </row>
    <row r="65" spans="1:18" s="84" customFormat="1" ht="26.1" customHeight="1">
      <c r="C65" s="121" t="s">
        <v>603</v>
      </c>
      <c r="D65" s="121"/>
      <c r="E65" s="121"/>
      <c r="F65" s="121"/>
      <c r="G65" s="121"/>
      <c r="H65" s="121"/>
      <c r="I65" s="121"/>
      <c r="J65" s="121"/>
      <c r="L65" s="121"/>
      <c r="M65" s="121"/>
      <c r="N65" s="121"/>
      <c r="O65" s="121"/>
      <c r="P65" s="121"/>
      <c r="Q65" s="121"/>
      <c r="R65" s="121"/>
    </row>
    <row r="66" spans="1:18" s="84" customFormat="1" ht="26.1" customHeight="1">
      <c r="C66" s="121" t="s">
        <v>827</v>
      </c>
      <c r="D66" s="121"/>
      <c r="E66" s="121"/>
      <c r="F66" s="121"/>
      <c r="G66" s="121"/>
      <c r="H66" s="121"/>
      <c r="I66" s="121"/>
      <c r="J66" s="121"/>
      <c r="L66" s="50">
        <v>9482427.5800000001</v>
      </c>
      <c r="M66" s="68"/>
      <c r="N66" s="50">
        <v>14417469.74</v>
      </c>
      <c r="O66" s="68"/>
      <c r="P66" s="50">
        <v>0</v>
      </c>
      <c r="Q66" s="68"/>
      <c r="R66" s="50">
        <v>0</v>
      </c>
    </row>
    <row r="67" spans="1:18" s="84" customFormat="1" ht="26.1" customHeight="1">
      <c r="C67" s="121" t="s">
        <v>604</v>
      </c>
      <c r="D67" s="121"/>
      <c r="E67" s="121"/>
      <c r="F67" s="121"/>
      <c r="G67" s="121"/>
      <c r="H67" s="121"/>
      <c r="I67" s="121"/>
      <c r="J67" s="121"/>
      <c r="L67" s="27"/>
      <c r="M67" s="68"/>
      <c r="N67" s="27"/>
      <c r="O67" s="121"/>
      <c r="P67" s="121"/>
      <c r="Q67" s="121"/>
      <c r="R67" s="121"/>
    </row>
    <row r="68" spans="1:18" s="84" customFormat="1" ht="26.1" customHeight="1">
      <c r="C68" s="121" t="s">
        <v>605</v>
      </c>
      <c r="D68" s="121"/>
      <c r="E68" s="121"/>
      <c r="F68" s="121"/>
      <c r="G68" s="121"/>
      <c r="H68" s="121"/>
      <c r="I68" s="121"/>
      <c r="J68" s="121"/>
      <c r="L68" s="27"/>
      <c r="M68" s="68"/>
      <c r="N68" s="27"/>
      <c r="O68" s="68"/>
      <c r="P68" s="68"/>
      <c r="Q68" s="68"/>
      <c r="R68" s="68"/>
    </row>
    <row r="69" spans="1:18" s="84" customFormat="1" ht="26.1" customHeight="1">
      <c r="C69" s="48"/>
      <c r="D69" s="121" t="s">
        <v>606</v>
      </c>
      <c r="E69" s="121"/>
      <c r="F69" s="121"/>
      <c r="G69" s="121"/>
      <c r="H69" s="121"/>
      <c r="I69" s="121"/>
      <c r="J69" s="121"/>
      <c r="L69" s="56">
        <v>13020164.65</v>
      </c>
      <c r="M69" s="69"/>
      <c r="N69" s="61">
        <v>-10939108.449999999</v>
      </c>
      <c r="O69" s="69"/>
      <c r="P69" s="56">
        <v>10981722.34</v>
      </c>
      <c r="Q69" s="69"/>
      <c r="R69" s="61">
        <v>-8902193.2599999998</v>
      </c>
    </row>
    <row r="70" spans="1:18" s="84" customFormat="1" ht="26.1" customHeight="1">
      <c r="C70" s="121" t="s">
        <v>707</v>
      </c>
      <c r="D70" s="121"/>
      <c r="E70" s="121"/>
      <c r="F70" s="121"/>
      <c r="G70" s="121"/>
      <c r="H70" s="121"/>
      <c r="I70" s="121"/>
      <c r="J70" s="121"/>
      <c r="O70" s="121"/>
      <c r="P70" s="121"/>
      <c r="Q70" s="121"/>
      <c r="R70" s="121"/>
    </row>
    <row r="71" spans="1:18" s="84" customFormat="1" ht="26.1" customHeight="1" thickBot="1">
      <c r="C71" s="121" t="s">
        <v>130</v>
      </c>
      <c r="D71" s="121"/>
      <c r="E71" s="121"/>
      <c r="F71" s="121"/>
      <c r="G71" s="121"/>
      <c r="H71" s="121"/>
      <c r="I71" s="121"/>
      <c r="J71" s="121"/>
      <c r="L71" s="167">
        <f>SUM(L66:L69)</f>
        <v>22502592.23</v>
      </c>
      <c r="M71" s="37"/>
      <c r="N71" s="110">
        <f>SUM(N66:N69)</f>
        <v>3478361.290000001</v>
      </c>
      <c r="O71" s="37"/>
      <c r="P71" s="167">
        <f>SUM(P66:P69)</f>
        <v>10981722.34</v>
      </c>
      <c r="Q71" s="37"/>
      <c r="R71" s="110">
        <f>SUM(R66:R69)</f>
        <v>-8902193.2599999998</v>
      </c>
    </row>
    <row r="72" spans="1:18" s="84" customFormat="1" ht="26.1" customHeight="1" thickTop="1">
      <c r="C72" s="121"/>
      <c r="D72" s="121"/>
      <c r="E72" s="121"/>
      <c r="F72" s="121"/>
      <c r="G72" s="121"/>
      <c r="H72" s="121"/>
      <c r="I72" s="121"/>
      <c r="J72" s="121"/>
      <c r="L72" s="268"/>
      <c r="M72" s="37"/>
      <c r="N72" s="37"/>
      <c r="O72" s="37"/>
      <c r="P72" s="268"/>
      <c r="Q72" s="37"/>
      <c r="R72" s="37"/>
    </row>
    <row r="73" spans="1:18" s="84" customFormat="1" ht="26.1" customHeight="1"/>
    <row r="74" spans="1:18" s="84" customFormat="1" ht="26.1" customHeight="1"/>
    <row r="75" spans="1:18" s="84" customFormat="1" ht="26.1" customHeight="1">
      <c r="B75" s="121"/>
      <c r="C75" s="121"/>
      <c r="D75" s="121"/>
      <c r="E75" s="121" t="str">
        <f>+E40</f>
        <v>(Sign) ……………………………………...........…………………………………. Authorized Director</v>
      </c>
      <c r="F75" s="121"/>
    </row>
    <row r="76" spans="1:18" s="84" customFormat="1" ht="26.1" customHeight="1">
      <c r="A76" s="121"/>
      <c r="B76" s="121"/>
      <c r="D76" s="121"/>
      <c r="E76" s="121"/>
      <c r="F76" s="121" t="str">
        <f>+F41</f>
        <v xml:space="preserve">    (                                                                                                                         )           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L63:N63"/>
    <mergeCell ref="P63:R63"/>
    <mergeCell ref="A1:R1"/>
    <mergeCell ref="L5:R5"/>
    <mergeCell ref="P6:R6"/>
    <mergeCell ref="L22:R22"/>
    <mergeCell ref="P23:R23"/>
    <mergeCell ref="A42:R42"/>
    <mergeCell ref="L47:R47"/>
    <mergeCell ref="L49:N49"/>
    <mergeCell ref="P49:R49"/>
    <mergeCell ref="L61:R61"/>
  </mergeCells>
  <pageMargins left="0.75" right="0.5" top="0.5" bottom="0.5" header="0.43307086614173201" footer="0.196850393700787"/>
  <pageSetup paperSize="9" scale="83" orientation="portrait" r:id="rId1"/>
  <headerFooter alignWithMargins="0">
    <oddHeader>&amp;L&amp;"Angsana New,Regular"&amp;8THAI POLYCONS PUBLIC COMPANY LIMITED</oddHeader>
  </headerFooter>
  <rowBreaks count="1" manualBreakCount="1">
    <brk id="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98"/>
  <sheetViews>
    <sheetView showGridLines="0" showRuler="0" zoomScaleNormal="100" zoomScaleSheetLayoutView="100" workbookViewId="0">
      <selection sqref="A1:R1"/>
    </sheetView>
  </sheetViews>
  <sheetFormatPr defaultRowHeight="24" customHeight="1"/>
  <cols>
    <col min="1" max="1" width="4.125" style="121" customWidth="1"/>
    <col min="2" max="9" width="3.625" style="121" customWidth="1"/>
    <col min="10" max="10" width="5.625" style="121" customWidth="1"/>
    <col min="11" max="11" width="0.875" style="121" customWidth="1"/>
    <col min="12" max="12" width="15.625" style="121" customWidth="1"/>
    <col min="13" max="13" width="1.625" style="121" customWidth="1"/>
    <col min="14" max="14" width="15.625" style="121" customWidth="1"/>
    <col min="15" max="15" width="1.625" style="121" customWidth="1"/>
    <col min="16" max="16" width="15.625" style="121" customWidth="1"/>
    <col min="17" max="17" width="1.625" style="121" customWidth="1"/>
    <col min="18" max="18" width="15.625" style="121" customWidth="1"/>
    <col min="19" max="19" width="1.25" customWidth="1"/>
    <col min="20" max="20" width="14.625" customWidth="1"/>
    <col min="21" max="21" width="11.5" customWidth="1"/>
    <col min="23" max="23" width="12.125" customWidth="1"/>
    <col min="25" max="25" width="14" customWidth="1"/>
    <col min="28" max="28" width="14.375" customWidth="1"/>
  </cols>
  <sheetData>
    <row r="1" spans="1:18" ht="21" customHeight="1">
      <c r="A1" s="428" t="s">
        <v>1014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</row>
    <row r="2" spans="1:18" ht="21" customHeight="1"/>
    <row r="3" spans="1:18" ht="21" customHeight="1">
      <c r="A3" s="120" t="s">
        <v>828</v>
      </c>
      <c r="B3" s="121" t="s">
        <v>1012</v>
      </c>
    </row>
    <row r="4" spans="1:18" ht="21" customHeight="1">
      <c r="B4" s="121" t="s">
        <v>1285</v>
      </c>
    </row>
    <row r="5" spans="1:18" ht="21" customHeight="1">
      <c r="L5" s="331"/>
      <c r="M5" s="331"/>
      <c r="N5" s="331"/>
      <c r="O5" s="331" t="s">
        <v>38</v>
      </c>
      <c r="P5" s="331"/>
      <c r="Q5" s="331"/>
      <c r="R5" s="331"/>
    </row>
    <row r="6" spans="1:18" ht="21" customHeight="1">
      <c r="L6" s="430" t="s">
        <v>39</v>
      </c>
      <c r="M6" s="430"/>
      <c r="N6" s="430"/>
      <c r="O6" s="430"/>
      <c r="P6" s="430"/>
      <c r="Q6" s="430"/>
      <c r="R6" s="430"/>
    </row>
    <row r="7" spans="1:18" ht="21" customHeight="1">
      <c r="L7" s="423">
        <v>2023</v>
      </c>
      <c r="M7" s="423"/>
      <c r="N7" s="423"/>
      <c r="O7" s="334"/>
      <c r="P7" s="423">
        <v>2022</v>
      </c>
      <c r="Q7" s="423"/>
      <c r="R7" s="423"/>
    </row>
    <row r="8" spans="1:18" ht="21" customHeight="1">
      <c r="L8" s="334" t="s">
        <v>100</v>
      </c>
      <c r="M8" s="334"/>
      <c r="N8" s="334" t="s">
        <v>101</v>
      </c>
      <c r="O8" s="334"/>
      <c r="P8" s="334" t="s">
        <v>100</v>
      </c>
      <c r="Q8" s="334"/>
      <c r="R8" s="334" t="s">
        <v>101</v>
      </c>
    </row>
    <row r="9" spans="1:18" ht="21" customHeight="1">
      <c r="L9" s="331" t="s">
        <v>102</v>
      </c>
      <c r="M9" s="334"/>
      <c r="N9" s="331" t="s">
        <v>102</v>
      </c>
      <c r="O9" s="334"/>
      <c r="P9" s="331" t="s">
        <v>102</v>
      </c>
      <c r="Q9" s="334"/>
      <c r="R9" s="331" t="s">
        <v>102</v>
      </c>
    </row>
    <row r="10" spans="1:18" ht="21" customHeight="1">
      <c r="B10" s="121" t="s">
        <v>607</v>
      </c>
      <c r="L10" s="108">
        <v>140148986.94</v>
      </c>
      <c r="M10" s="322"/>
      <c r="N10" s="272">
        <v>-187151481.90000001</v>
      </c>
      <c r="O10" s="60"/>
      <c r="P10" s="108">
        <v>136191935.25999999</v>
      </c>
      <c r="Q10" s="368"/>
      <c r="R10" s="108">
        <v>15570842.52</v>
      </c>
    </row>
    <row r="11" spans="1:18" ht="21" customHeight="1">
      <c r="B11" s="121" t="s">
        <v>608</v>
      </c>
      <c r="L11" s="98" t="s">
        <v>260</v>
      </c>
      <c r="M11" s="60"/>
      <c r="N11" s="98" t="s">
        <v>970</v>
      </c>
      <c r="O11" s="60"/>
      <c r="P11" s="372" t="s">
        <v>260</v>
      </c>
      <c r="Q11" s="370"/>
      <c r="R11" s="371" t="s">
        <v>1570</v>
      </c>
    </row>
    <row r="12" spans="1:18" ht="21" customHeight="1">
      <c r="B12" s="121" t="s">
        <v>607</v>
      </c>
      <c r="L12" s="60"/>
      <c r="M12" s="60"/>
      <c r="N12" s="69"/>
      <c r="O12" s="60"/>
      <c r="P12" s="60"/>
      <c r="Q12" s="60"/>
      <c r="R12" s="69"/>
    </row>
    <row r="13" spans="1:18" ht="21" customHeight="1">
      <c r="C13" s="121" t="s">
        <v>103</v>
      </c>
      <c r="L13" s="108">
        <v>2811779.14</v>
      </c>
      <c r="M13" s="60"/>
      <c r="N13" s="272">
        <v>-38035712.170000002</v>
      </c>
      <c r="O13" s="60"/>
      <c r="P13" s="108">
        <v>0</v>
      </c>
      <c r="Q13" s="370"/>
      <c r="R13" s="108">
        <v>3114168.5</v>
      </c>
    </row>
    <row r="14" spans="1:18" ht="21" customHeight="1">
      <c r="B14" s="121" t="s">
        <v>609</v>
      </c>
      <c r="L14" s="60"/>
      <c r="M14" s="60"/>
      <c r="N14" s="60"/>
      <c r="O14" s="60"/>
      <c r="P14" s="60"/>
      <c r="Q14" s="60"/>
      <c r="R14" s="60"/>
    </row>
    <row r="15" spans="1:18" ht="21" customHeight="1">
      <c r="C15" s="121" t="s">
        <v>187</v>
      </c>
      <c r="L15" s="108">
        <v>0</v>
      </c>
      <c r="M15" s="60"/>
      <c r="N15" s="108">
        <v>63979753.810000002</v>
      </c>
      <c r="O15" s="60"/>
      <c r="P15" s="108">
        <v>0</v>
      </c>
      <c r="Q15" s="370"/>
      <c r="R15" s="272">
        <v>-1316839.4099999999</v>
      </c>
    </row>
    <row r="16" spans="1:18" ht="21" customHeight="1">
      <c r="C16" s="121" t="s">
        <v>1206</v>
      </c>
      <c r="L16" s="60"/>
      <c r="M16" s="60"/>
      <c r="N16" s="60"/>
      <c r="O16" s="60"/>
      <c r="P16" s="60"/>
      <c r="Q16" s="60"/>
      <c r="R16" s="60"/>
    </row>
    <row r="17" spans="1:18" ht="21" customHeight="1">
      <c r="A17"/>
      <c r="C17"/>
      <c r="D17" s="121" t="s">
        <v>1207</v>
      </c>
      <c r="L17" s="108">
        <v>0</v>
      </c>
      <c r="M17" s="60"/>
      <c r="N17" s="108">
        <v>31621369.09</v>
      </c>
      <c r="O17" s="60"/>
      <c r="P17" s="108">
        <v>0</v>
      </c>
      <c r="Q17" s="370"/>
      <c r="R17" s="272">
        <v>-4482231.0999999996</v>
      </c>
    </row>
    <row r="18" spans="1:18" ht="21" customHeight="1">
      <c r="C18" s="121" t="s">
        <v>104</v>
      </c>
      <c r="L18" s="108">
        <v>0</v>
      </c>
      <c r="M18" s="60"/>
      <c r="N18" s="272">
        <v>-128975.11</v>
      </c>
      <c r="O18" s="60"/>
      <c r="P18" s="108">
        <v>0</v>
      </c>
      <c r="Q18" s="370"/>
      <c r="R18" s="272">
        <v>-89486.8</v>
      </c>
    </row>
    <row r="19" spans="1:18" ht="21" customHeight="1">
      <c r="C19" s="48" t="s">
        <v>279</v>
      </c>
      <c r="L19" s="108">
        <v>0</v>
      </c>
      <c r="M19" s="60"/>
      <c r="N19" s="272">
        <v>-73999.990000000005</v>
      </c>
      <c r="O19" s="60"/>
      <c r="P19" s="108">
        <v>0</v>
      </c>
      <c r="Q19" s="370"/>
      <c r="R19" s="272">
        <v>-3600</v>
      </c>
    </row>
    <row r="20" spans="1:18" ht="21" customHeight="1">
      <c r="C20" s="121" t="s">
        <v>105</v>
      </c>
      <c r="L20" s="108">
        <v>0</v>
      </c>
      <c r="M20" s="60"/>
      <c r="N20" s="272">
        <v>-52348246.219999999</v>
      </c>
      <c r="O20" s="60"/>
      <c r="P20" s="108">
        <v>0</v>
      </c>
      <c r="Q20" s="370"/>
      <c r="R20" s="272">
        <v>-3858201.48</v>
      </c>
    </row>
    <row r="21" spans="1:18" ht="21" customHeight="1">
      <c r="C21" s="121" t="s">
        <v>134</v>
      </c>
      <c r="L21" s="108"/>
      <c r="M21" s="60"/>
      <c r="N21" s="108"/>
      <c r="O21" s="60"/>
      <c r="P21" s="108"/>
      <c r="Q21" s="370"/>
      <c r="R21" s="108"/>
    </row>
    <row r="22" spans="1:18" ht="21" customHeight="1">
      <c r="D22" s="121" t="s">
        <v>611</v>
      </c>
      <c r="L22" s="56">
        <v>0</v>
      </c>
      <c r="M22" s="60"/>
      <c r="N22" s="56">
        <v>1156040.3999999999</v>
      </c>
      <c r="O22" s="60"/>
      <c r="P22" s="56">
        <v>0</v>
      </c>
      <c r="Q22" s="370"/>
      <c r="R22" s="373">
        <v>-227226.33</v>
      </c>
    </row>
    <row r="23" spans="1:18" ht="21" customHeight="1">
      <c r="B23" s="121" t="s">
        <v>612</v>
      </c>
    </row>
    <row r="24" spans="1:18" ht="21" customHeight="1" thickBot="1">
      <c r="C24" s="121" t="s">
        <v>613</v>
      </c>
      <c r="L24" s="101">
        <f>SUM(L13:L22)</f>
        <v>2811779.14</v>
      </c>
      <c r="N24" s="101">
        <f>SUM(N13,N15:N22)</f>
        <v>6170229.8100000042</v>
      </c>
      <c r="P24" s="101">
        <f>SUM(P13,P15:P22)</f>
        <v>0</v>
      </c>
      <c r="R24" s="100">
        <f>SUM(R13,R15:R22)</f>
        <v>-6863416.6199999992</v>
      </c>
    </row>
    <row r="25" spans="1:18" ht="21" customHeight="1" thickTop="1">
      <c r="B25" s="121" t="s">
        <v>614</v>
      </c>
      <c r="L25" s="415">
        <v>2.01E-2</v>
      </c>
      <c r="M25" s="166"/>
      <c r="N25" s="211">
        <v>3.3000000000000002E-2</v>
      </c>
      <c r="O25" s="166"/>
      <c r="P25" s="108">
        <v>0</v>
      </c>
      <c r="Q25" s="166"/>
      <c r="R25" s="211">
        <v>0.44080000000000003</v>
      </c>
    </row>
    <row r="26" spans="1:18" ht="9.9499999999999993" customHeight="1"/>
    <row r="27" spans="1:18" ht="21" customHeight="1">
      <c r="B27" s="142"/>
      <c r="C27" s="149" t="s">
        <v>1584</v>
      </c>
      <c r="D27"/>
      <c r="E27" s="142"/>
      <c r="F27" s="142"/>
      <c r="G27" s="142"/>
      <c r="H27" s="142"/>
      <c r="I27" s="142"/>
    </row>
    <row r="28" spans="1:18" ht="21" customHeight="1">
      <c r="B28" s="121" t="s">
        <v>1398</v>
      </c>
    </row>
    <row r="29" spans="1:18" ht="21" customHeight="1">
      <c r="P29" s="443" t="s">
        <v>38</v>
      </c>
      <c r="Q29" s="443"/>
      <c r="R29" s="443"/>
    </row>
    <row r="30" spans="1:18" ht="21" customHeight="1">
      <c r="P30" s="430" t="s">
        <v>40</v>
      </c>
      <c r="Q30" s="430"/>
      <c r="R30" s="430"/>
    </row>
    <row r="31" spans="1:18" ht="21" customHeight="1">
      <c r="P31" s="335">
        <v>2023</v>
      </c>
      <c r="Q31" s="334"/>
      <c r="R31" s="335">
        <v>2022</v>
      </c>
    </row>
    <row r="32" spans="1:18" ht="21" customHeight="1">
      <c r="B32" s="121" t="s">
        <v>607</v>
      </c>
      <c r="P32" s="351">
        <v>-153851039</v>
      </c>
      <c r="Q32" s="351"/>
      <c r="R32" s="351">
        <v>-12163848.4</v>
      </c>
    </row>
    <row r="33" spans="1:22" ht="21" customHeight="1">
      <c r="B33" s="121" t="s">
        <v>608</v>
      </c>
      <c r="P33" s="98">
        <v>0.2</v>
      </c>
      <c r="Q33" s="351"/>
      <c r="R33" s="98">
        <v>0.2</v>
      </c>
    </row>
    <row r="34" spans="1:22" ht="21" customHeight="1">
      <c r="B34" s="121" t="s">
        <v>607</v>
      </c>
      <c r="P34" s="352"/>
      <c r="Q34" s="351"/>
      <c r="R34" s="352"/>
    </row>
    <row r="35" spans="1:22" ht="21" customHeight="1">
      <c r="C35" s="121" t="s">
        <v>103</v>
      </c>
      <c r="P35" s="351">
        <f>ROUND(P32*P33,2)</f>
        <v>-30770207.800000001</v>
      </c>
      <c r="Q35" s="351"/>
      <c r="R35" s="351">
        <f>ROUND(R32*R33,2)</f>
        <v>-2432769.6800000002</v>
      </c>
    </row>
    <row r="36" spans="1:22" ht="21" customHeight="1">
      <c r="B36" s="121" t="s">
        <v>609</v>
      </c>
      <c r="P36" s="60"/>
      <c r="Q36" s="351"/>
      <c r="R36" s="351"/>
    </row>
    <row r="37" spans="1:22" ht="21" customHeight="1">
      <c r="C37" s="33" t="s">
        <v>187</v>
      </c>
      <c r="P37" s="108">
        <v>6587499.3399999999</v>
      </c>
      <c r="Q37" s="374"/>
      <c r="R37" s="351">
        <v>-73659.179999999993</v>
      </c>
      <c r="U37" s="48"/>
      <c r="V37" s="48"/>
    </row>
    <row r="38" spans="1:22" ht="21" customHeight="1">
      <c r="C38" s="121" t="s">
        <v>1206</v>
      </c>
      <c r="P38" s="60"/>
      <c r="Q38" s="60"/>
      <c r="R38" s="370"/>
      <c r="U38" s="48"/>
      <c r="V38" s="48"/>
    </row>
    <row r="39" spans="1:22" ht="21" customHeight="1">
      <c r="A39"/>
      <c r="C39"/>
      <c r="D39" s="121" t="s">
        <v>1207</v>
      </c>
      <c r="P39" s="108">
        <v>26518380.870000001</v>
      </c>
      <c r="Q39" s="374"/>
      <c r="R39" s="351">
        <v>-7779056.7000000002</v>
      </c>
      <c r="U39" s="48"/>
      <c r="V39" s="48"/>
    </row>
    <row r="40" spans="1:22" ht="21" customHeight="1">
      <c r="C40" s="48" t="s">
        <v>104</v>
      </c>
      <c r="P40" s="351">
        <v>-118471.83</v>
      </c>
      <c r="Q40" s="374"/>
      <c r="R40" s="351">
        <v>-101503.2</v>
      </c>
      <c r="U40" s="48"/>
      <c r="V40" s="48"/>
    </row>
    <row r="41" spans="1:22" ht="21" customHeight="1">
      <c r="C41" s="48" t="s">
        <v>279</v>
      </c>
      <c r="P41" s="108">
        <v>0</v>
      </c>
      <c r="Q41" s="374"/>
      <c r="R41" s="351">
        <v>-246430.91</v>
      </c>
      <c r="U41" s="48"/>
      <c r="V41" s="48"/>
    </row>
    <row r="42" spans="1:22" ht="21" customHeight="1">
      <c r="A42"/>
      <c r="C42" s="33" t="s">
        <v>105</v>
      </c>
      <c r="P42" s="56">
        <v>2443740.88</v>
      </c>
      <c r="Q42" s="374"/>
      <c r="R42" s="56">
        <v>0</v>
      </c>
      <c r="U42" s="48"/>
      <c r="V42" s="48"/>
    </row>
    <row r="43" spans="1:22" ht="21" customHeight="1">
      <c r="B43" s="121" t="s">
        <v>612</v>
      </c>
      <c r="P43" s="69"/>
      <c r="R43" s="108"/>
      <c r="U43" s="48"/>
      <c r="V43" s="48"/>
    </row>
    <row r="44" spans="1:22" ht="21" customHeight="1" thickBot="1">
      <c r="C44" s="121" t="s">
        <v>613</v>
      </c>
      <c r="P44" s="101">
        <f>SUM(P35:P42)</f>
        <v>4660941.46</v>
      </c>
      <c r="Q44" s="68"/>
      <c r="R44" s="292">
        <f>SUM(R35:R42)</f>
        <v>-10633419.67</v>
      </c>
    </row>
    <row r="45" spans="1:22" ht="21" customHeight="1" thickTop="1">
      <c r="B45" s="121" t="s">
        <v>614</v>
      </c>
      <c r="P45" s="211">
        <v>3.0300000000000001E-2</v>
      </c>
      <c r="Q45" s="351"/>
      <c r="R45" s="415">
        <v>0.87419999999999998</v>
      </c>
    </row>
    <row r="46" spans="1:22" ht="21" customHeight="1">
      <c r="P46" s="168"/>
      <c r="Q46" s="351"/>
      <c r="R46" s="168"/>
    </row>
    <row r="47" spans="1:22" ht="21" customHeight="1"/>
    <row r="48" spans="1:22" ht="21" customHeight="1">
      <c r="F48" s="121" t="s">
        <v>169</v>
      </c>
    </row>
    <row r="49" spans="1:18" ht="21" customHeight="1">
      <c r="G49" s="121" t="s">
        <v>620</v>
      </c>
    </row>
    <row r="50" spans="1:18" ht="21" customHeight="1">
      <c r="A50" s="428" t="s">
        <v>1017</v>
      </c>
      <c r="B50" s="428"/>
      <c r="C50" s="428"/>
      <c r="D50" s="428"/>
      <c r="E50" s="428"/>
      <c r="F50" s="428"/>
      <c r="G50" s="428"/>
      <c r="H50" s="428"/>
      <c r="I50" s="428"/>
      <c r="J50" s="428"/>
      <c r="K50" s="428"/>
      <c r="L50" s="428"/>
      <c r="M50" s="428"/>
      <c r="N50" s="428"/>
      <c r="O50" s="428"/>
      <c r="P50" s="428"/>
      <c r="Q50" s="428"/>
      <c r="R50" s="428"/>
    </row>
    <row r="51" spans="1:18" ht="21" customHeight="1"/>
    <row r="52" spans="1:18" ht="21" customHeight="1">
      <c r="A52" s="120"/>
      <c r="B52" s="121" t="s">
        <v>1286</v>
      </c>
    </row>
    <row r="53" spans="1:18" ht="21" customHeight="1">
      <c r="B53" s="121" t="s">
        <v>1285</v>
      </c>
    </row>
    <row r="54" spans="1:18" ht="21" customHeight="1">
      <c r="L54" s="331"/>
      <c r="M54" s="331"/>
      <c r="N54" s="331"/>
      <c r="O54" s="331" t="s">
        <v>38</v>
      </c>
      <c r="P54" s="331"/>
      <c r="Q54" s="331"/>
      <c r="R54" s="331"/>
    </row>
    <row r="55" spans="1:18" ht="21" customHeight="1">
      <c r="L55" s="430" t="s">
        <v>39</v>
      </c>
      <c r="M55" s="430"/>
      <c r="N55" s="430"/>
      <c r="O55" s="430"/>
      <c r="P55" s="430"/>
      <c r="Q55" s="430"/>
      <c r="R55" s="430"/>
    </row>
    <row r="56" spans="1:18" ht="21" customHeight="1">
      <c r="L56" s="423">
        <f>+L7</f>
        <v>2023</v>
      </c>
      <c r="M56" s="423"/>
      <c r="N56" s="423"/>
      <c r="O56" s="334"/>
      <c r="P56" s="423">
        <f>+P7</f>
        <v>2022</v>
      </c>
      <c r="Q56" s="423"/>
      <c r="R56" s="423"/>
    </row>
    <row r="57" spans="1:18" ht="21" customHeight="1">
      <c r="L57" s="334" t="s">
        <v>100</v>
      </c>
      <c r="M57" s="334"/>
      <c r="N57" s="334" t="s">
        <v>101</v>
      </c>
      <c r="O57" s="334"/>
      <c r="P57" s="334" t="s">
        <v>100</v>
      </c>
      <c r="Q57" s="334"/>
      <c r="R57" s="334" t="s">
        <v>101</v>
      </c>
    </row>
    <row r="58" spans="1:18" ht="21" customHeight="1">
      <c r="L58" s="331" t="s">
        <v>102</v>
      </c>
      <c r="M58" s="334"/>
      <c r="N58" s="331" t="s">
        <v>102</v>
      </c>
      <c r="O58" s="334"/>
      <c r="P58" s="331" t="s">
        <v>102</v>
      </c>
      <c r="Q58" s="334"/>
      <c r="R58" s="331" t="s">
        <v>102</v>
      </c>
    </row>
    <row r="59" spans="1:18" ht="21" customHeight="1">
      <c r="B59" s="121" t="s">
        <v>607</v>
      </c>
      <c r="L59" s="108">
        <v>464368130.98000002</v>
      </c>
      <c r="M59" s="322"/>
      <c r="N59" s="69">
        <v>-423973174.19</v>
      </c>
      <c r="O59" s="60"/>
      <c r="P59" s="108">
        <v>294679789.36000001</v>
      </c>
      <c r="Q59" s="368"/>
      <c r="R59" s="69">
        <v>-197499547.37</v>
      </c>
    </row>
    <row r="60" spans="1:18" ht="21" customHeight="1">
      <c r="B60" s="121" t="s">
        <v>608</v>
      </c>
      <c r="L60" s="98" t="s">
        <v>260</v>
      </c>
      <c r="M60" s="60"/>
      <c r="N60" s="98" t="s">
        <v>970</v>
      </c>
      <c r="O60" s="60"/>
      <c r="P60" s="369" t="s">
        <v>1296</v>
      </c>
      <c r="Q60" s="370"/>
      <c r="R60" s="371" t="s">
        <v>1570</v>
      </c>
    </row>
    <row r="61" spans="1:18" ht="21" customHeight="1">
      <c r="B61" s="121" t="s">
        <v>607</v>
      </c>
      <c r="L61" s="60"/>
      <c r="M61" s="60"/>
      <c r="N61" s="69"/>
      <c r="O61" s="60"/>
      <c r="P61" s="370"/>
      <c r="Q61" s="370"/>
      <c r="R61" s="69"/>
    </row>
    <row r="62" spans="1:18" ht="21" customHeight="1">
      <c r="C62" s="121" t="s">
        <v>103</v>
      </c>
      <c r="L62" s="108">
        <v>8250967.0999999996</v>
      </c>
      <c r="M62" s="322"/>
      <c r="N62" s="69">
        <v>-85709323.840000004</v>
      </c>
      <c r="O62" s="60"/>
      <c r="P62" s="108">
        <v>0</v>
      </c>
      <c r="Q62" s="370"/>
      <c r="R62" s="69">
        <v>-39499909.479999997</v>
      </c>
    </row>
    <row r="63" spans="1:18" ht="21" customHeight="1">
      <c r="B63" s="121" t="s">
        <v>609</v>
      </c>
      <c r="L63" s="60"/>
      <c r="M63" s="60"/>
      <c r="N63" s="60"/>
      <c r="O63" s="60"/>
      <c r="P63" s="370"/>
      <c r="Q63" s="370"/>
      <c r="R63" s="370"/>
    </row>
    <row r="64" spans="1:18" ht="21" customHeight="1">
      <c r="C64" s="121" t="s">
        <v>187</v>
      </c>
      <c r="L64" s="108">
        <v>0</v>
      </c>
      <c r="M64" s="60"/>
      <c r="N64" s="108">
        <v>69195926.890000001</v>
      </c>
      <c r="O64" s="60"/>
      <c r="P64" s="108">
        <v>0</v>
      </c>
      <c r="Q64" s="370"/>
      <c r="R64" s="108">
        <v>6711103.96</v>
      </c>
    </row>
    <row r="65" spans="1:18" ht="21" customHeight="1">
      <c r="C65" s="121" t="s">
        <v>610</v>
      </c>
      <c r="L65" s="60"/>
      <c r="M65" s="60"/>
      <c r="N65" s="60"/>
      <c r="O65" s="60"/>
      <c r="P65" s="60"/>
      <c r="Q65" s="60"/>
      <c r="R65" s="60"/>
    </row>
    <row r="66" spans="1:18" ht="21" customHeight="1">
      <c r="A66"/>
      <c r="C66"/>
      <c r="D66" s="121" t="s">
        <v>1215</v>
      </c>
      <c r="L66" s="108">
        <v>0</v>
      </c>
      <c r="M66" s="60"/>
      <c r="N66" s="108">
        <v>71505444.260000005</v>
      </c>
      <c r="O66" s="60"/>
      <c r="P66" s="108">
        <v>0</v>
      </c>
      <c r="Q66" s="370"/>
      <c r="R66" s="108">
        <v>33103894.379999999</v>
      </c>
    </row>
    <row r="67" spans="1:18" ht="21" customHeight="1">
      <c r="C67" s="121" t="s">
        <v>104</v>
      </c>
      <c r="L67" s="108">
        <v>0</v>
      </c>
      <c r="M67" s="60"/>
      <c r="N67" s="69">
        <v>-362307.06</v>
      </c>
      <c r="O67" s="60"/>
      <c r="P67" s="108">
        <v>0</v>
      </c>
      <c r="Q67" s="370"/>
      <c r="R67" s="69">
        <v>-374445.5</v>
      </c>
    </row>
    <row r="68" spans="1:18" ht="21" customHeight="1">
      <c r="C68" s="48" t="s">
        <v>279</v>
      </c>
      <c r="L68" s="108">
        <v>0</v>
      </c>
      <c r="M68" s="60"/>
      <c r="N68" s="69">
        <v>-1931662.38</v>
      </c>
      <c r="O68" s="60"/>
      <c r="P68" s="108">
        <v>0</v>
      </c>
      <c r="Q68" s="370"/>
      <c r="R68" s="69">
        <v>-3600</v>
      </c>
    </row>
    <row r="69" spans="1:18" ht="21" customHeight="1">
      <c r="C69" s="121" t="s">
        <v>105</v>
      </c>
      <c r="L69" s="108">
        <v>0</v>
      </c>
      <c r="M69" s="60"/>
      <c r="N69" s="69">
        <v>-42403197.109999999</v>
      </c>
      <c r="O69" s="60"/>
      <c r="P69" s="108">
        <v>0</v>
      </c>
      <c r="Q69" s="370"/>
      <c r="R69" s="69">
        <v>-201234.52</v>
      </c>
    </row>
    <row r="70" spans="1:18" ht="21" customHeight="1">
      <c r="C70" s="121" t="s">
        <v>134</v>
      </c>
      <c r="L70" s="108"/>
      <c r="M70" s="60"/>
      <c r="N70" s="108"/>
      <c r="O70" s="60"/>
      <c r="P70" s="108"/>
      <c r="Q70" s="370"/>
      <c r="R70" s="108"/>
    </row>
    <row r="71" spans="1:18" ht="21" customHeight="1">
      <c r="D71" s="121" t="s">
        <v>611</v>
      </c>
      <c r="L71" s="56">
        <v>0</v>
      </c>
      <c r="M71" s="60"/>
      <c r="N71" s="56">
        <v>3956744.37</v>
      </c>
      <c r="O71" s="60"/>
      <c r="P71" s="56">
        <v>0</v>
      </c>
      <c r="Q71" s="370"/>
      <c r="R71" s="56">
        <v>3742552.45</v>
      </c>
    </row>
    <row r="72" spans="1:18" ht="21" customHeight="1">
      <c r="B72" s="121" t="s">
        <v>612</v>
      </c>
    </row>
    <row r="73" spans="1:18" ht="21" customHeight="1" thickBot="1">
      <c r="C73" s="121" t="s">
        <v>613</v>
      </c>
      <c r="L73" s="101">
        <f>SUM(L62:L71)</f>
        <v>8250967.0999999996</v>
      </c>
      <c r="N73" s="101">
        <f>SUM(N62,N64:N71)</f>
        <v>14251625.129999999</v>
      </c>
      <c r="P73" s="101">
        <f>SUM(P62,P64:P71)</f>
        <v>0</v>
      </c>
      <c r="R73" s="100">
        <f>SUM(R62,R64:R71)</f>
        <v>3478361.2900000033</v>
      </c>
    </row>
    <row r="74" spans="1:18" ht="21" customHeight="1" thickTop="1">
      <c r="B74" s="121" t="s">
        <v>614</v>
      </c>
      <c r="L74" s="415">
        <v>1.78E-2</v>
      </c>
      <c r="M74" s="60"/>
      <c r="N74" s="211">
        <v>3.3599999999999998E-2</v>
      </c>
      <c r="O74" s="166"/>
      <c r="P74" s="108">
        <v>0</v>
      </c>
      <c r="Q74" s="166"/>
      <c r="R74" s="211">
        <v>1.7600000000000001E-2</v>
      </c>
    </row>
    <row r="75" spans="1:18" ht="9.9499999999999993" customHeight="1"/>
    <row r="76" spans="1:18" ht="21" customHeight="1">
      <c r="B76" s="142"/>
      <c r="C76" s="149" t="s">
        <v>1287</v>
      </c>
      <c r="D76"/>
      <c r="E76" s="142"/>
      <c r="F76" s="142"/>
      <c r="G76" s="142"/>
      <c r="H76" s="142"/>
      <c r="I76" s="142"/>
    </row>
    <row r="77" spans="1:18" ht="21" customHeight="1">
      <c r="B77" s="121" t="s">
        <v>1399</v>
      </c>
    </row>
    <row r="78" spans="1:18" ht="21" customHeight="1">
      <c r="P78" s="443" t="s">
        <v>38</v>
      </c>
      <c r="Q78" s="443"/>
      <c r="R78" s="443"/>
    </row>
    <row r="79" spans="1:18" ht="21" customHeight="1">
      <c r="P79" s="430" t="s">
        <v>40</v>
      </c>
      <c r="Q79" s="430"/>
      <c r="R79" s="430"/>
    </row>
    <row r="80" spans="1:18" ht="21" customHeight="1">
      <c r="P80" s="335">
        <f>+P31</f>
        <v>2023</v>
      </c>
      <c r="Q80" s="334"/>
      <c r="R80" s="335">
        <f>+P56</f>
        <v>2022</v>
      </c>
    </row>
    <row r="81" spans="1:18" ht="21" customHeight="1">
      <c r="B81" s="121" t="s">
        <v>607</v>
      </c>
      <c r="P81" s="351">
        <v>-218622424.46000001</v>
      </c>
      <c r="Q81" s="351"/>
      <c r="R81" s="351">
        <v>-140406847.87</v>
      </c>
    </row>
    <row r="82" spans="1:18" ht="21" customHeight="1">
      <c r="B82" s="121" t="s">
        <v>608</v>
      </c>
      <c r="P82" s="98">
        <v>0.2</v>
      </c>
      <c r="Q82" s="351"/>
      <c r="R82" s="98">
        <v>0.2</v>
      </c>
    </row>
    <row r="83" spans="1:18" ht="21" customHeight="1">
      <c r="B83" s="121" t="s">
        <v>607</v>
      </c>
      <c r="P83" s="352"/>
      <c r="Q83" s="351"/>
      <c r="R83" s="352"/>
    </row>
    <row r="84" spans="1:18" ht="21" customHeight="1">
      <c r="C84" s="121" t="s">
        <v>103</v>
      </c>
      <c r="P84" s="351">
        <f>ROUND(P81*P82,2)</f>
        <v>-43724484.890000001</v>
      </c>
      <c r="Q84" s="351"/>
      <c r="R84" s="351">
        <f>ROUND(R81*R82,2)</f>
        <v>-28081369.57</v>
      </c>
    </row>
    <row r="85" spans="1:18" ht="21" customHeight="1">
      <c r="B85" s="121" t="s">
        <v>609</v>
      </c>
      <c r="P85" s="60"/>
      <c r="Q85" s="351"/>
      <c r="R85" s="60"/>
    </row>
    <row r="86" spans="1:18" ht="21" customHeight="1">
      <c r="C86" s="33" t="s">
        <v>187</v>
      </c>
      <c r="P86" s="108">
        <v>7885424.6500000004</v>
      </c>
      <c r="Q86" s="374"/>
      <c r="R86" s="108">
        <v>3652260.93</v>
      </c>
    </row>
    <row r="87" spans="1:18" ht="21" customHeight="1">
      <c r="C87" s="121" t="s">
        <v>610</v>
      </c>
      <c r="P87" s="370"/>
      <c r="Q87" s="60"/>
      <c r="R87" s="370"/>
    </row>
    <row r="88" spans="1:18" ht="21" customHeight="1">
      <c r="A88"/>
      <c r="C88"/>
      <c r="D88" s="121" t="s">
        <v>1215</v>
      </c>
      <c r="P88" s="108">
        <v>53805708.82</v>
      </c>
      <c r="Q88" s="374"/>
      <c r="R88" s="108">
        <v>17740631.800000001</v>
      </c>
    </row>
    <row r="89" spans="1:18" ht="21" customHeight="1">
      <c r="C89" s="48" t="s">
        <v>104</v>
      </c>
      <c r="P89" s="351">
        <v>-333034.3</v>
      </c>
      <c r="Q89" s="374"/>
      <c r="R89" s="351">
        <v>-374045.5</v>
      </c>
    </row>
    <row r="90" spans="1:18" ht="21" customHeight="1">
      <c r="C90" s="48" t="s">
        <v>279</v>
      </c>
      <c r="P90" s="351">
        <v>-6651891.9400000004</v>
      </c>
      <c r="Q90" s="374"/>
      <c r="R90" s="351">
        <v>-1839670.92</v>
      </c>
    </row>
    <row r="91" spans="1:18" ht="21" customHeight="1">
      <c r="A91"/>
      <c r="C91" s="33" t="s">
        <v>105</v>
      </c>
      <c r="P91" s="56">
        <v>0</v>
      </c>
      <c r="Q91" s="374"/>
      <c r="R91" s="56">
        <v>0</v>
      </c>
    </row>
    <row r="92" spans="1:18" ht="21" customHeight="1">
      <c r="B92" s="121" t="s">
        <v>612</v>
      </c>
      <c r="P92" s="69"/>
      <c r="R92" s="108"/>
    </row>
    <row r="93" spans="1:18" ht="21" customHeight="1" thickBot="1">
      <c r="C93" s="121" t="s">
        <v>613</v>
      </c>
      <c r="P93" s="398">
        <f>SUM(P84:P91)</f>
        <v>10981722.339999996</v>
      </c>
      <c r="Q93" s="68"/>
      <c r="R93" s="292">
        <f>SUM(R84:R91)</f>
        <v>-8902193.2599999998</v>
      </c>
    </row>
    <row r="94" spans="1:18" ht="21" customHeight="1" thickTop="1">
      <c r="B94" s="121" t="s">
        <v>614</v>
      </c>
      <c r="P94" s="211">
        <v>5.0200000000000002E-2</v>
      </c>
      <c r="Q94" s="351"/>
      <c r="R94" s="415">
        <v>6.3399999999999998E-2</v>
      </c>
    </row>
    <row r="95" spans="1:18" ht="21" customHeight="1"/>
    <row r="96" spans="1:18" ht="21" customHeight="1"/>
    <row r="97" spans="6:7" ht="21" customHeight="1">
      <c r="F97" s="121" t="s">
        <v>169</v>
      </c>
    </row>
    <row r="98" spans="6:7" ht="21" customHeight="1">
      <c r="G98" s="121" t="s">
        <v>620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P79:R79"/>
    <mergeCell ref="A50:R50"/>
    <mergeCell ref="L55:R55"/>
    <mergeCell ref="L56:N56"/>
    <mergeCell ref="P56:R56"/>
    <mergeCell ref="P78:R78"/>
    <mergeCell ref="P30:R30"/>
    <mergeCell ref="A1:R1"/>
    <mergeCell ref="L6:R6"/>
    <mergeCell ref="L7:N7"/>
    <mergeCell ref="P7:R7"/>
    <mergeCell ref="P29:R29"/>
  </mergeCells>
  <pageMargins left="1" right="0.5" top="0.5" bottom="0.5" header="0.43307086614173201" footer="0.196850393700787"/>
  <pageSetup paperSize="9" scale="75" orientation="portrait" r:id="rId1"/>
  <headerFooter alignWithMargins="0">
    <oddHeader>&amp;L&amp;"Angsana New,Regular"&amp;8THAI POLYCONS PUBLIC COMPANY LIMITED</oddHeader>
  </headerFooter>
  <rowBreaks count="1" manualBreakCount="1">
    <brk id="4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783DB-0873-4A84-AD5F-A43B79E41AC1}">
  <dimension ref="A1:P31"/>
  <sheetViews>
    <sheetView showGridLines="0" showRuler="0" zoomScaleNormal="100" zoomScaleSheetLayoutView="100" workbookViewId="0">
      <selection sqref="A1:P1"/>
    </sheetView>
  </sheetViews>
  <sheetFormatPr defaultRowHeight="24" customHeight="1"/>
  <cols>
    <col min="1" max="2" width="4.125" style="121" customWidth="1"/>
    <col min="3" max="8" width="3.625" style="121" customWidth="1"/>
    <col min="9" max="9" width="5.5" style="121" customWidth="1"/>
    <col min="10" max="10" width="13.625" style="121" customWidth="1"/>
    <col min="11" max="11" width="0.875" style="121" customWidth="1"/>
    <col min="12" max="12" width="13.625" style="121" customWidth="1"/>
    <col min="13" max="13" width="0.875" style="121" customWidth="1"/>
    <col min="14" max="14" width="13.625" style="121" customWidth="1"/>
    <col min="15" max="15" width="0.875" style="121" customWidth="1"/>
    <col min="16" max="16" width="13.625" style="121" customWidth="1"/>
    <col min="17" max="17" width="1.25" customWidth="1"/>
    <col min="18" max="18" width="14.625" customWidth="1"/>
    <col min="19" max="19" width="11.5" customWidth="1"/>
    <col min="21" max="21" width="12.125" customWidth="1"/>
    <col min="23" max="23" width="14" customWidth="1"/>
    <col min="26" max="26" width="14.375" customWidth="1"/>
  </cols>
  <sheetData>
    <row r="1" spans="1:16" ht="27.95" customHeight="1">
      <c r="A1" s="428" t="s">
        <v>1018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</row>
    <row r="2" spans="1:16" ht="27.95" customHeight="1"/>
    <row r="3" spans="1:16" ht="27.95" customHeight="1">
      <c r="A3" s="120" t="s">
        <v>829</v>
      </c>
      <c r="B3" s="121" t="s">
        <v>1288</v>
      </c>
    </row>
    <row r="4" spans="1:16" ht="27.95" customHeight="1"/>
    <row r="5" spans="1:16" ht="27.95" customHeight="1">
      <c r="J5" s="423" t="s">
        <v>38</v>
      </c>
      <c r="K5" s="423"/>
      <c r="L5" s="423"/>
      <c r="M5" s="423"/>
      <c r="N5" s="423"/>
      <c r="O5" s="423"/>
      <c r="P5" s="423"/>
    </row>
    <row r="6" spans="1:16" ht="27.95" customHeight="1">
      <c r="J6" s="335"/>
      <c r="K6" s="335" t="s">
        <v>39</v>
      </c>
      <c r="L6" s="335"/>
      <c r="M6" s="334"/>
      <c r="N6" s="335"/>
      <c r="O6" s="335" t="s">
        <v>40</v>
      </c>
      <c r="P6" s="335"/>
    </row>
    <row r="7" spans="1:16" ht="27.95" customHeight="1">
      <c r="J7" s="130" t="str">
        <f>+'P36-41'!L171</f>
        <v>September 30, 2023</v>
      </c>
      <c r="K7" s="334"/>
      <c r="L7" s="130" t="str">
        <f>+'P36-41'!N171</f>
        <v>December 31, 2022</v>
      </c>
      <c r="M7" s="334"/>
      <c r="N7" s="335" t="str">
        <f>+J7</f>
        <v>September 30, 2023</v>
      </c>
      <c r="O7" s="334"/>
      <c r="P7" s="335" t="str">
        <f>+L7</f>
        <v>December 31, 2022</v>
      </c>
    </row>
    <row r="8" spans="1:16" ht="27.95" customHeight="1">
      <c r="B8" s="121" t="s">
        <v>106</v>
      </c>
    </row>
    <row r="9" spans="1:16" ht="27.95" customHeight="1">
      <c r="B9" s="121" t="s">
        <v>615</v>
      </c>
      <c r="J9" s="113">
        <v>9903846.9700000007</v>
      </c>
      <c r="K9" s="67"/>
      <c r="L9" s="113">
        <v>9903846.9700000007</v>
      </c>
      <c r="M9" s="67"/>
      <c r="N9" s="113">
        <v>9830674.9600000009</v>
      </c>
      <c r="O9" s="67"/>
      <c r="P9" s="113">
        <v>9830674.9600000009</v>
      </c>
    </row>
    <row r="10" spans="1:16" ht="27.95" customHeight="1">
      <c r="B10" s="121" t="s">
        <v>616</v>
      </c>
      <c r="J10" s="113">
        <v>6882331.5700000003</v>
      </c>
      <c r="K10" s="67"/>
      <c r="L10" s="113">
        <v>6210118.1699999999</v>
      </c>
      <c r="M10" s="67"/>
      <c r="N10" s="113">
        <v>6697687.3099999996</v>
      </c>
      <c r="O10" s="67"/>
      <c r="P10" s="113">
        <v>6058271.3700000001</v>
      </c>
    </row>
    <row r="11" spans="1:16" ht="27.95" customHeight="1">
      <c r="B11" s="121" t="s">
        <v>1177</v>
      </c>
      <c r="J11" s="113">
        <v>8944855.2699999996</v>
      </c>
      <c r="K11" s="67"/>
      <c r="L11" s="113">
        <v>13142485.810000001</v>
      </c>
      <c r="M11" s="67"/>
      <c r="N11" s="113">
        <v>8463655.2699999996</v>
      </c>
      <c r="O11" s="67"/>
      <c r="P11" s="113">
        <v>12661285.810000001</v>
      </c>
    </row>
    <row r="12" spans="1:16" ht="27.95" customHeight="1">
      <c r="B12" s="121" t="s">
        <v>84</v>
      </c>
      <c r="J12" s="113">
        <v>6996585.2000000002</v>
      </c>
      <c r="K12" s="67"/>
      <c r="L12" s="113">
        <v>14420092.939999999</v>
      </c>
      <c r="M12" s="67"/>
      <c r="N12" s="113">
        <v>6996585.2000000002</v>
      </c>
      <c r="O12" s="67"/>
      <c r="P12" s="113">
        <v>14420092.939999999</v>
      </c>
    </row>
    <row r="13" spans="1:16" ht="27.95" customHeight="1">
      <c r="B13" s="121" t="s">
        <v>617</v>
      </c>
      <c r="J13" s="113">
        <v>24910083.25</v>
      </c>
      <c r="K13" s="67"/>
      <c r="L13" s="113">
        <v>24897665.77</v>
      </c>
      <c r="M13" s="67"/>
      <c r="N13" s="113">
        <v>22404138.77</v>
      </c>
      <c r="O13" s="67"/>
      <c r="P13" s="113">
        <v>22404138.77</v>
      </c>
    </row>
    <row r="14" spans="1:16" ht="27.95" customHeight="1">
      <c r="B14" s="121" t="s">
        <v>618</v>
      </c>
      <c r="J14" s="67"/>
      <c r="K14" s="67"/>
      <c r="L14" s="67"/>
      <c r="M14" s="67"/>
      <c r="N14" s="67"/>
      <c r="O14" s="67"/>
      <c r="P14" s="67"/>
    </row>
    <row r="15" spans="1:16" ht="27.95" customHeight="1">
      <c r="B15" s="120" t="s">
        <v>619</v>
      </c>
      <c r="J15" s="114">
        <v>86922075.640000001</v>
      </c>
      <c r="K15" s="67"/>
      <c r="L15" s="113">
        <v>89005732.890000001</v>
      </c>
      <c r="M15" s="67"/>
      <c r="N15" s="114">
        <v>0</v>
      </c>
      <c r="O15" s="67"/>
      <c r="P15" s="113">
        <v>0</v>
      </c>
    </row>
    <row r="16" spans="1:16" ht="27.95" customHeight="1">
      <c r="C16" s="121" t="s">
        <v>41</v>
      </c>
      <c r="J16" s="50">
        <f>SUM(J9:J15)</f>
        <v>144559777.90000001</v>
      </c>
      <c r="K16" s="67"/>
      <c r="L16" s="71">
        <f>SUM(L9:L15)</f>
        <v>157579942.55000001</v>
      </c>
      <c r="M16" s="67"/>
      <c r="N16" s="50">
        <f>SUM(N9:N15)</f>
        <v>54392741.509999998</v>
      </c>
      <c r="O16" s="67"/>
      <c r="P16" s="71">
        <f>SUM(P9:P15)</f>
        <v>65374463.849999994</v>
      </c>
    </row>
    <row r="17" spans="1:16" ht="27.95" customHeight="1">
      <c r="B17" s="48" t="s">
        <v>1622</v>
      </c>
      <c r="C17" s="121" t="s">
        <v>1529</v>
      </c>
      <c r="J17" s="50"/>
      <c r="K17" s="67"/>
      <c r="L17" s="67"/>
      <c r="M17" s="67"/>
      <c r="N17" s="50"/>
      <c r="O17" s="67"/>
      <c r="P17" s="67"/>
    </row>
    <row r="18" spans="1:16" ht="27.95" customHeight="1">
      <c r="C18" s="27" t="s">
        <v>1530</v>
      </c>
      <c r="J18" s="378">
        <v>-1065409.96</v>
      </c>
      <c r="K18" s="67"/>
      <c r="L18" s="56">
        <v>0</v>
      </c>
      <c r="M18" s="67"/>
      <c r="N18" s="56">
        <v>0</v>
      </c>
      <c r="O18" s="67"/>
      <c r="P18" s="56">
        <v>0</v>
      </c>
    </row>
    <row r="19" spans="1:16" ht="27.95" customHeight="1">
      <c r="C19" s="121" t="s">
        <v>41</v>
      </c>
      <c r="J19" s="67">
        <f>SUM(J16:J18)</f>
        <v>143494367.94</v>
      </c>
      <c r="K19" s="67"/>
      <c r="L19" s="67">
        <f>SUM(L16:L18)</f>
        <v>157579942.55000001</v>
      </c>
      <c r="M19" s="67"/>
      <c r="N19" s="67">
        <f>SUM(N16:N18)</f>
        <v>54392741.509999998</v>
      </c>
      <c r="O19" s="67"/>
      <c r="P19" s="67">
        <f>SUM(P16:P18)</f>
        <v>65374463.849999994</v>
      </c>
    </row>
    <row r="20" spans="1:16" ht="27.95" customHeight="1">
      <c r="B20" s="48" t="s">
        <v>1622</v>
      </c>
      <c r="C20" s="48" t="s">
        <v>1621</v>
      </c>
      <c r="J20" s="67">
        <v>-9830674.9600000009</v>
      </c>
      <c r="K20" s="67"/>
      <c r="L20" s="67">
        <v>-9830674.9600000009</v>
      </c>
      <c r="M20" s="67"/>
      <c r="N20" s="67">
        <v>-9830674.9600000009</v>
      </c>
      <c r="O20" s="55"/>
      <c r="P20" s="67">
        <v>-9830674.9600000009</v>
      </c>
    </row>
    <row r="21" spans="1:16" ht="27.95" customHeight="1" thickBot="1">
      <c r="B21" s="121" t="s">
        <v>1596</v>
      </c>
      <c r="C21"/>
      <c r="J21" s="99">
        <f>SUM(J19:J20)</f>
        <v>133663692.97999999</v>
      </c>
      <c r="K21" s="67"/>
      <c r="L21" s="99">
        <f>SUM(L19:L20)</f>
        <v>147749267.59</v>
      </c>
      <c r="M21" s="67"/>
      <c r="N21" s="99">
        <f>SUM(N19:N20)</f>
        <v>44562066.549999997</v>
      </c>
      <c r="O21" s="55"/>
      <c r="P21" s="99">
        <f>SUM(P19:P20)</f>
        <v>55543788.889999993</v>
      </c>
    </row>
    <row r="22" spans="1:16" ht="27.95" customHeight="1" thickTop="1">
      <c r="B22" s="261"/>
      <c r="C22" s="27"/>
      <c r="K22" s="67"/>
      <c r="L22" s="67"/>
      <c r="M22" s="67"/>
      <c r="P22" s="67"/>
    </row>
    <row r="23" spans="1:16" ht="27.95" customHeight="1">
      <c r="A23" s="176"/>
      <c r="B23" s="261"/>
    </row>
    <row r="24" spans="1:16" ht="12" customHeight="1"/>
    <row r="25" spans="1:16" ht="27.95" customHeight="1"/>
    <row r="26" spans="1:16" ht="27.95" customHeight="1"/>
    <row r="27" spans="1:16" ht="27.95" customHeight="1"/>
    <row r="28" spans="1:16" ht="27.95" customHeight="1"/>
    <row r="29" spans="1:16" ht="27.95" customHeight="1">
      <c r="K29" s="67"/>
      <c r="L29" s="67"/>
      <c r="M29" s="67"/>
      <c r="P29" s="67"/>
    </row>
    <row r="30" spans="1:16" ht="27.95" customHeight="1">
      <c r="D30" s="121" t="s">
        <v>169</v>
      </c>
    </row>
    <row r="31" spans="1:16" ht="27.95" customHeight="1">
      <c r="D31" s="121" t="s">
        <v>698</v>
      </c>
      <c r="E31" s="121" t="s">
        <v>699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P1"/>
    <mergeCell ref="J5:P5"/>
  </mergeCells>
  <pageMargins left="0.75" right="0.5" top="0.5" bottom="0.5" header="0.43307086614173201" footer="0.196850393700787"/>
  <pageSetup paperSize="9" scale="90" orientation="portrait" r:id="rId1"/>
  <headerFooter alignWithMargins="0">
    <oddHeader>&amp;L&amp;"Angsana New,Regular"&amp;8THAI POLYCONS PUBLIC COMPANY LIMITED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J74"/>
  <sheetViews>
    <sheetView showGridLines="0" showRuler="0" zoomScaleNormal="100" zoomScaleSheetLayoutView="100" workbookViewId="0">
      <selection sqref="A1:AF1"/>
    </sheetView>
  </sheetViews>
  <sheetFormatPr defaultRowHeight="24.95" customHeight="1"/>
  <cols>
    <col min="1" max="1" width="2.875" style="244" customWidth="1"/>
    <col min="2" max="2" width="2.625" style="244" customWidth="1"/>
    <col min="3" max="6" width="3.625" style="244" customWidth="1"/>
    <col min="7" max="7" width="7.125" style="244" customWidth="1"/>
    <col min="8" max="8" width="0.375" style="244" customWidth="1"/>
    <col min="9" max="9" width="7.625" style="244" customWidth="1"/>
    <col min="10" max="10" width="0.375" style="244" customWidth="1"/>
    <col min="11" max="11" width="7.625" style="244" customWidth="1"/>
    <col min="12" max="12" width="0.375" style="244" customWidth="1"/>
    <col min="13" max="13" width="7.625" style="244" customWidth="1"/>
    <col min="14" max="14" width="0.375" style="244" customWidth="1"/>
    <col min="15" max="15" width="7.625" style="244" customWidth="1"/>
    <col min="16" max="16" width="0.375" style="244" customWidth="1"/>
    <col min="17" max="17" width="6.125" style="244" customWidth="1"/>
    <col min="18" max="18" width="0.375" style="244" customWidth="1"/>
    <col min="19" max="19" width="6.125" style="244" customWidth="1"/>
    <col min="20" max="20" width="0.375" style="244" customWidth="1"/>
    <col min="21" max="21" width="6.125" style="244" customWidth="1"/>
    <col min="22" max="22" width="0.375" style="244" customWidth="1"/>
    <col min="23" max="23" width="6.125" style="244" customWidth="1"/>
    <col min="24" max="24" width="0.375" style="244" customWidth="1"/>
    <col min="25" max="25" width="6.625" style="244" customWidth="1"/>
    <col min="26" max="26" width="0.375" style="244" customWidth="1"/>
    <col min="27" max="27" width="7.625" style="244" customWidth="1"/>
    <col min="28" max="28" width="14.625" style="244" hidden="1" customWidth="1"/>
    <col min="29" max="29" width="0.375" style="244" customWidth="1"/>
    <col min="30" max="30" width="7.125" style="244" customWidth="1"/>
    <col min="31" max="31" width="0.375" style="244" customWidth="1"/>
    <col min="32" max="32" width="7.75" style="244" customWidth="1"/>
    <col min="33" max="33" width="6.125" style="244" customWidth="1"/>
    <col min="34" max="34" width="1" style="244" customWidth="1"/>
    <col min="35" max="35" width="9" style="244"/>
    <col min="36" max="36" width="9" style="245"/>
    <col min="37" max="16384" width="9" style="296"/>
  </cols>
  <sheetData>
    <row r="1" spans="1:32" s="244" customFormat="1" ht="27.6" customHeight="1">
      <c r="A1" s="437" t="s">
        <v>1019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7"/>
      <c r="AE1" s="437"/>
      <c r="AF1" s="437"/>
    </row>
    <row r="2" spans="1:32" s="244" customFormat="1" ht="27.6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1:32" s="244" customFormat="1" ht="27.6" customHeight="1">
      <c r="A3" s="294" t="s">
        <v>590</v>
      </c>
      <c r="B3" s="295" t="s">
        <v>621</v>
      </c>
    </row>
    <row r="4" spans="1:32" s="244" customFormat="1" ht="27.6" customHeight="1">
      <c r="B4" s="242" t="s">
        <v>1344</v>
      </c>
    </row>
    <row r="5" spans="1:32" s="244" customFormat="1" ht="27.6" customHeight="1">
      <c r="A5" s="242" t="s">
        <v>1343</v>
      </c>
      <c r="B5" s="242"/>
      <c r="C5" s="242"/>
      <c r="E5" s="242"/>
      <c r="F5" s="242"/>
      <c r="G5" s="242"/>
    </row>
    <row r="6" spans="1:32" s="244" customFormat="1" ht="27.6" customHeight="1">
      <c r="A6" s="242"/>
      <c r="B6" s="245" t="s">
        <v>1346</v>
      </c>
      <c r="C6" s="242"/>
      <c r="E6" s="242"/>
      <c r="F6" s="242"/>
      <c r="G6" s="242"/>
    </row>
    <row r="7" spans="1:32" s="244" customFormat="1" ht="27.6" customHeight="1">
      <c r="A7" s="242" t="s">
        <v>1345</v>
      </c>
      <c r="B7" s="242"/>
      <c r="C7" s="242"/>
      <c r="E7" s="242"/>
      <c r="F7" s="242"/>
      <c r="G7" s="242"/>
    </row>
    <row r="8" spans="1:32" s="244" customFormat="1" ht="27.6" customHeight="1">
      <c r="A8" s="242"/>
      <c r="B8" s="242" t="s">
        <v>1289</v>
      </c>
      <c r="C8" s="242"/>
      <c r="E8" s="242"/>
      <c r="F8" s="242"/>
      <c r="G8" s="242"/>
      <c r="AF8" s="245"/>
    </row>
    <row r="9" spans="1:32" s="244" customFormat="1" ht="27.6" customHeight="1">
      <c r="A9" s="242"/>
      <c r="B9" s="242"/>
      <c r="C9" s="242"/>
      <c r="D9" s="242"/>
      <c r="E9" s="242"/>
      <c r="F9" s="242"/>
      <c r="G9" s="242"/>
      <c r="AF9" s="245"/>
    </row>
    <row r="10" spans="1:32" s="244" customFormat="1" ht="27.6" customHeight="1">
      <c r="I10" s="436" t="s">
        <v>159</v>
      </c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6"/>
      <c r="AF10" s="436"/>
    </row>
    <row r="11" spans="1:32" s="244" customFormat="1" ht="27.6" customHeight="1">
      <c r="I11" s="438" t="s">
        <v>107</v>
      </c>
      <c r="J11" s="438"/>
      <c r="K11" s="438"/>
      <c r="L11" s="339"/>
      <c r="M11" s="438" t="s">
        <v>108</v>
      </c>
      <c r="N11" s="438"/>
      <c r="O11" s="438"/>
      <c r="P11" s="339"/>
      <c r="Q11" s="438" t="s">
        <v>109</v>
      </c>
      <c r="R11" s="438"/>
      <c r="S11" s="438"/>
      <c r="T11" s="339"/>
      <c r="U11" s="438" t="s">
        <v>164</v>
      </c>
      <c r="V11" s="438"/>
      <c r="W11" s="438"/>
      <c r="X11" s="339"/>
      <c r="Y11" s="438" t="s">
        <v>110</v>
      </c>
      <c r="Z11" s="438"/>
      <c r="AA11" s="438"/>
      <c r="AB11" s="339" t="s">
        <v>41</v>
      </c>
      <c r="AC11" s="339"/>
      <c r="AD11" s="438" t="s">
        <v>41</v>
      </c>
      <c r="AE11" s="438"/>
      <c r="AF11" s="438"/>
    </row>
    <row r="12" spans="1:32" s="244" customFormat="1" ht="27.6" customHeight="1">
      <c r="I12" s="340">
        <v>2023</v>
      </c>
      <c r="J12" s="339"/>
      <c r="K12" s="340">
        <v>2022</v>
      </c>
      <c r="L12" s="339"/>
      <c r="M12" s="340">
        <f>+I12</f>
        <v>2023</v>
      </c>
      <c r="N12" s="339"/>
      <c r="O12" s="340">
        <f>+K12</f>
        <v>2022</v>
      </c>
      <c r="P12" s="339"/>
      <c r="Q12" s="340">
        <f>+M12</f>
        <v>2023</v>
      </c>
      <c r="R12" s="339"/>
      <c r="S12" s="340">
        <f>+O12</f>
        <v>2022</v>
      </c>
      <c r="T12" s="339"/>
      <c r="U12" s="340">
        <f>+Q12</f>
        <v>2023</v>
      </c>
      <c r="V12" s="339"/>
      <c r="W12" s="340">
        <f>+S12</f>
        <v>2022</v>
      </c>
      <c r="X12" s="339"/>
      <c r="Y12" s="340">
        <f>+U12</f>
        <v>2023</v>
      </c>
      <c r="Z12" s="339"/>
      <c r="AA12" s="340">
        <f>+W12</f>
        <v>2022</v>
      </c>
      <c r="AB12" s="339">
        <f>+U12</f>
        <v>2023</v>
      </c>
      <c r="AC12" s="339"/>
      <c r="AD12" s="340">
        <f>+Y12</f>
        <v>2023</v>
      </c>
      <c r="AE12" s="339"/>
      <c r="AF12" s="340">
        <f>+AA12</f>
        <v>2022</v>
      </c>
    </row>
    <row r="13" spans="1:32" s="244" customFormat="1" ht="27.6" customHeight="1">
      <c r="B13" s="242" t="s">
        <v>119</v>
      </c>
      <c r="I13" s="275">
        <v>701.69</v>
      </c>
      <c r="J13" s="276"/>
      <c r="K13" s="275">
        <v>648.35</v>
      </c>
      <c r="L13" s="276"/>
      <c r="M13" s="275">
        <v>0</v>
      </c>
      <c r="N13" s="276"/>
      <c r="O13" s="275">
        <v>0</v>
      </c>
      <c r="P13" s="276"/>
      <c r="Q13" s="275">
        <v>0</v>
      </c>
      <c r="R13" s="276"/>
      <c r="S13" s="275">
        <v>0</v>
      </c>
      <c r="T13" s="276"/>
      <c r="U13" s="275">
        <v>0</v>
      </c>
      <c r="V13" s="276"/>
      <c r="W13" s="275">
        <v>0</v>
      </c>
      <c r="X13" s="276"/>
      <c r="Y13" s="276">
        <v>-4.41</v>
      </c>
      <c r="Z13" s="276"/>
      <c r="AA13" s="276">
        <v>-19.739999999999998</v>
      </c>
      <c r="AB13" s="277">
        <f>I13+M13+Q13+U13</f>
        <v>701.69</v>
      </c>
      <c r="AC13" s="277"/>
      <c r="AD13" s="275">
        <f>I13+M13+Q13+U13+Y13</f>
        <v>697.28000000000009</v>
      </c>
      <c r="AE13" s="277"/>
      <c r="AF13" s="277">
        <f>+K13+O13+S13+W13+AA13</f>
        <v>628.61</v>
      </c>
    </row>
    <row r="14" spans="1:32" s="244" customFormat="1" ht="27.6" customHeight="1">
      <c r="B14" s="242" t="s">
        <v>622</v>
      </c>
      <c r="I14" s="275">
        <v>0</v>
      </c>
      <c r="J14" s="276"/>
      <c r="K14" s="275">
        <v>0</v>
      </c>
      <c r="L14" s="276"/>
      <c r="M14" s="275">
        <v>783.49</v>
      </c>
      <c r="N14" s="276"/>
      <c r="O14" s="275">
        <v>720.54</v>
      </c>
      <c r="P14" s="276"/>
      <c r="Q14" s="275">
        <v>0</v>
      </c>
      <c r="R14" s="276"/>
      <c r="S14" s="275">
        <v>0</v>
      </c>
      <c r="T14" s="276"/>
      <c r="U14" s="275">
        <v>0</v>
      </c>
      <c r="V14" s="276"/>
      <c r="W14" s="275">
        <v>0</v>
      </c>
      <c r="X14" s="276"/>
      <c r="Y14" s="275">
        <v>0</v>
      </c>
      <c r="Z14" s="276"/>
      <c r="AA14" s="275">
        <v>0</v>
      </c>
      <c r="AB14" s="277">
        <f>I14+M14+Q14+U14</f>
        <v>783.49</v>
      </c>
      <c r="AC14" s="277"/>
      <c r="AD14" s="275">
        <f t="shared" ref="AD14:AD20" si="0">I14+M14+Q14+U14+Y14</f>
        <v>783.49</v>
      </c>
      <c r="AE14" s="277"/>
      <c r="AF14" s="277">
        <f t="shared" ref="AF14:AF19" si="1">+K14+O14+S14+W14+AA14</f>
        <v>720.54</v>
      </c>
    </row>
    <row r="15" spans="1:32" s="244" customFormat="1" ht="27.6" customHeight="1">
      <c r="B15" s="242" t="s">
        <v>623</v>
      </c>
      <c r="I15" s="278">
        <v>0</v>
      </c>
      <c r="J15" s="279"/>
      <c r="K15" s="278">
        <v>0</v>
      </c>
      <c r="L15" s="279"/>
      <c r="M15" s="278">
        <v>0</v>
      </c>
      <c r="N15" s="279"/>
      <c r="O15" s="278">
        <v>0</v>
      </c>
      <c r="P15" s="279"/>
      <c r="Q15" s="278">
        <v>0</v>
      </c>
      <c r="R15" s="279"/>
      <c r="S15" s="278">
        <v>0</v>
      </c>
      <c r="T15" s="279"/>
      <c r="U15" s="278">
        <v>0</v>
      </c>
      <c r="V15" s="279"/>
      <c r="W15" s="278">
        <v>0</v>
      </c>
      <c r="X15" s="279"/>
      <c r="Y15" s="278">
        <v>0</v>
      </c>
      <c r="Z15" s="279"/>
      <c r="AA15" s="278">
        <v>0</v>
      </c>
      <c r="AB15" s="277"/>
      <c r="AC15" s="277"/>
      <c r="AD15" s="275">
        <f t="shared" si="0"/>
        <v>0</v>
      </c>
      <c r="AE15" s="277"/>
      <c r="AF15" s="275">
        <f t="shared" si="1"/>
        <v>0</v>
      </c>
    </row>
    <row r="16" spans="1:32" s="244" customFormat="1" ht="27.6" customHeight="1">
      <c r="B16" s="242" t="s">
        <v>624</v>
      </c>
      <c r="I16" s="278">
        <v>0</v>
      </c>
      <c r="J16" s="279"/>
      <c r="K16" s="278">
        <v>0</v>
      </c>
      <c r="L16" s="279"/>
      <c r="M16" s="278">
        <v>0</v>
      </c>
      <c r="N16" s="279"/>
      <c r="O16" s="278">
        <v>0</v>
      </c>
      <c r="P16" s="279"/>
      <c r="Q16" s="278">
        <v>0</v>
      </c>
      <c r="R16" s="279"/>
      <c r="S16" s="278">
        <v>0</v>
      </c>
      <c r="T16" s="279"/>
      <c r="U16" s="278">
        <v>144.81</v>
      </c>
      <c r="V16" s="279"/>
      <c r="W16" s="278">
        <v>161.25</v>
      </c>
      <c r="X16" s="279"/>
      <c r="Y16" s="276">
        <v>-111.67</v>
      </c>
      <c r="Z16" s="279"/>
      <c r="AA16" s="276">
        <v>-158.56</v>
      </c>
      <c r="AB16" s="277">
        <f>I16+M16+Q16+U16</f>
        <v>144.81</v>
      </c>
      <c r="AC16" s="277"/>
      <c r="AD16" s="275">
        <f>I16+M16+Q16+U16+Y16</f>
        <v>33.14</v>
      </c>
      <c r="AE16" s="277"/>
      <c r="AF16" s="277">
        <f t="shared" si="1"/>
        <v>2.6899999999999977</v>
      </c>
    </row>
    <row r="17" spans="2:32" s="244" customFormat="1" ht="27.6" customHeight="1">
      <c r="B17" s="242" t="s">
        <v>625</v>
      </c>
      <c r="I17" s="276">
        <v>-753.97</v>
      </c>
      <c r="J17" s="276"/>
      <c r="K17" s="276">
        <v>-695.85</v>
      </c>
      <c r="L17" s="276"/>
      <c r="M17" s="275">
        <v>0</v>
      </c>
      <c r="N17" s="276"/>
      <c r="O17" s="275">
        <v>0</v>
      </c>
      <c r="P17" s="276"/>
      <c r="Q17" s="275">
        <v>0</v>
      </c>
      <c r="R17" s="276"/>
      <c r="S17" s="275">
        <v>0</v>
      </c>
      <c r="T17" s="276"/>
      <c r="U17" s="275">
        <v>0</v>
      </c>
      <c r="V17" s="276"/>
      <c r="W17" s="275">
        <v>0</v>
      </c>
      <c r="X17" s="276"/>
      <c r="Y17" s="275">
        <v>1.65</v>
      </c>
      <c r="Z17" s="276"/>
      <c r="AA17" s="275">
        <v>25.89</v>
      </c>
      <c r="AB17" s="277">
        <f>I17+M17+Q17+U17</f>
        <v>-753.97</v>
      </c>
      <c r="AC17" s="277"/>
      <c r="AD17" s="276">
        <f t="shared" si="0"/>
        <v>-752.32</v>
      </c>
      <c r="AE17" s="277"/>
      <c r="AF17" s="277">
        <f t="shared" si="1"/>
        <v>-669.96</v>
      </c>
    </row>
    <row r="18" spans="2:32" s="244" customFormat="1" ht="27.6" customHeight="1">
      <c r="B18" s="242" t="s">
        <v>626</v>
      </c>
      <c r="I18" s="278">
        <v>0</v>
      </c>
      <c r="J18" s="279"/>
      <c r="K18" s="278">
        <v>0</v>
      </c>
      <c r="L18" s="276"/>
      <c r="M18" s="276">
        <v>-528.97</v>
      </c>
      <c r="N18" s="276"/>
      <c r="O18" s="276">
        <v>-548.57000000000005</v>
      </c>
      <c r="P18" s="276"/>
      <c r="Q18" s="278">
        <v>0</v>
      </c>
      <c r="R18" s="276"/>
      <c r="S18" s="278">
        <v>0</v>
      </c>
      <c r="T18" s="276"/>
      <c r="U18" s="278">
        <v>0</v>
      </c>
      <c r="V18" s="276"/>
      <c r="W18" s="278">
        <v>0</v>
      </c>
      <c r="X18" s="276"/>
      <c r="Y18" s="278">
        <v>13.7</v>
      </c>
      <c r="Z18" s="276"/>
      <c r="AA18" s="278">
        <v>3.48</v>
      </c>
      <c r="AB18" s="277"/>
      <c r="AC18" s="277"/>
      <c r="AD18" s="276">
        <f t="shared" si="0"/>
        <v>-515.27</v>
      </c>
      <c r="AE18" s="277"/>
      <c r="AF18" s="277">
        <f t="shared" si="1"/>
        <v>-545.09</v>
      </c>
    </row>
    <row r="19" spans="2:32" s="244" customFormat="1" ht="27.6" customHeight="1">
      <c r="B19" s="242" t="s">
        <v>627</v>
      </c>
      <c r="I19" s="275">
        <v>0</v>
      </c>
      <c r="J19" s="280"/>
      <c r="K19" s="275">
        <v>0</v>
      </c>
      <c r="L19" s="280"/>
      <c r="M19" s="275">
        <v>0</v>
      </c>
      <c r="N19" s="280"/>
      <c r="O19" s="275">
        <v>0</v>
      </c>
      <c r="P19" s="280"/>
      <c r="Q19" s="275">
        <v>0</v>
      </c>
      <c r="R19" s="280"/>
      <c r="S19" s="276">
        <v>-0.18</v>
      </c>
      <c r="T19" s="280"/>
      <c r="U19" s="275">
        <v>0</v>
      </c>
      <c r="V19" s="280"/>
      <c r="W19" s="275">
        <v>0</v>
      </c>
      <c r="X19" s="280"/>
      <c r="Y19" s="275">
        <v>0</v>
      </c>
      <c r="Z19" s="280"/>
      <c r="AA19" s="275">
        <v>0</v>
      </c>
      <c r="AB19" s="277" t="e">
        <f>I19+M19+#REF!+U19</f>
        <v>#REF!</v>
      </c>
      <c r="AC19" s="277"/>
      <c r="AD19" s="275">
        <f t="shared" si="0"/>
        <v>0</v>
      </c>
      <c r="AE19" s="277"/>
      <c r="AF19" s="277">
        <f t="shared" si="1"/>
        <v>-0.18</v>
      </c>
    </row>
    <row r="20" spans="2:32" s="244" customFormat="1" ht="27.6" customHeight="1">
      <c r="B20" s="242" t="s">
        <v>628</v>
      </c>
      <c r="I20" s="281">
        <v>0</v>
      </c>
      <c r="J20" s="276"/>
      <c r="K20" s="281">
        <v>0</v>
      </c>
      <c r="L20" s="276"/>
      <c r="M20" s="281">
        <v>0</v>
      </c>
      <c r="N20" s="276"/>
      <c r="O20" s="281">
        <v>0</v>
      </c>
      <c r="P20" s="276"/>
      <c r="Q20" s="281">
        <v>0</v>
      </c>
      <c r="R20" s="276"/>
      <c r="S20" s="281">
        <v>0</v>
      </c>
      <c r="T20" s="276"/>
      <c r="U20" s="282">
        <v>-130.58000000000001</v>
      </c>
      <c r="V20" s="276"/>
      <c r="W20" s="282">
        <v>-157.01</v>
      </c>
      <c r="X20" s="276"/>
      <c r="Y20" s="281">
        <v>102.87</v>
      </c>
      <c r="Z20" s="276"/>
      <c r="AA20" s="281">
        <v>156.72</v>
      </c>
      <c r="AB20" s="277">
        <f>I20+M20+Q19+U20</f>
        <v>-130.58000000000001</v>
      </c>
      <c r="AC20" s="277"/>
      <c r="AD20" s="282">
        <f t="shared" si="0"/>
        <v>-27.710000000000008</v>
      </c>
      <c r="AE20" s="277"/>
      <c r="AF20" s="282">
        <f>+K20+O20+S20+W20+AA20</f>
        <v>-0.28999999999999204</v>
      </c>
    </row>
    <row r="21" spans="2:32" s="244" customFormat="1" ht="27.6" customHeight="1">
      <c r="B21" s="242" t="s">
        <v>629</v>
      </c>
      <c r="I21" s="283">
        <f>SUM(I13:I20)</f>
        <v>-52.279999999999973</v>
      </c>
      <c r="J21" s="242"/>
      <c r="K21" s="277">
        <f>SUM(K13:K20)</f>
        <v>-47.5</v>
      </c>
      <c r="L21" s="275"/>
      <c r="M21" s="275">
        <f>SUM(M13:M20)</f>
        <v>254.51999999999998</v>
      </c>
      <c r="N21" s="275"/>
      <c r="O21" s="275">
        <f>SUM(O13:O20)</f>
        <v>171.96999999999991</v>
      </c>
      <c r="P21" s="275"/>
      <c r="Q21" s="275">
        <f>SUM(Q13:Q20)</f>
        <v>0</v>
      </c>
      <c r="R21" s="275"/>
      <c r="S21" s="277">
        <f>SUM(S13:S20)</f>
        <v>-0.18</v>
      </c>
      <c r="T21" s="275"/>
      <c r="U21" s="275">
        <f>SUM(U13:U20)</f>
        <v>14.22999999999999</v>
      </c>
      <c r="V21" s="275"/>
      <c r="W21" s="275">
        <f>SUM(W13:W20)</f>
        <v>4.2400000000000091</v>
      </c>
      <c r="X21" s="275"/>
      <c r="Y21" s="277">
        <f>SUM(Y13:Y20)</f>
        <v>2.1400000000000148</v>
      </c>
      <c r="Z21" s="277"/>
      <c r="AA21" s="277">
        <f>SUM(AA13:AA20)</f>
        <v>7.7899999999999636</v>
      </c>
      <c r="AB21" s="277" t="e">
        <f>SUM(AB13:AB20)</f>
        <v>#REF!</v>
      </c>
      <c r="AC21" s="277"/>
      <c r="AD21" s="275">
        <f>SUM(AD13:AD20)</f>
        <v>218.61000000000004</v>
      </c>
      <c r="AE21" s="275"/>
      <c r="AF21" s="275">
        <f>SUM(AF13:AF20)</f>
        <v>136.32000000000008</v>
      </c>
    </row>
    <row r="22" spans="2:32" s="244" customFormat="1" ht="27.6" customHeight="1">
      <c r="B22" s="242" t="s">
        <v>122</v>
      </c>
      <c r="I22" s="275">
        <v>8.75</v>
      </c>
      <c r="J22" s="275"/>
      <c r="K22" s="278">
        <v>122.32</v>
      </c>
      <c r="L22" s="275"/>
      <c r="M22" s="275">
        <v>1.65</v>
      </c>
      <c r="N22" s="284"/>
      <c r="O22" s="278">
        <v>56.47</v>
      </c>
      <c r="P22" s="275"/>
      <c r="Q22" s="275">
        <v>2.0099999999999998</v>
      </c>
      <c r="R22" s="285"/>
      <c r="S22" s="278">
        <v>1.53</v>
      </c>
      <c r="T22" s="275"/>
      <c r="U22" s="275">
        <v>0.17</v>
      </c>
      <c r="V22" s="275"/>
      <c r="W22" s="278">
        <v>0.28000000000000003</v>
      </c>
      <c r="X22" s="275"/>
      <c r="Y22" s="283">
        <v>-3.52</v>
      </c>
      <c r="Z22" s="241"/>
      <c r="AA22" s="283">
        <v>-0.47</v>
      </c>
      <c r="AB22" s="277"/>
      <c r="AC22" s="277">
        <f>I22+M22+Q22+U22+Y22</f>
        <v>9.06</v>
      </c>
      <c r="AD22" s="275">
        <f>I22+M22+Q22+U22+Y22</f>
        <v>9.06</v>
      </c>
      <c r="AE22" s="277"/>
      <c r="AF22" s="277">
        <f>K22+O22+S22+W22+AA22</f>
        <v>180.13</v>
      </c>
    </row>
    <row r="23" spans="2:32" s="244" customFormat="1" ht="27.6" customHeight="1">
      <c r="B23" s="242" t="s">
        <v>630</v>
      </c>
      <c r="I23" s="283"/>
      <c r="J23" s="283"/>
      <c r="K23" s="283"/>
      <c r="L23" s="241"/>
      <c r="M23" s="283"/>
      <c r="N23" s="241"/>
      <c r="O23" s="283"/>
      <c r="P23" s="241"/>
      <c r="Q23" s="283"/>
      <c r="R23" s="241"/>
      <c r="S23" s="283"/>
      <c r="T23" s="241"/>
      <c r="U23" s="283"/>
      <c r="V23" s="241"/>
      <c r="W23" s="283"/>
      <c r="X23" s="241"/>
      <c r="Y23" s="283"/>
      <c r="Z23" s="241"/>
      <c r="AA23" s="283"/>
    </row>
    <row r="24" spans="2:32" s="244" customFormat="1" ht="27.6" customHeight="1">
      <c r="C24" s="244" t="s">
        <v>631</v>
      </c>
      <c r="I24" s="283">
        <v>-33.06</v>
      </c>
      <c r="J24" s="283"/>
      <c r="K24" s="283">
        <v>-49.16</v>
      </c>
      <c r="L24" s="283"/>
      <c r="M24" s="283">
        <v>-85.17</v>
      </c>
      <c r="N24" s="283"/>
      <c r="O24" s="283">
        <v>-34.950000000000003</v>
      </c>
      <c r="P24" s="283"/>
      <c r="Q24" s="283">
        <v>-1.88</v>
      </c>
      <c r="R24" s="283"/>
      <c r="S24" s="283">
        <v>-2.23</v>
      </c>
      <c r="T24" s="286"/>
      <c r="U24" s="283">
        <v>-7.65</v>
      </c>
      <c r="V24" s="283"/>
      <c r="W24" s="283">
        <v>-2.96</v>
      </c>
      <c r="X24" s="286"/>
      <c r="Y24" s="275">
        <v>3.46</v>
      </c>
      <c r="Z24" s="286"/>
      <c r="AA24" s="278">
        <v>0.5</v>
      </c>
      <c r="AB24" s="277"/>
      <c r="AC24" s="277"/>
      <c r="AD24" s="283">
        <f>I24+M24+Q24+U24+Y24</f>
        <v>-124.30000000000001</v>
      </c>
      <c r="AE24" s="277"/>
      <c r="AF24" s="277">
        <f>K24+O24+S24+W24+AA24</f>
        <v>-88.8</v>
      </c>
    </row>
    <row r="25" spans="2:32" s="244" customFormat="1" ht="27.6" customHeight="1">
      <c r="B25" s="242" t="s">
        <v>632</v>
      </c>
      <c r="I25" s="283">
        <v>-5.95</v>
      </c>
      <c r="J25" s="287"/>
      <c r="K25" s="283">
        <v>-4.88</v>
      </c>
      <c r="L25" s="287"/>
      <c r="M25" s="283">
        <v>-4.51</v>
      </c>
      <c r="N25" s="287"/>
      <c r="O25" s="283">
        <v>-2.89</v>
      </c>
      <c r="P25" s="287"/>
      <c r="Q25" s="275">
        <v>0</v>
      </c>
      <c r="R25" s="287"/>
      <c r="S25" s="278">
        <v>0</v>
      </c>
      <c r="T25" s="287"/>
      <c r="U25" s="275">
        <v>0</v>
      </c>
      <c r="V25" s="287"/>
      <c r="W25" s="278">
        <v>0</v>
      </c>
      <c r="X25" s="287"/>
      <c r="Y25" s="275">
        <v>0</v>
      </c>
      <c r="Z25" s="288"/>
      <c r="AA25" s="278">
        <v>0</v>
      </c>
      <c r="AB25" s="277"/>
      <c r="AC25" s="277"/>
      <c r="AD25" s="283">
        <f t="shared" ref="AD25:AD28" si="2">I25+M25+Q25+U25+Y25</f>
        <v>-10.46</v>
      </c>
      <c r="AE25" s="277"/>
      <c r="AF25" s="277">
        <f t="shared" ref="AF25:AF28" si="3">K25+O25+S25+W25+AA25</f>
        <v>-7.77</v>
      </c>
    </row>
    <row r="26" spans="2:32" s="244" customFormat="1" ht="27.6" customHeight="1">
      <c r="B26" s="242" t="s">
        <v>928</v>
      </c>
      <c r="I26" s="283">
        <v>-52.17</v>
      </c>
      <c r="J26" s="283"/>
      <c r="K26" s="283">
        <v>-6.15</v>
      </c>
      <c r="L26" s="286"/>
      <c r="M26" s="275">
        <v>0</v>
      </c>
      <c r="N26" s="286"/>
      <c r="O26" s="278">
        <v>0</v>
      </c>
      <c r="P26" s="286"/>
      <c r="Q26" s="275">
        <v>0</v>
      </c>
      <c r="R26" s="286"/>
      <c r="S26" s="278">
        <v>0</v>
      </c>
      <c r="T26" s="286"/>
      <c r="U26" s="275">
        <v>0</v>
      </c>
      <c r="V26" s="286"/>
      <c r="W26" s="278">
        <v>0</v>
      </c>
      <c r="X26" s="286"/>
      <c r="Y26" s="275">
        <v>0.51</v>
      </c>
      <c r="Z26" s="286"/>
      <c r="AA26" s="278">
        <v>0.51</v>
      </c>
      <c r="AB26" s="275"/>
      <c r="AC26" s="275"/>
      <c r="AD26" s="283">
        <f>I26+M26+Q26+U26+Y26</f>
        <v>-51.660000000000004</v>
      </c>
      <c r="AE26" s="277"/>
      <c r="AF26" s="277">
        <f>K26+O26+S26+W26+AA26</f>
        <v>-5.6400000000000006</v>
      </c>
    </row>
    <row r="27" spans="2:32" s="244" customFormat="1" ht="27.6" customHeight="1">
      <c r="B27" s="242" t="s">
        <v>633</v>
      </c>
      <c r="I27" s="275">
        <v>8.48</v>
      </c>
      <c r="J27" s="283"/>
      <c r="K27" s="278">
        <v>7.69</v>
      </c>
      <c r="L27" s="241"/>
      <c r="M27" s="275">
        <v>6.24</v>
      </c>
      <c r="N27" s="286"/>
      <c r="O27" s="278">
        <v>4.58</v>
      </c>
      <c r="P27" s="286"/>
      <c r="Q27" s="275">
        <v>0</v>
      </c>
      <c r="R27" s="286"/>
      <c r="S27" s="278">
        <v>0</v>
      </c>
      <c r="T27" s="286"/>
      <c r="U27" s="275">
        <v>0.35</v>
      </c>
      <c r="V27" s="241"/>
      <c r="W27" s="278">
        <v>0</v>
      </c>
      <c r="X27" s="287"/>
      <c r="Y27" s="283">
        <v>-5.97</v>
      </c>
      <c r="Z27" s="288"/>
      <c r="AA27" s="283">
        <v>-6.51</v>
      </c>
      <c r="AB27" s="275"/>
      <c r="AC27" s="275"/>
      <c r="AD27" s="275">
        <f t="shared" si="2"/>
        <v>9.1000000000000014</v>
      </c>
      <c r="AE27" s="277"/>
      <c r="AF27" s="277">
        <f t="shared" si="3"/>
        <v>5.76</v>
      </c>
    </row>
    <row r="28" spans="2:32" s="244" customFormat="1" ht="27.6" customHeight="1">
      <c r="B28" s="242" t="s">
        <v>634</v>
      </c>
      <c r="I28" s="283">
        <v>-27.54</v>
      </c>
      <c r="J28" s="283"/>
      <c r="K28" s="283">
        <v>-19.38</v>
      </c>
      <c r="L28" s="283"/>
      <c r="M28" s="283">
        <v>-67.34</v>
      </c>
      <c r="N28" s="283"/>
      <c r="O28" s="283">
        <v>-48.79</v>
      </c>
      <c r="P28" s="283"/>
      <c r="Q28" s="283">
        <v>-3.21</v>
      </c>
      <c r="R28" s="283"/>
      <c r="S28" s="283">
        <v>-3.02</v>
      </c>
      <c r="T28" s="286"/>
      <c r="U28" s="283">
        <v>-0.79</v>
      </c>
      <c r="V28" s="283"/>
      <c r="W28" s="283">
        <v>-0.15</v>
      </c>
      <c r="X28" s="286"/>
      <c r="Y28" s="275">
        <v>5.97</v>
      </c>
      <c r="Z28" s="286"/>
      <c r="AA28" s="278">
        <v>6.51</v>
      </c>
      <c r="AB28" s="277"/>
      <c r="AC28" s="277"/>
      <c r="AD28" s="283">
        <f t="shared" si="2"/>
        <v>-92.91</v>
      </c>
      <c r="AE28" s="277"/>
      <c r="AF28" s="277">
        <f t="shared" si="3"/>
        <v>-64.83</v>
      </c>
    </row>
    <row r="29" spans="2:32" s="244" customFormat="1" ht="27.6" customHeight="1">
      <c r="B29" s="241" t="s">
        <v>635</v>
      </c>
      <c r="J29" s="283"/>
      <c r="K29" s="375"/>
      <c r="L29" s="283"/>
      <c r="N29" s="283"/>
      <c r="O29" s="375"/>
      <c r="P29" s="283"/>
      <c r="R29" s="283"/>
      <c r="S29" s="375"/>
      <c r="T29" s="286"/>
      <c r="V29" s="283"/>
      <c r="W29" s="375"/>
      <c r="X29" s="286"/>
      <c r="Z29" s="283"/>
      <c r="AA29" s="375"/>
      <c r="AB29" s="277"/>
      <c r="AC29" s="277"/>
      <c r="AD29" s="277"/>
      <c r="AE29" s="277"/>
      <c r="AF29" s="277"/>
    </row>
    <row r="30" spans="2:32" s="244" customFormat="1" ht="27.6" customHeight="1">
      <c r="C30" s="244" t="s">
        <v>636</v>
      </c>
      <c r="I30" s="283">
        <v>0</v>
      </c>
      <c r="J30" s="241"/>
      <c r="K30" s="283">
        <v>0</v>
      </c>
      <c r="L30" s="241"/>
      <c r="M30" s="283">
        <v>-16.5</v>
      </c>
      <c r="N30" s="241"/>
      <c r="O30" s="283">
        <v>-0.55000000000000004</v>
      </c>
      <c r="P30" s="241"/>
      <c r="Q30" s="283">
        <v>0</v>
      </c>
      <c r="R30" s="241"/>
      <c r="S30" s="283">
        <v>0</v>
      </c>
      <c r="T30" s="241"/>
      <c r="U30" s="283">
        <v>0</v>
      </c>
      <c r="V30" s="241"/>
      <c r="W30" s="283">
        <v>0</v>
      </c>
      <c r="X30" s="241"/>
      <c r="Y30" s="283">
        <v>12.05</v>
      </c>
      <c r="Z30" s="241"/>
      <c r="AA30" s="283">
        <v>-2.86</v>
      </c>
      <c r="AB30" s="277"/>
      <c r="AC30" s="277"/>
      <c r="AD30" s="283">
        <f>I30+M30+Q30+U30+Y30</f>
        <v>-4.4499999999999993</v>
      </c>
      <c r="AE30" s="242"/>
      <c r="AF30" s="277">
        <f>K30+O30+S30+W30+AA30</f>
        <v>-3.41</v>
      </c>
    </row>
    <row r="31" spans="2:32" s="244" customFormat="1" ht="27.6" customHeight="1">
      <c r="B31" s="242" t="s">
        <v>1595</v>
      </c>
      <c r="I31" s="283">
        <v>-4.66</v>
      </c>
      <c r="J31" s="286"/>
      <c r="K31" s="278">
        <v>9.06</v>
      </c>
      <c r="L31" s="286"/>
      <c r="M31" s="283">
        <v>-3.17</v>
      </c>
      <c r="N31" s="286"/>
      <c r="O31" s="283">
        <v>-2.08</v>
      </c>
      <c r="P31" s="286"/>
      <c r="Q31" s="275">
        <v>0</v>
      </c>
      <c r="R31" s="286"/>
      <c r="S31" s="278">
        <v>0</v>
      </c>
      <c r="T31" s="286"/>
      <c r="U31" s="283">
        <v>-0.68</v>
      </c>
      <c r="V31" s="286"/>
      <c r="W31" s="278">
        <v>0.55000000000000004</v>
      </c>
      <c r="X31" s="286"/>
      <c r="Y31" s="283">
        <v>-0.47</v>
      </c>
      <c r="Z31" s="286"/>
      <c r="AA31" s="283">
        <v>-0.67</v>
      </c>
      <c r="AB31" s="277" t="e">
        <f>#REF!+M31+Q31+U31</f>
        <v>#REF!</v>
      </c>
      <c r="AC31" s="277"/>
      <c r="AD31" s="283">
        <f>I31+M31+Q31+U31+Y31</f>
        <v>-8.98</v>
      </c>
      <c r="AE31" s="277"/>
      <c r="AF31" s="277">
        <f>K31+O31+S31+W31+AA31</f>
        <v>6.86</v>
      </c>
    </row>
    <row r="32" spans="2:32" s="244" customFormat="1" ht="27.6" customHeight="1" thickBot="1">
      <c r="B32" s="242" t="s">
        <v>924</v>
      </c>
      <c r="I32" s="289">
        <f>SUM(I21:I31)</f>
        <v>-158.42999999999998</v>
      </c>
      <c r="J32" s="277"/>
      <c r="K32" s="290">
        <f>SUM(K21:K31)</f>
        <v>11.999999999999998</v>
      </c>
      <c r="L32" s="277"/>
      <c r="M32" s="291">
        <f>SUM(M21:M31)</f>
        <v>85.719999999999956</v>
      </c>
      <c r="N32" s="277"/>
      <c r="O32" s="290">
        <f>SUM(O21:O31)</f>
        <v>143.75999999999991</v>
      </c>
      <c r="P32" s="277"/>
      <c r="Q32" s="289">
        <f>SUM(Q21:Q31)</f>
        <v>-3.08</v>
      </c>
      <c r="R32" s="277"/>
      <c r="S32" s="290">
        <f>SUM(S21:S31)</f>
        <v>-3.9</v>
      </c>
      <c r="T32" s="277"/>
      <c r="U32" s="289">
        <f>SUM(U21:U31)</f>
        <v>5.6299999999999892</v>
      </c>
      <c r="V32" s="277"/>
      <c r="W32" s="290">
        <f>SUM(W21:W31)</f>
        <v>1.9600000000000095</v>
      </c>
      <c r="X32" s="277"/>
      <c r="Y32" s="289">
        <f>SUM(Y21:Y31)</f>
        <v>14.170000000000014</v>
      </c>
      <c r="Z32" s="277"/>
      <c r="AA32" s="290">
        <f>SUM(AA21:AA31)</f>
        <v>4.7999999999999652</v>
      </c>
      <c r="AB32" s="277" t="e">
        <f>SUM(AB21:AB31)</f>
        <v>#REF!</v>
      </c>
      <c r="AC32" s="277"/>
      <c r="AD32" s="289">
        <f>SUM(AD21:AD31)</f>
        <v>-55.989999999999981</v>
      </c>
      <c r="AE32" s="277"/>
      <c r="AF32" s="290">
        <f>SUM(AF21:AF31)</f>
        <v>158.62000000000003</v>
      </c>
    </row>
    <row r="33" spans="1:32" s="244" customFormat="1" ht="27.6" customHeight="1" thickTop="1">
      <c r="A33" s="242"/>
      <c r="I33" s="285"/>
      <c r="J33" s="277"/>
      <c r="K33" s="285"/>
      <c r="L33" s="277"/>
      <c r="M33" s="275"/>
      <c r="N33" s="277"/>
      <c r="O33" s="285"/>
      <c r="P33" s="277"/>
      <c r="Q33" s="285"/>
      <c r="R33" s="277"/>
      <c r="S33" s="285"/>
      <c r="T33" s="277"/>
      <c r="U33" s="285"/>
      <c r="V33" s="277"/>
      <c r="W33" s="285"/>
      <c r="X33" s="277"/>
      <c r="Y33" s="285"/>
      <c r="Z33" s="277"/>
      <c r="AA33" s="285"/>
      <c r="AB33" s="277"/>
      <c r="AC33" s="277"/>
      <c r="AD33" s="275"/>
      <c r="AE33" s="277"/>
      <c r="AF33" s="285"/>
    </row>
    <row r="34" spans="1:32" s="244" customFormat="1" ht="27.6" customHeight="1">
      <c r="A34" s="242"/>
      <c r="I34" s="285"/>
      <c r="J34" s="277"/>
      <c r="K34" s="285"/>
      <c r="L34" s="277"/>
      <c r="M34" s="275"/>
      <c r="N34" s="277"/>
      <c r="O34" s="285"/>
      <c r="P34" s="277"/>
      <c r="Q34" s="285"/>
      <c r="R34" s="277"/>
      <c r="S34" s="285"/>
      <c r="T34" s="277"/>
      <c r="U34" s="285"/>
      <c r="V34" s="277"/>
      <c r="W34" s="285"/>
      <c r="X34" s="277"/>
      <c r="Y34" s="285"/>
      <c r="Z34" s="277"/>
      <c r="AA34" s="285"/>
      <c r="AB34" s="277"/>
      <c r="AC34" s="277"/>
      <c r="AD34" s="275"/>
      <c r="AE34" s="277"/>
      <c r="AF34" s="285"/>
    </row>
    <row r="35" spans="1:32" s="244" customFormat="1" ht="27.6" customHeight="1">
      <c r="A35" s="242"/>
      <c r="I35" s="285"/>
      <c r="J35" s="277"/>
      <c r="K35" s="285"/>
      <c r="L35" s="277"/>
      <c r="M35" s="275"/>
      <c r="N35" s="277"/>
      <c r="O35" s="285"/>
      <c r="P35" s="277"/>
      <c r="Q35" s="285"/>
      <c r="R35" s="277"/>
      <c r="S35" s="285"/>
      <c r="T35" s="277"/>
      <c r="U35" s="285"/>
      <c r="V35" s="277"/>
      <c r="W35" s="285"/>
      <c r="X35" s="277"/>
      <c r="Y35" s="285"/>
      <c r="Z35" s="277"/>
      <c r="AA35" s="285"/>
      <c r="AB35" s="277"/>
      <c r="AC35" s="277"/>
      <c r="AD35" s="275"/>
      <c r="AE35" s="277"/>
      <c r="AF35" s="285"/>
    </row>
    <row r="36" spans="1:32" s="244" customFormat="1" ht="27.6" customHeight="1">
      <c r="B36" s="242"/>
      <c r="C36" s="242"/>
      <c r="D36" s="242"/>
      <c r="E36" s="242"/>
      <c r="F36" s="242"/>
      <c r="G36" s="242" t="s">
        <v>1015</v>
      </c>
      <c r="H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  <c r="AE36" s="242"/>
      <c r="AF36" s="242"/>
    </row>
    <row r="37" spans="1:32" s="244" customFormat="1" ht="27.6" customHeight="1">
      <c r="A37" s="242"/>
      <c r="C37" s="242"/>
      <c r="D37" s="242"/>
      <c r="E37" s="242"/>
      <c r="F37" s="242"/>
      <c r="G37" s="242"/>
      <c r="H37" s="242"/>
      <c r="I37" s="242" t="s">
        <v>1016</v>
      </c>
      <c r="J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</row>
    <row r="38" spans="1:32" ht="27.95" customHeight="1">
      <c r="A38" s="437" t="s">
        <v>1020</v>
      </c>
      <c r="B38" s="437"/>
      <c r="C38" s="437"/>
      <c r="D38" s="437"/>
      <c r="E38" s="437"/>
      <c r="F38" s="437"/>
      <c r="G38" s="437"/>
      <c r="H38" s="437"/>
      <c r="I38" s="437"/>
      <c r="J38" s="437"/>
      <c r="K38" s="437"/>
      <c r="L38" s="437"/>
      <c r="M38" s="437"/>
      <c r="N38" s="437"/>
      <c r="O38" s="437"/>
      <c r="P38" s="437"/>
      <c r="Q38" s="437"/>
      <c r="R38" s="437"/>
      <c r="S38" s="437"/>
      <c r="T38" s="437"/>
      <c r="U38" s="437"/>
      <c r="V38" s="437"/>
      <c r="W38" s="437"/>
      <c r="X38" s="437"/>
      <c r="Y38" s="437"/>
      <c r="Z38" s="437"/>
      <c r="AA38" s="437"/>
      <c r="AB38" s="437"/>
      <c r="AC38" s="437"/>
      <c r="AD38" s="437"/>
      <c r="AE38" s="437"/>
      <c r="AF38" s="437"/>
    </row>
    <row r="39" spans="1:32" ht="27.95" customHeight="1"/>
    <row r="40" spans="1:32" ht="27.95" customHeight="1">
      <c r="B40" s="242"/>
      <c r="C40" s="242" t="s">
        <v>1290</v>
      </c>
      <c r="D40" s="242"/>
      <c r="E40" s="242"/>
      <c r="F40" s="242"/>
      <c r="G40" s="242"/>
      <c r="AF40" s="245"/>
    </row>
    <row r="41" spans="1:32" ht="27.95" customHeight="1">
      <c r="A41" s="242"/>
      <c r="B41" s="242"/>
      <c r="C41" s="242"/>
      <c r="D41" s="242"/>
      <c r="E41" s="242"/>
      <c r="F41" s="242"/>
      <c r="G41" s="242"/>
      <c r="AF41" s="245"/>
    </row>
    <row r="42" spans="1:32" ht="27.95" customHeight="1">
      <c r="I42" s="436" t="s">
        <v>159</v>
      </c>
      <c r="J42" s="436"/>
      <c r="K42" s="436"/>
      <c r="L42" s="436"/>
      <c r="M42" s="436"/>
      <c r="N42" s="436"/>
      <c r="O42" s="436"/>
      <c r="P42" s="436"/>
      <c r="Q42" s="436"/>
      <c r="R42" s="436"/>
      <c r="S42" s="436"/>
      <c r="T42" s="436"/>
      <c r="U42" s="436"/>
      <c r="V42" s="436"/>
      <c r="W42" s="436"/>
      <c r="X42" s="436"/>
      <c r="Y42" s="436"/>
      <c r="Z42" s="436"/>
      <c r="AA42" s="436"/>
      <c r="AB42" s="436"/>
      <c r="AC42" s="436"/>
      <c r="AD42" s="436"/>
      <c r="AE42" s="436"/>
      <c r="AF42" s="436"/>
    </row>
    <row r="43" spans="1:32" ht="27.95" customHeight="1">
      <c r="I43" s="438" t="s">
        <v>107</v>
      </c>
      <c r="J43" s="438"/>
      <c r="K43" s="438"/>
      <c r="L43" s="339"/>
      <c r="M43" s="438" t="s">
        <v>108</v>
      </c>
      <c r="N43" s="438"/>
      <c r="O43" s="438"/>
      <c r="P43" s="339"/>
      <c r="Q43" s="438" t="s">
        <v>109</v>
      </c>
      <c r="R43" s="438"/>
      <c r="S43" s="438"/>
      <c r="T43" s="339"/>
      <c r="U43" s="438" t="s">
        <v>164</v>
      </c>
      <c r="V43" s="438"/>
      <c r="W43" s="438"/>
      <c r="X43" s="339"/>
      <c r="Y43" s="438" t="s">
        <v>110</v>
      </c>
      <c r="Z43" s="438"/>
      <c r="AA43" s="438"/>
      <c r="AB43" s="339" t="s">
        <v>41</v>
      </c>
      <c r="AC43" s="339"/>
      <c r="AD43" s="438" t="s">
        <v>41</v>
      </c>
      <c r="AE43" s="438"/>
      <c r="AF43" s="438"/>
    </row>
    <row r="44" spans="1:32" ht="27.95" customHeight="1">
      <c r="I44" s="340">
        <v>2023</v>
      </c>
      <c r="J44" s="339"/>
      <c r="K44" s="340">
        <v>2022</v>
      </c>
      <c r="L44" s="339"/>
      <c r="M44" s="340">
        <f>+I44</f>
        <v>2023</v>
      </c>
      <c r="N44" s="339"/>
      <c r="O44" s="340">
        <f>+K44</f>
        <v>2022</v>
      </c>
      <c r="P44" s="339"/>
      <c r="Q44" s="340">
        <f>+M44</f>
        <v>2023</v>
      </c>
      <c r="R44" s="339"/>
      <c r="S44" s="340">
        <f>+O44</f>
        <v>2022</v>
      </c>
      <c r="T44" s="339"/>
      <c r="U44" s="340">
        <f>+Q44</f>
        <v>2023</v>
      </c>
      <c r="V44" s="339"/>
      <c r="W44" s="340">
        <f>+S44</f>
        <v>2022</v>
      </c>
      <c r="X44" s="339"/>
      <c r="Y44" s="340">
        <f>+U44</f>
        <v>2023</v>
      </c>
      <c r="Z44" s="339"/>
      <c r="AA44" s="340">
        <f>+W44</f>
        <v>2022</v>
      </c>
      <c r="AB44" s="339">
        <f>+U44</f>
        <v>2023</v>
      </c>
      <c r="AC44" s="339"/>
      <c r="AD44" s="340">
        <f>+Y44</f>
        <v>2023</v>
      </c>
      <c r="AE44" s="339"/>
      <c r="AF44" s="340">
        <f>+AA44</f>
        <v>2022</v>
      </c>
    </row>
    <row r="45" spans="1:32" ht="27.95" customHeight="1">
      <c r="B45" s="242" t="s">
        <v>119</v>
      </c>
      <c r="I45" s="275">
        <v>2675.29</v>
      </c>
      <c r="J45" s="276"/>
      <c r="K45" s="275">
        <v>1756.64</v>
      </c>
      <c r="L45" s="276"/>
      <c r="M45" s="275">
        <v>0</v>
      </c>
      <c r="N45" s="276"/>
      <c r="O45" s="275">
        <v>0</v>
      </c>
      <c r="P45" s="276"/>
      <c r="Q45" s="275">
        <v>0</v>
      </c>
      <c r="R45" s="276"/>
      <c r="S45" s="275">
        <v>0</v>
      </c>
      <c r="T45" s="276"/>
      <c r="U45" s="275">
        <v>0</v>
      </c>
      <c r="V45" s="276"/>
      <c r="W45" s="275">
        <v>0</v>
      </c>
      <c r="X45" s="276"/>
      <c r="Y45" s="277">
        <v>-15.1</v>
      </c>
      <c r="Z45" s="276"/>
      <c r="AA45" s="277">
        <v>-62.03</v>
      </c>
      <c r="AB45" s="277">
        <f>I45+M45+Q45+U45</f>
        <v>2675.29</v>
      </c>
      <c r="AC45" s="277"/>
      <c r="AD45" s="275">
        <f>I45+M45+Q45+U45+Y45</f>
        <v>2660.19</v>
      </c>
      <c r="AE45" s="277"/>
      <c r="AF45" s="277">
        <f>+K45+O45+S45+W45+AA45</f>
        <v>1694.6100000000001</v>
      </c>
    </row>
    <row r="46" spans="1:32" ht="27.95" customHeight="1">
      <c r="B46" s="242" t="s">
        <v>622</v>
      </c>
      <c r="I46" s="275">
        <v>0</v>
      </c>
      <c r="J46" s="276"/>
      <c r="K46" s="275">
        <v>0</v>
      </c>
      <c r="L46" s="276"/>
      <c r="M46" s="275">
        <v>2229.4</v>
      </c>
      <c r="N46" s="276"/>
      <c r="O46" s="275">
        <v>1959.66</v>
      </c>
      <c r="P46" s="276"/>
      <c r="Q46" s="275">
        <v>0</v>
      </c>
      <c r="R46" s="276"/>
      <c r="S46" s="275">
        <v>0</v>
      </c>
      <c r="T46" s="276"/>
      <c r="U46" s="275">
        <v>0</v>
      </c>
      <c r="V46" s="276"/>
      <c r="W46" s="275">
        <v>0</v>
      </c>
      <c r="X46" s="276"/>
      <c r="Y46" s="275">
        <v>0</v>
      </c>
      <c r="Z46" s="276"/>
      <c r="AA46" s="275">
        <v>0</v>
      </c>
      <c r="AB46" s="277">
        <f>I46+M46+Q46+U46</f>
        <v>2229.4</v>
      </c>
      <c r="AC46" s="277"/>
      <c r="AD46" s="275">
        <f t="shared" ref="AD46:AD47" si="4">I46+M46+Q46+U46+Y46</f>
        <v>2229.4</v>
      </c>
      <c r="AE46" s="277"/>
      <c r="AF46" s="277">
        <f t="shared" ref="AF46:AF51" si="5">+K46+O46+S46+W46+AA46</f>
        <v>1959.66</v>
      </c>
    </row>
    <row r="47" spans="1:32" ht="27.95" customHeight="1">
      <c r="B47" s="242" t="s">
        <v>623</v>
      </c>
      <c r="I47" s="275">
        <v>0</v>
      </c>
      <c r="J47" s="279"/>
      <c r="K47" s="278">
        <v>0</v>
      </c>
      <c r="L47" s="279"/>
      <c r="M47" s="275">
        <v>0</v>
      </c>
      <c r="N47" s="279"/>
      <c r="O47" s="278">
        <v>0</v>
      </c>
      <c r="P47" s="279"/>
      <c r="Q47" s="275">
        <v>0</v>
      </c>
      <c r="R47" s="279"/>
      <c r="S47" s="278">
        <v>11.14</v>
      </c>
      <c r="T47" s="279"/>
      <c r="U47" s="275">
        <v>0</v>
      </c>
      <c r="V47" s="279"/>
      <c r="W47" s="278">
        <v>0</v>
      </c>
      <c r="X47" s="279"/>
      <c r="Y47" s="275">
        <v>0</v>
      </c>
      <c r="Z47" s="279"/>
      <c r="AA47" s="278">
        <v>0</v>
      </c>
      <c r="AB47" s="277"/>
      <c r="AC47" s="277"/>
      <c r="AD47" s="275">
        <f t="shared" si="4"/>
        <v>0</v>
      </c>
      <c r="AE47" s="277"/>
      <c r="AF47" s="275">
        <f t="shared" si="5"/>
        <v>11.14</v>
      </c>
    </row>
    <row r="48" spans="1:32" ht="27.95" customHeight="1">
      <c r="B48" s="242" t="s">
        <v>624</v>
      </c>
      <c r="I48" s="275">
        <v>0</v>
      </c>
      <c r="J48" s="279"/>
      <c r="K48" s="278">
        <v>0</v>
      </c>
      <c r="L48" s="279"/>
      <c r="M48" s="275">
        <v>0</v>
      </c>
      <c r="N48" s="279"/>
      <c r="O48" s="278">
        <v>0</v>
      </c>
      <c r="P48" s="279"/>
      <c r="Q48" s="275">
        <v>0</v>
      </c>
      <c r="R48" s="279"/>
      <c r="S48" s="278">
        <v>0</v>
      </c>
      <c r="T48" s="279"/>
      <c r="U48" s="275">
        <v>405.32</v>
      </c>
      <c r="V48" s="279"/>
      <c r="W48" s="278">
        <v>408.66</v>
      </c>
      <c r="X48" s="279"/>
      <c r="Y48" s="277">
        <v>-367.07</v>
      </c>
      <c r="Z48" s="279"/>
      <c r="AA48" s="277">
        <v>-395.81</v>
      </c>
      <c r="AB48" s="277">
        <f>I48+M48+Q48+U48</f>
        <v>405.32</v>
      </c>
      <c r="AC48" s="277"/>
      <c r="AD48" s="275">
        <f>I48+M48+Q48+U48+Y48</f>
        <v>38.25</v>
      </c>
      <c r="AE48" s="277"/>
      <c r="AF48" s="277">
        <f t="shared" si="5"/>
        <v>12.850000000000023</v>
      </c>
    </row>
    <row r="49" spans="2:32" ht="27.95" customHeight="1">
      <c r="B49" s="242" t="s">
        <v>625</v>
      </c>
      <c r="I49" s="276">
        <v>-2710.09</v>
      </c>
      <c r="J49" s="276"/>
      <c r="K49" s="276">
        <v>-1837.85</v>
      </c>
      <c r="L49" s="276"/>
      <c r="M49" s="275">
        <v>0</v>
      </c>
      <c r="N49" s="276"/>
      <c r="O49" s="275">
        <v>0</v>
      </c>
      <c r="P49" s="276"/>
      <c r="Q49" s="275">
        <v>0</v>
      </c>
      <c r="R49" s="276"/>
      <c r="S49" s="275">
        <v>0</v>
      </c>
      <c r="T49" s="276"/>
      <c r="U49" s="275">
        <v>0</v>
      </c>
      <c r="V49" s="276"/>
      <c r="W49" s="275">
        <v>0</v>
      </c>
      <c r="X49" s="276"/>
      <c r="Y49" s="275">
        <v>11.23</v>
      </c>
      <c r="Z49" s="276"/>
      <c r="AA49" s="275">
        <v>64.95</v>
      </c>
      <c r="AB49" s="277">
        <f>I49+M49+Q49+U49</f>
        <v>-2710.09</v>
      </c>
      <c r="AC49" s="277"/>
      <c r="AD49" s="277">
        <f t="shared" ref="AD49:AD52" si="6">I49+M49+Q49+U49+Y49</f>
        <v>-2698.86</v>
      </c>
      <c r="AE49" s="277"/>
      <c r="AF49" s="277">
        <f t="shared" si="5"/>
        <v>-1772.8999999999999</v>
      </c>
    </row>
    <row r="50" spans="2:32" ht="27.95" customHeight="1">
      <c r="B50" s="242" t="s">
        <v>626</v>
      </c>
      <c r="I50" s="278">
        <v>0</v>
      </c>
      <c r="J50" s="279"/>
      <c r="K50" s="278">
        <v>0</v>
      </c>
      <c r="L50" s="276"/>
      <c r="M50" s="276">
        <v>-1546.52</v>
      </c>
      <c r="N50" s="276"/>
      <c r="O50" s="276">
        <v>-1547.47</v>
      </c>
      <c r="P50" s="276"/>
      <c r="Q50" s="278">
        <v>0</v>
      </c>
      <c r="R50" s="276"/>
      <c r="S50" s="278">
        <v>0</v>
      </c>
      <c r="T50" s="276"/>
      <c r="U50" s="278">
        <v>0</v>
      </c>
      <c r="V50" s="276"/>
      <c r="W50" s="278">
        <v>0</v>
      </c>
      <c r="X50" s="276"/>
      <c r="Y50" s="278">
        <v>29.14</v>
      </c>
      <c r="Z50" s="276"/>
      <c r="AA50" s="278">
        <v>15.05</v>
      </c>
      <c r="AB50" s="277"/>
      <c r="AC50" s="277"/>
      <c r="AD50" s="277">
        <f t="shared" si="6"/>
        <v>-1517.3799999999999</v>
      </c>
      <c r="AE50" s="277"/>
      <c r="AF50" s="277">
        <f t="shared" si="5"/>
        <v>-1532.42</v>
      </c>
    </row>
    <row r="51" spans="2:32" ht="27.95" customHeight="1">
      <c r="B51" s="242" t="s">
        <v>627</v>
      </c>
      <c r="I51" s="275">
        <v>0</v>
      </c>
      <c r="J51" s="280"/>
      <c r="K51" s="275">
        <v>0</v>
      </c>
      <c r="L51" s="280"/>
      <c r="M51" s="275">
        <v>0</v>
      </c>
      <c r="N51" s="280"/>
      <c r="O51" s="275">
        <v>0</v>
      </c>
      <c r="P51" s="280"/>
      <c r="Q51" s="275">
        <v>0</v>
      </c>
      <c r="R51" s="280"/>
      <c r="S51" s="285">
        <v>-6.8</v>
      </c>
      <c r="T51" s="280"/>
      <c r="U51" s="275">
        <v>0</v>
      </c>
      <c r="V51" s="280"/>
      <c r="W51" s="275">
        <v>0</v>
      </c>
      <c r="X51" s="280"/>
      <c r="Y51" s="275">
        <v>0</v>
      </c>
      <c r="Z51" s="280"/>
      <c r="AA51" s="275">
        <v>0</v>
      </c>
      <c r="AB51" s="277" t="e">
        <f>I51+M51+#REF!+U51</f>
        <v>#REF!</v>
      </c>
      <c r="AC51" s="277"/>
      <c r="AD51" s="275">
        <f t="shared" si="6"/>
        <v>0</v>
      </c>
      <c r="AE51" s="277"/>
      <c r="AF51" s="277">
        <f t="shared" si="5"/>
        <v>-6.8</v>
      </c>
    </row>
    <row r="52" spans="2:32" ht="27.95" customHeight="1">
      <c r="B52" s="242" t="s">
        <v>628</v>
      </c>
      <c r="I52" s="281">
        <v>0</v>
      </c>
      <c r="J52" s="276"/>
      <c r="K52" s="281">
        <v>0</v>
      </c>
      <c r="L52" s="276"/>
      <c r="M52" s="281">
        <v>0</v>
      </c>
      <c r="N52" s="276"/>
      <c r="O52" s="281">
        <v>0</v>
      </c>
      <c r="P52" s="276"/>
      <c r="Q52" s="281">
        <v>0</v>
      </c>
      <c r="R52" s="276"/>
      <c r="S52" s="281">
        <v>0</v>
      </c>
      <c r="T52" s="276"/>
      <c r="U52" s="282">
        <v>-379.22</v>
      </c>
      <c r="V52" s="276"/>
      <c r="W52" s="282">
        <v>-396.78</v>
      </c>
      <c r="X52" s="276"/>
      <c r="Y52" s="281">
        <v>346.7</v>
      </c>
      <c r="Z52" s="276"/>
      <c r="AA52" s="281">
        <v>386.64</v>
      </c>
      <c r="AB52" s="277">
        <f>I52+M52+Q51+U52</f>
        <v>-379.22</v>
      </c>
      <c r="AC52" s="277"/>
      <c r="AD52" s="282">
        <f t="shared" si="6"/>
        <v>-32.520000000000039</v>
      </c>
      <c r="AE52" s="277"/>
      <c r="AF52" s="282">
        <f>+K52+O52+S52+W52+AA52</f>
        <v>-10.139999999999986</v>
      </c>
    </row>
    <row r="53" spans="2:32" ht="27.95" customHeight="1">
      <c r="B53" s="242" t="s">
        <v>629</v>
      </c>
      <c r="I53" s="283">
        <f>SUM(I45:I52)</f>
        <v>-34.800000000000182</v>
      </c>
      <c r="J53" s="242"/>
      <c r="K53" s="277">
        <f>SUM(K45:K52)</f>
        <v>-81.209999999999809</v>
      </c>
      <c r="L53" s="275"/>
      <c r="M53" s="275">
        <f>SUM(M45:M52)</f>
        <v>682.88000000000011</v>
      </c>
      <c r="N53" s="275"/>
      <c r="O53" s="275">
        <f>SUM(O45:O52)</f>
        <v>412.19000000000005</v>
      </c>
      <c r="P53" s="275"/>
      <c r="Q53" s="275">
        <f>SUM(Q45:Q52)</f>
        <v>0</v>
      </c>
      <c r="R53" s="275"/>
      <c r="S53" s="275">
        <f>SUM(S45:S52)</f>
        <v>4.3400000000000007</v>
      </c>
      <c r="T53" s="275"/>
      <c r="U53" s="275">
        <f>SUM(U45:U52)</f>
        <v>26.099999999999966</v>
      </c>
      <c r="V53" s="275"/>
      <c r="W53" s="275">
        <f>SUM(W45:W52)</f>
        <v>11.880000000000052</v>
      </c>
      <c r="X53" s="275"/>
      <c r="Y53" s="275">
        <f>SUM(Y45:Y52)</f>
        <v>4.8999999999999773</v>
      </c>
      <c r="Z53" s="277"/>
      <c r="AA53" s="277">
        <f>SUM(AA45:AA52)</f>
        <v>8.7999999999999545</v>
      </c>
      <c r="AB53" s="277" t="e">
        <f>SUM(AB45:AB52)</f>
        <v>#REF!</v>
      </c>
      <c r="AC53" s="277"/>
      <c r="AD53" s="275">
        <f>SUM(AD45:AD52)</f>
        <v>679.08000000000015</v>
      </c>
      <c r="AE53" s="275"/>
      <c r="AF53" s="275">
        <f>SUM(AF45:AF52)</f>
        <v>356.00000000000028</v>
      </c>
    </row>
    <row r="54" spans="2:32" ht="27.95" customHeight="1">
      <c r="B54" s="242" t="s">
        <v>122</v>
      </c>
      <c r="I54" s="275">
        <v>53.72</v>
      </c>
      <c r="J54" s="275"/>
      <c r="K54" s="278">
        <v>139.77000000000001</v>
      </c>
      <c r="L54" s="275"/>
      <c r="M54" s="275">
        <v>11.56</v>
      </c>
      <c r="N54" s="284"/>
      <c r="O54" s="278">
        <v>89.7</v>
      </c>
      <c r="P54" s="275"/>
      <c r="Q54" s="275">
        <v>3.66</v>
      </c>
      <c r="R54" s="285"/>
      <c r="S54" s="278">
        <v>1.71</v>
      </c>
      <c r="T54" s="275"/>
      <c r="U54" s="275">
        <v>0.46</v>
      </c>
      <c r="V54" s="275"/>
      <c r="W54" s="278">
        <v>5.98</v>
      </c>
      <c r="X54" s="275"/>
      <c r="Y54" s="283">
        <v>-40.57</v>
      </c>
      <c r="Z54" s="241"/>
      <c r="AA54" s="283">
        <v>-15.97</v>
      </c>
      <c r="AB54" s="277"/>
      <c r="AC54" s="277">
        <f>I54+M54+Q54+U54+Y54</f>
        <v>28.829999999999991</v>
      </c>
      <c r="AD54" s="275">
        <f>I54+M54+Q54+U54+Y54</f>
        <v>28.829999999999991</v>
      </c>
      <c r="AE54" s="277"/>
      <c r="AF54" s="277">
        <f>K54+O54+S54+W54+AA54</f>
        <v>221.19000000000003</v>
      </c>
    </row>
    <row r="55" spans="2:32" ht="27.95" customHeight="1">
      <c r="B55" s="242" t="s">
        <v>630</v>
      </c>
      <c r="I55" s="283"/>
      <c r="J55" s="283"/>
      <c r="K55" s="283"/>
      <c r="L55" s="241"/>
      <c r="M55" s="283"/>
      <c r="N55" s="241"/>
      <c r="O55" s="283"/>
      <c r="P55" s="241"/>
      <c r="Q55" s="283"/>
      <c r="R55" s="241"/>
      <c r="S55" s="283"/>
      <c r="T55" s="241"/>
      <c r="U55" s="283"/>
      <c r="V55" s="241"/>
      <c r="W55" s="283"/>
      <c r="X55" s="241"/>
      <c r="Y55" s="283"/>
      <c r="Z55" s="241"/>
      <c r="AA55" s="283"/>
    </row>
    <row r="56" spans="2:32" ht="27.95" customHeight="1">
      <c r="C56" s="244" t="s">
        <v>631</v>
      </c>
      <c r="I56" s="283">
        <v>-124.19</v>
      </c>
      <c r="J56" s="283"/>
      <c r="K56" s="283">
        <v>-137.34</v>
      </c>
      <c r="L56" s="283"/>
      <c r="M56" s="283">
        <v>-174.18</v>
      </c>
      <c r="N56" s="283"/>
      <c r="O56" s="283">
        <v>-87.07</v>
      </c>
      <c r="P56" s="283"/>
      <c r="Q56" s="283">
        <v>-6.71</v>
      </c>
      <c r="R56" s="283"/>
      <c r="S56" s="283">
        <v>-7.98</v>
      </c>
      <c r="T56" s="286"/>
      <c r="U56" s="283">
        <v>-18.87</v>
      </c>
      <c r="V56" s="283"/>
      <c r="W56" s="283">
        <v>-8.81</v>
      </c>
      <c r="X56" s="286"/>
      <c r="Y56" s="275">
        <v>8.65</v>
      </c>
      <c r="Z56" s="286"/>
      <c r="AA56" s="278">
        <v>1.44</v>
      </c>
      <c r="AB56" s="277"/>
      <c r="AC56" s="277"/>
      <c r="AD56" s="283">
        <f>I56+M56+Q56+U56+Y56</f>
        <v>-315.3</v>
      </c>
      <c r="AE56" s="277"/>
      <c r="AF56" s="277">
        <f>K56+O56+S56+W56+AA56</f>
        <v>-239.76</v>
      </c>
    </row>
    <row r="57" spans="2:32" ht="27.95" customHeight="1">
      <c r="B57" s="242" t="s">
        <v>632</v>
      </c>
      <c r="I57" s="283">
        <v>-19.829999999999998</v>
      </c>
      <c r="J57" s="287"/>
      <c r="K57" s="283">
        <v>-14.52</v>
      </c>
      <c r="L57" s="287"/>
      <c r="M57" s="283">
        <v>-13.9</v>
      </c>
      <c r="N57" s="287"/>
      <c r="O57" s="283">
        <v>-13.54</v>
      </c>
      <c r="P57" s="287"/>
      <c r="Q57" s="275">
        <v>0</v>
      </c>
      <c r="R57" s="287"/>
      <c r="S57" s="278">
        <v>0</v>
      </c>
      <c r="T57" s="287"/>
      <c r="U57" s="275">
        <v>0</v>
      </c>
      <c r="V57" s="287"/>
      <c r="W57" s="278">
        <v>0</v>
      </c>
      <c r="X57" s="287"/>
      <c r="Y57" s="275">
        <v>0</v>
      </c>
      <c r="Z57" s="288"/>
      <c r="AA57" s="278">
        <v>0</v>
      </c>
      <c r="AB57" s="277"/>
      <c r="AC57" s="277"/>
      <c r="AD57" s="283">
        <f t="shared" ref="AD57" si="7">I57+M57+Q57+U57+Y57</f>
        <v>-33.729999999999997</v>
      </c>
      <c r="AE57" s="277"/>
      <c r="AF57" s="277">
        <f t="shared" ref="AF57" si="8">K57+O57+S57+W57+AA57</f>
        <v>-28.06</v>
      </c>
    </row>
    <row r="58" spans="2:32" ht="27.95" customHeight="1">
      <c r="B58" s="242" t="s">
        <v>928</v>
      </c>
      <c r="I58" s="283">
        <v>-41.3</v>
      </c>
      <c r="J58" s="283"/>
      <c r="K58" s="283">
        <v>-18.13</v>
      </c>
      <c r="L58" s="286"/>
      <c r="M58" s="275">
        <v>0</v>
      </c>
      <c r="N58" s="286"/>
      <c r="O58" s="278">
        <v>0</v>
      </c>
      <c r="P58" s="286"/>
      <c r="Q58" s="275">
        <v>0</v>
      </c>
      <c r="R58" s="286"/>
      <c r="S58" s="278">
        <v>0</v>
      </c>
      <c r="T58" s="286"/>
      <c r="U58" s="275">
        <v>0</v>
      </c>
      <c r="V58" s="286"/>
      <c r="W58" s="278">
        <v>0</v>
      </c>
      <c r="X58" s="286"/>
      <c r="Y58" s="275">
        <v>1.52</v>
      </c>
      <c r="Z58" s="286"/>
      <c r="AA58" s="278">
        <v>1.52</v>
      </c>
      <c r="AB58" s="275"/>
      <c r="AC58" s="275"/>
      <c r="AD58" s="283">
        <f>I58+M58+Q58+U58+Y58</f>
        <v>-39.779999999999994</v>
      </c>
      <c r="AE58" s="277"/>
      <c r="AF58" s="277">
        <f>K58+O58+S58+W58+AA58</f>
        <v>-16.61</v>
      </c>
    </row>
    <row r="59" spans="2:32" ht="27.95" customHeight="1">
      <c r="B59" s="242" t="s">
        <v>633</v>
      </c>
      <c r="I59" s="278">
        <v>24.1</v>
      </c>
      <c r="J59" s="283"/>
      <c r="K59" s="278">
        <v>21.13</v>
      </c>
      <c r="L59" s="241"/>
      <c r="M59" s="275">
        <v>18.010000000000002</v>
      </c>
      <c r="N59" s="286"/>
      <c r="O59" s="278">
        <v>12.9</v>
      </c>
      <c r="P59" s="286"/>
      <c r="Q59" s="275">
        <v>0</v>
      </c>
      <c r="R59" s="286"/>
      <c r="S59" s="278">
        <v>0</v>
      </c>
      <c r="T59" s="286"/>
      <c r="U59" s="275">
        <v>1.1499999999999999</v>
      </c>
      <c r="V59" s="241"/>
      <c r="W59" s="278">
        <v>0.28000000000000003</v>
      </c>
      <c r="X59" s="287"/>
      <c r="Y59" s="283">
        <v>-16.39</v>
      </c>
      <c r="Z59" s="288"/>
      <c r="AA59" s="283">
        <v>-14</v>
      </c>
      <c r="AB59" s="275"/>
      <c r="AC59" s="275"/>
      <c r="AD59" s="275">
        <f t="shared" ref="AD59:AD60" si="9">I59+M59+Q59+U59+Y59</f>
        <v>26.869999999999997</v>
      </c>
      <c r="AE59" s="277"/>
      <c r="AF59" s="277">
        <f t="shared" ref="AF59:AF60" si="10">K59+O59+S59+W59+AA59</f>
        <v>20.310000000000002</v>
      </c>
    </row>
    <row r="60" spans="2:32" ht="27.95" customHeight="1">
      <c r="B60" s="242" t="s">
        <v>634</v>
      </c>
      <c r="I60" s="283">
        <v>-77.55</v>
      </c>
      <c r="J60" s="283"/>
      <c r="K60" s="283">
        <v>-49.56</v>
      </c>
      <c r="L60" s="283"/>
      <c r="M60" s="283">
        <v>-185.08</v>
      </c>
      <c r="N60" s="283"/>
      <c r="O60" s="283">
        <v>-148.30000000000001</v>
      </c>
      <c r="P60" s="283"/>
      <c r="Q60" s="283">
        <v>-9.4</v>
      </c>
      <c r="R60" s="283"/>
      <c r="S60" s="283">
        <v>-8.76</v>
      </c>
      <c r="T60" s="286"/>
      <c r="U60" s="283">
        <v>-2.14</v>
      </c>
      <c r="V60" s="283"/>
      <c r="W60" s="283">
        <v>-0.45</v>
      </c>
      <c r="X60" s="286"/>
      <c r="Y60" s="275">
        <v>16.39</v>
      </c>
      <c r="Z60" s="286"/>
      <c r="AA60" s="278">
        <v>14</v>
      </c>
      <c r="AB60" s="277"/>
      <c r="AC60" s="277"/>
      <c r="AD60" s="283">
        <f t="shared" si="9"/>
        <v>-257.77999999999997</v>
      </c>
      <c r="AE60" s="277"/>
      <c r="AF60" s="277">
        <f t="shared" si="10"/>
        <v>-193.07</v>
      </c>
    </row>
    <row r="61" spans="2:32" ht="27.95" customHeight="1">
      <c r="B61" s="241" t="s">
        <v>635</v>
      </c>
      <c r="J61" s="283"/>
      <c r="K61" s="375"/>
      <c r="L61" s="283"/>
      <c r="N61" s="283"/>
      <c r="O61" s="375"/>
      <c r="P61" s="283"/>
      <c r="R61" s="283"/>
      <c r="S61" s="375"/>
      <c r="T61" s="286"/>
      <c r="V61" s="283"/>
      <c r="W61" s="375"/>
      <c r="X61" s="286"/>
      <c r="Z61" s="283"/>
      <c r="AA61" s="375"/>
      <c r="AB61" s="277"/>
      <c r="AC61" s="277"/>
      <c r="AD61" s="277"/>
      <c r="AE61" s="277"/>
      <c r="AF61" s="277"/>
    </row>
    <row r="62" spans="2:32" ht="27.95" customHeight="1">
      <c r="C62" s="244" t="s">
        <v>636</v>
      </c>
      <c r="I62" s="283">
        <v>0</v>
      </c>
      <c r="J62" s="241"/>
      <c r="K62" s="283">
        <v>0</v>
      </c>
      <c r="L62" s="241"/>
      <c r="M62" s="283">
        <v>-27.21</v>
      </c>
      <c r="N62" s="241"/>
      <c r="O62" s="283">
        <v>-26.92</v>
      </c>
      <c r="P62" s="241"/>
      <c r="Q62" s="283">
        <v>0</v>
      </c>
      <c r="R62" s="241"/>
      <c r="S62" s="283">
        <v>0</v>
      </c>
      <c r="T62" s="241"/>
      <c r="U62" s="283">
        <v>0</v>
      </c>
      <c r="V62" s="241"/>
      <c r="W62" s="283">
        <v>0</v>
      </c>
      <c r="X62" s="241"/>
      <c r="Y62" s="283">
        <v>-20.59</v>
      </c>
      <c r="Z62" s="241"/>
      <c r="AA62" s="283">
        <v>4.0999999999999996</v>
      </c>
      <c r="AB62" s="277"/>
      <c r="AC62" s="277"/>
      <c r="AD62" s="283">
        <f>I62+M62+Q62+U62+Y62</f>
        <v>-47.8</v>
      </c>
      <c r="AE62" s="242"/>
      <c r="AF62" s="277">
        <f>K62+O62+S62+W62+AA62</f>
        <v>-22.82</v>
      </c>
    </row>
    <row r="63" spans="2:32" ht="27.95" customHeight="1">
      <c r="B63" s="242" t="s">
        <v>1595</v>
      </c>
      <c r="I63" s="283">
        <v>-10.98</v>
      </c>
      <c r="J63" s="286"/>
      <c r="K63" s="278">
        <v>7.33</v>
      </c>
      <c r="L63" s="286"/>
      <c r="M63" s="283">
        <v>-8.73</v>
      </c>
      <c r="N63" s="286"/>
      <c r="O63" s="283">
        <v>-8.1999999999999993</v>
      </c>
      <c r="P63" s="286"/>
      <c r="Q63" s="275">
        <v>0</v>
      </c>
      <c r="R63" s="286"/>
      <c r="S63" s="278">
        <v>0.01</v>
      </c>
      <c r="T63" s="286"/>
      <c r="U63" s="283">
        <v>-0.71</v>
      </c>
      <c r="V63" s="286"/>
      <c r="W63" s="283">
        <v>-1.19</v>
      </c>
      <c r="X63" s="286"/>
      <c r="Y63" s="283">
        <v>-2.08</v>
      </c>
      <c r="Z63" s="286"/>
      <c r="AA63" s="283">
        <v>-1.43</v>
      </c>
      <c r="AB63" s="277" t="e">
        <f>#REF!+M63+Q63+U63</f>
        <v>#REF!</v>
      </c>
      <c r="AC63" s="277"/>
      <c r="AD63" s="283">
        <f>I63+M63+Q63+U63+Y63</f>
        <v>-22.5</v>
      </c>
      <c r="AE63" s="277"/>
      <c r="AF63" s="277">
        <f>K63+O63+S63+W63+AA63</f>
        <v>-3.4799999999999986</v>
      </c>
    </row>
    <row r="64" spans="2:32" ht="27.95" customHeight="1" thickBot="1">
      <c r="B64" s="242" t="s">
        <v>924</v>
      </c>
      <c r="I64" s="289">
        <f>SUM(I53:I63)</f>
        <v>-230.83000000000018</v>
      </c>
      <c r="J64" s="277"/>
      <c r="K64" s="290">
        <f>SUM(K53:K63)</f>
        <v>-132.52999999999977</v>
      </c>
      <c r="L64" s="277"/>
      <c r="M64" s="291">
        <f>SUM(M53:M63)</f>
        <v>303.34999999999997</v>
      </c>
      <c r="N64" s="277"/>
      <c r="O64" s="290">
        <f>SUM(O53:O63)</f>
        <v>230.76</v>
      </c>
      <c r="P64" s="277"/>
      <c r="Q64" s="289">
        <f>SUM(Q53:Q63)</f>
        <v>-12.45</v>
      </c>
      <c r="R64" s="277"/>
      <c r="S64" s="290">
        <f>SUM(S53:S63)</f>
        <v>-10.68</v>
      </c>
      <c r="T64" s="277"/>
      <c r="U64" s="289">
        <f>SUM(U53:U63)</f>
        <v>5.9899999999999656</v>
      </c>
      <c r="V64" s="277"/>
      <c r="W64" s="290">
        <f>SUM(W53:W63)</f>
        <v>7.6900000000000528</v>
      </c>
      <c r="X64" s="277"/>
      <c r="Y64" s="289">
        <f>SUM(Y53:Y63)</f>
        <v>-48.17000000000003</v>
      </c>
      <c r="Z64" s="277"/>
      <c r="AA64" s="290">
        <f>SUM(AA53:AA63)</f>
        <v>-1.5400000000000473</v>
      </c>
      <c r="AB64" s="277" t="e">
        <f>SUM(AB53:AB63)</f>
        <v>#REF!</v>
      </c>
      <c r="AC64" s="277"/>
      <c r="AD64" s="289">
        <f>SUM(AD53:AD63)</f>
        <v>17.890000000000228</v>
      </c>
      <c r="AE64" s="277"/>
      <c r="AF64" s="290">
        <f>SUM(AF53:AF63)</f>
        <v>93.700000000000287</v>
      </c>
    </row>
    <row r="65" spans="1:32" ht="27.95" customHeight="1" thickTop="1">
      <c r="B65" s="242"/>
      <c r="I65" s="297"/>
      <c r="J65" s="277"/>
      <c r="K65" s="285"/>
      <c r="L65" s="277"/>
      <c r="M65" s="275"/>
      <c r="N65" s="277"/>
      <c r="O65" s="285"/>
      <c r="P65" s="277"/>
      <c r="Q65" s="297"/>
      <c r="R65" s="277"/>
      <c r="S65" s="285"/>
      <c r="T65" s="277"/>
      <c r="U65" s="297"/>
      <c r="V65" s="277"/>
      <c r="W65" s="285"/>
      <c r="X65" s="277"/>
      <c r="Y65" s="297"/>
      <c r="Z65" s="277"/>
      <c r="AA65" s="285"/>
      <c r="AB65" s="277"/>
      <c r="AC65" s="277"/>
      <c r="AD65" s="297"/>
      <c r="AE65" s="277"/>
      <c r="AF65" s="285"/>
    </row>
    <row r="66" spans="1:32" ht="13.5" customHeight="1"/>
    <row r="67" spans="1:32" ht="27.95" customHeight="1"/>
    <row r="68" spans="1:32" ht="27.95" customHeight="1"/>
    <row r="69" spans="1:32" ht="27.95" customHeight="1"/>
    <row r="70" spans="1:32" ht="27.95" customHeight="1"/>
    <row r="71" spans="1:32" ht="27.95" customHeight="1"/>
    <row r="72" spans="1:32" ht="27.95" customHeight="1"/>
    <row r="73" spans="1:32" ht="27.95" customHeight="1">
      <c r="B73" s="242"/>
      <c r="C73" s="242"/>
      <c r="D73" s="242"/>
      <c r="E73" s="242"/>
      <c r="F73" s="242"/>
      <c r="G73" s="242" t="s">
        <v>1015</v>
      </c>
      <c r="H73" s="242"/>
      <c r="J73" s="242"/>
      <c r="K73" s="242"/>
    </row>
    <row r="74" spans="1:32" ht="27.95" customHeight="1">
      <c r="A74" s="242"/>
      <c r="C74" s="242"/>
      <c r="D74" s="242"/>
      <c r="E74" s="242"/>
      <c r="F74" s="242"/>
      <c r="G74" s="242"/>
      <c r="H74" s="242"/>
      <c r="I74" s="242" t="s">
        <v>1016</v>
      </c>
      <c r="J74" s="242"/>
    </row>
  </sheetData>
  <sheetProtection formatCells="0" formatColumns="0" formatRows="0" insertColumns="0" insertRows="0" insertHyperlinks="0" deleteColumns="0" deleteRows="0" sort="0" autoFilter="0" pivotTables="0"/>
  <mergeCells count="16">
    <mergeCell ref="A38:AF38"/>
    <mergeCell ref="I42:AF42"/>
    <mergeCell ref="I43:K43"/>
    <mergeCell ref="M43:O43"/>
    <mergeCell ref="Q43:S43"/>
    <mergeCell ref="U43:W43"/>
    <mergeCell ref="Y43:AA43"/>
    <mergeCell ref="AD43:AF43"/>
    <mergeCell ref="AD11:AF11"/>
    <mergeCell ref="A1:AF1"/>
    <mergeCell ref="I10:AF10"/>
    <mergeCell ref="I11:K11"/>
    <mergeCell ref="M11:O11"/>
    <mergeCell ref="Q11:S11"/>
    <mergeCell ref="U11:W11"/>
    <mergeCell ref="Y11:AA11"/>
  </mergeCells>
  <pageMargins left="0.5" right="0.5" top="0.5" bottom="0.5" header="0.43307086614173201" footer="0.196850393700787"/>
  <pageSetup paperSize="9" scale="75" orientation="portrait" r:id="rId1"/>
  <headerFooter alignWithMargins="0">
    <oddHeader>&amp;L&amp;"Angsana New,Regular"&amp;8THAI POLYCONS PUBLIC COMPANY LIMITED</oddHeader>
  </headerFooter>
  <rowBreaks count="1" manualBreakCount="1">
    <brk id="3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D98E-CAE9-4A72-9601-1E3255F94261}">
  <dimension ref="A1:X77"/>
  <sheetViews>
    <sheetView showGridLines="0" zoomScaleNormal="100" zoomScaleSheetLayoutView="100" workbookViewId="0">
      <selection sqref="A1:T1"/>
    </sheetView>
  </sheetViews>
  <sheetFormatPr defaultRowHeight="27" customHeight="1"/>
  <cols>
    <col min="1" max="1" width="2.625" style="75" customWidth="1"/>
    <col min="2" max="2" width="3.75" style="75" customWidth="1"/>
    <col min="3" max="3" width="1.75" style="75" customWidth="1"/>
    <col min="4" max="7" width="3.625" style="75" customWidth="1"/>
    <col min="8" max="8" width="9.25" style="75" customWidth="1"/>
    <col min="9" max="9" width="0.5" style="75" customWidth="1"/>
    <col min="10" max="10" width="14.125" style="75" customWidth="1"/>
    <col min="11" max="11" width="0.5" style="75" customWidth="1"/>
    <col min="12" max="12" width="13.625" style="75" customWidth="1"/>
    <col min="13" max="13" width="0.5" style="75" customWidth="1"/>
    <col min="14" max="14" width="9.625" style="75" customWidth="1"/>
    <col min="15" max="15" width="0.5" style="75" customWidth="1"/>
    <col min="16" max="16" width="14.625" style="75" customWidth="1"/>
    <col min="17" max="17" width="0.5" style="75" customWidth="1"/>
    <col min="18" max="18" width="13.625" style="75" customWidth="1"/>
    <col min="19" max="19" width="0.5" style="75" customWidth="1"/>
    <col min="20" max="20" width="14.25" style="75" customWidth="1"/>
    <col min="21" max="22" width="15.75" style="75" customWidth="1"/>
    <col min="23" max="23" width="8.625" style="75" customWidth="1"/>
    <col min="24" max="16384" width="9" style="75"/>
  </cols>
  <sheetData>
    <row r="1" spans="1:24" ht="26.1" customHeight="1">
      <c r="A1" s="447" t="s">
        <v>1367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447"/>
      <c r="R1" s="447"/>
      <c r="S1" s="447"/>
      <c r="T1" s="447"/>
    </row>
    <row r="2" spans="1:24" ht="26.1" customHeight="1">
      <c r="A2" s="343"/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</row>
    <row r="3" spans="1:24" ht="26.1" customHeight="1">
      <c r="A3" s="176" t="s">
        <v>830</v>
      </c>
      <c r="B3" s="82" t="s">
        <v>638</v>
      </c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</row>
    <row r="4" spans="1:24" ht="26.1" customHeight="1">
      <c r="A4" s="176"/>
      <c r="B4" s="84" t="s">
        <v>831</v>
      </c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</row>
    <row r="5" spans="1:24" ht="26.1" customHeight="1">
      <c r="B5" s="223" t="s">
        <v>832</v>
      </c>
      <c r="C5" s="75" t="s">
        <v>643</v>
      </c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</row>
    <row r="6" spans="1:24" ht="26.1" customHeight="1">
      <c r="B6" s="224"/>
      <c r="C6" s="224"/>
      <c r="D6" s="224" t="s">
        <v>644</v>
      </c>
      <c r="E6" s="224"/>
      <c r="F6" s="224"/>
      <c r="G6" s="224"/>
      <c r="H6" s="224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</row>
    <row r="7" spans="1:24" ht="26.1" customHeight="1">
      <c r="B7" s="224"/>
      <c r="C7" s="197"/>
      <c r="D7" s="224" t="s">
        <v>1342</v>
      </c>
      <c r="E7" s="197"/>
      <c r="F7" s="197"/>
      <c r="G7" s="197"/>
      <c r="H7" s="197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</row>
    <row r="8" spans="1:24" ht="26.1" customHeight="1">
      <c r="C8" s="224" t="s">
        <v>1341</v>
      </c>
      <c r="D8" s="197"/>
      <c r="E8" s="197"/>
      <c r="F8" s="197"/>
      <c r="G8" s="197"/>
      <c r="H8" s="197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</row>
    <row r="9" spans="1:24" ht="26.1" customHeight="1">
      <c r="C9" s="224" t="s">
        <v>704</v>
      </c>
      <c r="D9" s="197"/>
      <c r="E9" s="197"/>
      <c r="F9" s="197"/>
      <c r="G9" s="197"/>
      <c r="H9" s="197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</row>
    <row r="10" spans="1:24" ht="26.1" customHeight="1">
      <c r="C10" s="224"/>
      <c r="D10" s="224" t="s">
        <v>1395</v>
      </c>
      <c r="E10" s="197"/>
      <c r="F10" s="197"/>
      <c r="G10" s="197"/>
      <c r="H10" s="197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6"/>
      <c r="V10" s="226"/>
      <c r="W10" s="226"/>
      <c r="X10" s="227"/>
    </row>
    <row r="11" spans="1:24" ht="26.1" customHeight="1">
      <c r="C11" s="224" t="s">
        <v>1393</v>
      </c>
      <c r="D11" s="224"/>
      <c r="E11" s="197"/>
      <c r="F11" s="197"/>
      <c r="G11" s="197"/>
      <c r="H11" s="197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6"/>
      <c r="V11" s="226"/>
      <c r="W11" s="226"/>
      <c r="X11" s="227"/>
    </row>
    <row r="12" spans="1:24" ht="26.1" customHeight="1">
      <c r="C12" s="224" t="s">
        <v>1394</v>
      </c>
      <c r="D12" s="224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6"/>
      <c r="V12" s="226"/>
      <c r="W12" s="226"/>
      <c r="X12" s="227"/>
    </row>
    <row r="13" spans="1:24" ht="26.1" customHeight="1">
      <c r="B13" s="224"/>
      <c r="C13" s="224"/>
      <c r="D13" s="197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6"/>
      <c r="V13" s="226"/>
      <c r="W13" s="226"/>
      <c r="X13" s="227"/>
    </row>
    <row r="14" spans="1:24" ht="26.1" customHeight="1">
      <c r="B14" s="353"/>
      <c r="C14" s="353"/>
      <c r="D14" s="353"/>
      <c r="E14" s="353"/>
      <c r="F14" s="353"/>
      <c r="G14" s="353"/>
      <c r="H14" s="353"/>
      <c r="I14" s="353"/>
      <c r="J14" s="444" t="s">
        <v>38</v>
      </c>
      <c r="K14" s="444"/>
      <c r="L14" s="444"/>
      <c r="M14" s="444"/>
      <c r="N14" s="444"/>
      <c r="O14" s="444"/>
      <c r="P14" s="444"/>
      <c r="Q14" s="444"/>
      <c r="R14" s="444"/>
      <c r="S14" s="444"/>
      <c r="T14" s="444"/>
    </row>
    <row r="15" spans="1:24" ht="26.1" customHeight="1">
      <c r="B15" s="228"/>
      <c r="C15" s="228"/>
      <c r="D15" s="228"/>
      <c r="E15" s="228"/>
      <c r="F15" s="228"/>
      <c r="G15" s="228"/>
      <c r="H15" s="228"/>
      <c r="I15" s="228"/>
      <c r="J15" s="445" t="s">
        <v>265</v>
      </c>
      <c r="K15" s="445"/>
      <c r="L15" s="445"/>
      <c r="M15" s="445"/>
      <c r="N15" s="445"/>
      <c r="O15" s="445"/>
      <c r="P15" s="445"/>
      <c r="Q15" s="445"/>
      <c r="R15" s="445"/>
      <c r="S15" s="445"/>
      <c r="T15" s="445"/>
    </row>
    <row r="16" spans="1:24" ht="26.1" customHeight="1">
      <c r="B16" s="343"/>
      <c r="C16" s="343"/>
      <c r="D16" s="343"/>
      <c r="E16" s="343"/>
      <c r="F16" s="343"/>
      <c r="G16" s="343"/>
      <c r="H16" s="343"/>
      <c r="I16" s="343"/>
      <c r="J16" s="446" t="s">
        <v>247</v>
      </c>
      <c r="K16" s="446"/>
      <c r="L16" s="446"/>
      <c r="M16" s="343"/>
      <c r="N16" s="343"/>
      <c r="O16" s="343"/>
      <c r="P16" s="343" t="s">
        <v>249</v>
      </c>
      <c r="Q16" s="353"/>
      <c r="R16" s="343"/>
      <c r="S16" s="229"/>
      <c r="T16" s="343"/>
    </row>
    <row r="17" spans="2:21" ht="26.1" customHeight="1">
      <c r="B17" s="225"/>
      <c r="C17" s="225"/>
      <c r="D17" s="225"/>
      <c r="E17" s="225"/>
      <c r="F17" s="225"/>
      <c r="G17" s="225"/>
      <c r="H17" s="225"/>
      <c r="I17" s="225"/>
      <c r="J17" s="343" t="s">
        <v>244</v>
      </c>
      <c r="L17" s="179" t="s">
        <v>245</v>
      </c>
      <c r="M17" s="179"/>
      <c r="N17" s="179" t="s">
        <v>939</v>
      </c>
      <c r="P17" s="179" t="s">
        <v>248</v>
      </c>
      <c r="R17" s="179" t="s">
        <v>1647</v>
      </c>
      <c r="T17" s="343" t="s">
        <v>41</v>
      </c>
    </row>
    <row r="18" spans="2:21" ht="26.1" customHeight="1">
      <c r="B18" s="225"/>
      <c r="C18" s="225"/>
      <c r="D18" s="225"/>
      <c r="E18" s="225"/>
      <c r="F18" s="225"/>
      <c r="G18" s="225"/>
      <c r="H18" s="225"/>
      <c r="I18" s="225"/>
      <c r="J18" s="230"/>
      <c r="L18" s="180" t="s">
        <v>246</v>
      </c>
      <c r="M18" s="179"/>
      <c r="N18" s="180" t="s">
        <v>940</v>
      </c>
      <c r="P18" s="180"/>
      <c r="R18" s="180"/>
      <c r="T18" s="230"/>
    </row>
    <row r="19" spans="2:21" ht="26.1" customHeight="1">
      <c r="C19" s="231" t="s">
        <v>645</v>
      </c>
      <c r="D19" s="229"/>
      <c r="E19" s="334"/>
      <c r="F19" s="334"/>
      <c r="G19" s="229"/>
      <c r="H19" s="229"/>
      <c r="I19" s="229"/>
      <c r="J19" s="229"/>
      <c r="K19" s="227"/>
      <c r="L19" s="229"/>
      <c r="M19" s="229"/>
      <c r="N19" s="227"/>
      <c r="O19" s="227"/>
      <c r="P19" s="229"/>
      <c r="Q19" s="229"/>
      <c r="R19" s="229"/>
      <c r="S19" s="229"/>
      <c r="T19" s="229"/>
    </row>
    <row r="20" spans="2:21" ht="26.1" customHeight="1">
      <c r="C20" s="75" t="s">
        <v>646</v>
      </c>
      <c r="D20" s="229"/>
      <c r="E20" s="334"/>
      <c r="F20" s="334"/>
      <c r="G20" s="229"/>
      <c r="H20" s="229"/>
      <c r="I20" s="229"/>
      <c r="J20" s="354">
        <v>0</v>
      </c>
      <c r="K20" s="60"/>
      <c r="L20" s="354">
        <v>0</v>
      </c>
      <c r="M20" s="354"/>
      <c r="N20" s="354">
        <v>0</v>
      </c>
      <c r="O20" s="60"/>
      <c r="P20" s="354">
        <v>113417182.95999999</v>
      </c>
      <c r="Q20" s="210"/>
      <c r="R20" s="354">
        <v>2711719.69</v>
      </c>
      <c r="S20" s="229"/>
      <c r="T20" s="354">
        <f>SUM(J20:R20)</f>
        <v>116128902.64999999</v>
      </c>
    </row>
    <row r="21" spans="2:21" ht="26.1" customHeight="1">
      <c r="C21" s="75" t="s">
        <v>647</v>
      </c>
      <c r="D21" s="229"/>
      <c r="G21" s="229"/>
      <c r="H21" s="229"/>
      <c r="I21" s="229"/>
      <c r="S21" s="229"/>
    </row>
    <row r="22" spans="2:21" ht="26.1" customHeight="1">
      <c r="D22" s="227" t="s">
        <v>648</v>
      </c>
      <c r="G22" s="229"/>
      <c r="H22" s="229"/>
      <c r="I22" s="229"/>
      <c r="J22" s="354">
        <v>0</v>
      </c>
      <c r="K22" s="60"/>
      <c r="L22" s="354">
        <v>0</v>
      </c>
      <c r="M22" s="354"/>
      <c r="N22" s="354">
        <v>0</v>
      </c>
      <c r="O22" s="60"/>
      <c r="P22" s="354">
        <v>0</v>
      </c>
      <c r="Q22" s="210"/>
      <c r="R22" s="354">
        <v>1157532353.47</v>
      </c>
      <c r="S22" s="229"/>
      <c r="T22" s="354">
        <f>SUM(J22:R22)</f>
        <v>1157532353.47</v>
      </c>
    </row>
    <row r="23" spans="2:21" ht="26.1" customHeight="1">
      <c r="C23" s="234" t="s">
        <v>651</v>
      </c>
      <c r="D23" s="227"/>
      <c r="G23" s="229"/>
      <c r="H23" s="229"/>
      <c r="I23" s="229"/>
      <c r="J23" s="354">
        <v>394450000</v>
      </c>
      <c r="K23" s="60"/>
      <c r="L23" s="354">
        <v>0</v>
      </c>
      <c r="M23" s="354"/>
      <c r="N23" s="354">
        <v>0</v>
      </c>
      <c r="O23" s="60"/>
      <c r="P23" s="354">
        <v>0</v>
      </c>
      <c r="Q23" s="210"/>
      <c r="R23" s="354">
        <v>0</v>
      </c>
      <c r="S23" s="229"/>
      <c r="T23" s="354">
        <f t="shared" ref="T23:T25" si="0">SUM(J23:R23)</f>
        <v>394450000</v>
      </c>
    </row>
    <row r="24" spans="2:21" ht="26.1" customHeight="1">
      <c r="C24" s="234" t="s">
        <v>1193</v>
      </c>
      <c r="D24" s="227"/>
      <c r="G24" s="229"/>
      <c r="H24" s="229"/>
      <c r="I24" s="229"/>
      <c r="J24" s="354">
        <v>4450000</v>
      </c>
      <c r="K24" s="60"/>
      <c r="L24" s="354">
        <v>0</v>
      </c>
      <c r="M24" s="354"/>
      <c r="N24" s="354">
        <v>0</v>
      </c>
      <c r="O24" s="60"/>
      <c r="P24" s="354">
        <v>0</v>
      </c>
      <c r="Q24" s="210"/>
      <c r="R24" s="354">
        <v>0</v>
      </c>
      <c r="S24" s="229"/>
      <c r="T24" s="354">
        <f t="shared" si="0"/>
        <v>4450000</v>
      </c>
    </row>
    <row r="25" spans="2:21" ht="26.1" customHeight="1">
      <c r="C25" s="75" t="s">
        <v>649</v>
      </c>
      <c r="D25" s="229"/>
      <c r="G25" s="227"/>
      <c r="H25" s="227"/>
      <c r="I25" s="227"/>
      <c r="J25" s="354">
        <v>93689101.469999999</v>
      </c>
      <c r="K25" s="60"/>
      <c r="L25" s="354">
        <v>0</v>
      </c>
      <c r="M25" s="354"/>
      <c r="N25" s="354">
        <v>0</v>
      </c>
      <c r="O25" s="60"/>
      <c r="P25" s="354">
        <v>0</v>
      </c>
      <c r="Q25" s="210"/>
      <c r="R25" s="354">
        <v>0</v>
      </c>
      <c r="S25" s="227"/>
      <c r="T25" s="354">
        <f t="shared" si="0"/>
        <v>93689101.469999999</v>
      </c>
    </row>
    <row r="26" spans="2:21" ht="26.1" customHeight="1">
      <c r="C26" s="231" t="s">
        <v>639</v>
      </c>
      <c r="D26" s="227"/>
      <c r="G26" s="227"/>
      <c r="H26" s="227"/>
      <c r="I26" s="227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</row>
    <row r="27" spans="2:21" ht="26.1" customHeight="1">
      <c r="C27" s="75" t="s">
        <v>650</v>
      </c>
      <c r="D27" s="227"/>
      <c r="G27" s="227"/>
      <c r="H27" s="227"/>
      <c r="I27" s="227"/>
      <c r="J27" s="354"/>
      <c r="K27" s="227"/>
      <c r="L27" s="354"/>
      <c r="M27" s="354"/>
      <c r="N27" s="354"/>
      <c r="O27" s="227"/>
      <c r="P27" s="354"/>
      <c r="Q27" s="227"/>
      <c r="R27" s="354"/>
      <c r="S27" s="227"/>
      <c r="U27" s="75" t="s">
        <v>267</v>
      </c>
    </row>
    <row r="28" spans="2:21" ht="26.1" customHeight="1">
      <c r="D28" s="227" t="s">
        <v>213</v>
      </c>
      <c r="G28" s="227"/>
      <c r="H28" s="227"/>
      <c r="I28" s="227"/>
      <c r="J28" s="354">
        <v>0</v>
      </c>
      <c r="K28" s="60"/>
      <c r="L28" s="354">
        <v>0</v>
      </c>
      <c r="M28" s="354"/>
      <c r="N28" s="354">
        <v>0</v>
      </c>
      <c r="O28" s="60"/>
      <c r="P28" s="354">
        <v>744404189.70000005</v>
      </c>
      <c r="Q28" s="60"/>
      <c r="R28" s="354">
        <v>0</v>
      </c>
      <c r="T28" s="354">
        <f t="shared" ref="T28:T36" si="1">SUM(J28:R28)</f>
        <v>744404189.70000005</v>
      </c>
    </row>
    <row r="29" spans="2:21" ht="26.1" customHeight="1">
      <c r="C29" s="227" t="s">
        <v>652</v>
      </c>
      <c r="D29" s="227"/>
      <c r="G29" s="227"/>
      <c r="H29" s="227"/>
      <c r="I29" s="227"/>
    </row>
    <row r="30" spans="2:21" ht="26.1" customHeight="1">
      <c r="C30" s="227"/>
      <c r="D30" s="227" t="s">
        <v>719</v>
      </c>
      <c r="G30" s="227"/>
      <c r="H30" s="227"/>
      <c r="I30" s="227"/>
      <c r="J30" s="354">
        <v>0</v>
      </c>
      <c r="K30" s="60"/>
      <c r="L30" s="354">
        <v>0</v>
      </c>
      <c r="M30" s="354"/>
      <c r="N30" s="354">
        <v>0</v>
      </c>
      <c r="O30" s="60"/>
      <c r="P30" s="354">
        <v>0</v>
      </c>
      <c r="Q30" s="210"/>
      <c r="R30" s="354">
        <v>1133830742.98</v>
      </c>
      <c r="T30" s="354">
        <f t="shared" si="1"/>
        <v>1133830742.98</v>
      </c>
    </row>
    <row r="31" spans="2:21" ht="26.1" customHeight="1">
      <c r="C31" s="227" t="s">
        <v>329</v>
      </c>
      <c r="D31" s="227"/>
      <c r="G31" s="227"/>
      <c r="H31" s="227"/>
      <c r="I31" s="227"/>
      <c r="J31" s="354">
        <v>96601574.920000002</v>
      </c>
      <c r="K31" s="60"/>
      <c r="L31" s="354">
        <v>0</v>
      </c>
      <c r="M31" s="354"/>
      <c r="N31" s="354">
        <v>0</v>
      </c>
      <c r="O31" s="60"/>
      <c r="P31" s="354">
        <v>0</v>
      </c>
      <c r="Q31" s="210"/>
      <c r="R31" s="354">
        <v>0</v>
      </c>
      <c r="S31" s="227"/>
      <c r="T31" s="354">
        <f t="shared" si="1"/>
        <v>96601574.920000002</v>
      </c>
    </row>
    <row r="32" spans="2:21" ht="26.1" customHeight="1">
      <c r="C32" s="227" t="s">
        <v>640</v>
      </c>
      <c r="D32" s="227"/>
      <c r="G32" s="227"/>
      <c r="H32" s="227"/>
      <c r="I32" s="227"/>
      <c r="J32" s="354">
        <v>156250000</v>
      </c>
      <c r="K32" s="60"/>
      <c r="L32" s="354">
        <v>0</v>
      </c>
      <c r="M32" s="354"/>
      <c r="N32" s="354">
        <v>0</v>
      </c>
      <c r="O32" s="60"/>
      <c r="P32" s="354">
        <v>0</v>
      </c>
      <c r="Q32" s="210"/>
      <c r="R32" s="354">
        <v>0</v>
      </c>
      <c r="S32" s="227"/>
      <c r="T32" s="354">
        <f t="shared" si="1"/>
        <v>156250000</v>
      </c>
    </row>
    <row r="33" spans="1:24" ht="26.1" customHeight="1">
      <c r="C33" s="227" t="s">
        <v>641</v>
      </c>
      <c r="D33" s="227"/>
      <c r="I33" s="227"/>
      <c r="J33" s="354">
        <v>10193582.779999999</v>
      </c>
      <c r="K33" s="60"/>
      <c r="L33" s="354">
        <v>0</v>
      </c>
      <c r="M33" s="354"/>
      <c r="N33" s="354">
        <v>0</v>
      </c>
      <c r="O33" s="60"/>
      <c r="P33" s="354">
        <v>0</v>
      </c>
      <c r="Q33" s="210"/>
      <c r="R33" s="354">
        <v>0</v>
      </c>
      <c r="S33" s="227"/>
      <c r="T33" s="354">
        <f t="shared" si="1"/>
        <v>10193582.779999999</v>
      </c>
    </row>
    <row r="34" spans="1:24" ht="26.1" customHeight="1">
      <c r="C34" s="75" t="s">
        <v>234</v>
      </c>
      <c r="I34" s="227"/>
      <c r="J34" s="354">
        <v>0</v>
      </c>
      <c r="K34" s="60"/>
      <c r="L34" s="354">
        <v>0</v>
      </c>
      <c r="M34" s="354"/>
      <c r="N34" s="354">
        <v>0</v>
      </c>
      <c r="O34" s="60"/>
      <c r="P34" s="354">
        <v>2057691063.5699999</v>
      </c>
      <c r="Q34" s="60"/>
      <c r="R34" s="354">
        <v>0</v>
      </c>
      <c r="S34" s="227"/>
      <c r="T34" s="354">
        <f t="shared" si="1"/>
        <v>2057691063.5699999</v>
      </c>
    </row>
    <row r="35" spans="1:24" ht="26.1" customHeight="1">
      <c r="C35" s="75" t="s">
        <v>332</v>
      </c>
      <c r="I35" s="227"/>
      <c r="J35" s="354">
        <v>29218682.559999999</v>
      </c>
      <c r="K35" s="60"/>
      <c r="L35" s="354">
        <v>48182181.189999998</v>
      </c>
      <c r="M35" s="354"/>
      <c r="N35" s="354">
        <v>0</v>
      </c>
      <c r="O35" s="210"/>
      <c r="P35" s="354">
        <v>0</v>
      </c>
      <c r="Q35" s="210"/>
      <c r="R35" s="354">
        <v>0</v>
      </c>
      <c r="S35" s="229"/>
      <c r="T35" s="354">
        <f t="shared" si="1"/>
        <v>77400863.75</v>
      </c>
    </row>
    <row r="36" spans="1:24" ht="26.1" customHeight="1">
      <c r="C36" s="75" t="s">
        <v>448</v>
      </c>
      <c r="I36" s="227"/>
      <c r="J36" s="354">
        <v>2025342775.6400001</v>
      </c>
      <c r="K36" s="60"/>
      <c r="L36" s="354">
        <v>357645942.22000003</v>
      </c>
      <c r="M36" s="354"/>
      <c r="N36" s="354">
        <v>0</v>
      </c>
      <c r="O36" s="210"/>
      <c r="P36" s="354">
        <v>0</v>
      </c>
      <c r="Q36" s="210"/>
      <c r="R36" s="354">
        <v>0</v>
      </c>
      <c r="S36" s="229"/>
      <c r="T36" s="354">
        <f t="shared" si="1"/>
        <v>2382988717.8600001</v>
      </c>
    </row>
    <row r="37" spans="1:24" ht="26.1" customHeight="1">
      <c r="I37" s="227"/>
      <c r="J37" s="330"/>
      <c r="K37" s="227"/>
      <c r="L37" s="330"/>
      <c r="M37" s="330"/>
      <c r="N37" s="229"/>
      <c r="O37" s="229"/>
      <c r="P37" s="330"/>
      <c r="Q37" s="229"/>
      <c r="R37" s="330"/>
      <c r="S37" s="229"/>
      <c r="T37" s="354"/>
    </row>
    <row r="38" spans="1:24" ht="26.1" customHeight="1">
      <c r="I38" s="227"/>
      <c r="J38" s="330"/>
      <c r="K38" s="227"/>
      <c r="L38" s="330"/>
      <c r="M38" s="330"/>
      <c r="N38" s="229"/>
      <c r="O38" s="229"/>
      <c r="P38" s="330"/>
      <c r="Q38" s="229"/>
      <c r="R38" s="330"/>
      <c r="S38" s="229"/>
      <c r="T38" s="354"/>
    </row>
    <row r="39" spans="1:24" ht="26.1" customHeight="1">
      <c r="A39" s="225"/>
      <c r="B39" s="225"/>
      <c r="C39" s="225"/>
      <c r="D39" s="225"/>
      <c r="E39" s="225"/>
      <c r="F39" s="225"/>
      <c r="H39" s="225" t="s">
        <v>169</v>
      </c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7"/>
      <c r="V39" s="227"/>
      <c r="W39" s="227"/>
      <c r="X39" s="227"/>
    </row>
    <row r="40" spans="1:24" ht="26.1" customHeight="1">
      <c r="A40" s="224"/>
      <c r="C40" s="225"/>
      <c r="D40" s="225"/>
      <c r="E40" s="225"/>
      <c r="F40" s="225"/>
      <c r="H40" s="225"/>
      <c r="I40" s="225"/>
      <c r="J40" s="225" t="s">
        <v>642</v>
      </c>
      <c r="L40" s="225"/>
      <c r="M40" s="225"/>
      <c r="N40" s="225"/>
      <c r="O40" s="225"/>
      <c r="P40" s="225"/>
      <c r="Q40" s="225"/>
      <c r="R40" s="225"/>
      <c r="S40" s="225"/>
      <c r="T40" s="234"/>
      <c r="U40" s="227"/>
      <c r="V40" s="227"/>
      <c r="W40" s="227"/>
      <c r="X40" s="227"/>
    </row>
    <row r="41" spans="1:24" ht="27.95" customHeight="1">
      <c r="A41" s="447" t="s">
        <v>1479</v>
      </c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</row>
    <row r="42" spans="1:24" ht="27.95" customHeight="1"/>
    <row r="43" spans="1:24" ht="27.95" customHeight="1">
      <c r="J43" s="444" t="s">
        <v>38</v>
      </c>
      <c r="K43" s="444"/>
      <c r="L43" s="444"/>
      <c r="M43" s="444"/>
      <c r="N43" s="444"/>
      <c r="O43" s="444"/>
      <c r="P43" s="444"/>
      <c r="Q43" s="444"/>
      <c r="R43" s="444"/>
      <c r="S43" s="444"/>
      <c r="T43" s="444"/>
    </row>
    <row r="44" spans="1:24" ht="27.95" customHeight="1">
      <c r="J44" s="445" t="s">
        <v>40</v>
      </c>
      <c r="K44" s="445"/>
      <c r="L44" s="445"/>
      <c r="M44" s="445"/>
      <c r="N44" s="445"/>
      <c r="O44" s="445"/>
      <c r="P44" s="445"/>
      <c r="Q44" s="445"/>
      <c r="R44" s="445"/>
      <c r="S44" s="445"/>
      <c r="T44" s="445"/>
    </row>
    <row r="45" spans="1:24" ht="27.95" customHeight="1">
      <c r="J45" s="446" t="s">
        <v>247</v>
      </c>
      <c r="K45" s="446"/>
      <c r="L45" s="446"/>
      <c r="M45" s="343"/>
      <c r="N45" s="343"/>
      <c r="O45" s="343"/>
      <c r="P45" s="343" t="s">
        <v>249</v>
      </c>
      <c r="Q45" s="353"/>
      <c r="R45" s="343"/>
      <c r="S45" s="229"/>
      <c r="T45" s="343"/>
    </row>
    <row r="46" spans="1:24" ht="27.95" customHeight="1">
      <c r="J46" s="343" t="s">
        <v>244</v>
      </c>
      <c r="L46" s="179" t="s">
        <v>245</v>
      </c>
      <c r="M46" s="179"/>
      <c r="N46" s="179" t="s">
        <v>939</v>
      </c>
      <c r="P46" s="179" t="s">
        <v>248</v>
      </c>
      <c r="R46" s="179" t="s">
        <v>1647</v>
      </c>
      <c r="T46" s="343" t="s">
        <v>41</v>
      </c>
    </row>
    <row r="47" spans="1:24" ht="27.95" customHeight="1">
      <c r="J47" s="230"/>
      <c r="L47" s="180" t="s">
        <v>246</v>
      </c>
      <c r="M47" s="179"/>
      <c r="N47" s="180" t="s">
        <v>940</v>
      </c>
      <c r="P47" s="180"/>
      <c r="R47" s="180"/>
      <c r="T47" s="230"/>
    </row>
    <row r="48" spans="1:24" ht="27.95" customHeight="1">
      <c r="C48" s="231" t="s">
        <v>645</v>
      </c>
      <c r="D48" s="229"/>
      <c r="E48" s="334"/>
      <c r="F48" s="334"/>
      <c r="G48" s="334"/>
      <c r="H48" s="334"/>
      <c r="J48" s="229"/>
      <c r="K48" s="227"/>
      <c r="L48" s="229"/>
      <c r="M48" s="229"/>
      <c r="N48" s="227"/>
      <c r="O48" s="227"/>
      <c r="P48" s="229"/>
      <c r="Q48" s="229"/>
      <c r="R48" s="229"/>
      <c r="S48" s="229"/>
      <c r="T48" s="229"/>
    </row>
    <row r="49" spans="3:20" ht="27.95" customHeight="1">
      <c r="C49" s="75" t="s">
        <v>646</v>
      </c>
      <c r="D49" s="229"/>
      <c r="E49" s="334"/>
      <c r="F49" s="334"/>
      <c r="G49" s="334"/>
      <c r="H49" s="334"/>
      <c r="J49" s="354">
        <v>0</v>
      </c>
      <c r="K49" s="60"/>
      <c r="L49" s="354">
        <v>0</v>
      </c>
      <c r="M49" s="354"/>
      <c r="N49" s="354">
        <v>0</v>
      </c>
      <c r="O49" s="60"/>
      <c r="P49" s="354">
        <v>306572.90000000002</v>
      </c>
      <c r="Q49" s="210"/>
      <c r="R49" s="354">
        <v>745592.94</v>
      </c>
      <c r="S49" s="229"/>
      <c r="T49" s="354">
        <f>SUM(J49:R49)</f>
        <v>1052165.8399999999</v>
      </c>
    </row>
    <row r="50" spans="3:20" ht="27.95" customHeight="1">
      <c r="C50" s="75" t="s">
        <v>647</v>
      </c>
      <c r="D50" s="229"/>
    </row>
    <row r="51" spans="3:20" ht="27.95" customHeight="1">
      <c r="D51" s="227" t="s">
        <v>1630</v>
      </c>
      <c r="J51" s="354">
        <v>0</v>
      </c>
      <c r="K51" s="60"/>
      <c r="L51" s="354">
        <v>0</v>
      </c>
      <c r="M51" s="354"/>
      <c r="N51" s="354">
        <v>0</v>
      </c>
      <c r="O51" s="60"/>
      <c r="P51" s="354">
        <v>0</v>
      </c>
      <c r="Q51" s="210"/>
      <c r="R51" s="354">
        <v>581754667.62</v>
      </c>
      <c r="S51" s="229"/>
      <c r="T51" s="354">
        <f>SUM(J51:R51)</f>
        <v>581754667.62</v>
      </c>
    </row>
    <row r="52" spans="3:20" ht="27.95" customHeight="1">
      <c r="C52" s="234" t="s">
        <v>651</v>
      </c>
      <c r="D52" s="227"/>
      <c r="J52" s="354">
        <v>300330100</v>
      </c>
      <c r="K52" s="60"/>
      <c r="L52" s="354">
        <v>0</v>
      </c>
      <c r="M52" s="354"/>
      <c r="N52" s="354">
        <v>0</v>
      </c>
      <c r="O52" s="60"/>
      <c r="P52" s="354">
        <v>0</v>
      </c>
      <c r="Q52" s="210"/>
      <c r="R52" s="354">
        <v>0</v>
      </c>
      <c r="S52" s="229"/>
      <c r="T52" s="354">
        <f t="shared" ref="T52:T54" si="2">SUM(J52:R52)</f>
        <v>300330100</v>
      </c>
    </row>
    <row r="53" spans="3:20" ht="27.95" customHeight="1">
      <c r="C53" s="234" t="s">
        <v>1193</v>
      </c>
      <c r="D53" s="227"/>
      <c r="J53" s="354">
        <v>4450000</v>
      </c>
      <c r="K53" s="60"/>
      <c r="L53" s="354">
        <v>0</v>
      </c>
      <c r="M53" s="354"/>
      <c r="N53" s="354">
        <v>0</v>
      </c>
      <c r="O53" s="60"/>
      <c r="P53" s="354">
        <v>0</v>
      </c>
      <c r="Q53" s="210"/>
      <c r="R53" s="354">
        <v>0</v>
      </c>
      <c r="S53" s="229"/>
      <c r="T53" s="354">
        <f t="shared" si="2"/>
        <v>4450000</v>
      </c>
    </row>
    <row r="54" spans="3:20" ht="27.95" customHeight="1">
      <c r="C54" s="75" t="s">
        <v>649</v>
      </c>
      <c r="D54" s="229"/>
      <c r="J54" s="354">
        <v>21265027.34</v>
      </c>
      <c r="K54" s="60"/>
      <c r="L54" s="354">
        <v>0</v>
      </c>
      <c r="M54" s="354"/>
      <c r="N54" s="354">
        <v>0</v>
      </c>
      <c r="O54" s="60"/>
      <c r="P54" s="354">
        <v>0</v>
      </c>
      <c r="Q54" s="210"/>
      <c r="R54" s="354">
        <v>0</v>
      </c>
      <c r="S54" s="229"/>
      <c r="T54" s="354">
        <f t="shared" si="2"/>
        <v>21265027.34</v>
      </c>
    </row>
    <row r="55" spans="3:20" ht="27.95" customHeight="1">
      <c r="C55" s="231" t="s">
        <v>639</v>
      </c>
      <c r="D55" s="227"/>
      <c r="S55" s="229"/>
      <c r="T55" s="354"/>
    </row>
    <row r="56" spans="3:20" ht="27.95" customHeight="1">
      <c r="C56" s="75" t="s">
        <v>650</v>
      </c>
      <c r="D56" s="227"/>
      <c r="J56" s="229"/>
      <c r="K56" s="227"/>
      <c r="L56" s="229"/>
      <c r="M56" s="229"/>
      <c r="N56" s="229"/>
      <c r="O56" s="227"/>
      <c r="P56" s="229"/>
      <c r="Q56" s="227"/>
      <c r="R56" s="229"/>
      <c r="S56" s="227"/>
      <c r="T56" s="232"/>
    </row>
    <row r="57" spans="3:20" ht="27.95" customHeight="1">
      <c r="D57" s="227" t="s">
        <v>213</v>
      </c>
      <c r="J57" s="388">
        <v>0</v>
      </c>
      <c r="K57" s="60"/>
      <c r="L57" s="388">
        <v>0</v>
      </c>
      <c r="M57" s="388"/>
      <c r="N57" s="388">
        <v>0</v>
      </c>
      <c r="O57" s="60"/>
      <c r="P57" s="388">
        <v>670012965.22000003</v>
      </c>
      <c r="Q57" s="60"/>
      <c r="R57" s="388">
        <v>0</v>
      </c>
      <c r="S57" s="233"/>
      <c r="T57" s="354">
        <f>SUM(J57:R57)</f>
        <v>670012965.22000003</v>
      </c>
    </row>
    <row r="58" spans="3:20" ht="27.95" customHeight="1">
      <c r="C58" s="227" t="s">
        <v>652</v>
      </c>
      <c r="D58" s="227"/>
      <c r="S58" s="227"/>
      <c r="T58" s="354"/>
    </row>
    <row r="59" spans="3:20" ht="27.95" customHeight="1">
      <c r="C59" s="227"/>
      <c r="D59" s="227" t="s">
        <v>719</v>
      </c>
      <c r="J59" s="388">
        <v>0</v>
      </c>
      <c r="K59" s="60"/>
      <c r="L59" s="388">
        <v>0</v>
      </c>
      <c r="M59" s="388"/>
      <c r="N59" s="388">
        <v>0</v>
      </c>
      <c r="O59" s="60"/>
      <c r="P59" s="388">
        <v>0</v>
      </c>
      <c r="Q59" s="210"/>
      <c r="R59" s="388">
        <v>964800413.04999995</v>
      </c>
      <c r="S59" s="227"/>
      <c r="T59" s="354">
        <f>SUM(J59:R59)</f>
        <v>964800413.04999995</v>
      </c>
    </row>
    <row r="60" spans="3:20" ht="27.95" customHeight="1">
      <c r="C60" s="227" t="s">
        <v>329</v>
      </c>
      <c r="D60" s="227"/>
      <c r="J60" s="354">
        <v>96601574.920000002</v>
      </c>
      <c r="K60" s="60"/>
      <c r="L60" s="354">
        <v>0</v>
      </c>
      <c r="M60" s="388"/>
      <c r="N60" s="388">
        <v>0</v>
      </c>
      <c r="O60" s="60"/>
      <c r="P60" s="388">
        <v>0</v>
      </c>
      <c r="Q60" s="210"/>
      <c r="R60" s="388">
        <v>0</v>
      </c>
      <c r="S60" s="227"/>
      <c r="T60" s="354">
        <f t="shared" ref="T60:T63" si="3">SUM(J60:R60)</f>
        <v>96601574.920000002</v>
      </c>
    </row>
    <row r="61" spans="3:20" ht="27.95" customHeight="1">
      <c r="C61" s="227" t="s">
        <v>640</v>
      </c>
      <c r="D61" s="227"/>
      <c r="J61" s="354">
        <v>132000000</v>
      </c>
      <c r="K61" s="60"/>
      <c r="L61" s="354">
        <v>0</v>
      </c>
      <c r="M61" s="388"/>
      <c r="N61" s="388">
        <v>0</v>
      </c>
      <c r="O61" s="60"/>
      <c r="P61" s="388">
        <v>0</v>
      </c>
      <c r="Q61" s="210"/>
      <c r="R61" s="388">
        <v>0</v>
      </c>
      <c r="S61" s="227"/>
      <c r="T61" s="354">
        <f t="shared" si="3"/>
        <v>132000000</v>
      </c>
    </row>
    <row r="62" spans="3:20" ht="27.95" customHeight="1">
      <c r="C62" s="75" t="s">
        <v>234</v>
      </c>
      <c r="J62" s="354">
        <v>0</v>
      </c>
      <c r="K62" s="60"/>
      <c r="L62" s="354">
        <v>0</v>
      </c>
      <c r="M62" s="388"/>
      <c r="N62" s="388">
        <v>0</v>
      </c>
      <c r="O62" s="60"/>
      <c r="P62" s="388">
        <v>0</v>
      </c>
      <c r="Q62" s="60"/>
      <c r="R62" s="388">
        <v>0</v>
      </c>
      <c r="S62" s="227"/>
      <c r="T62" s="354">
        <f>SUM(J62:R62)</f>
        <v>0</v>
      </c>
    </row>
    <row r="63" spans="3:20" ht="27.95" customHeight="1">
      <c r="C63" s="75" t="s">
        <v>332</v>
      </c>
      <c r="J63" s="354">
        <v>11249434.83</v>
      </c>
      <c r="K63" s="60"/>
      <c r="L63" s="354">
        <v>17449947.559999999</v>
      </c>
      <c r="M63" s="388"/>
      <c r="N63" s="388">
        <v>0</v>
      </c>
      <c r="O63" s="210"/>
      <c r="P63" s="388">
        <v>0</v>
      </c>
      <c r="Q63" s="210"/>
      <c r="R63" s="388">
        <v>0</v>
      </c>
      <c r="S63" s="227"/>
      <c r="T63" s="354">
        <f t="shared" si="3"/>
        <v>28699382.390000001</v>
      </c>
    </row>
    <row r="64" spans="3:20" ht="27.95" customHeight="1">
      <c r="C64" s="75" t="s">
        <v>448</v>
      </c>
      <c r="J64" s="354">
        <v>528379448.69</v>
      </c>
      <c r="K64" s="60"/>
      <c r="L64" s="354">
        <v>357645942.22000003</v>
      </c>
      <c r="M64" s="388"/>
      <c r="N64" s="388">
        <v>0</v>
      </c>
      <c r="O64" s="210"/>
      <c r="P64" s="388">
        <v>0</v>
      </c>
      <c r="Q64" s="210"/>
      <c r="R64" s="388">
        <v>0</v>
      </c>
      <c r="S64" s="227"/>
      <c r="T64" s="354">
        <f>SUM(J64:R64)</f>
        <v>886025390.91000009</v>
      </c>
    </row>
    <row r="65" spans="1:10" ht="27.95" customHeight="1">
      <c r="C65" s="82"/>
    </row>
    <row r="66" spans="1:10" ht="27.95" customHeight="1"/>
    <row r="67" spans="1:10" ht="27.95" customHeight="1"/>
    <row r="68" spans="1:10" ht="27.95" customHeight="1"/>
    <row r="69" spans="1:10" ht="27.95" customHeight="1"/>
    <row r="70" spans="1:10" ht="27.95" customHeight="1"/>
    <row r="71" spans="1:10" ht="27.95" customHeight="1"/>
    <row r="72" spans="1:10" ht="27.95" customHeight="1"/>
    <row r="73" spans="1:10" ht="27.95" customHeight="1"/>
    <row r="74" spans="1:10" ht="27.95" customHeight="1"/>
    <row r="75" spans="1:10" ht="27.95" customHeight="1"/>
    <row r="76" spans="1:10" ht="27.95" customHeight="1">
      <c r="A76" s="225"/>
      <c r="B76" s="225"/>
      <c r="C76" s="225"/>
      <c r="D76" s="225"/>
      <c r="E76" s="225"/>
      <c r="F76" s="225"/>
      <c r="H76" s="225" t="s">
        <v>169</v>
      </c>
      <c r="I76" s="225"/>
      <c r="J76" s="225"/>
    </row>
    <row r="77" spans="1:10" ht="27.95" customHeight="1">
      <c r="A77" s="224"/>
      <c r="C77" s="225"/>
      <c r="D77" s="225"/>
      <c r="E77" s="225"/>
      <c r="F77" s="225"/>
      <c r="H77" s="225"/>
      <c r="I77" s="225"/>
      <c r="J77" s="225" t="s">
        <v>642</v>
      </c>
    </row>
  </sheetData>
  <mergeCells count="8">
    <mergeCell ref="J43:T43"/>
    <mergeCell ref="J44:T44"/>
    <mergeCell ref="J45:L45"/>
    <mergeCell ref="A1:T1"/>
    <mergeCell ref="J14:T14"/>
    <mergeCell ref="J15:T15"/>
    <mergeCell ref="J16:L16"/>
    <mergeCell ref="A41:T41"/>
  </mergeCells>
  <pageMargins left="0.75" right="0.5" top="0.5" bottom="0.5" header="0.39370078740157499" footer="0.196850393700787"/>
  <pageSetup paperSize="9" scale="73" orientation="portrait" r:id="rId1"/>
  <headerFooter scaleWithDoc="0">
    <oddHeader>&amp;L&amp;"Angsana New,Regular"&amp;12THAI POLYCONS PUBLIC COMPANY LIMITED</oddHeader>
  </headerFooter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F31B6-C8B9-4DDA-B4B3-D936BB16AB04}">
  <dimension ref="A1:W82"/>
  <sheetViews>
    <sheetView showGridLines="0" zoomScaleNormal="100" zoomScaleSheetLayoutView="100" workbookViewId="0">
      <selection sqref="A1:S1"/>
    </sheetView>
  </sheetViews>
  <sheetFormatPr defaultRowHeight="27" customHeight="1"/>
  <cols>
    <col min="1" max="1" width="3.875" style="75" customWidth="1"/>
    <col min="2" max="2" width="2" style="75" customWidth="1"/>
    <col min="3" max="6" width="3.625" style="75" customWidth="1"/>
    <col min="7" max="7" width="2.25" style="75" customWidth="1"/>
    <col min="8" max="8" width="4.875" style="75" customWidth="1"/>
    <col min="9" max="9" width="5" style="75" customWidth="1"/>
    <col min="10" max="10" width="0.5" style="75" customWidth="1"/>
    <col min="11" max="11" width="13.625" style="75" customWidth="1"/>
    <col min="12" max="12" width="0.5" style="75" customWidth="1"/>
    <col min="13" max="13" width="14.625" style="75" customWidth="1"/>
    <col min="14" max="14" width="0.5" style="75" customWidth="1"/>
    <col min="15" max="15" width="13.625" style="75" customWidth="1"/>
    <col min="16" max="16" width="0.5" style="75" customWidth="1"/>
    <col min="17" max="17" width="13.625" style="75" customWidth="1"/>
    <col min="18" max="18" width="0.5" style="75" customWidth="1"/>
    <col min="19" max="19" width="13.625" style="75" customWidth="1"/>
    <col min="20" max="21" width="15.75" style="75" customWidth="1"/>
    <col min="22" max="22" width="8.625" style="75" customWidth="1"/>
    <col min="23" max="16384" width="9" style="75"/>
  </cols>
  <sheetData>
    <row r="1" spans="1:22" ht="23.45" customHeight="1">
      <c r="A1" s="428" t="s">
        <v>1480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</row>
    <row r="2" spans="1:22" ht="23.45" customHeight="1">
      <c r="A2" s="176"/>
      <c r="B2" s="82"/>
      <c r="K2" s="121"/>
      <c r="L2" s="60"/>
      <c r="M2" s="121"/>
      <c r="N2" s="60"/>
      <c r="O2" s="121"/>
      <c r="P2" s="60"/>
      <c r="Q2" s="121"/>
      <c r="R2" s="60"/>
      <c r="S2" s="121"/>
    </row>
    <row r="3" spans="1:22" ht="23.45" customHeight="1">
      <c r="A3" s="208" t="s">
        <v>833</v>
      </c>
      <c r="B3" s="75" t="s">
        <v>653</v>
      </c>
      <c r="K3" s="121"/>
      <c r="L3" s="60"/>
      <c r="M3" s="121"/>
      <c r="N3" s="60"/>
      <c r="O3" s="121"/>
      <c r="P3" s="60"/>
      <c r="Q3" s="121"/>
      <c r="R3" s="60"/>
      <c r="S3" s="121"/>
    </row>
    <row r="4" spans="1:22" ht="23.45" customHeight="1">
      <c r="B4" s="75" t="s">
        <v>1291</v>
      </c>
      <c r="K4" s="121"/>
      <c r="L4" s="60"/>
      <c r="M4" s="121"/>
      <c r="N4" s="60"/>
      <c r="O4" s="121"/>
      <c r="P4" s="60"/>
      <c r="Q4" s="121"/>
      <c r="R4" s="60"/>
      <c r="S4" s="121"/>
    </row>
    <row r="5" spans="1:22" ht="9.9499999999999993" customHeight="1">
      <c r="K5" s="121"/>
      <c r="L5" s="60"/>
      <c r="M5" s="121"/>
      <c r="N5" s="60"/>
      <c r="O5" s="121"/>
      <c r="P5" s="60"/>
      <c r="Q5" s="121"/>
      <c r="R5" s="60"/>
      <c r="S5" s="121"/>
    </row>
    <row r="6" spans="1:22" ht="24" customHeight="1">
      <c r="K6" s="423" t="s">
        <v>197</v>
      </c>
      <c r="L6" s="423"/>
      <c r="M6" s="423"/>
      <c r="N6" s="423"/>
      <c r="O6" s="423"/>
      <c r="P6" s="423"/>
      <c r="Q6" s="423"/>
      <c r="R6" s="423"/>
      <c r="S6" s="423"/>
    </row>
    <row r="7" spans="1:22" ht="12.95" customHeight="1">
      <c r="K7" s="448" t="s">
        <v>1646</v>
      </c>
      <c r="L7" s="448"/>
      <c r="M7" s="448"/>
      <c r="N7" s="448"/>
      <c r="O7" s="448"/>
      <c r="P7" s="448"/>
      <c r="Q7" s="448"/>
      <c r="S7" s="450" t="s">
        <v>270</v>
      </c>
    </row>
    <row r="8" spans="1:22" ht="12.95" customHeight="1">
      <c r="K8" s="449"/>
      <c r="L8" s="449"/>
      <c r="M8" s="449"/>
      <c r="N8" s="449"/>
      <c r="O8" s="449"/>
      <c r="P8" s="449"/>
      <c r="Q8" s="449"/>
      <c r="S8" s="451"/>
    </row>
    <row r="9" spans="1:22" ht="12.95" customHeight="1">
      <c r="K9" s="443"/>
      <c r="L9" s="443"/>
      <c r="M9" s="443"/>
      <c r="N9" s="443"/>
      <c r="O9" s="443"/>
      <c r="P9" s="443"/>
      <c r="Q9" s="443"/>
      <c r="S9" s="452"/>
    </row>
    <row r="10" spans="1:22" ht="23.1" customHeight="1">
      <c r="K10" s="210" t="s">
        <v>194</v>
      </c>
      <c r="L10" s="210"/>
      <c r="M10" s="210" t="s">
        <v>210</v>
      </c>
      <c r="N10" s="210"/>
      <c r="O10" s="210"/>
      <c r="P10" s="210"/>
      <c r="Q10" s="334"/>
      <c r="S10" s="210"/>
    </row>
    <row r="11" spans="1:22" ht="23.1" customHeight="1">
      <c r="K11" s="210" t="s">
        <v>195</v>
      </c>
      <c r="L11" s="210"/>
      <c r="M11" s="210" t="s">
        <v>211</v>
      </c>
      <c r="N11" s="210"/>
      <c r="O11" s="210" t="s">
        <v>212</v>
      </c>
      <c r="P11" s="210"/>
      <c r="Q11" s="334"/>
      <c r="T11"/>
      <c r="V11" s="60"/>
    </row>
    <row r="12" spans="1:22" ht="23.1" customHeight="1">
      <c r="J12" s="60"/>
      <c r="K12" s="331" t="s">
        <v>196</v>
      </c>
      <c r="L12" s="210"/>
      <c r="M12" s="331" t="s">
        <v>102</v>
      </c>
      <c r="N12" s="210"/>
      <c r="O12" s="331"/>
      <c r="P12" s="210"/>
      <c r="Q12" s="331" t="s">
        <v>41</v>
      </c>
      <c r="T12" s="60"/>
      <c r="U12" s="60"/>
      <c r="V12" s="60"/>
    </row>
    <row r="13" spans="1:22" ht="23.1" customHeight="1">
      <c r="B13" s="10" t="s">
        <v>645</v>
      </c>
      <c r="C13" s="10"/>
      <c r="D13" s="10"/>
      <c r="J13" s="60"/>
      <c r="K13" s="334"/>
      <c r="L13" s="210"/>
      <c r="M13" s="334"/>
      <c r="N13" s="210"/>
      <c r="O13" s="334"/>
      <c r="P13" s="210"/>
      <c r="Q13" s="334"/>
      <c r="T13" s="60"/>
      <c r="U13" s="60"/>
      <c r="V13" s="60"/>
    </row>
    <row r="14" spans="1:22" ht="23.1" customHeight="1">
      <c r="B14" s="75" t="s">
        <v>646</v>
      </c>
      <c r="J14" s="60"/>
      <c r="K14" s="354">
        <v>0</v>
      </c>
      <c r="L14" s="60"/>
      <c r="M14" s="354">
        <v>0</v>
      </c>
      <c r="N14" s="210"/>
      <c r="O14" s="354">
        <v>116128902.65000001</v>
      </c>
      <c r="P14" s="40"/>
      <c r="Q14" s="354">
        <f>SUM(K14:O14)</f>
        <v>116128902.65000001</v>
      </c>
      <c r="R14" s="354"/>
      <c r="S14" s="354">
        <f>+Q14</f>
        <v>116128902.65000001</v>
      </c>
      <c r="T14" s="60"/>
      <c r="U14" s="60"/>
      <c r="V14" s="60"/>
    </row>
    <row r="15" spans="1:22" ht="23.1" customHeight="1">
      <c r="B15" s="75" t="s">
        <v>414</v>
      </c>
      <c r="J15" s="60"/>
      <c r="K15" s="151"/>
      <c r="L15" s="151"/>
      <c r="M15" s="151"/>
      <c r="N15" s="151"/>
      <c r="O15" s="416"/>
      <c r="P15" s="40"/>
      <c r="Q15" s="40"/>
      <c r="R15" s="40"/>
      <c r="S15" s="40"/>
      <c r="T15" s="60"/>
      <c r="U15" s="60"/>
      <c r="V15" s="60"/>
    </row>
    <row r="16" spans="1:22" ht="23.1" customHeight="1">
      <c r="C16" s="75" t="s">
        <v>208</v>
      </c>
      <c r="J16" s="60"/>
      <c r="K16" s="354">
        <v>0</v>
      </c>
      <c r="L16" s="60"/>
      <c r="M16" s="354">
        <v>0</v>
      </c>
      <c r="N16" s="60"/>
      <c r="O16" s="354">
        <v>193897245.34</v>
      </c>
      <c r="P16" s="40"/>
      <c r="Q16" s="354">
        <f>SUM(K16:O16)</f>
        <v>193897245.34</v>
      </c>
      <c r="R16" s="354"/>
      <c r="S16" s="354">
        <f>+Q16</f>
        <v>193897245.34</v>
      </c>
      <c r="T16" s="60"/>
      <c r="U16" s="60"/>
      <c r="V16" s="60"/>
    </row>
    <row r="17" spans="2:23" ht="23.1" customHeight="1">
      <c r="C17" s="75" t="s">
        <v>209</v>
      </c>
      <c r="J17" s="60"/>
      <c r="K17" s="354">
        <v>0</v>
      </c>
      <c r="L17" s="60"/>
      <c r="M17" s="354">
        <v>0</v>
      </c>
      <c r="N17" s="60"/>
      <c r="O17" s="354">
        <v>835836809.84000003</v>
      </c>
      <c r="P17" s="40"/>
      <c r="Q17" s="354">
        <f>SUM(K17:O17)</f>
        <v>835836809.84000003</v>
      </c>
      <c r="R17" s="354"/>
      <c r="S17" s="354">
        <f t="shared" ref="S17:S24" si="0">+Q17</f>
        <v>835836809.84000003</v>
      </c>
      <c r="T17" s="60"/>
      <c r="U17" s="60"/>
      <c r="V17" s="60"/>
    </row>
    <row r="18" spans="2:23" ht="23.1" customHeight="1">
      <c r="B18" s="75" t="s">
        <v>417</v>
      </c>
      <c r="J18" s="60"/>
      <c r="K18" s="354">
        <v>0</v>
      </c>
      <c r="L18" s="60"/>
      <c r="M18" s="354">
        <v>0</v>
      </c>
      <c r="N18" s="60"/>
      <c r="O18" s="354">
        <v>127798298.29000001</v>
      </c>
      <c r="P18" s="40"/>
      <c r="Q18" s="354">
        <f>SUM(K18:O18)</f>
        <v>127798298.29000001</v>
      </c>
      <c r="R18" s="354"/>
      <c r="S18" s="354">
        <f t="shared" si="0"/>
        <v>127798298.29000001</v>
      </c>
      <c r="T18" s="60"/>
      <c r="U18" s="60"/>
      <c r="V18" s="60"/>
    </row>
    <row r="19" spans="2:23" ht="23.1" customHeight="1">
      <c r="B19" s="75" t="s">
        <v>421</v>
      </c>
      <c r="J19" s="60"/>
      <c r="K19" s="354">
        <v>0</v>
      </c>
      <c r="L19" s="60"/>
      <c r="M19" s="354">
        <v>0</v>
      </c>
      <c r="N19" s="60"/>
      <c r="O19" s="354">
        <v>446324381.48000002</v>
      </c>
      <c r="P19" s="40"/>
      <c r="Q19" s="354">
        <f t="shared" ref="Q19:Q21" si="1">SUM(K19:O19)</f>
        <v>446324381.48000002</v>
      </c>
      <c r="R19" s="354"/>
      <c r="S19" s="354">
        <f t="shared" si="0"/>
        <v>446324381.48000002</v>
      </c>
      <c r="T19" s="60"/>
      <c r="U19" s="60"/>
      <c r="V19" s="60"/>
    </row>
    <row r="20" spans="2:23" ht="23.1" customHeight="1">
      <c r="B20" s="75" t="s">
        <v>654</v>
      </c>
      <c r="J20" s="60"/>
      <c r="K20" s="354">
        <v>0</v>
      </c>
      <c r="L20" s="60"/>
      <c r="M20" s="354">
        <v>0</v>
      </c>
      <c r="N20" s="60"/>
      <c r="O20" s="354">
        <v>207548939.69</v>
      </c>
      <c r="P20" s="40"/>
      <c r="Q20" s="354">
        <f t="shared" si="1"/>
        <v>207548939.69</v>
      </c>
      <c r="R20" s="354"/>
      <c r="S20" s="354">
        <f t="shared" si="0"/>
        <v>207548939.69</v>
      </c>
      <c r="T20" s="60"/>
      <c r="U20" s="60"/>
      <c r="V20" s="60"/>
    </row>
    <row r="21" spans="2:23" ht="23.1" customHeight="1">
      <c r="B21" s="75" t="s">
        <v>651</v>
      </c>
      <c r="J21" s="60"/>
      <c r="K21" s="354">
        <v>0</v>
      </c>
      <c r="L21" s="60"/>
      <c r="M21" s="354">
        <v>0</v>
      </c>
      <c r="N21" s="60"/>
      <c r="O21" s="354">
        <v>394450000</v>
      </c>
      <c r="P21" s="40"/>
      <c r="Q21" s="354">
        <f t="shared" si="1"/>
        <v>394450000</v>
      </c>
      <c r="R21" s="354"/>
      <c r="S21" s="354">
        <f t="shared" si="0"/>
        <v>394450000</v>
      </c>
      <c r="T21" s="60"/>
      <c r="U21" s="60"/>
      <c r="V21" s="60"/>
    </row>
    <row r="22" spans="2:23" ht="23.1" customHeight="1">
      <c r="B22" s="227" t="s">
        <v>1194</v>
      </c>
      <c r="J22" s="60"/>
      <c r="K22" s="354">
        <v>0</v>
      </c>
      <c r="L22" s="60"/>
      <c r="M22" s="354">
        <v>0</v>
      </c>
      <c r="N22" s="60"/>
      <c r="O22" s="354">
        <v>4450000</v>
      </c>
      <c r="P22" s="40"/>
      <c r="Q22" s="354">
        <f t="shared" ref="Q22" si="2">SUM(K22:O22)</f>
        <v>4450000</v>
      </c>
      <c r="R22" s="354"/>
      <c r="S22" s="354">
        <f t="shared" ref="S22" si="3">+Q22</f>
        <v>4450000</v>
      </c>
      <c r="T22" s="60"/>
      <c r="U22" s="60"/>
      <c r="V22" s="60"/>
    </row>
    <row r="23" spans="2:23" ht="23.1" customHeight="1">
      <c r="B23" s="75" t="s">
        <v>655</v>
      </c>
      <c r="J23" s="60"/>
      <c r="K23" s="354">
        <v>0</v>
      </c>
      <c r="L23" s="60"/>
      <c r="M23" s="354">
        <v>0</v>
      </c>
      <c r="N23" s="60"/>
      <c r="O23" s="354">
        <v>110294.48</v>
      </c>
      <c r="P23" s="40"/>
      <c r="Q23" s="50">
        <f>SUM(K23:O23)</f>
        <v>110294.48</v>
      </c>
      <c r="R23" s="40"/>
      <c r="S23" s="50">
        <f>+Q23</f>
        <v>110294.48</v>
      </c>
      <c r="T23" s="60"/>
      <c r="U23" s="60"/>
      <c r="V23" s="60"/>
    </row>
    <row r="24" spans="2:23" ht="23.1" customHeight="1">
      <c r="B24" s="75" t="s">
        <v>649</v>
      </c>
      <c r="J24" s="60"/>
      <c r="K24" s="354">
        <v>0</v>
      </c>
      <c r="L24" s="60"/>
      <c r="M24" s="354">
        <v>0</v>
      </c>
      <c r="N24" s="60"/>
      <c r="O24" s="354">
        <v>93689101.469999999</v>
      </c>
      <c r="P24" s="40"/>
      <c r="Q24" s="354">
        <f>SUM(K24:O24)</f>
        <v>93689101.469999999</v>
      </c>
      <c r="R24" s="354"/>
      <c r="S24" s="354">
        <f t="shared" si="0"/>
        <v>93689101.469999999</v>
      </c>
      <c r="T24" s="60"/>
      <c r="U24" s="60"/>
      <c r="V24" s="60"/>
    </row>
    <row r="25" spans="2:23" ht="23.1" customHeight="1" thickBot="1">
      <c r="B25" s="10" t="s">
        <v>656</v>
      </c>
      <c r="C25" s="10"/>
      <c r="D25" s="10"/>
      <c r="J25" s="60"/>
      <c r="K25" s="99">
        <f>SUM(K14:K24)</f>
        <v>0</v>
      </c>
      <c r="L25" s="40"/>
      <c r="M25" s="99">
        <f>SUM(M14:M24)</f>
        <v>0</v>
      </c>
      <c r="N25" s="40"/>
      <c r="O25" s="99">
        <f>SUM(O14:O24)</f>
        <v>2420233973.2399998</v>
      </c>
      <c r="P25" s="40"/>
      <c r="Q25" s="99">
        <f>SUM(Q14:Q24)</f>
        <v>2420233973.2399998</v>
      </c>
      <c r="R25" s="40"/>
      <c r="S25" s="99">
        <f>SUM(S14:S24)</f>
        <v>2420233973.2399998</v>
      </c>
      <c r="T25" s="60"/>
      <c r="U25" s="60"/>
      <c r="V25" s="60"/>
    </row>
    <row r="26" spans="2:23" ht="23.1" customHeight="1" thickTop="1">
      <c r="B26" s="10" t="s">
        <v>639</v>
      </c>
      <c r="C26" s="10"/>
      <c r="D26" s="10"/>
      <c r="J26" s="60"/>
      <c r="K26" s="334"/>
      <c r="L26" s="210"/>
      <c r="M26" s="334"/>
      <c r="N26" s="210"/>
      <c r="O26" s="334"/>
      <c r="P26" s="210"/>
      <c r="Q26" s="334"/>
      <c r="U26" s="60"/>
      <c r="V26" s="60"/>
      <c r="W26" s="60"/>
    </row>
    <row r="27" spans="2:23" ht="23.1" customHeight="1">
      <c r="B27" s="75" t="s">
        <v>650</v>
      </c>
      <c r="E27" s="60"/>
      <c r="F27" s="60"/>
      <c r="G27" s="60"/>
      <c r="H27" s="60"/>
      <c r="I27" s="60"/>
      <c r="J27" s="60"/>
      <c r="K27" s="60"/>
      <c r="L27" s="60"/>
      <c r="M27" s="121"/>
      <c r="N27" s="121"/>
      <c r="O27" s="121"/>
      <c r="P27" s="121"/>
      <c r="Q27" s="121"/>
      <c r="R27" s="121"/>
      <c r="S27" s="121"/>
      <c r="U27" s="60"/>
      <c r="V27" s="60"/>
      <c r="W27" s="60"/>
    </row>
    <row r="28" spans="2:23" ht="23.1" customHeight="1">
      <c r="C28" s="60" t="s">
        <v>213</v>
      </c>
      <c r="F28" s="60"/>
      <c r="G28" s="60"/>
      <c r="H28" s="60"/>
      <c r="I28" s="60"/>
      <c r="J28" s="60"/>
      <c r="K28" s="354">
        <v>0</v>
      </c>
      <c r="L28" s="60"/>
      <c r="M28" s="354">
        <v>0</v>
      </c>
      <c r="N28" s="60"/>
      <c r="O28" s="354">
        <v>744404189.70000005</v>
      </c>
      <c r="P28" s="60"/>
      <c r="Q28" s="50">
        <f>SUM(K28:O28)</f>
        <v>744404189.70000005</v>
      </c>
      <c r="R28" s="40"/>
      <c r="S28" s="50">
        <f t="shared" ref="S28" si="4">+Q28</f>
        <v>744404189.70000005</v>
      </c>
      <c r="T28"/>
      <c r="U28" s="60"/>
      <c r="V28" s="60"/>
      <c r="W28" s="60"/>
    </row>
    <row r="29" spans="2:23" ht="23.1" customHeight="1">
      <c r="B29" s="75" t="s">
        <v>657</v>
      </c>
      <c r="P29" s="60"/>
      <c r="T29"/>
      <c r="U29" s="60"/>
      <c r="V29" s="60"/>
      <c r="W29" s="60"/>
    </row>
    <row r="30" spans="2:23" ht="23.1" customHeight="1">
      <c r="C30" s="75" t="s">
        <v>214</v>
      </c>
      <c r="K30" s="354">
        <v>0</v>
      </c>
      <c r="L30" s="60"/>
      <c r="M30" s="354">
        <v>0</v>
      </c>
      <c r="N30" s="60"/>
      <c r="O30" s="354">
        <v>1133830742.98</v>
      </c>
      <c r="P30" s="60"/>
      <c r="Q30" s="50">
        <f>SUM(K30:O30)</f>
        <v>1133830742.98</v>
      </c>
      <c r="R30" s="40"/>
      <c r="S30" s="50">
        <f t="shared" ref="S30" si="5">+Q30</f>
        <v>1133830742.98</v>
      </c>
      <c r="T30"/>
      <c r="U30" s="60" t="s">
        <v>182</v>
      </c>
      <c r="V30" s="60"/>
      <c r="W30" s="60"/>
    </row>
    <row r="31" spans="2:23" ht="23.1" customHeight="1">
      <c r="B31" s="75" t="s">
        <v>1246</v>
      </c>
      <c r="K31" s="354">
        <v>0</v>
      </c>
      <c r="L31" s="60"/>
      <c r="M31" s="354">
        <v>0</v>
      </c>
      <c r="N31" s="60"/>
      <c r="O31" s="354">
        <v>64219076.390000001</v>
      </c>
      <c r="P31" s="60"/>
      <c r="Q31" s="50">
        <f t="shared" ref="Q31:Q38" si="6">SUM(K31:O31)</f>
        <v>64219076.390000001</v>
      </c>
      <c r="R31" s="40"/>
      <c r="S31" s="50">
        <f t="shared" ref="S31:S38" si="7">+Q31</f>
        <v>64219076.390000001</v>
      </c>
      <c r="T31"/>
      <c r="U31" s="60"/>
      <c r="V31" s="60"/>
      <c r="W31" s="60"/>
    </row>
    <row r="32" spans="2:23" ht="23.1" customHeight="1">
      <c r="B32" s="75" t="s">
        <v>430</v>
      </c>
      <c r="K32" s="354">
        <v>0</v>
      </c>
      <c r="L32" s="60"/>
      <c r="M32" s="354">
        <v>0</v>
      </c>
      <c r="N32" s="60"/>
      <c r="O32" s="354">
        <v>241934812.38</v>
      </c>
      <c r="P32" s="60"/>
      <c r="Q32" s="50">
        <f t="shared" si="6"/>
        <v>241934812.38</v>
      </c>
      <c r="R32" s="40"/>
      <c r="S32" s="50">
        <f t="shared" si="7"/>
        <v>241934812.38</v>
      </c>
      <c r="T32"/>
      <c r="U32" s="60"/>
      <c r="V32" s="60"/>
      <c r="W32" s="60"/>
    </row>
    <row r="33" spans="1:23" ht="23.1" customHeight="1">
      <c r="B33" s="60" t="s">
        <v>329</v>
      </c>
      <c r="K33" s="354">
        <v>0</v>
      </c>
      <c r="L33" s="60"/>
      <c r="M33" s="354">
        <v>0</v>
      </c>
      <c r="N33" s="60"/>
      <c r="O33" s="354">
        <v>96601574.920000002</v>
      </c>
      <c r="P33" s="60"/>
      <c r="Q33" s="50">
        <f t="shared" si="6"/>
        <v>96601574.920000002</v>
      </c>
      <c r="R33" s="40"/>
      <c r="S33" s="50">
        <f t="shared" si="7"/>
        <v>96601574.920000002</v>
      </c>
      <c r="T33"/>
      <c r="U33" s="60"/>
      <c r="V33" s="60"/>
      <c r="W33" s="60"/>
    </row>
    <row r="34" spans="1:23" ht="23.1" customHeight="1">
      <c r="B34" s="75" t="s">
        <v>640</v>
      </c>
      <c r="C34" s="60"/>
      <c r="D34" s="60"/>
      <c r="E34" s="60"/>
      <c r="F34" s="60"/>
      <c r="G34" s="60"/>
      <c r="H34" s="60"/>
      <c r="I34" s="60"/>
      <c r="K34" s="354">
        <v>0</v>
      </c>
      <c r="L34" s="60"/>
      <c r="M34" s="354">
        <v>0</v>
      </c>
      <c r="N34" s="60"/>
      <c r="O34" s="354">
        <v>156250000</v>
      </c>
      <c r="P34" s="60"/>
      <c r="Q34" s="50">
        <f t="shared" si="6"/>
        <v>156250000</v>
      </c>
      <c r="R34" s="40"/>
      <c r="S34" s="50">
        <f t="shared" si="7"/>
        <v>156250000</v>
      </c>
      <c r="T34"/>
      <c r="U34" s="60"/>
      <c r="V34" s="60"/>
      <c r="W34" s="60"/>
    </row>
    <row r="35" spans="1:23" ht="23.1" customHeight="1">
      <c r="B35" s="75" t="s">
        <v>641</v>
      </c>
      <c r="K35" s="354">
        <v>0</v>
      </c>
      <c r="L35" s="60"/>
      <c r="M35" s="354">
        <v>0</v>
      </c>
      <c r="N35" s="60"/>
      <c r="O35" s="354">
        <v>10193582.779999999</v>
      </c>
      <c r="P35" s="60"/>
      <c r="Q35" s="50">
        <f t="shared" si="6"/>
        <v>10193582.779999999</v>
      </c>
      <c r="R35" s="40"/>
      <c r="S35" s="50">
        <f t="shared" si="7"/>
        <v>10193582.779999999</v>
      </c>
      <c r="T35"/>
      <c r="U35" s="60"/>
      <c r="V35" s="60"/>
      <c r="W35" s="60"/>
    </row>
    <row r="36" spans="1:23" ht="23.1" customHeight="1">
      <c r="B36" s="75" t="s">
        <v>447</v>
      </c>
      <c r="K36" s="354">
        <v>0</v>
      </c>
      <c r="L36" s="60"/>
      <c r="M36" s="354">
        <v>0</v>
      </c>
      <c r="N36" s="60"/>
      <c r="O36" s="354">
        <v>2057691063.5699999</v>
      </c>
      <c r="P36" s="60"/>
      <c r="Q36" s="50">
        <f t="shared" si="6"/>
        <v>2057691063.5699999</v>
      </c>
      <c r="R36" s="40"/>
      <c r="S36" s="50">
        <f t="shared" si="7"/>
        <v>2057691063.5699999</v>
      </c>
      <c r="T36"/>
      <c r="U36" s="60"/>
      <c r="V36" s="60"/>
      <c r="W36" s="60"/>
    </row>
    <row r="37" spans="1:23" ht="23.1" customHeight="1">
      <c r="B37" s="75" t="s">
        <v>332</v>
      </c>
      <c r="K37" s="354">
        <v>0</v>
      </c>
      <c r="L37" s="60"/>
      <c r="M37" s="354">
        <v>0</v>
      </c>
      <c r="N37" s="60"/>
      <c r="O37" s="354">
        <v>77400863.75</v>
      </c>
      <c r="P37" s="60"/>
      <c r="Q37" s="50">
        <f t="shared" si="6"/>
        <v>77400863.75</v>
      </c>
      <c r="R37" s="40"/>
      <c r="S37" s="50">
        <f t="shared" si="7"/>
        <v>77400863.75</v>
      </c>
      <c r="T37"/>
      <c r="U37" s="60"/>
      <c r="V37" s="60"/>
      <c r="W37" s="60"/>
    </row>
    <row r="38" spans="1:23" ht="23.1" customHeight="1">
      <c r="B38" s="75" t="s">
        <v>448</v>
      </c>
      <c r="K38" s="354">
        <v>0</v>
      </c>
      <c r="L38" s="60"/>
      <c r="M38" s="354">
        <v>0</v>
      </c>
      <c r="N38" s="60"/>
      <c r="O38" s="354">
        <v>2382988717.8600001</v>
      </c>
      <c r="P38" s="60"/>
      <c r="Q38" s="50">
        <f t="shared" si="6"/>
        <v>2382988717.8600001</v>
      </c>
      <c r="R38" s="40"/>
      <c r="S38" s="50">
        <f t="shared" si="7"/>
        <v>2382988717.8600001</v>
      </c>
      <c r="T38"/>
      <c r="U38" s="60"/>
      <c r="V38" s="60"/>
      <c r="W38" s="60"/>
    </row>
    <row r="39" spans="1:23" ht="23.1" customHeight="1" thickBot="1">
      <c r="B39" s="10" t="s">
        <v>658</v>
      </c>
      <c r="C39" s="121"/>
      <c r="D39" s="121"/>
      <c r="K39" s="97">
        <f>SUM(K28:K38)</f>
        <v>0</v>
      </c>
      <c r="L39" s="121"/>
      <c r="M39" s="97">
        <f>SUM(M28:M38)</f>
        <v>0</v>
      </c>
      <c r="N39" s="121"/>
      <c r="O39" s="97">
        <f>SUM(O28:O38)</f>
        <v>6965514624.3299999</v>
      </c>
      <c r="P39" s="121"/>
      <c r="Q39" s="97">
        <f>SUM(Q28:Q38)</f>
        <v>6965514624.3299999</v>
      </c>
      <c r="R39" s="121"/>
      <c r="S39" s="97">
        <f>SUM(S28:S38)</f>
        <v>6965514624.3299999</v>
      </c>
      <c r="T39"/>
      <c r="U39" s="55"/>
      <c r="V39"/>
      <c r="W39"/>
    </row>
    <row r="40" spans="1:23" ht="23.1" customHeight="1" thickTop="1">
      <c r="A40" s="121"/>
      <c r="B40" s="121"/>
      <c r="C40" s="121"/>
      <c r="D40" s="121"/>
      <c r="K40" s="66"/>
      <c r="L40" s="121"/>
      <c r="M40" s="66"/>
      <c r="N40" s="121"/>
      <c r="O40" s="66"/>
      <c r="P40" s="121"/>
      <c r="Q40" s="37"/>
      <c r="R40" s="40"/>
      <c r="S40" s="37"/>
      <c r="T40"/>
      <c r="U40" s="55"/>
      <c r="V40"/>
      <c r="W40"/>
    </row>
    <row r="41" spans="1:23" ht="23.1" customHeight="1">
      <c r="A41" s="10"/>
      <c r="B41" s="10"/>
      <c r="C41" s="10"/>
      <c r="D41" s="10"/>
      <c r="J41" s="60"/>
      <c r="K41" s="37"/>
      <c r="L41" s="40"/>
      <c r="M41" s="66"/>
      <c r="N41" s="66"/>
      <c r="O41" s="66"/>
      <c r="P41" s="40"/>
      <c r="Q41" s="37"/>
      <c r="R41" s="40"/>
      <c r="S41" s="37"/>
    </row>
    <row r="42" spans="1:23" ht="23.1" customHeight="1">
      <c r="A42" s="121"/>
      <c r="B42" s="121"/>
      <c r="C42" s="121"/>
      <c r="D42" s="121"/>
      <c r="F42" s="121" t="s">
        <v>169</v>
      </c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</row>
    <row r="43" spans="1:23" ht="23.1" customHeight="1">
      <c r="A43" s="84"/>
      <c r="B43" s="84"/>
      <c r="C43" s="84"/>
      <c r="D43" s="84"/>
      <c r="F43" s="121"/>
      <c r="G43" s="121"/>
      <c r="H43" s="121" t="s">
        <v>659</v>
      </c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55"/>
    </row>
    <row r="44" spans="1:23" ht="24.95" customHeight="1">
      <c r="A44" s="428" t="s">
        <v>1481</v>
      </c>
      <c r="B44" s="428"/>
      <c r="C44" s="428"/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8"/>
      <c r="O44" s="428"/>
      <c r="P44" s="428"/>
      <c r="Q44" s="428"/>
      <c r="R44" s="428"/>
      <c r="S44" s="428"/>
    </row>
    <row r="45" spans="1:23" ht="24.95" customHeight="1">
      <c r="A45" s="102"/>
      <c r="B45" s="102"/>
      <c r="C45" s="102"/>
      <c r="D45" s="102"/>
      <c r="J45" s="60"/>
      <c r="K45" s="66"/>
      <c r="L45" s="40"/>
      <c r="M45" s="66"/>
      <c r="N45" s="66"/>
      <c r="O45" s="66"/>
      <c r="P45" s="40"/>
      <c r="Q45" s="37"/>
      <c r="R45" s="40"/>
      <c r="S45" s="37"/>
    </row>
    <row r="46" spans="1:23" ht="24.95" customHeight="1">
      <c r="A46" s="84"/>
      <c r="B46" s="84"/>
      <c r="C46" s="84"/>
      <c r="D46" s="84"/>
      <c r="E46" s="121"/>
      <c r="F46" s="121"/>
      <c r="G46" s="121"/>
      <c r="H46" s="121"/>
      <c r="I46" s="121"/>
      <c r="J46" s="60"/>
      <c r="K46" s="423" t="s">
        <v>215</v>
      </c>
      <c r="L46" s="423"/>
      <c r="M46" s="423"/>
      <c r="N46" s="423"/>
      <c r="O46" s="423"/>
      <c r="P46" s="423"/>
      <c r="Q46" s="423"/>
      <c r="R46" s="423"/>
      <c r="S46" s="423"/>
    </row>
    <row r="47" spans="1:23" ht="24.95" customHeight="1">
      <c r="A47" s="102"/>
      <c r="B47" s="102"/>
      <c r="C47" s="102"/>
      <c r="D47" s="102"/>
      <c r="J47" s="60"/>
      <c r="K47" s="448" t="s">
        <v>1646</v>
      </c>
      <c r="L47" s="448"/>
      <c r="M47" s="448"/>
      <c r="N47" s="448"/>
      <c r="O47" s="448"/>
      <c r="P47" s="448"/>
      <c r="Q47" s="448"/>
      <c r="S47" s="450" t="s">
        <v>270</v>
      </c>
    </row>
    <row r="48" spans="1:23" ht="24.95" customHeight="1">
      <c r="A48" s="102"/>
      <c r="B48" s="102"/>
      <c r="C48" s="102"/>
      <c r="D48" s="102"/>
      <c r="J48" s="60"/>
      <c r="K48" s="449"/>
      <c r="L48" s="449"/>
      <c r="M48" s="449"/>
      <c r="N48" s="449"/>
      <c r="O48" s="449"/>
      <c r="P48" s="449"/>
      <c r="Q48" s="449"/>
      <c r="S48" s="451"/>
    </row>
    <row r="49" spans="1:19" ht="24.95" customHeight="1">
      <c r="A49" s="102"/>
      <c r="B49" s="102"/>
      <c r="C49" s="102"/>
      <c r="D49" s="102"/>
      <c r="J49" s="60"/>
      <c r="K49" s="443"/>
      <c r="L49" s="443"/>
      <c r="M49" s="443"/>
      <c r="N49" s="443"/>
      <c r="O49" s="443"/>
      <c r="P49" s="443"/>
      <c r="Q49" s="443"/>
      <c r="S49" s="452"/>
    </row>
    <row r="50" spans="1:19" ht="24" customHeight="1">
      <c r="A50" s="102"/>
      <c r="B50" s="102"/>
      <c r="C50" s="102"/>
      <c r="D50" s="102"/>
      <c r="J50" s="60"/>
      <c r="K50" s="210" t="s">
        <v>194</v>
      </c>
      <c r="L50" s="210"/>
      <c r="M50" s="210" t="s">
        <v>210</v>
      </c>
      <c r="N50" s="210"/>
      <c r="O50" s="210"/>
      <c r="P50" s="210"/>
      <c r="Q50" s="334"/>
      <c r="S50" s="210"/>
    </row>
    <row r="51" spans="1:19" ht="24" customHeight="1">
      <c r="A51" s="102"/>
      <c r="B51" s="102"/>
      <c r="C51" s="102"/>
      <c r="D51" s="102"/>
      <c r="J51" s="60"/>
      <c r="K51" s="210" t="s">
        <v>195</v>
      </c>
      <c r="L51" s="210"/>
      <c r="M51" s="210" t="s">
        <v>211</v>
      </c>
      <c r="N51" s="210"/>
      <c r="O51" s="210" t="s">
        <v>212</v>
      </c>
      <c r="P51" s="210"/>
      <c r="Q51" s="334"/>
    </row>
    <row r="52" spans="1:19" ht="24" customHeight="1">
      <c r="A52" s="102"/>
      <c r="B52" s="102"/>
      <c r="C52" s="102"/>
      <c r="D52" s="102"/>
      <c r="J52" s="60"/>
      <c r="K52" s="331" t="s">
        <v>196</v>
      </c>
      <c r="L52" s="210"/>
      <c r="M52" s="331" t="s">
        <v>102</v>
      </c>
      <c r="N52" s="210"/>
      <c r="O52" s="331"/>
      <c r="P52" s="210"/>
      <c r="Q52" s="331" t="s">
        <v>41</v>
      </c>
    </row>
    <row r="53" spans="1:19" ht="24" customHeight="1">
      <c r="B53" s="10" t="s">
        <v>645</v>
      </c>
      <c r="C53" s="10"/>
      <c r="D53" s="10"/>
      <c r="J53" s="60"/>
      <c r="K53" s="334"/>
      <c r="L53" s="210"/>
      <c r="M53" s="334"/>
      <c r="N53" s="210"/>
      <c r="O53" s="334"/>
      <c r="P53" s="210"/>
      <c r="Q53" s="334"/>
    </row>
    <row r="54" spans="1:19" ht="24" customHeight="1">
      <c r="B54" s="75" t="s">
        <v>646</v>
      </c>
      <c r="J54" s="60"/>
      <c r="K54" s="354">
        <v>0</v>
      </c>
      <c r="L54" s="60"/>
      <c r="M54" s="354">
        <v>0</v>
      </c>
      <c r="N54" s="210"/>
      <c r="O54" s="354">
        <v>1052165.8400000001</v>
      </c>
      <c r="P54" s="210"/>
      <c r="Q54" s="354">
        <f>SUM(K54:O54)</f>
        <v>1052165.8400000001</v>
      </c>
      <c r="R54" s="40"/>
      <c r="S54" s="50">
        <f>+Q54</f>
        <v>1052165.8400000001</v>
      </c>
    </row>
    <row r="55" spans="1:19" ht="24" customHeight="1">
      <c r="B55" s="75" t="s">
        <v>660</v>
      </c>
      <c r="J55" s="60"/>
      <c r="K55" s="354"/>
      <c r="L55" s="60"/>
      <c r="M55" s="108"/>
      <c r="N55" s="151"/>
      <c r="O55" s="108"/>
      <c r="P55" s="151"/>
      <c r="Q55" s="151"/>
      <c r="R55" s="40"/>
      <c r="S55" s="40"/>
    </row>
    <row r="56" spans="1:19" ht="24" customHeight="1">
      <c r="C56" s="75" t="s">
        <v>208</v>
      </c>
      <c r="J56" s="60"/>
      <c r="K56" s="354">
        <v>0</v>
      </c>
      <c r="L56" s="60"/>
      <c r="M56" s="354">
        <v>0</v>
      </c>
      <c r="N56" s="60"/>
      <c r="O56" s="354">
        <v>194370896.97999999</v>
      </c>
      <c r="P56" s="60"/>
      <c r="Q56" s="354">
        <f t="shared" ref="Q56:Q61" si="8">SUM(K56:O56)</f>
        <v>194370896.97999999</v>
      </c>
      <c r="R56" s="40"/>
      <c r="S56" s="50">
        <f>+Q56</f>
        <v>194370896.97999999</v>
      </c>
    </row>
    <row r="57" spans="1:19" ht="24" customHeight="1">
      <c r="C57" s="75" t="s">
        <v>209</v>
      </c>
      <c r="J57" s="60"/>
      <c r="K57" s="354">
        <v>0</v>
      </c>
      <c r="L57" s="60"/>
      <c r="M57" s="354">
        <v>0</v>
      </c>
      <c r="N57" s="60"/>
      <c r="O57" s="354">
        <v>349275027.73000002</v>
      </c>
      <c r="P57" s="60"/>
      <c r="Q57" s="354">
        <f t="shared" si="8"/>
        <v>349275027.73000002</v>
      </c>
      <c r="R57" s="40"/>
      <c r="S57" s="50">
        <f>+Q57</f>
        <v>349275027.73000002</v>
      </c>
    </row>
    <row r="58" spans="1:19" ht="24" customHeight="1">
      <c r="B58" s="75" t="s">
        <v>417</v>
      </c>
      <c r="J58" s="60"/>
      <c r="K58" s="354">
        <v>0</v>
      </c>
      <c r="L58" s="60"/>
      <c r="M58" s="354">
        <v>0</v>
      </c>
      <c r="N58" s="60"/>
      <c r="O58" s="354">
        <v>38108742.909999996</v>
      </c>
      <c r="P58" s="60"/>
      <c r="Q58" s="354">
        <f t="shared" si="8"/>
        <v>38108742.909999996</v>
      </c>
      <c r="R58" s="40"/>
      <c r="S58" s="50">
        <f t="shared" ref="S58:S64" si="9">+Q58</f>
        <v>38108742.909999996</v>
      </c>
    </row>
    <row r="59" spans="1:19" ht="24" customHeight="1">
      <c r="B59" s="75" t="s">
        <v>421</v>
      </c>
      <c r="J59" s="60"/>
      <c r="K59" s="354">
        <v>0</v>
      </c>
      <c r="L59" s="60"/>
      <c r="M59" s="354">
        <v>0</v>
      </c>
      <c r="N59" s="60"/>
      <c r="O59" s="354">
        <v>444926521.47000003</v>
      </c>
      <c r="P59" s="60"/>
      <c r="Q59" s="354">
        <f t="shared" si="8"/>
        <v>444926521.47000003</v>
      </c>
      <c r="R59" s="40"/>
      <c r="S59" s="50">
        <f t="shared" si="9"/>
        <v>444926521.47000003</v>
      </c>
    </row>
    <row r="60" spans="1:19" ht="24" customHeight="1">
      <c r="B60" s="75" t="s">
        <v>654</v>
      </c>
      <c r="J60" s="60"/>
      <c r="K60" s="354">
        <v>0</v>
      </c>
      <c r="L60" s="60"/>
      <c r="M60" s="354">
        <v>0</v>
      </c>
      <c r="N60" s="60"/>
      <c r="O60" s="354">
        <v>166327692.03</v>
      </c>
      <c r="P60" s="60"/>
      <c r="Q60" s="354">
        <f t="shared" si="8"/>
        <v>166327692.03</v>
      </c>
      <c r="R60" s="40"/>
      <c r="S60" s="50">
        <f t="shared" si="9"/>
        <v>166327692.03</v>
      </c>
    </row>
    <row r="61" spans="1:19" ht="24" customHeight="1">
      <c r="B61" s="75" t="s">
        <v>651</v>
      </c>
      <c r="J61" s="60"/>
      <c r="K61" s="354">
        <v>0</v>
      </c>
      <c r="L61" s="60"/>
      <c r="M61" s="354">
        <v>0</v>
      </c>
      <c r="N61" s="60"/>
      <c r="O61" s="354">
        <v>300330100</v>
      </c>
      <c r="P61" s="60"/>
      <c r="Q61" s="354">
        <f t="shared" si="8"/>
        <v>300330100</v>
      </c>
      <c r="R61" s="40"/>
      <c r="S61" s="50">
        <f t="shared" si="9"/>
        <v>300330100</v>
      </c>
    </row>
    <row r="62" spans="1:19" ht="24" customHeight="1">
      <c r="B62" s="75" t="s">
        <v>1193</v>
      </c>
      <c r="J62" s="60"/>
      <c r="K62" s="354">
        <v>0</v>
      </c>
      <c r="L62" s="60"/>
      <c r="M62" s="354">
        <v>0</v>
      </c>
      <c r="N62" s="60"/>
      <c r="O62" s="354">
        <v>4450000</v>
      </c>
      <c r="P62" s="60"/>
      <c r="Q62" s="354">
        <f t="shared" ref="Q62" si="10">SUM(K62:O62)</f>
        <v>4450000</v>
      </c>
      <c r="R62" s="40"/>
      <c r="S62" s="50">
        <f t="shared" ref="S62" si="11">+Q62</f>
        <v>4450000</v>
      </c>
    </row>
    <row r="63" spans="1:19" ht="24" customHeight="1">
      <c r="B63" s="75" t="s">
        <v>655</v>
      </c>
      <c r="J63" s="60"/>
      <c r="K63" s="354">
        <v>0</v>
      </c>
      <c r="L63" s="60"/>
      <c r="M63" s="354">
        <v>0</v>
      </c>
      <c r="N63" s="60"/>
      <c r="O63" s="354">
        <v>71767.66</v>
      </c>
      <c r="P63" s="60"/>
      <c r="Q63" s="354">
        <f>SUM(K63:O63)</f>
        <v>71767.66</v>
      </c>
      <c r="R63" s="40"/>
      <c r="S63" s="50">
        <f t="shared" si="9"/>
        <v>71767.66</v>
      </c>
    </row>
    <row r="64" spans="1:19" ht="24" customHeight="1">
      <c r="B64" s="75" t="s">
        <v>649</v>
      </c>
      <c r="J64" s="60"/>
      <c r="K64" s="354">
        <v>0</v>
      </c>
      <c r="L64" s="60"/>
      <c r="M64" s="354">
        <v>0</v>
      </c>
      <c r="N64" s="60"/>
      <c r="O64" s="354">
        <v>21265027.34</v>
      </c>
      <c r="P64" s="60"/>
      <c r="Q64" s="354">
        <f>SUM(K64:O64)</f>
        <v>21265027.34</v>
      </c>
      <c r="R64" s="40"/>
      <c r="S64" s="50">
        <f t="shared" si="9"/>
        <v>21265027.34</v>
      </c>
    </row>
    <row r="65" spans="1:19" ht="24" customHeight="1" thickBot="1">
      <c r="B65" s="10" t="s">
        <v>656</v>
      </c>
      <c r="C65" s="10"/>
      <c r="D65" s="10"/>
      <c r="J65" s="60"/>
      <c r="K65" s="97">
        <f>SUM(K54:K64)</f>
        <v>0</v>
      </c>
      <c r="L65" s="40"/>
      <c r="M65" s="97">
        <f>SUM(M54:M64)</f>
        <v>0</v>
      </c>
      <c r="N65" s="66"/>
      <c r="O65" s="97">
        <f>SUM(O54:O64)</f>
        <v>1520177941.96</v>
      </c>
      <c r="P65" s="40"/>
      <c r="Q65" s="97">
        <f>SUM(Q54:Q64)</f>
        <v>1520177941.96</v>
      </c>
      <c r="R65" s="66"/>
      <c r="S65" s="97">
        <f>SUM(S54:S64)</f>
        <v>1520177941.96</v>
      </c>
    </row>
    <row r="66" spans="1:19" ht="24" customHeight="1" thickTop="1">
      <c r="B66" s="102" t="s">
        <v>639</v>
      </c>
      <c r="C66" s="102"/>
      <c r="D66" s="102"/>
      <c r="J66" s="60"/>
      <c r="K66" s="334"/>
      <c r="L66" s="210"/>
      <c r="M66" s="334"/>
      <c r="N66" s="210"/>
      <c r="O66" s="334"/>
      <c r="P66" s="210"/>
      <c r="Q66" s="334"/>
    </row>
    <row r="67" spans="1:19" ht="24" customHeight="1">
      <c r="B67" s="75" t="s">
        <v>650</v>
      </c>
      <c r="E67" s="60"/>
      <c r="F67" s="60"/>
      <c r="G67" s="60"/>
      <c r="H67" s="60"/>
      <c r="I67" s="60"/>
      <c r="J67" s="60"/>
      <c r="L67" s="40"/>
      <c r="M67" s="66"/>
      <c r="N67" s="66"/>
      <c r="O67" s="66"/>
      <c r="P67" s="40"/>
      <c r="Q67" s="40"/>
      <c r="R67" s="40"/>
      <c r="S67" s="40"/>
    </row>
    <row r="68" spans="1:19" ht="24" customHeight="1">
      <c r="C68" s="60" t="s">
        <v>213</v>
      </c>
      <c r="F68" s="60"/>
      <c r="G68" s="60"/>
      <c r="H68" s="60"/>
      <c r="I68" s="60"/>
      <c r="J68" s="60"/>
      <c r="K68" s="354">
        <v>0</v>
      </c>
      <c r="L68" s="60"/>
      <c r="M68" s="354">
        <v>0</v>
      </c>
      <c r="N68" s="60"/>
      <c r="O68" s="354">
        <v>670012965.22000003</v>
      </c>
      <c r="P68" s="60"/>
      <c r="Q68" s="354">
        <f>SUM(K68:O68)</f>
        <v>670012965.22000003</v>
      </c>
      <c r="R68" s="60"/>
      <c r="S68" s="354">
        <f>+Q68</f>
        <v>670012965.22000003</v>
      </c>
    </row>
    <row r="69" spans="1:19" ht="24" customHeight="1">
      <c r="B69" s="75" t="s">
        <v>657</v>
      </c>
      <c r="J69" s="60"/>
    </row>
    <row r="70" spans="1:19" ht="24" customHeight="1">
      <c r="C70" s="75" t="s">
        <v>214</v>
      </c>
      <c r="J70" s="60"/>
      <c r="K70" s="354">
        <v>0</v>
      </c>
      <c r="L70" s="60"/>
      <c r="M70" s="354">
        <v>0</v>
      </c>
      <c r="N70" s="60"/>
      <c r="O70" s="354">
        <v>964800413.04999995</v>
      </c>
      <c r="P70" s="60"/>
      <c r="Q70" s="354">
        <f t="shared" ref="Q70:Q77" si="12">SUM(K70:O70)</f>
        <v>964800413.04999995</v>
      </c>
      <c r="R70" s="60"/>
      <c r="S70" s="354">
        <f>+Q70</f>
        <v>964800413.04999995</v>
      </c>
    </row>
    <row r="71" spans="1:19" ht="24" customHeight="1">
      <c r="B71" s="75" t="s">
        <v>661</v>
      </c>
      <c r="J71" s="60"/>
      <c r="K71" s="354">
        <v>0</v>
      </c>
      <c r="L71" s="60"/>
      <c r="M71" s="354">
        <v>0</v>
      </c>
      <c r="N71" s="60"/>
      <c r="O71" s="354">
        <v>42318276.390000001</v>
      </c>
      <c r="P71" s="60"/>
      <c r="Q71" s="354">
        <f t="shared" si="12"/>
        <v>42318276.390000001</v>
      </c>
      <c r="R71" s="60"/>
      <c r="S71" s="354">
        <f t="shared" ref="S71:S77" si="13">+Q71</f>
        <v>42318276.390000001</v>
      </c>
    </row>
    <row r="72" spans="1:19" ht="24" customHeight="1">
      <c r="B72" s="75" t="s">
        <v>430</v>
      </c>
      <c r="J72" s="60"/>
      <c r="K72" s="354">
        <v>0</v>
      </c>
      <c r="L72" s="60"/>
      <c r="M72" s="354">
        <v>0</v>
      </c>
      <c r="N72" s="60"/>
      <c r="O72" s="354">
        <v>170401008.49000001</v>
      </c>
      <c r="P72" s="60"/>
      <c r="Q72" s="354">
        <f t="shared" si="12"/>
        <v>170401008.49000001</v>
      </c>
      <c r="R72" s="60"/>
      <c r="S72" s="354">
        <f t="shared" si="13"/>
        <v>170401008.49000001</v>
      </c>
    </row>
    <row r="73" spans="1:19" ht="24" customHeight="1">
      <c r="B73" s="60" t="s">
        <v>329</v>
      </c>
      <c r="C73" s="60"/>
      <c r="D73" s="60"/>
      <c r="J73" s="60"/>
      <c r="K73" s="354">
        <v>0</v>
      </c>
      <c r="L73" s="60"/>
      <c r="M73" s="354">
        <v>0</v>
      </c>
      <c r="N73" s="60"/>
      <c r="O73" s="354">
        <v>96601574.920000002</v>
      </c>
      <c r="P73" s="60"/>
      <c r="Q73" s="354">
        <f>SUM(K73:O73)</f>
        <v>96601574.920000002</v>
      </c>
      <c r="R73" s="60"/>
      <c r="S73" s="354">
        <f>+Q73</f>
        <v>96601574.920000002</v>
      </c>
    </row>
    <row r="74" spans="1:19" ht="24" customHeight="1">
      <c r="B74" s="75" t="s">
        <v>640</v>
      </c>
      <c r="J74" s="60"/>
      <c r="K74" s="354">
        <v>0</v>
      </c>
      <c r="L74" s="60"/>
      <c r="M74" s="354">
        <v>0</v>
      </c>
      <c r="N74" s="60"/>
      <c r="O74" s="354">
        <v>132000000</v>
      </c>
      <c r="P74" s="60"/>
      <c r="Q74" s="354">
        <f t="shared" si="12"/>
        <v>132000000</v>
      </c>
      <c r="R74" s="60"/>
      <c r="S74" s="354">
        <f t="shared" si="13"/>
        <v>132000000</v>
      </c>
    </row>
    <row r="75" spans="1:19" ht="24" customHeight="1">
      <c r="B75" s="75" t="s">
        <v>447</v>
      </c>
      <c r="J75" s="60"/>
      <c r="K75" s="354">
        <v>0</v>
      </c>
      <c r="L75" s="60"/>
      <c r="M75" s="354">
        <v>0</v>
      </c>
      <c r="N75" s="60"/>
      <c r="O75" s="354">
        <v>0</v>
      </c>
      <c r="P75" s="60"/>
      <c r="Q75" s="354">
        <f t="shared" si="12"/>
        <v>0</v>
      </c>
      <c r="R75" s="60"/>
      <c r="S75" s="354">
        <f t="shared" si="13"/>
        <v>0</v>
      </c>
    </row>
    <row r="76" spans="1:19" ht="24" customHeight="1">
      <c r="B76" s="75" t="s">
        <v>332</v>
      </c>
      <c r="J76" s="60"/>
      <c r="K76" s="354">
        <v>0</v>
      </c>
      <c r="L76" s="60"/>
      <c r="M76" s="354">
        <v>0</v>
      </c>
      <c r="N76" s="60"/>
      <c r="O76" s="354">
        <v>28699382.390000001</v>
      </c>
      <c r="P76" s="60"/>
      <c r="Q76" s="354">
        <f t="shared" si="12"/>
        <v>28699382.390000001</v>
      </c>
      <c r="R76" s="60"/>
      <c r="S76" s="354">
        <f t="shared" si="13"/>
        <v>28699382.390000001</v>
      </c>
    </row>
    <row r="77" spans="1:19" ht="24" customHeight="1">
      <c r="B77" s="75" t="s">
        <v>448</v>
      </c>
      <c r="J77" s="60"/>
      <c r="K77" s="354">
        <v>0</v>
      </c>
      <c r="L77" s="60"/>
      <c r="M77" s="354">
        <v>0</v>
      </c>
      <c r="N77" s="60"/>
      <c r="O77" s="354">
        <v>886025390.90999997</v>
      </c>
      <c r="P77" s="60"/>
      <c r="Q77" s="354">
        <f t="shared" si="12"/>
        <v>886025390.90999997</v>
      </c>
      <c r="R77" s="60"/>
      <c r="S77" s="354">
        <f t="shared" si="13"/>
        <v>886025390.90999997</v>
      </c>
    </row>
    <row r="78" spans="1:19" ht="24" customHeight="1" thickBot="1">
      <c r="B78" s="102" t="s">
        <v>658</v>
      </c>
      <c r="C78" s="102"/>
      <c r="D78" s="102"/>
      <c r="J78" s="60"/>
      <c r="K78" s="97">
        <f>SUM(K68:K77)</f>
        <v>0</v>
      </c>
      <c r="L78" s="40"/>
      <c r="M78" s="97">
        <f>SUM(M67:M77)</f>
        <v>0</v>
      </c>
      <c r="N78" s="66"/>
      <c r="O78" s="97">
        <f>SUM(O67:O77)</f>
        <v>2990859011.3700004</v>
      </c>
      <c r="P78" s="40"/>
      <c r="Q78" s="97">
        <f>SUM(Q67:Q77)</f>
        <v>2990859011.3700004</v>
      </c>
      <c r="R78" s="66"/>
      <c r="S78" s="97">
        <f>SUM(S67:S77)</f>
        <v>2990859011.3700004</v>
      </c>
    </row>
    <row r="79" spans="1:19" ht="24" customHeight="1" thickTop="1">
      <c r="B79" s="102"/>
      <c r="C79" s="102"/>
      <c r="D79" s="102"/>
      <c r="J79" s="60"/>
      <c r="K79" s="66"/>
      <c r="L79" s="40"/>
      <c r="M79" s="66"/>
      <c r="N79" s="66"/>
      <c r="O79" s="66"/>
      <c r="P79" s="40"/>
      <c r="Q79" s="66"/>
      <c r="R79" s="66"/>
      <c r="S79" s="66"/>
    </row>
    <row r="80" spans="1:19" ht="24" customHeight="1">
      <c r="A80" s="102"/>
      <c r="B80" s="102"/>
      <c r="C80" s="102"/>
      <c r="D80" s="102"/>
      <c r="E80" s="60"/>
      <c r="F80" s="60"/>
      <c r="G80" s="60"/>
      <c r="H80" s="60"/>
      <c r="I80" s="60"/>
      <c r="J80" s="60"/>
      <c r="K80" s="66"/>
      <c r="L80" s="40"/>
      <c r="M80" s="66"/>
      <c r="N80" s="66"/>
      <c r="O80" s="66"/>
      <c r="P80" s="40"/>
      <c r="Q80" s="37"/>
      <c r="R80" s="40"/>
      <c r="S80" s="37"/>
    </row>
    <row r="81" spans="1:19" ht="24" customHeight="1">
      <c r="A81" s="121"/>
      <c r="B81" s="121"/>
      <c r="C81" s="121"/>
      <c r="D81" s="121"/>
      <c r="F81" s="121" t="str">
        <f>+F42</f>
        <v>(Sign) ……………………………………...........…………………………………. Authorized Director</v>
      </c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</row>
    <row r="82" spans="1:19" ht="24" customHeight="1">
      <c r="A82" s="84"/>
      <c r="B82" s="84"/>
      <c r="C82" s="84"/>
      <c r="D82" s="84"/>
      <c r="F82" s="121"/>
      <c r="G82" s="121"/>
      <c r="H82" s="121" t="str">
        <f>+H43</f>
        <v xml:space="preserve">(                                                                                                                )           </v>
      </c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55"/>
    </row>
  </sheetData>
  <mergeCells count="8">
    <mergeCell ref="A44:S44"/>
    <mergeCell ref="K46:S46"/>
    <mergeCell ref="K47:Q49"/>
    <mergeCell ref="S47:S49"/>
    <mergeCell ref="A1:S1"/>
    <mergeCell ref="K6:S6"/>
    <mergeCell ref="K7:Q9"/>
    <mergeCell ref="S7:S9"/>
  </mergeCells>
  <pageMargins left="0.75" right="0.5" top="0.5" bottom="0.5" header="0.39370078740157499" footer="0.196850393700787"/>
  <pageSetup paperSize="9" scale="80" orientation="portrait" r:id="rId1"/>
  <headerFooter scaleWithDoc="0">
    <oddHeader>&amp;L&amp;"Angsana New,Regular"&amp;12THAI POLYCONS PUBLIC COMPANY LIMITED</oddHeader>
  </headerFooter>
  <rowBreaks count="2" manualBreakCount="2">
    <brk id="43" max="16383" man="1"/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242"/>
  <sheetViews>
    <sheetView showGridLines="0" showRuler="0" zoomScaleNormal="100" zoomScaleSheetLayoutView="100" workbookViewId="0">
      <selection sqref="A1:S1"/>
    </sheetView>
  </sheetViews>
  <sheetFormatPr defaultRowHeight="24" customHeight="1"/>
  <cols>
    <col min="1" max="1" width="3.375" style="84" customWidth="1"/>
    <col min="2" max="2" width="5.125" style="84" customWidth="1"/>
    <col min="3" max="3" width="6" style="84" customWidth="1"/>
    <col min="4" max="12" width="3.625" style="84" customWidth="1"/>
    <col min="13" max="13" width="1.875" style="84" customWidth="1"/>
    <col min="14" max="14" width="0.875" style="84" customWidth="1"/>
    <col min="15" max="15" width="14.625" style="84" customWidth="1"/>
    <col min="16" max="16" width="0.875" style="84" customWidth="1"/>
    <col min="17" max="17" width="14.625" style="84" customWidth="1"/>
    <col min="18" max="18" width="0.875" style="84" customWidth="1"/>
    <col min="19" max="19" width="14.5" style="84" customWidth="1"/>
    <col min="20" max="20" width="2.875" style="84" customWidth="1"/>
    <col min="21" max="21" width="9" style="84"/>
    <col min="22" max="26" width="9.125" style="79" customWidth="1"/>
    <col min="27" max="27" width="9" style="79"/>
    <col min="28" max="34" width="9.125" style="79" customWidth="1"/>
    <col min="35" max="16384" width="9" style="79"/>
  </cols>
  <sheetData>
    <row r="1" spans="1:24" s="48" customFormat="1" ht="25.5" customHeight="1">
      <c r="A1" s="427" t="s">
        <v>809</v>
      </c>
      <c r="B1" s="427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U1" s="33"/>
    </row>
    <row r="2" spans="1:24" s="48" customFormat="1" ht="25.5" customHeight="1">
      <c r="F2" s="121"/>
      <c r="G2" s="121"/>
      <c r="H2" s="121"/>
      <c r="I2" s="121"/>
      <c r="J2" s="121"/>
      <c r="K2" s="121"/>
      <c r="L2" s="121"/>
      <c r="M2" s="121"/>
      <c r="P2" s="121"/>
      <c r="Q2" s="121"/>
      <c r="R2" s="121"/>
      <c r="S2" s="121"/>
      <c r="U2" s="60"/>
      <c r="V2" s="60"/>
      <c r="W2" s="60"/>
      <c r="X2" s="60"/>
    </row>
    <row r="3" spans="1:24" s="48" customFormat="1" ht="25.5" customHeight="1">
      <c r="A3" s="176" t="s">
        <v>601</v>
      </c>
      <c r="B3" s="10" t="s">
        <v>662</v>
      </c>
      <c r="F3" s="60"/>
      <c r="G3" s="60"/>
      <c r="H3" s="60"/>
      <c r="I3" s="60"/>
      <c r="J3" s="60"/>
      <c r="K3" s="60"/>
      <c r="L3" s="60"/>
      <c r="M3" s="121"/>
      <c r="N3" s="66"/>
      <c r="O3" s="66"/>
      <c r="P3" s="121"/>
      <c r="Q3" s="121"/>
      <c r="R3" s="121"/>
      <c r="S3" s="121"/>
      <c r="V3" s="60"/>
      <c r="W3" s="60"/>
      <c r="X3" s="60"/>
    </row>
    <row r="4" spans="1:24" s="48" customFormat="1" ht="25.5" customHeight="1">
      <c r="C4" s="48" t="s">
        <v>1292</v>
      </c>
      <c r="F4" s="60"/>
      <c r="G4" s="60"/>
      <c r="H4" s="60"/>
      <c r="I4" s="60"/>
      <c r="J4" s="60"/>
      <c r="K4" s="60"/>
      <c r="L4" s="60"/>
      <c r="M4" s="121"/>
      <c r="N4" s="66"/>
      <c r="O4" s="66"/>
      <c r="P4" s="121"/>
      <c r="Q4" s="121"/>
      <c r="R4" s="121"/>
      <c r="S4" s="121"/>
      <c r="U4" s="60"/>
      <c r="V4" s="60"/>
      <c r="W4" s="60"/>
      <c r="X4" s="60"/>
    </row>
    <row r="5" spans="1:24" s="48" customFormat="1" ht="25.5" customHeight="1">
      <c r="B5" s="324" t="s">
        <v>834</v>
      </c>
      <c r="C5" s="48" t="s">
        <v>287</v>
      </c>
      <c r="F5" s="60"/>
      <c r="G5" s="60"/>
      <c r="H5" s="60"/>
      <c r="I5" s="60"/>
      <c r="J5" s="60"/>
      <c r="K5" s="60"/>
      <c r="L5" s="60"/>
      <c r="M5" s="121"/>
      <c r="N5" s="66"/>
      <c r="O5" s="66"/>
      <c r="P5" s="121"/>
      <c r="Q5" s="121"/>
      <c r="R5" s="121"/>
      <c r="S5" s="121"/>
      <c r="U5" s="60"/>
      <c r="V5" s="60"/>
      <c r="W5" s="60"/>
      <c r="X5" s="60"/>
    </row>
    <row r="6" spans="1:24" s="48" customFormat="1" ht="25.5" customHeight="1">
      <c r="A6" s="81"/>
      <c r="C6" s="173" t="s">
        <v>835</v>
      </c>
      <c r="D6" s="48" t="s">
        <v>1400</v>
      </c>
      <c r="F6" s="60"/>
      <c r="G6" s="60"/>
      <c r="H6" s="60"/>
      <c r="I6" s="60"/>
      <c r="J6" s="60"/>
      <c r="K6" s="60"/>
      <c r="L6" s="60"/>
      <c r="M6" s="121"/>
      <c r="N6" s="66"/>
      <c r="O6" s="66"/>
      <c r="P6" s="121"/>
      <c r="Q6" s="121"/>
      <c r="R6" s="121"/>
      <c r="S6" s="121"/>
      <c r="U6" s="60"/>
      <c r="V6" s="60"/>
      <c r="W6" s="60"/>
      <c r="X6" s="60"/>
    </row>
    <row r="7" spans="1:24" s="48" customFormat="1" ht="25.5" customHeight="1">
      <c r="D7" s="48" t="s">
        <v>1401</v>
      </c>
      <c r="F7" s="60"/>
      <c r="G7" s="60"/>
      <c r="H7" s="60"/>
      <c r="I7" s="60"/>
      <c r="J7" s="60"/>
      <c r="K7" s="60"/>
      <c r="L7" s="60"/>
      <c r="M7" s="121"/>
      <c r="N7" s="66"/>
      <c r="O7" s="66"/>
      <c r="P7" s="121"/>
      <c r="Q7" s="121"/>
      <c r="R7" s="121"/>
      <c r="S7" s="121"/>
      <c r="U7" s="60"/>
      <c r="V7" s="60"/>
      <c r="W7" s="60"/>
      <c r="X7" s="60"/>
    </row>
    <row r="8" spans="1:24" s="48" customFormat="1" ht="25.5" customHeight="1">
      <c r="D8" s="48" t="s">
        <v>1402</v>
      </c>
      <c r="F8" s="60"/>
      <c r="G8" s="60"/>
      <c r="H8" s="60"/>
      <c r="I8" s="60"/>
      <c r="J8" s="60"/>
      <c r="K8" s="60"/>
      <c r="L8" s="60"/>
      <c r="M8" s="121"/>
      <c r="N8" s="66"/>
      <c r="O8" s="66"/>
      <c r="P8" s="121"/>
      <c r="Q8" s="121"/>
      <c r="R8" s="121"/>
      <c r="S8" s="121"/>
      <c r="U8" s="60"/>
      <c r="V8" s="60"/>
      <c r="X8" s="60"/>
    </row>
    <row r="9" spans="1:24" s="48" customFormat="1" ht="25.5" customHeight="1">
      <c r="D9" s="48" t="s">
        <v>1403</v>
      </c>
      <c r="F9" s="60"/>
      <c r="G9" s="60"/>
      <c r="H9" s="60"/>
      <c r="I9" s="60"/>
      <c r="J9" s="60"/>
      <c r="K9" s="60"/>
      <c r="L9" s="60"/>
      <c r="M9" s="121"/>
      <c r="N9" s="66"/>
      <c r="O9" s="66"/>
      <c r="P9" s="121"/>
      <c r="Q9" s="121"/>
      <c r="R9" s="121"/>
      <c r="S9" s="121"/>
      <c r="U9" s="60"/>
      <c r="V9" s="60"/>
      <c r="W9" s="60"/>
      <c r="X9" s="60"/>
    </row>
    <row r="10" spans="1:24" s="48" customFormat="1" ht="25.5" customHeight="1">
      <c r="D10" s="48" t="s">
        <v>1340</v>
      </c>
      <c r="F10" s="60"/>
      <c r="G10" s="60"/>
      <c r="H10" s="60"/>
      <c r="I10" s="60"/>
      <c r="J10" s="60"/>
      <c r="K10" s="60"/>
      <c r="L10" s="60"/>
      <c r="M10" s="121"/>
      <c r="N10" s="66"/>
      <c r="O10" s="66"/>
      <c r="P10" s="121"/>
      <c r="Q10" s="121"/>
      <c r="R10" s="121"/>
      <c r="S10" s="121"/>
      <c r="U10" s="60"/>
      <c r="V10" s="60"/>
      <c r="W10" s="60"/>
      <c r="X10" s="60"/>
    </row>
    <row r="11" spans="1:24" s="48" customFormat="1" ht="25.5" customHeight="1">
      <c r="C11" s="173" t="s">
        <v>836</v>
      </c>
      <c r="D11" s="48" t="s">
        <v>1404</v>
      </c>
      <c r="F11" s="60"/>
      <c r="G11" s="60"/>
      <c r="H11" s="60"/>
      <c r="I11" s="60"/>
      <c r="J11" s="60"/>
      <c r="K11" s="60"/>
      <c r="L11" s="60"/>
      <c r="M11" s="121"/>
      <c r="N11" s="66"/>
      <c r="O11" s="66"/>
      <c r="P11" s="121"/>
      <c r="Q11" s="121"/>
      <c r="R11" s="121"/>
      <c r="S11" s="121"/>
      <c r="U11" s="60"/>
      <c r="V11" s="60"/>
      <c r="W11" s="60"/>
      <c r="X11" s="60"/>
    </row>
    <row r="12" spans="1:24" s="48" customFormat="1" ht="25.5" customHeight="1">
      <c r="D12" s="48" t="s">
        <v>1405</v>
      </c>
      <c r="N12" s="66"/>
      <c r="O12" s="66"/>
      <c r="P12" s="121"/>
      <c r="Q12" s="121"/>
      <c r="R12" s="121"/>
      <c r="S12" s="121"/>
      <c r="U12" s="60"/>
      <c r="V12" s="60"/>
      <c r="W12" s="60"/>
      <c r="X12" s="60"/>
    </row>
    <row r="13" spans="1:24" s="48" customFormat="1" ht="25.5" customHeight="1">
      <c r="D13" s="48" t="s">
        <v>1406</v>
      </c>
      <c r="N13" s="66"/>
      <c r="O13" s="66"/>
      <c r="P13" s="121"/>
      <c r="Q13" s="121"/>
      <c r="R13" s="121"/>
      <c r="S13" s="121"/>
      <c r="U13" s="60"/>
      <c r="V13" s="60"/>
      <c r="W13" s="60"/>
      <c r="X13" s="60"/>
    </row>
    <row r="14" spans="1:24" s="48" customFormat="1" ht="25.5" customHeight="1">
      <c r="C14" s="173" t="s">
        <v>837</v>
      </c>
      <c r="D14" s="48" t="s">
        <v>1407</v>
      </c>
      <c r="N14" s="66"/>
      <c r="O14" s="66"/>
      <c r="P14" s="121"/>
      <c r="Q14" s="121"/>
      <c r="R14" s="121"/>
      <c r="S14" s="121"/>
      <c r="U14" s="60"/>
      <c r="V14" s="60"/>
      <c r="W14" s="60"/>
      <c r="X14" s="60"/>
    </row>
    <row r="15" spans="1:24" s="48" customFormat="1" ht="25.5" customHeight="1">
      <c r="D15" s="48" t="s">
        <v>1408</v>
      </c>
      <c r="F15" s="40"/>
      <c r="G15" s="40"/>
      <c r="H15" s="40"/>
      <c r="I15" s="40"/>
      <c r="J15" s="40"/>
      <c r="K15" s="40"/>
      <c r="L15" s="40"/>
      <c r="M15" s="60"/>
      <c r="N15" s="66"/>
      <c r="O15" s="66"/>
      <c r="P15" s="121"/>
      <c r="Q15" s="121"/>
      <c r="R15" s="121"/>
      <c r="S15" s="121"/>
      <c r="U15" s="60"/>
      <c r="V15" s="60"/>
      <c r="W15" s="60"/>
      <c r="X15" s="60"/>
    </row>
    <row r="16" spans="1:24" s="48" customFormat="1" ht="25.5" customHeight="1">
      <c r="C16" s="173" t="s">
        <v>838</v>
      </c>
      <c r="D16" s="48" t="s">
        <v>1409</v>
      </c>
      <c r="F16" s="40"/>
      <c r="G16" s="40"/>
      <c r="H16" s="40"/>
      <c r="I16" s="40"/>
      <c r="J16" s="40"/>
      <c r="K16" s="40"/>
      <c r="L16" s="40"/>
      <c r="M16" s="66"/>
      <c r="N16" s="66"/>
      <c r="O16" s="66"/>
      <c r="P16" s="121"/>
      <c r="Q16" s="121"/>
      <c r="R16" s="121"/>
      <c r="S16" s="121"/>
      <c r="U16" s="60"/>
      <c r="V16" s="60"/>
      <c r="W16" s="60"/>
      <c r="X16" s="60"/>
    </row>
    <row r="17" spans="1:24" s="48" customFormat="1" ht="25.5" customHeight="1">
      <c r="D17" s="48" t="s">
        <v>358</v>
      </c>
      <c r="E17" s="121"/>
      <c r="F17" s="40"/>
      <c r="G17" s="40"/>
      <c r="H17" s="40"/>
      <c r="I17" s="40"/>
      <c r="J17" s="40"/>
      <c r="K17" s="40"/>
      <c r="L17" s="40"/>
      <c r="M17" s="66"/>
      <c r="N17" s="66"/>
      <c r="O17" s="66"/>
      <c r="P17" s="121"/>
      <c r="Q17" s="121"/>
      <c r="R17" s="121"/>
      <c r="S17" s="121"/>
      <c r="U17" s="60"/>
      <c r="V17" s="60"/>
      <c r="W17" s="60"/>
      <c r="X17" s="60"/>
    </row>
    <row r="18" spans="1:24" s="48" customFormat="1" ht="25.5" customHeight="1">
      <c r="A18" s="60"/>
      <c r="C18" s="173" t="s">
        <v>839</v>
      </c>
      <c r="D18" s="48" t="s">
        <v>1410</v>
      </c>
      <c r="E18" s="60"/>
      <c r="F18" s="60"/>
      <c r="G18" s="60"/>
      <c r="H18" s="60"/>
      <c r="I18" s="60"/>
      <c r="J18" s="60"/>
      <c r="K18" s="60"/>
      <c r="L18" s="60"/>
      <c r="M18" s="60"/>
      <c r="N18" s="75"/>
      <c r="O18" s="75"/>
      <c r="P18" s="121"/>
      <c r="Q18" s="121"/>
      <c r="R18" s="121"/>
      <c r="S18" s="121"/>
      <c r="U18" s="60"/>
      <c r="V18" s="55"/>
      <c r="W18" s="55"/>
      <c r="X18" s="55"/>
    </row>
    <row r="19" spans="1:24" s="48" customFormat="1" ht="25.5" customHeight="1">
      <c r="B19" s="198" t="s">
        <v>840</v>
      </c>
      <c r="C19" s="48" t="s">
        <v>288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75"/>
      <c r="O19" s="75"/>
      <c r="P19" s="121"/>
      <c r="Q19" s="121"/>
      <c r="R19" s="121"/>
      <c r="S19" s="121"/>
      <c r="U19" s="60"/>
      <c r="V19" s="55"/>
      <c r="W19" s="55"/>
      <c r="X19" s="55"/>
    </row>
    <row r="20" spans="1:24" s="48" customFormat="1" ht="25.5" customHeight="1">
      <c r="B20" s="198"/>
      <c r="C20" s="173" t="s">
        <v>841</v>
      </c>
      <c r="D20" s="60" t="s">
        <v>1585</v>
      </c>
      <c r="E20" s="60"/>
      <c r="F20" s="60"/>
      <c r="G20" s="60"/>
      <c r="H20" s="60"/>
      <c r="I20" s="60"/>
      <c r="J20" s="60"/>
      <c r="K20" s="60"/>
      <c r="L20" s="60"/>
      <c r="M20" s="60"/>
      <c r="N20" s="75"/>
      <c r="O20" s="75"/>
      <c r="P20" s="121"/>
      <c r="Q20" s="121"/>
      <c r="R20" s="121"/>
      <c r="S20" s="121"/>
      <c r="U20" s="60"/>
      <c r="V20" s="55"/>
      <c r="W20" s="55"/>
      <c r="X20" s="55"/>
    </row>
    <row r="21" spans="1:24" s="48" customFormat="1" ht="25.5" customHeight="1">
      <c r="B21" s="198"/>
      <c r="D21" s="60" t="s">
        <v>1586</v>
      </c>
      <c r="E21" s="60"/>
      <c r="F21" s="60"/>
      <c r="G21" s="60"/>
      <c r="H21" s="60"/>
      <c r="I21" s="60"/>
      <c r="J21" s="60"/>
      <c r="K21" s="60"/>
      <c r="L21" s="60"/>
      <c r="M21" s="60"/>
      <c r="N21" s="75"/>
      <c r="O21" s="75"/>
      <c r="P21" s="121"/>
      <c r="Q21" s="121"/>
      <c r="R21" s="121"/>
      <c r="S21" s="121"/>
      <c r="U21" s="60"/>
      <c r="V21" s="55"/>
      <c r="W21" s="55"/>
      <c r="X21" s="55"/>
    </row>
    <row r="22" spans="1:24" s="48" customFormat="1" ht="25.5" customHeight="1">
      <c r="B22" s="198"/>
      <c r="D22" s="60" t="s">
        <v>1587</v>
      </c>
      <c r="E22" s="60"/>
      <c r="F22" s="60"/>
      <c r="G22" s="60"/>
      <c r="H22" s="60"/>
      <c r="I22" s="60"/>
      <c r="J22" s="60"/>
      <c r="K22" s="60"/>
      <c r="L22" s="60"/>
      <c r="M22" s="60"/>
      <c r="N22" s="75"/>
      <c r="O22" s="75"/>
      <c r="P22" s="121"/>
      <c r="Q22" s="121"/>
      <c r="R22" s="121"/>
      <c r="S22" s="121"/>
      <c r="U22" s="60"/>
      <c r="V22" s="55"/>
      <c r="W22" s="55"/>
      <c r="X22" s="55"/>
    </row>
    <row r="23" spans="1:24" s="48" customFormat="1" ht="25.5" customHeight="1">
      <c r="A23" s="121"/>
      <c r="C23" s="173" t="s">
        <v>842</v>
      </c>
      <c r="D23" s="121" t="s">
        <v>663</v>
      </c>
      <c r="F23" s="60"/>
      <c r="G23" s="60"/>
      <c r="H23" s="60"/>
      <c r="I23" s="60"/>
      <c r="J23" s="60"/>
      <c r="K23" s="60"/>
      <c r="L23" s="60"/>
      <c r="M23" s="121"/>
      <c r="N23" s="121"/>
      <c r="O23" s="121"/>
      <c r="P23" s="121"/>
      <c r="Q23" s="121"/>
      <c r="R23" s="121"/>
      <c r="S23" s="121"/>
    </row>
    <row r="24" spans="1:24" s="48" customFormat="1" ht="25.5" customHeight="1">
      <c r="D24" s="48" t="s">
        <v>359</v>
      </c>
      <c r="F24" s="60"/>
      <c r="G24" s="60"/>
      <c r="H24" s="60"/>
      <c r="I24" s="60"/>
      <c r="J24" s="60"/>
      <c r="K24" s="60"/>
      <c r="L24" s="60"/>
      <c r="M24" s="121"/>
      <c r="N24" s="121"/>
      <c r="O24" s="121"/>
      <c r="P24" s="121"/>
      <c r="Q24" s="121"/>
      <c r="R24" s="121"/>
      <c r="S24" s="121"/>
    </row>
    <row r="25" spans="1:24" s="48" customFormat="1" ht="25.5" customHeight="1">
      <c r="D25" s="48" t="s">
        <v>318</v>
      </c>
      <c r="F25" s="60"/>
      <c r="G25" s="60"/>
      <c r="H25" s="60"/>
      <c r="I25" s="60"/>
      <c r="J25" s="60"/>
      <c r="K25" s="60"/>
      <c r="L25" s="60"/>
      <c r="M25" s="121"/>
      <c r="N25" s="121"/>
      <c r="O25" s="121"/>
      <c r="P25" s="121"/>
      <c r="Q25" s="121"/>
      <c r="R25" s="121"/>
      <c r="S25" s="121"/>
    </row>
    <row r="26" spans="1:24" s="48" customFormat="1" ht="25.5" customHeight="1">
      <c r="C26" s="173" t="s">
        <v>843</v>
      </c>
      <c r="D26" s="48" t="s">
        <v>950</v>
      </c>
      <c r="F26" s="60"/>
      <c r="G26" s="60"/>
      <c r="H26" s="60"/>
      <c r="I26" s="60"/>
      <c r="J26" s="60"/>
      <c r="K26" s="60"/>
      <c r="L26" s="60"/>
      <c r="M26" s="121"/>
      <c r="N26" s="121"/>
      <c r="O26" s="121"/>
      <c r="P26" s="121"/>
      <c r="Q26" s="121"/>
      <c r="R26" s="121"/>
      <c r="S26" s="121"/>
    </row>
    <row r="27" spans="1:24" s="48" customFormat="1" ht="25.5" customHeight="1">
      <c r="D27" s="48" t="s">
        <v>963</v>
      </c>
      <c r="F27" s="60"/>
      <c r="G27" s="60"/>
      <c r="H27" s="60"/>
      <c r="I27" s="60"/>
      <c r="J27" s="60"/>
      <c r="K27" s="60"/>
      <c r="L27" s="60"/>
      <c r="M27" s="121"/>
      <c r="N27" s="121"/>
      <c r="O27" s="121"/>
      <c r="P27" s="121"/>
      <c r="Q27" s="121"/>
      <c r="R27" s="121"/>
      <c r="S27" s="121"/>
    </row>
    <row r="28" spans="1:24" s="48" customFormat="1" ht="25.5" customHeight="1">
      <c r="D28" s="48" t="s">
        <v>962</v>
      </c>
      <c r="F28" s="60"/>
      <c r="G28" s="60"/>
      <c r="H28" s="60"/>
      <c r="I28" s="60"/>
      <c r="J28" s="60"/>
      <c r="K28" s="60"/>
      <c r="L28" s="60"/>
      <c r="M28" s="121"/>
      <c r="N28" s="121"/>
      <c r="O28" s="121"/>
      <c r="P28" s="121"/>
      <c r="Q28" s="121"/>
      <c r="R28" s="121"/>
      <c r="S28" s="121"/>
    </row>
    <row r="29" spans="1:24" s="48" customFormat="1" ht="25.5" customHeight="1">
      <c r="C29" s="173" t="s">
        <v>844</v>
      </c>
      <c r="D29" s="48" t="s">
        <v>360</v>
      </c>
      <c r="F29" s="60"/>
      <c r="G29" s="60"/>
      <c r="H29" s="60"/>
      <c r="I29" s="60"/>
      <c r="J29" s="60"/>
      <c r="K29" s="60"/>
      <c r="L29" s="60"/>
      <c r="M29" s="121"/>
      <c r="N29" s="121"/>
      <c r="O29" s="121"/>
      <c r="P29" s="121"/>
      <c r="Q29" s="121"/>
      <c r="R29" s="121"/>
      <c r="S29" s="121"/>
    </row>
    <row r="30" spans="1:24" s="48" customFormat="1" ht="25.5" customHeight="1">
      <c r="D30" s="48" t="s">
        <v>289</v>
      </c>
      <c r="F30" s="60"/>
      <c r="G30" s="60"/>
      <c r="H30" s="60"/>
      <c r="I30" s="60"/>
      <c r="J30" s="60"/>
      <c r="K30" s="60"/>
      <c r="L30" s="60"/>
      <c r="M30" s="121"/>
      <c r="N30" s="121"/>
      <c r="O30" s="121"/>
      <c r="P30" s="121"/>
      <c r="Q30" s="121"/>
      <c r="R30" s="121"/>
      <c r="S30" s="121"/>
    </row>
    <row r="31" spans="1:24" s="48" customFormat="1" ht="25.5" customHeight="1">
      <c r="F31" s="60"/>
      <c r="G31" s="60"/>
      <c r="H31" s="60"/>
      <c r="I31" s="60"/>
      <c r="J31" s="60"/>
      <c r="K31" s="60"/>
      <c r="L31" s="60"/>
      <c r="M31" s="121"/>
      <c r="N31" s="121"/>
      <c r="O31" s="121"/>
      <c r="P31" s="121"/>
      <c r="Q31" s="121"/>
      <c r="R31" s="121"/>
      <c r="S31" s="121"/>
    </row>
    <row r="32" spans="1:24" s="48" customFormat="1" ht="25.5" customHeight="1">
      <c r="F32" s="60"/>
      <c r="G32" s="60"/>
      <c r="H32" s="60"/>
      <c r="I32" s="60"/>
      <c r="J32" s="60"/>
      <c r="K32" s="60"/>
      <c r="L32" s="60"/>
      <c r="M32" s="121"/>
      <c r="N32" s="121"/>
      <c r="O32" s="121"/>
      <c r="P32" s="121"/>
      <c r="Q32" s="121"/>
      <c r="R32" s="121"/>
      <c r="S32" s="121"/>
    </row>
    <row r="33" spans="1:21" s="48" customFormat="1" ht="25.5" customHeight="1">
      <c r="B33" s="121"/>
      <c r="C33" s="121"/>
      <c r="D33" s="121" t="s">
        <v>169</v>
      </c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</row>
    <row r="34" spans="1:21" s="48" customFormat="1" ht="25.5" customHeight="1">
      <c r="A34" s="121"/>
      <c r="B34" s="121"/>
      <c r="C34" s="121"/>
      <c r="E34" s="121" t="s">
        <v>222</v>
      </c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</row>
    <row r="35" spans="1:21" s="48" customFormat="1" ht="24" customHeight="1">
      <c r="A35" s="427" t="s">
        <v>1024</v>
      </c>
      <c r="B35" s="427"/>
      <c r="C35" s="428"/>
      <c r="D35" s="428"/>
      <c r="E35" s="428"/>
      <c r="F35" s="428"/>
      <c r="G35" s="428"/>
      <c r="H35" s="428"/>
      <c r="I35" s="428"/>
      <c r="J35" s="428"/>
      <c r="K35" s="428"/>
      <c r="L35" s="428"/>
      <c r="M35" s="428"/>
      <c r="N35" s="428"/>
      <c r="O35" s="428"/>
      <c r="P35" s="428"/>
      <c r="Q35" s="428"/>
      <c r="R35" s="428"/>
      <c r="S35" s="428"/>
    </row>
    <row r="36" spans="1:21" s="48" customFormat="1" ht="24" customHeight="1"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</row>
    <row r="37" spans="1:21" s="48" customFormat="1" ht="24" customHeight="1">
      <c r="C37" s="173" t="s">
        <v>845</v>
      </c>
      <c r="D37" s="48" t="s">
        <v>361</v>
      </c>
      <c r="F37" s="60"/>
      <c r="G37" s="60"/>
      <c r="H37" s="60"/>
      <c r="I37" s="60"/>
      <c r="J37" s="60"/>
      <c r="K37" s="60"/>
      <c r="L37" s="60"/>
      <c r="M37" s="121"/>
      <c r="N37" s="121"/>
      <c r="O37" s="121"/>
      <c r="P37" s="121"/>
      <c r="Q37" s="121"/>
      <c r="R37" s="121"/>
      <c r="S37" s="121"/>
    </row>
    <row r="38" spans="1:21" s="48" customFormat="1" ht="24" customHeight="1">
      <c r="D38" s="48" t="s">
        <v>958</v>
      </c>
      <c r="Q38" s="121"/>
      <c r="R38" s="121"/>
      <c r="S38" s="121"/>
    </row>
    <row r="39" spans="1:21" s="48" customFormat="1" ht="24" customHeight="1">
      <c r="D39" s="48" t="s">
        <v>959</v>
      </c>
      <c r="Q39" s="121"/>
      <c r="R39" s="121"/>
      <c r="S39" s="121"/>
    </row>
    <row r="40" spans="1:21" s="48" customFormat="1" ht="24" customHeight="1">
      <c r="D40" s="48" t="s">
        <v>957</v>
      </c>
      <c r="Q40" s="121"/>
      <c r="R40" s="121"/>
      <c r="S40" s="121"/>
    </row>
    <row r="41" spans="1:21" s="48" customFormat="1" ht="24" customHeight="1">
      <c r="C41" s="173" t="s">
        <v>846</v>
      </c>
      <c r="D41" s="48" t="s">
        <v>1331</v>
      </c>
      <c r="U41"/>
    </row>
    <row r="42" spans="1:21" s="48" customFormat="1" ht="24" customHeight="1">
      <c r="D42" s="48" t="s">
        <v>290</v>
      </c>
    </row>
    <row r="43" spans="1:21" s="48" customFormat="1" ht="24" customHeight="1">
      <c r="C43" s="173" t="s">
        <v>847</v>
      </c>
      <c r="D43" s="48" t="s">
        <v>735</v>
      </c>
      <c r="F43" s="75"/>
      <c r="G43" s="75"/>
      <c r="H43" s="75"/>
      <c r="I43" s="75"/>
      <c r="J43" s="75"/>
      <c r="K43" s="75"/>
      <c r="L43" s="75"/>
      <c r="M43" s="121"/>
      <c r="N43" s="75"/>
      <c r="O43" s="121"/>
      <c r="P43" s="75"/>
      <c r="Q43" s="121"/>
      <c r="R43" s="75"/>
      <c r="S43" s="121"/>
    </row>
    <row r="44" spans="1:21" s="48" customFormat="1" ht="24" customHeight="1">
      <c r="D44" s="48" t="s">
        <v>1242</v>
      </c>
      <c r="F44" s="75"/>
      <c r="G44" s="75"/>
      <c r="H44" s="75"/>
      <c r="I44" s="75"/>
      <c r="J44" s="75"/>
      <c r="K44" s="75"/>
      <c r="L44" s="75"/>
      <c r="M44" s="121"/>
      <c r="N44" s="75"/>
      <c r="O44" s="121"/>
      <c r="P44" s="75"/>
      <c r="Q44" s="121"/>
      <c r="R44" s="75"/>
      <c r="S44" s="121"/>
    </row>
    <row r="45" spans="1:21" s="48" customFormat="1" ht="24" customHeight="1">
      <c r="C45" s="173" t="s">
        <v>848</v>
      </c>
      <c r="D45" s="48" t="s">
        <v>362</v>
      </c>
      <c r="F45" s="75"/>
      <c r="G45" s="75"/>
      <c r="H45" s="75"/>
      <c r="I45" s="75"/>
      <c r="J45" s="75"/>
      <c r="K45" s="75"/>
      <c r="L45" s="75"/>
      <c r="M45" s="121"/>
      <c r="N45" s="75"/>
      <c r="O45" s="121"/>
      <c r="P45" s="75"/>
      <c r="Q45" s="121"/>
      <c r="R45" s="75"/>
      <c r="S45" s="121"/>
    </row>
    <row r="46" spans="1:21" s="48" customFormat="1" ht="24" customHeight="1">
      <c r="D46" s="48" t="s">
        <v>291</v>
      </c>
      <c r="F46" s="75"/>
      <c r="G46" s="75"/>
      <c r="H46" s="75"/>
      <c r="I46" s="75"/>
      <c r="J46" s="75"/>
      <c r="K46" s="75"/>
      <c r="L46" s="75"/>
      <c r="M46" s="121"/>
      <c r="N46" s="75"/>
      <c r="O46" s="121"/>
      <c r="P46" s="75"/>
      <c r="Q46" s="121"/>
      <c r="R46" s="75"/>
      <c r="S46" s="121"/>
    </row>
    <row r="47" spans="1:21" s="48" customFormat="1" ht="24" customHeight="1">
      <c r="C47" s="173" t="s">
        <v>849</v>
      </c>
      <c r="D47" s="48" t="s">
        <v>363</v>
      </c>
    </row>
    <row r="48" spans="1:21" s="48" customFormat="1" ht="24" customHeight="1">
      <c r="D48" s="48" t="s">
        <v>291</v>
      </c>
      <c r="F48" s="75"/>
      <c r="G48" s="75"/>
      <c r="H48" s="75"/>
      <c r="I48" s="75"/>
      <c r="J48" s="75"/>
      <c r="K48" s="75"/>
      <c r="L48" s="75"/>
      <c r="M48" s="121"/>
      <c r="N48" s="75"/>
      <c r="O48" s="121"/>
      <c r="P48" s="75"/>
      <c r="Q48" s="121"/>
      <c r="R48" s="75"/>
      <c r="S48" s="121"/>
    </row>
    <row r="49" spans="1:23" s="48" customFormat="1" ht="24" customHeight="1">
      <c r="C49" s="173" t="s">
        <v>850</v>
      </c>
      <c r="D49" s="48" t="s">
        <v>364</v>
      </c>
      <c r="F49" s="75"/>
      <c r="G49" s="75"/>
      <c r="H49" s="75"/>
      <c r="I49" s="75"/>
      <c r="J49" s="75"/>
      <c r="K49" s="75"/>
      <c r="L49" s="75"/>
      <c r="M49" s="121"/>
      <c r="N49" s="75"/>
      <c r="O49" s="121"/>
      <c r="P49" s="75"/>
      <c r="Q49" s="121"/>
      <c r="R49" s="75"/>
      <c r="S49" s="121"/>
    </row>
    <row r="50" spans="1:23" s="48" customFormat="1" ht="24" customHeight="1">
      <c r="D50" s="48" t="s">
        <v>292</v>
      </c>
      <c r="F50" s="75"/>
      <c r="G50" s="75"/>
      <c r="H50" s="75"/>
      <c r="I50" s="75"/>
      <c r="J50" s="75"/>
      <c r="K50" s="75"/>
      <c r="L50" s="75"/>
      <c r="M50" s="121"/>
      <c r="N50" s="75"/>
      <c r="O50" s="121"/>
      <c r="P50" s="75"/>
      <c r="Q50" s="121"/>
      <c r="R50" s="75"/>
      <c r="S50" s="121"/>
    </row>
    <row r="51" spans="1:23" s="48" customFormat="1" ht="24" customHeight="1">
      <c r="C51" s="173" t="s">
        <v>851</v>
      </c>
      <c r="D51" s="48" t="s">
        <v>1332</v>
      </c>
      <c r="F51" s="75"/>
      <c r="G51" s="75"/>
      <c r="H51" s="75"/>
      <c r="I51" s="75"/>
      <c r="J51" s="75"/>
      <c r="K51" s="75"/>
      <c r="L51" s="75"/>
      <c r="M51" s="121"/>
      <c r="N51" s="75"/>
      <c r="O51" s="121"/>
      <c r="P51" s="75"/>
      <c r="Q51" s="121"/>
      <c r="R51" s="75"/>
      <c r="S51" s="121"/>
    </row>
    <row r="52" spans="1:23" s="48" customFormat="1" ht="24" customHeight="1">
      <c r="D52" s="48" t="s">
        <v>1333</v>
      </c>
      <c r="F52" s="75"/>
      <c r="G52" s="75"/>
      <c r="H52" s="75"/>
      <c r="I52" s="75"/>
      <c r="J52" s="75"/>
      <c r="K52" s="75"/>
      <c r="L52" s="75"/>
      <c r="M52" s="121"/>
      <c r="N52" s="75"/>
      <c r="O52" s="121"/>
      <c r="P52" s="75"/>
      <c r="Q52" s="121"/>
      <c r="R52" s="75"/>
      <c r="S52" s="121"/>
    </row>
    <row r="53" spans="1:23" s="48" customFormat="1" ht="24" customHeight="1">
      <c r="D53" s="48" t="s">
        <v>365</v>
      </c>
      <c r="F53" s="75"/>
      <c r="G53" s="75"/>
      <c r="H53" s="75"/>
      <c r="I53" s="75"/>
      <c r="J53" s="75"/>
      <c r="K53" s="75"/>
      <c r="L53" s="75"/>
      <c r="M53" s="121"/>
      <c r="N53" s="75"/>
      <c r="O53" s="121"/>
      <c r="P53" s="75"/>
      <c r="Q53" s="121"/>
      <c r="R53" s="75"/>
      <c r="S53" s="121"/>
    </row>
    <row r="54" spans="1:23" s="48" customFormat="1" ht="24" customHeight="1">
      <c r="C54" s="173" t="s">
        <v>852</v>
      </c>
      <c r="D54" s="48" t="s">
        <v>1335</v>
      </c>
    </row>
    <row r="55" spans="1:23" s="48" customFormat="1" ht="24" customHeight="1">
      <c r="D55" s="48" t="s">
        <v>367</v>
      </c>
    </row>
    <row r="56" spans="1:23" s="48" customFormat="1" ht="24" customHeight="1">
      <c r="C56" s="173" t="s">
        <v>853</v>
      </c>
      <c r="D56" s="48" t="s">
        <v>1336</v>
      </c>
    </row>
    <row r="57" spans="1:23" s="48" customFormat="1" ht="24" customHeight="1">
      <c r="D57" s="48" t="s">
        <v>1337</v>
      </c>
      <c r="V57" s="60"/>
      <c r="W57" s="60"/>
    </row>
    <row r="58" spans="1:23" s="48" customFormat="1" ht="24" customHeight="1">
      <c r="A58" s="60" t="s">
        <v>140</v>
      </c>
      <c r="C58" s="60"/>
      <c r="D58" s="48" t="s">
        <v>368</v>
      </c>
      <c r="U58" s="60"/>
      <c r="V58" s="60"/>
      <c r="W58" s="60"/>
    </row>
    <row r="59" spans="1:23" s="48" customFormat="1" ht="24" customHeight="1">
      <c r="A59" s="60"/>
      <c r="C59" s="173" t="s">
        <v>854</v>
      </c>
      <c r="D59" s="48" t="s">
        <v>1338</v>
      </c>
      <c r="U59" s="60"/>
      <c r="V59" s="60"/>
      <c r="W59" s="60"/>
    </row>
    <row r="60" spans="1:23" s="48" customFormat="1" ht="24" customHeight="1">
      <c r="D60" s="48" t="s">
        <v>369</v>
      </c>
    </row>
    <row r="61" spans="1:23" s="48" customFormat="1" ht="24" customHeight="1">
      <c r="A61" s="60" t="s">
        <v>181</v>
      </c>
      <c r="C61" s="173" t="s">
        <v>855</v>
      </c>
      <c r="D61" s="48" t="s">
        <v>1521</v>
      </c>
    </row>
    <row r="62" spans="1:23" s="48" customFormat="1" ht="24" customHeight="1">
      <c r="D62" s="48" t="s">
        <v>1520</v>
      </c>
      <c r="E62" s="60"/>
      <c r="S62" s="75"/>
    </row>
    <row r="63" spans="1:23" s="48" customFormat="1" ht="24" customHeight="1">
      <c r="A63" s="60" t="s">
        <v>182</v>
      </c>
      <c r="C63" s="173" t="s">
        <v>856</v>
      </c>
      <c r="D63" s="48" t="s">
        <v>1412</v>
      </c>
      <c r="E63" s="60"/>
      <c r="S63" s="75"/>
    </row>
    <row r="64" spans="1:23" s="48" customFormat="1" ht="24" customHeight="1">
      <c r="D64" s="48" t="s">
        <v>1413</v>
      </c>
      <c r="E64" s="60"/>
      <c r="S64" s="75"/>
    </row>
    <row r="65" spans="1:23" s="48" customFormat="1" ht="24" customHeight="1">
      <c r="C65" s="173" t="s">
        <v>857</v>
      </c>
      <c r="D65" s="48" t="s">
        <v>1334</v>
      </c>
      <c r="F65" s="75"/>
      <c r="G65" s="75"/>
      <c r="H65" s="75"/>
      <c r="I65" s="75"/>
      <c r="J65" s="75"/>
      <c r="K65" s="75"/>
      <c r="L65" s="75"/>
      <c r="M65" s="121"/>
      <c r="N65" s="75"/>
      <c r="O65" s="121"/>
      <c r="P65" s="75"/>
      <c r="Q65" s="121"/>
      <c r="R65" s="75"/>
      <c r="S65" s="121"/>
    </row>
    <row r="66" spans="1:23" s="48" customFormat="1" ht="24" customHeight="1">
      <c r="D66" s="48" t="s">
        <v>366</v>
      </c>
    </row>
    <row r="67" spans="1:23" s="48" customFormat="1" ht="24" customHeight="1">
      <c r="A67" s="60"/>
      <c r="B67" s="60"/>
      <c r="D67" s="60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</row>
    <row r="68" spans="1:23" s="48" customFormat="1" ht="24" customHeight="1">
      <c r="A68" s="60"/>
      <c r="B68" s="60"/>
      <c r="D68" s="60"/>
    </row>
    <row r="69" spans="1:23" s="48" customFormat="1" ht="24" customHeight="1">
      <c r="B69" s="121"/>
      <c r="C69" s="121"/>
      <c r="D69" s="121" t="str">
        <f>+D33</f>
        <v>(Sign) ……………………………………...........…………………………………. Authorized Director</v>
      </c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</row>
    <row r="70" spans="1:23" s="48" customFormat="1" ht="24" customHeight="1">
      <c r="A70" s="121"/>
      <c r="B70" s="121"/>
      <c r="C70" s="121"/>
      <c r="E70" s="121" t="str">
        <f>+E34</f>
        <v xml:space="preserve">     (                                                                                                                 )</v>
      </c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</row>
    <row r="71" spans="1:23" s="48" customFormat="1" ht="24.95" customHeight="1">
      <c r="A71" s="427" t="s">
        <v>1025</v>
      </c>
      <c r="B71" s="427"/>
      <c r="C71" s="428"/>
      <c r="D71" s="428"/>
      <c r="E71" s="428"/>
      <c r="F71" s="428"/>
      <c r="G71" s="428"/>
      <c r="H71" s="428"/>
      <c r="I71" s="428"/>
      <c r="J71" s="428"/>
      <c r="K71" s="428"/>
      <c r="L71" s="428"/>
      <c r="M71" s="428"/>
      <c r="N71" s="428"/>
      <c r="O71" s="428"/>
      <c r="P71" s="428"/>
      <c r="Q71" s="428"/>
      <c r="R71" s="428"/>
      <c r="S71" s="428"/>
    </row>
    <row r="72" spans="1:23" s="48" customFormat="1" ht="24.95" customHeight="1">
      <c r="E72" s="60"/>
      <c r="S72" s="75"/>
      <c r="V72" s="173"/>
    </row>
    <row r="73" spans="1:23" s="48" customFormat="1" ht="24.95" customHeight="1">
      <c r="A73" s="60" t="s">
        <v>182</v>
      </c>
      <c r="C73" s="48" t="s">
        <v>1411</v>
      </c>
      <c r="D73" s="48" t="s">
        <v>1339</v>
      </c>
      <c r="E73" s="60"/>
      <c r="S73" s="75"/>
    </row>
    <row r="74" spans="1:23" s="48" customFormat="1" ht="24.95" customHeight="1">
      <c r="D74" s="48" t="s">
        <v>370</v>
      </c>
      <c r="Q74" s="66"/>
    </row>
    <row r="75" spans="1:23" s="48" customFormat="1" ht="24.95" customHeight="1">
      <c r="C75" s="173" t="s">
        <v>858</v>
      </c>
      <c r="D75" s="60" t="s">
        <v>1021</v>
      </c>
      <c r="E75" s="60"/>
      <c r="S75" s="75"/>
    </row>
    <row r="76" spans="1:23" s="48" customFormat="1" ht="24.95" customHeight="1">
      <c r="C76" s="173"/>
      <c r="D76" s="60" t="s">
        <v>1023</v>
      </c>
      <c r="E76" s="60"/>
      <c r="S76" s="75"/>
    </row>
    <row r="77" spans="1:23" s="48" customFormat="1" ht="24.95" customHeight="1">
      <c r="C77" s="173"/>
      <c r="D77" s="60" t="s">
        <v>1022</v>
      </c>
      <c r="E77" s="60"/>
      <c r="S77" s="75"/>
    </row>
    <row r="78" spans="1:23" s="48" customFormat="1" ht="24.95" customHeight="1">
      <c r="C78" s="173" t="s">
        <v>859</v>
      </c>
      <c r="D78" s="60" t="s">
        <v>681</v>
      </c>
      <c r="E78" s="60"/>
      <c r="S78" s="75"/>
      <c r="V78" s="92"/>
      <c r="W78" s="92"/>
    </row>
    <row r="79" spans="1:23" s="48" customFormat="1" ht="24.95" customHeight="1">
      <c r="C79" s="173"/>
      <c r="D79" s="60" t="s">
        <v>682</v>
      </c>
      <c r="E79" s="60"/>
      <c r="S79" s="75"/>
      <c r="V79" s="92"/>
      <c r="W79" s="92"/>
    </row>
    <row r="80" spans="1:23" s="48" customFormat="1" ht="24.95" customHeight="1">
      <c r="D80" s="48" t="s">
        <v>680</v>
      </c>
      <c r="E80" s="60"/>
      <c r="S80" s="75"/>
      <c r="V80" s="92"/>
      <c r="W80" s="92"/>
    </row>
    <row r="81" spans="1:23" s="48" customFormat="1" ht="24.95" customHeight="1">
      <c r="C81" s="173" t="s">
        <v>1414</v>
      </c>
      <c r="D81" s="60" t="s">
        <v>716</v>
      </c>
      <c r="E81" s="60"/>
      <c r="F81" s="60"/>
      <c r="S81" s="75"/>
      <c r="V81" s="92"/>
      <c r="W81" s="92"/>
    </row>
    <row r="82" spans="1:23" s="48" customFormat="1" ht="24.95" customHeight="1">
      <c r="D82" s="60" t="s">
        <v>714</v>
      </c>
      <c r="E82" s="60"/>
      <c r="F82" s="60"/>
      <c r="S82" s="75"/>
      <c r="V82" s="92"/>
      <c r="W82" s="92"/>
    </row>
    <row r="83" spans="1:23" s="48" customFormat="1" ht="24.95" customHeight="1">
      <c r="D83" s="60" t="s">
        <v>715</v>
      </c>
      <c r="E83" s="60"/>
      <c r="F83" s="60"/>
      <c r="S83" s="75"/>
      <c r="V83" s="92"/>
      <c r="W83" s="92"/>
    </row>
    <row r="84" spans="1:23" s="48" customFormat="1" ht="24.95" customHeight="1">
      <c r="D84" s="60" t="s">
        <v>717</v>
      </c>
      <c r="E84" s="60"/>
      <c r="F84" s="60"/>
      <c r="S84" s="75"/>
    </row>
    <row r="85" spans="1:23" s="48" customFormat="1" ht="24.95" customHeight="1">
      <c r="D85" s="60" t="s">
        <v>929</v>
      </c>
      <c r="E85" s="60"/>
      <c r="F85" s="60"/>
      <c r="S85" s="75"/>
    </row>
    <row r="86" spans="1:23" s="48" customFormat="1" ht="24.95" customHeight="1">
      <c r="B86" s="198" t="s">
        <v>860</v>
      </c>
      <c r="C86" s="48" t="s">
        <v>293</v>
      </c>
      <c r="E86" s="60"/>
      <c r="S86" s="75"/>
    </row>
    <row r="87" spans="1:23" s="48" customFormat="1" ht="24.95" customHeight="1">
      <c r="C87" s="173" t="s">
        <v>861</v>
      </c>
      <c r="D87" s="48" t="s">
        <v>1329</v>
      </c>
    </row>
    <row r="88" spans="1:23" s="48" customFormat="1" ht="24.95" customHeight="1">
      <c r="D88" s="48" t="s">
        <v>980</v>
      </c>
    </row>
    <row r="89" spans="1:23" s="48" customFormat="1" ht="24.95" customHeight="1">
      <c r="C89" s="173" t="s">
        <v>862</v>
      </c>
      <c r="D89" s="48" t="s">
        <v>1415</v>
      </c>
    </row>
    <row r="90" spans="1:23" s="48" customFormat="1" ht="24.95" customHeight="1">
      <c r="A90" s="60" t="s">
        <v>2</v>
      </c>
      <c r="C90" s="60"/>
      <c r="D90" s="48" t="s">
        <v>1416</v>
      </c>
      <c r="E90" s="60"/>
      <c r="F90" s="60"/>
      <c r="G90" s="60"/>
      <c r="H90" s="60"/>
      <c r="I90" s="60"/>
      <c r="J90" s="60"/>
      <c r="K90" s="60"/>
      <c r="L90" s="60"/>
      <c r="M90" s="60"/>
    </row>
    <row r="91" spans="1:23" s="48" customFormat="1" ht="24.95" customHeight="1">
      <c r="B91" s="324" t="s">
        <v>863</v>
      </c>
      <c r="C91" s="60" t="s">
        <v>294</v>
      </c>
      <c r="D91" s="60"/>
      <c r="E91" s="60"/>
      <c r="F91" s="60"/>
      <c r="G91" s="60"/>
      <c r="H91" s="60"/>
      <c r="I91" s="60"/>
      <c r="J91" s="60"/>
      <c r="K91" s="60"/>
      <c r="L91" s="60"/>
      <c r="M91" s="60"/>
    </row>
    <row r="92" spans="1:23" s="48" customFormat="1" ht="24.95" customHeight="1">
      <c r="C92" s="173" t="s">
        <v>864</v>
      </c>
      <c r="D92" s="48" t="s">
        <v>1330</v>
      </c>
    </row>
    <row r="93" spans="1:23" s="48" customFormat="1" ht="24.95" customHeight="1">
      <c r="D93" s="48" t="s">
        <v>1571</v>
      </c>
    </row>
    <row r="94" spans="1:23" s="48" customFormat="1" ht="24.95" customHeight="1">
      <c r="D94" s="48" t="s">
        <v>931</v>
      </c>
    </row>
    <row r="95" spans="1:23" s="48" customFormat="1" ht="24.95" customHeight="1">
      <c r="C95" s="173" t="s">
        <v>865</v>
      </c>
      <c r="D95" s="48" t="s">
        <v>1417</v>
      </c>
    </row>
    <row r="96" spans="1:23" s="48" customFormat="1" ht="24.95" customHeight="1">
      <c r="D96" s="48" t="s">
        <v>1418</v>
      </c>
    </row>
    <row r="97" spans="1:22" s="48" customFormat="1" ht="24.95" customHeight="1">
      <c r="B97" s="198" t="s">
        <v>866</v>
      </c>
      <c r="C97" s="48" t="s">
        <v>295</v>
      </c>
    </row>
    <row r="98" spans="1:22" s="48" customFormat="1" ht="24.95" customHeight="1">
      <c r="A98" s="48" t="s">
        <v>191</v>
      </c>
      <c r="C98" s="173" t="s">
        <v>867</v>
      </c>
      <c r="D98" s="48" t="s">
        <v>683</v>
      </c>
    </row>
    <row r="99" spans="1:22" s="48" customFormat="1" ht="24.95" customHeight="1">
      <c r="D99" s="48" t="s">
        <v>684</v>
      </c>
      <c r="V99"/>
    </row>
    <row r="100" spans="1:22" s="48" customFormat="1" ht="24.95" customHeight="1">
      <c r="D100" s="48" t="s">
        <v>930</v>
      </c>
      <c r="U100" s="55"/>
      <c r="V100"/>
    </row>
    <row r="101" spans="1:22" s="48" customFormat="1" ht="24.95" customHeight="1">
      <c r="D101" s="192" t="s">
        <v>685</v>
      </c>
      <c r="V101"/>
    </row>
    <row r="102" spans="1:22" s="48" customFormat="1" ht="24.95" customHeight="1">
      <c r="D102" s="192"/>
      <c r="V102"/>
    </row>
    <row r="103" spans="1:22" s="48" customFormat="1" ht="24.95" customHeight="1">
      <c r="C103" s="60"/>
      <c r="D103" s="60"/>
      <c r="V103"/>
    </row>
    <row r="104" spans="1:22" s="48" customFormat="1" ht="24.95" customHeight="1">
      <c r="B104" s="121"/>
      <c r="C104" s="121"/>
      <c r="D104" s="121" t="str">
        <f>+D69</f>
        <v>(Sign) ……………………………………...........…………………………………. Authorized Director</v>
      </c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</row>
    <row r="105" spans="1:22" s="48" customFormat="1" ht="24.95" customHeight="1">
      <c r="A105" s="121"/>
      <c r="B105" s="121"/>
      <c r="C105" s="121"/>
      <c r="E105" s="121" t="str">
        <f>+E70</f>
        <v xml:space="preserve">     (                                                                                                                 )</v>
      </c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</row>
    <row r="106" spans="1:22" s="48" customFormat="1" ht="23.45" customHeight="1">
      <c r="A106" s="427" t="s">
        <v>1026</v>
      </c>
      <c r="B106" s="427"/>
      <c r="C106" s="428"/>
      <c r="D106" s="428"/>
      <c r="E106" s="428"/>
      <c r="F106" s="428"/>
      <c r="G106" s="428"/>
      <c r="H106" s="428"/>
      <c r="I106" s="428"/>
      <c r="J106" s="428"/>
      <c r="K106" s="428"/>
      <c r="L106" s="428"/>
      <c r="M106" s="428"/>
      <c r="N106" s="428"/>
      <c r="O106" s="428"/>
      <c r="P106" s="428"/>
      <c r="Q106" s="428"/>
      <c r="R106" s="428"/>
      <c r="S106" s="428"/>
    </row>
    <row r="107" spans="1:22" s="48" customFormat="1" ht="23.45" customHeight="1">
      <c r="D107" s="60"/>
    </row>
    <row r="108" spans="1:22" s="48" customFormat="1" ht="23.45" customHeight="1">
      <c r="C108" s="174" t="s">
        <v>868</v>
      </c>
      <c r="D108" s="48" t="s">
        <v>1419</v>
      </c>
      <c r="V108"/>
    </row>
    <row r="109" spans="1:22" s="48" customFormat="1" ht="23.45" customHeight="1">
      <c r="C109" s="60"/>
      <c r="D109" s="60" t="s">
        <v>1590</v>
      </c>
      <c r="V109"/>
    </row>
    <row r="110" spans="1:22" s="48" customFormat="1" ht="23.45" customHeight="1">
      <c r="B110" s="198" t="s">
        <v>869</v>
      </c>
      <c r="C110" s="48" t="s">
        <v>296</v>
      </c>
    </row>
    <row r="111" spans="1:22" s="48" customFormat="1" ht="23.45" customHeight="1">
      <c r="C111" s="174" t="s">
        <v>870</v>
      </c>
      <c r="D111" s="60" t="s">
        <v>664</v>
      </c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</row>
    <row r="112" spans="1:22" s="48" customFormat="1" ht="23.45" customHeight="1">
      <c r="A112" s="60"/>
      <c r="C112" s="60"/>
      <c r="D112" s="60" t="s">
        <v>951</v>
      </c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</row>
    <row r="113" spans="1:19" s="48" customFormat="1" ht="23.45" customHeight="1">
      <c r="A113" s="60" t="s">
        <v>173</v>
      </c>
      <c r="C113" s="60"/>
      <c r="D113" s="60" t="s">
        <v>931</v>
      </c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</row>
    <row r="114" spans="1:19" s="48" customFormat="1" ht="23.45" customHeight="1">
      <c r="C114" s="174" t="s">
        <v>871</v>
      </c>
      <c r="D114" s="60" t="s">
        <v>1420</v>
      </c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</row>
    <row r="115" spans="1:19" s="48" customFormat="1" ht="23.45" customHeight="1">
      <c r="A115" s="60" t="s">
        <v>173</v>
      </c>
      <c r="C115" s="60"/>
      <c r="D115" s="60" t="s">
        <v>1421</v>
      </c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</row>
    <row r="116" spans="1:19" s="48" customFormat="1" ht="23.45" customHeight="1">
      <c r="B116" s="198" t="s">
        <v>872</v>
      </c>
      <c r="C116" s="60" t="s">
        <v>297</v>
      </c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</row>
    <row r="117" spans="1:19" s="48" customFormat="1" ht="23.45" customHeight="1">
      <c r="C117" s="174" t="s">
        <v>873</v>
      </c>
      <c r="D117" s="60" t="s">
        <v>665</v>
      </c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</row>
    <row r="118" spans="1:19" s="48" customFormat="1" ht="23.45" customHeight="1">
      <c r="C118" s="60"/>
      <c r="D118" s="60" t="s">
        <v>666</v>
      </c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</row>
    <row r="119" spans="1:19" s="48" customFormat="1" ht="23.45" customHeight="1">
      <c r="A119" s="60"/>
      <c r="C119" s="60"/>
      <c r="D119" s="60" t="s">
        <v>932</v>
      </c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</row>
    <row r="120" spans="1:19" s="48" customFormat="1" ht="23.45" customHeight="1">
      <c r="A120" s="60" t="s">
        <v>140</v>
      </c>
      <c r="C120" s="174" t="s">
        <v>874</v>
      </c>
      <c r="D120" s="60" t="s">
        <v>1422</v>
      </c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</row>
    <row r="121" spans="1:19" s="48" customFormat="1" ht="23.45" customHeight="1">
      <c r="A121" s="60"/>
      <c r="C121" s="60"/>
      <c r="D121" s="60" t="s">
        <v>1645</v>
      </c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</row>
    <row r="122" spans="1:19" s="48" customFormat="1" ht="23.45" customHeight="1">
      <c r="B122" s="198" t="s">
        <v>875</v>
      </c>
      <c r="C122" s="60" t="s">
        <v>1572</v>
      </c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</row>
    <row r="123" spans="1:19" s="48" customFormat="1" ht="23.45" customHeight="1">
      <c r="A123" s="48" t="s">
        <v>171</v>
      </c>
      <c r="C123" s="174" t="s">
        <v>876</v>
      </c>
      <c r="D123" s="48" t="s">
        <v>667</v>
      </c>
    </row>
    <row r="124" spans="1:19" s="48" customFormat="1" ht="23.45" customHeight="1">
      <c r="A124" s="48" t="s">
        <v>280</v>
      </c>
      <c r="D124" s="48" t="s">
        <v>933</v>
      </c>
    </row>
    <row r="125" spans="1:19" s="48" customFormat="1" ht="23.45" customHeight="1">
      <c r="C125" s="174" t="s">
        <v>877</v>
      </c>
      <c r="D125" s="48" t="s">
        <v>1423</v>
      </c>
    </row>
    <row r="126" spans="1:19" s="48" customFormat="1" ht="23.45" customHeight="1">
      <c r="A126" s="48" t="s">
        <v>2</v>
      </c>
      <c r="D126" s="48" t="s">
        <v>1424</v>
      </c>
    </row>
    <row r="127" spans="1:19" s="48" customFormat="1" ht="23.45" customHeight="1">
      <c r="C127" s="174" t="s">
        <v>878</v>
      </c>
      <c r="D127" s="48" t="s">
        <v>1425</v>
      </c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</row>
    <row r="128" spans="1:19" s="48" customFormat="1" ht="23.45" customHeight="1">
      <c r="A128" s="48" t="s">
        <v>182</v>
      </c>
      <c r="D128" s="48" t="s">
        <v>1426</v>
      </c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</row>
    <row r="129" spans="1:19" s="48" customFormat="1" ht="23.45" customHeight="1">
      <c r="B129" s="198" t="s">
        <v>879</v>
      </c>
      <c r="C129" s="48" t="s">
        <v>298</v>
      </c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</row>
    <row r="130" spans="1:19" s="48" customFormat="1" ht="23.45" customHeight="1">
      <c r="A130" s="48" t="s">
        <v>229</v>
      </c>
      <c r="C130" s="174" t="s">
        <v>880</v>
      </c>
      <c r="D130" s="48" t="s">
        <v>669</v>
      </c>
    </row>
    <row r="131" spans="1:19" s="48" customFormat="1" ht="23.45" customHeight="1">
      <c r="A131" s="48" t="s">
        <v>2</v>
      </c>
      <c r="D131" s="48" t="s">
        <v>668</v>
      </c>
    </row>
    <row r="132" spans="1:19" s="48" customFormat="1" ht="23.45" customHeight="1">
      <c r="D132" s="48" t="s">
        <v>934</v>
      </c>
    </row>
    <row r="133" spans="1:19" s="48" customFormat="1" ht="23.45" customHeight="1">
      <c r="A133" s="48" t="s">
        <v>173</v>
      </c>
      <c r="C133" s="174" t="s">
        <v>881</v>
      </c>
      <c r="D133" s="48" t="s">
        <v>1427</v>
      </c>
    </row>
    <row r="134" spans="1:19" s="48" customFormat="1" ht="23.45" customHeight="1">
      <c r="A134" s="48" t="s">
        <v>216</v>
      </c>
      <c r="D134" s="48" t="s">
        <v>1428</v>
      </c>
    </row>
    <row r="135" spans="1:19" s="48" customFormat="1" ht="23.45" customHeight="1">
      <c r="B135" s="198" t="s">
        <v>882</v>
      </c>
      <c r="C135" s="48" t="s">
        <v>299</v>
      </c>
    </row>
    <row r="136" spans="1:19" ht="23.45" customHeight="1">
      <c r="A136" s="48" t="s">
        <v>3</v>
      </c>
      <c r="C136" s="174" t="s">
        <v>883</v>
      </c>
      <c r="D136" s="48" t="s">
        <v>1186</v>
      </c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</row>
    <row r="137" spans="1:19" ht="23.45" customHeight="1">
      <c r="A137" s="48" t="s">
        <v>181</v>
      </c>
      <c r="C137" s="48"/>
      <c r="D137" s="48" t="s">
        <v>1187</v>
      </c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</row>
    <row r="138" spans="1:19" ht="23.45" customHeight="1">
      <c r="A138" s="48"/>
      <c r="C138" s="48"/>
      <c r="D138" s="48" t="s">
        <v>934</v>
      </c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</row>
    <row r="139" spans="1:19" s="48" customFormat="1" ht="23.45" customHeight="1"/>
    <row r="140" spans="1:19" s="48" customFormat="1" ht="23.45" customHeigh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</row>
    <row r="141" spans="1:19" s="60" customFormat="1" ht="23.45" customHeight="1">
      <c r="A141" s="48"/>
      <c r="B141" s="121"/>
      <c r="C141" s="121"/>
      <c r="D141" s="121" t="str">
        <f>+D104</f>
        <v>(Sign) ……………………………………...........…………………………………. Authorized Director</v>
      </c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</row>
    <row r="142" spans="1:19" ht="23.45" customHeight="1">
      <c r="A142" s="121"/>
      <c r="B142" s="121"/>
      <c r="C142" s="121"/>
      <c r="D142" s="48"/>
      <c r="E142" s="121" t="str">
        <f>+E105</f>
        <v xml:space="preserve">     (                                                                                                                 )</v>
      </c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1"/>
      <c r="R142" s="121"/>
      <c r="S142" s="121"/>
    </row>
    <row r="143" spans="1:19" ht="25.5" customHeight="1">
      <c r="A143" s="427" t="s">
        <v>1368</v>
      </c>
      <c r="B143" s="427"/>
      <c r="C143" s="428"/>
      <c r="D143" s="428"/>
      <c r="E143" s="428"/>
      <c r="F143" s="428"/>
      <c r="G143" s="428"/>
      <c r="H143" s="428"/>
      <c r="I143" s="428"/>
      <c r="J143" s="428"/>
      <c r="K143" s="428"/>
      <c r="L143" s="428"/>
      <c r="M143" s="428"/>
      <c r="N143" s="428"/>
      <c r="O143" s="428"/>
      <c r="P143" s="428"/>
      <c r="Q143" s="428"/>
      <c r="R143" s="428"/>
      <c r="S143" s="428"/>
    </row>
    <row r="144" spans="1:19" ht="25.5" customHeight="1">
      <c r="A144" s="79"/>
      <c r="B144" s="79"/>
      <c r="C144" s="79"/>
      <c r="D144" s="79"/>
      <c r="E144" s="60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</row>
    <row r="145" spans="1:19" ht="25.5" customHeight="1">
      <c r="A145" s="48"/>
      <c r="C145" s="174" t="s">
        <v>884</v>
      </c>
      <c r="D145" s="48" t="s">
        <v>1429</v>
      </c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</row>
    <row r="146" spans="1:19" ht="25.5" customHeight="1">
      <c r="A146" s="48" t="s">
        <v>186</v>
      </c>
      <c r="C146" s="48"/>
      <c r="D146" s="48" t="s">
        <v>1430</v>
      </c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</row>
    <row r="147" spans="1:19" ht="25.5" customHeight="1">
      <c r="B147" s="198" t="s">
        <v>885</v>
      </c>
      <c r="C147" s="48" t="s">
        <v>300</v>
      </c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</row>
    <row r="148" spans="1:19" ht="25.5" customHeight="1">
      <c r="A148" s="198"/>
      <c r="C148" s="174" t="s">
        <v>886</v>
      </c>
      <c r="D148" s="48" t="s">
        <v>1326</v>
      </c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</row>
    <row r="149" spans="1:19" ht="25.5" customHeight="1">
      <c r="A149" s="48" t="s">
        <v>186</v>
      </c>
      <c r="C149" s="48"/>
      <c r="D149" s="48" t="s">
        <v>1325</v>
      </c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</row>
    <row r="150" spans="1:19" ht="25.5" customHeight="1">
      <c r="A150" s="48"/>
      <c r="C150" s="48"/>
      <c r="D150" s="48" t="s">
        <v>1247</v>
      </c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</row>
    <row r="151" spans="1:19" ht="25.5" customHeight="1">
      <c r="A151" s="48"/>
      <c r="C151" s="174" t="s">
        <v>887</v>
      </c>
      <c r="D151" s="48" t="s">
        <v>1431</v>
      </c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</row>
    <row r="152" spans="1:19" ht="25.5" customHeight="1">
      <c r="A152" s="48" t="s">
        <v>186</v>
      </c>
      <c r="C152" s="48"/>
      <c r="D152" s="48" t="s">
        <v>1526</v>
      </c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</row>
    <row r="153" spans="1:19" ht="25.5" customHeight="1">
      <c r="B153" s="198" t="s">
        <v>888</v>
      </c>
      <c r="C153" s="60" t="s">
        <v>301</v>
      </c>
      <c r="D153" s="60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</row>
    <row r="154" spans="1:19" ht="25.5" customHeight="1">
      <c r="A154" s="79"/>
      <c r="C154" s="174" t="s">
        <v>889</v>
      </c>
      <c r="D154" s="48" t="s">
        <v>1432</v>
      </c>
      <c r="E154" s="60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</row>
    <row r="155" spans="1:19" ht="25.5" customHeight="1">
      <c r="A155" s="60" t="s">
        <v>230</v>
      </c>
      <c r="C155" s="60"/>
      <c r="D155" s="48" t="s">
        <v>1433</v>
      </c>
      <c r="E155" s="60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</row>
    <row r="156" spans="1:19" ht="25.5" customHeight="1">
      <c r="A156" s="60"/>
      <c r="C156" s="174" t="s">
        <v>890</v>
      </c>
      <c r="D156" s="60" t="s">
        <v>1327</v>
      </c>
      <c r="E156" s="60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</row>
    <row r="157" spans="1:19" ht="25.5" customHeight="1">
      <c r="A157" s="60"/>
      <c r="C157" s="60"/>
      <c r="D157" s="60" t="s">
        <v>1434</v>
      </c>
      <c r="E157" s="60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</row>
    <row r="158" spans="1:19" ht="25.5" customHeight="1">
      <c r="B158" s="198" t="s">
        <v>891</v>
      </c>
      <c r="C158" s="60" t="s">
        <v>302</v>
      </c>
      <c r="D158" s="60"/>
      <c r="E158" s="60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</row>
    <row r="159" spans="1:19" ht="25.5" customHeight="1">
      <c r="A159" s="60"/>
      <c r="C159" s="174" t="s">
        <v>892</v>
      </c>
      <c r="D159" s="60" t="s">
        <v>1435</v>
      </c>
      <c r="E159" s="60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</row>
    <row r="160" spans="1:19" ht="25.5" customHeight="1">
      <c r="A160" s="60"/>
      <c r="C160" s="60"/>
      <c r="D160" s="60" t="s">
        <v>1436</v>
      </c>
      <c r="E160" s="60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</row>
    <row r="161" spans="1:19" ht="25.5" customHeight="1">
      <c r="A161" s="60"/>
      <c r="C161" s="174" t="s">
        <v>893</v>
      </c>
      <c r="D161" s="60" t="s">
        <v>1328</v>
      </c>
      <c r="E161" s="60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</row>
    <row r="162" spans="1:19" ht="25.5" customHeight="1">
      <c r="A162" s="60"/>
      <c r="C162" s="60"/>
      <c r="D162" s="60" t="s">
        <v>1437</v>
      </c>
      <c r="E162" s="60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</row>
    <row r="163" spans="1:19" ht="25.5" customHeight="1">
      <c r="B163" s="198" t="s">
        <v>894</v>
      </c>
      <c r="C163" s="60" t="s">
        <v>1438</v>
      </c>
      <c r="D163" s="60"/>
      <c r="E163" s="60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</row>
    <row r="164" spans="1:19" ht="25.5" customHeight="1">
      <c r="B164" s="198"/>
      <c r="C164" s="174" t="s">
        <v>1439</v>
      </c>
      <c r="D164" s="60" t="s">
        <v>1441</v>
      </c>
      <c r="E164" s="60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</row>
    <row r="165" spans="1:19" ht="25.5" customHeight="1">
      <c r="B165" s="198"/>
      <c r="C165" s="60"/>
      <c r="D165" s="60" t="s">
        <v>1573</v>
      </c>
      <c r="E165" s="60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</row>
    <row r="166" spans="1:19" ht="25.5" customHeight="1">
      <c r="B166" s="198"/>
      <c r="C166" s="174" t="s">
        <v>1442</v>
      </c>
      <c r="D166" s="60" t="s">
        <v>1443</v>
      </c>
      <c r="E166" s="60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</row>
    <row r="167" spans="1:19" ht="25.5" customHeight="1">
      <c r="B167" s="198" t="s">
        <v>895</v>
      </c>
      <c r="C167" s="60" t="s">
        <v>1323</v>
      </c>
      <c r="D167" s="60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</row>
    <row r="168" spans="1:19" ht="25.5" customHeight="1">
      <c r="B168" s="60"/>
      <c r="C168" s="60" t="s">
        <v>1322</v>
      </c>
      <c r="D168" s="60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</row>
    <row r="169" spans="1:19" ht="25.5" customHeight="1">
      <c r="B169" s="198" t="s">
        <v>896</v>
      </c>
      <c r="C169" s="60" t="s">
        <v>1575</v>
      </c>
      <c r="D169" s="60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</row>
    <row r="170" spans="1:19" ht="25.5" customHeight="1">
      <c r="A170" s="60"/>
      <c r="C170" s="174" t="s">
        <v>897</v>
      </c>
      <c r="D170" s="60" t="s">
        <v>1440</v>
      </c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</row>
    <row r="171" spans="1:19" ht="25.5" customHeight="1">
      <c r="A171" s="60"/>
      <c r="C171" s="60"/>
      <c r="D171" s="60" t="s">
        <v>1574</v>
      </c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</row>
    <row r="172" spans="1:19" ht="25.5" customHeight="1">
      <c r="A172" s="60"/>
      <c r="C172" s="174" t="s">
        <v>898</v>
      </c>
      <c r="D172" s="60" t="s">
        <v>1600</v>
      </c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</row>
    <row r="173" spans="1:19" ht="25.5" customHeight="1">
      <c r="B173" s="60"/>
      <c r="C173" s="60"/>
      <c r="D173" s="60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</row>
    <row r="174" spans="1:19" ht="25.5" customHeight="1">
      <c r="A174" s="60"/>
      <c r="B174" s="60"/>
      <c r="C174" s="48"/>
      <c r="D174" s="60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</row>
    <row r="175" spans="1:19" ht="25.5" customHeight="1">
      <c r="A175" s="48"/>
      <c r="B175" s="121"/>
      <c r="C175" s="121"/>
      <c r="D175" s="121" t="str">
        <f>+D141</f>
        <v>(Sign) ……………………………………...........…………………………………. Authorized Director</v>
      </c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121"/>
      <c r="Q175" s="121"/>
      <c r="R175" s="121"/>
      <c r="S175" s="121"/>
    </row>
    <row r="176" spans="1:19" ht="25.5" customHeight="1">
      <c r="A176" s="121"/>
      <c r="B176" s="121"/>
      <c r="C176" s="121"/>
      <c r="D176" s="48"/>
      <c r="E176" s="121" t="str">
        <f>+E142</f>
        <v xml:space="preserve">     (                                                                                                                 )</v>
      </c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</row>
    <row r="177" spans="1:22" ht="26.1" customHeight="1">
      <c r="A177" s="427" t="s">
        <v>1482</v>
      </c>
      <c r="B177" s="427"/>
      <c r="C177" s="428"/>
      <c r="D177" s="428"/>
      <c r="E177" s="428"/>
      <c r="F177" s="428"/>
      <c r="G177" s="428"/>
      <c r="H177" s="428"/>
      <c r="I177" s="428"/>
      <c r="J177" s="428"/>
      <c r="K177" s="428"/>
      <c r="L177" s="428"/>
      <c r="M177" s="428"/>
      <c r="N177" s="428"/>
      <c r="O177" s="428"/>
      <c r="P177" s="428"/>
      <c r="Q177" s="428"/>
      <c r="R177" s="428"/>
      <c r="S177" s="428"/>
    </row>
    <row r="178" spans="1:22" ht="26.1" customHeight="1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48"/>
      <c r="S178" s="48"/>
    </row>
    <row r="179" spans="1:22" ht="26.1" customHeight="1">
      <c r="A179" s="60"/>
      <c r="B179" s="174" t="s">
        <v>1181</v>
      </c>
      <c r="C179" s="60" t="s">
        <v>1185</v>
      </c>
      <c r="D179" s="60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</row>
    <row r="180" spans="1:22" ht="26.1" customHeight="1">
      <c r="A180" s="60"/>
      <c r="B180" s="60"/>
      <c r="C180" s="174" t="s">
        <v>1182</v>
      </c>
      <c r="D180" s="60" t="s">
        <v>1324</v>
      </c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</row>
    <row r="181" spans="1:22" ht="26.1" customHeight="1">
      <c r="A181" s="60"/>
      <c r="B181" s="60"/>
      <c r="C181" s="174"/>
      <c r="D181" s="60" t="s">
        <v>1219</v>
      </c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</row>
    <row r="182" spans="1:22" ht="26.1" customHeight="1">
      <c r="A182" s="60"/>
      <c r="B182" s="60"/>
      <c r="C182" s="174" t="s">
        <v>1183</v>
      </c>
      <c r="D182" s="60" t="s">
        <v>1467</v>
      </c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</row>
    <row r="183" spans="1:22" ht="26.1" customHeight="1">
      <c r="A183" s="60"/>
      <c r="B183" s="60"/>
      <c r="C183" s="174" t="s">
        <v>1184</v>
      </c>
      <c r="D183" s="48" t="s">
        <v>1628</v>
      </c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U183" s="48"/>
      <c r="V183" s="60"/>
    </row>
    <row r="184" spans="1:22" ht="26.1" customHeight="1">
      <c r="A184" s="60"/>
      <c r="B184" s="60"/>
      <c r="C184" s="60"/>
      <c r="D184" s="48" t="s">
        <v>1627</v>
      </c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U184" s="48"/>
      <c r="V184" s="48"/>
    </row>
    <row r="185" spans="1:22" ht="26.1" customHeight="1">
      <c r="A185" s="60"/>
      <c r="B185" s="174" t="s">
        <v>1444</v>
      </c>
      <c r="C185" s="174" t="s">
        <v>1592</v>
      </c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U185" s="48"/>
      <c r="V185" s="48"/>
    </row>
    <row r="186" spans="1:22" ht="26.1" customHeight="1">
      <c r="A186" s="60"/>
      <c r="C186" s="84" t="s">
        <v>1591</v>
      </c>
      <c r="D186" s="60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U186" s="48"/>
      <c r="V186" s="48"/>
    </row>
    <row r="187" spans="1:22" ht="26.1" customHeight="1">
      <c r="A187" s="60"/>
      <c r="B187" s="174" t="s">
        <v>1445</v>
      </c>
      <c r="C187" s="174" t="s">
        <v>1594</v>
      </c>
      <c r="D187" s="60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U187" s="48"/>
      <c r="V187" s="48"/>
    </row>
    <row r="188" spans="1:22" ht="26.1" customHeight="1">
      <c r="A188" s="60"/>
      <c r="C188" s="84" t="s">
        <v>1593</v>
      </c>
      <c r="D188" s="60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U188" s="48"/>
      <c r="V188" s="48"/>
    </row>
    <row r="189" spans="1:22" ht="26.1" customHeight="1">
      <c r="A189" s="60"/>
      <c r="C189" s="174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U189" s="48"/>
      <c r="V189" s="48"/>
    </row>
    <row r="190" spans="1:22" ht="26.1" customHeight="1">
      <c r="A190" s="176" t="s">
        <v>899</v>
      </c>
      <c r="B190" s="10" t="s">
        <v>670</v>
      </c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48"/>
      <c r="S190" s="48"/>
    </row>
    <row r="191" spans="1:22" ht="26.1" customHeight="1">
      <c r="B191" s="121" t="s">
        <v>671</v>
      </c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48"/>
      <c r="S191" s="48"/>
    </row>
    <row r="192" spans="1:22" ht="26.1" customHeight="1">
      <c r="A192" s="121"/>
      <c r="B192" s="121"/>
      <c r="C192" s="121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  <c r="N192" s="121"/>
      <c r="O192" s="121"/>
      <c r="P192" s="121"/>
      <c r="Q192" s="121"/>
      <c r="R192" s="48"/>
      <c r="S192" s="48"/>
    </row>
    <row r="193" spans="1:19" ht="26.1" customHeight="1">
      <c r="A193" s="121"/>
      <c r="B193" s="121"/>
      <c r="C193" s="453" t="s">
        <v>111</v>
      </c>
      <c r="D193" s="453"/>
      <c r="E193" s="453"/>
      <c r="F193" s="453"/>
      <c r="G193" s="453"/>
      <c r="H193" s="453"/>
      <c r="I193" s="453"/>
      <c r="J193" s="345"/>
      <c r="K193" s="345"/>
      <c r="L193" s="345"/>
      <c r="M193" s="334"/>
      <c r="N193" s="334"/>
      <c r="O193" s="453" t="s">
        <v>112</v>
      </c>
      <c r="P193" s="453"/>
      <c r="Q193" s="453"/>
      <c r="R193" s="48"/>
      <c r="S193" s="48"/>
    </row>
    <row r="194" spans="1:19" ht="26.1" customHeight="1">
      <c r="A194" s="121"/>
      <c r="B194" s="121"/>
      <c r="C194" s="121" t="s">
        <v>18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426" t="s">
        <v>113</v>
      </c>
      <c r="P194" s="426"/>
      <c r="Q194" s="426"/>
      <c r="R194" s="48"/>
      <c r="S194" s="48"/>
    </row>
    <row r="195" spans="1:19" ht="26.1" customHeight="1">
      <c r="A195" s="121"/>
      <c r="B195" s="121"/>
      <c r="C195" s="121" t="s">
        <v>24</v>
      </c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426" t="s">
        <v>167</v>
      </c>
      <c r="P195" s="426"/>
      <c r="Q195" s="426"/>
      <c r="R195" s="48"/>
      <c r="S195" s="48"/>
    </row>
    <row r="196" spans="1:19" ht="26.1" customHeight="1">
      <c r="A196" s="121"/>
      <c r="B196" s="121"/>
      <c r="C196" s="121" t="s">
        <v>20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426" t="s">
        <v>114</v>
      </c>
      <c r="P196" s="426"/>
      <c r="Q196" s="426"/>
      <c r="R196" s="48"/>
      <c r="S196" s="48"/>
    </row>
    <row r="197" spans="1:19" ht="26.1" customHeight="1">
      <c r="A197" s="121"/>
      <c r="B197" s="121"/>
      <c r="C197" s="121" t="s">
        <v>115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426" t="s">
        <v>168</v>
      </c>
      <c r="P197" s="426"/>
      <c r="Q197" s="426"/>
      <c r="R197" s="48"/>
      <c r="S197" s="48"/>
    </row>
    <row r="198" spans="1:19" ht="26.1" customHeight="1">
      <c r="A198" s="121"/>
      <c r="B198" s="121"/>
      <c r="C198" s="121" t="s">
        <v>23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426" t="s">
        <v>116</v>
      </c>
      <c r="P198" s="426"/>
      <c r="Q198" s="426"/>
      <c r="R198" s="48"/>
      <c r="S198" s="48"/>
    </row>
    <row r="199" spans="1:19" ht="26.1" customHeight="1">
      <c r="A199" s="79"/>
      <c r="B199" s="79"/>
      <c r="C199" s="121" t="s">
        <v>160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426" t="s">
        <v>161</v>
      </c>
      <c r="P199" s="426"/>
      <c r="Q199" s="426"/>
      <c r="R199" s="48"/>
      <c r="S199" s="48"/>
    </row>
    <row r="200" spans="1:19" ht="26.1" customHeight="1">
      <c r="A200" s="121"/>
      <c r="B200" s="121"/>
      <c r="C200" s="27" t="s">
        <v>25</v>
      </c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426" t="s">
        <v>165</v>
      </c>
      <c r="P200" s="426"/>
      <c r="Q200" s="426"/>
      <c r="R200" s="121"/>
      <c r="S200" s="121"/>
    </row>
    <row r="201" spans="1:19" ht="26.1" customHeight="1">
      <c r="A201" s="121"/>
      <c r="B201" s="121"/>
      <c r="C201" s="27" t="s">
        <v>26</v>
      </c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426" t="s">
        <v>166</v>
      </c>
      <c r="P201" s="426"/>
      <c r="Q201" s="426"/>
      <c r="R201" s="121"/>
      <c r="S201" s="121"/>
    </row>
    <row r="202" spans="1:19" ht="26.1" customHeight="1">
      <c r="A202" s="121"/>
      <c r="B202" s="121"/>
      <c r="C202" s="27" t="s">
        <v>27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426" t="s">
        <v>172</v>
      </c>
      <c r="P202" s="426"/>
      <c r="Q202" s="426"/>
      <c r="R202" s="121"/>
    </row>
    <row r="203" spans="1:19" ht="26.1" customHeight="1">
      <c r="A203" s="121"/>
      <c r="B203" s="121"/>
      <c r="C203" s="60" t="s">
        <v>239</v>
      </c>
      <c r="D203" s="27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426" t="s">
        <v>241</v>
      </c>
      <c r="P203" s="426"/>
      <c r="Q203" s="426"/>
      <c r="R203" s="48"/>
      <c r="S203" s="48"/>
    </row>
    <row r="204" spans="1:19" ht="26.1" customHeight="1">
      <c r="A204" s="121"/>
      <c r="B204" s="121"/>
      <c r="C204" s="60" t="s">
        <v>240</v>
      </c>
      <c r="D204" s="27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426" t="s">
        <v>242</v>
      </c>
      <c r="P204" s="426"/>
      <c r="Q204" s="426"/>
      <c r="R204" s="48"/>
      <c r="S204" s="48"/>
    </row>
    <row r="205" spans="1:19" ht="26.1" customHeight="1">
      <c r="A205" s="121"/>
      <c r="B205" s="121"/>
      <c r="C205" s="60"/>
      <c r="D205" s="27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121"/>
      <c r="P205" s="121"/>
      <c r="Q205" s="121"/>
      <c r="R205" s="48"/>
      <c r="S205" s="48"/>
    </row>
    <row r="206" spans="1:19" ht="26.1" customHeight="1">
      <c r="A206" s="121"/>
      <c r="B206" s="121"/>
      <c r="C206" s="60"/>
      <c r="D206" s="27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121"/>
      <c r="P206" s="121"/>
      <c r="Q206" s="121"/>
      <c r="R206" s="48"/>
      <c r="S206" s="48"/>
    </row>
    <row r="207" spans="1:19" ht="26.1" customHeight="1">
      <c r="A207" s="121"/>
      <c r="B207" s="121"/>
      <c r="C207" s="60"/>
      <c r="D207" s="27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121"/>
      <c r="P207" s="121"/>
      <c r="Q207" s="121"/>
      <c r="R207" s="48"/>
      <c r="S207" s="48"/>
    </row>
    <row r="208" spans="1:19" ht="26.1" customHeight="1">
      <c r="A208" s="48"/>
      <c r="B208" s="121"/>
      <c r="C208" s="121"/>
      <c r="D208" s="121" t="str">
        <f>+D175</f>
        <v>(Sign) ……………………………………...........…………………………………. Authorized Director</v>
      </c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</row>
    <row r="209" spans="1:19" ht="26.1" customHeight="1">
      <c r="A209" s="121"/>
      <c r="B209" s="121"/>
      <c r="C209" s="121"/>
      <c r="D209" s="48"/>
      <c r="E209" s="121" t="str">
        <f>+E176</f>
        <v xml:space="preserve">     (                                                                                                                 )</v>
      </c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</row>
    <row r="210" spans="1:19" ht="26.1" customHeight="1">
      <c r="A210" s="427" t="s">
        <v>1483</v>
      </c>
      <c r="B210" s="427"/>
      <c r="C210" s="428"/>
      <c r="D210" s="428"/>
      <c r="E210" s="428"/>
      <c r="F210" s="428"/>
      <c r="G210" s="428"/>
      <c r="H210" s="428"/>
      <c r="I210" s="428"/>
      <c r="J210" s="428"/>
      <c r="K210" s="428"/>
      <c r="L210" s="428"/>
      <c r="M210" s="428"/>
      <c r="N210" s="428"/>
      <c r="O210" s="428"/>
      <c r="P210" s="428"/>
      <c r="Q210" s="428"/>
      <c r="R210" s="428"/>
      <c r="S210" s="428"/>
    </row>
    <row r="211" spans="1:19" ht="26.1" customHeight="1">
      <c r="A211" s="121"/>
      <c r="B211" s="121"/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</row>
    <row r="212" spans="1:19" ht="26.1" customHeight="1">
      <c r="C212" s="121" t="s">
        <v>674</v>
      </c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</row>
    <row r="213" spans="1:19" ht="26.1" customHeight="1">
      <c r="B213" s="121" t="s">
        <v>672</v>
      </c>
      <c r="C213" s="121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</row>
    <row r="214" spans="1:19" ht="26.1" customHeight="1">
      <c r="B214" s="121"/>
      <c r="C214" s="202" t="s">
        <v>154</v>
      </c>
      <c r="D214" s="121" t="s">
        <v>673</v>
      </c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</row>
    <row r="215" spans="1:19" ht="26.1" customHeight="1">
      <c r="B215" s="121"/>
      <c r="C215" s="202" t="s">
        <v>154</v>
      </c>
      <c r="D215" s="121" t="s">
        <v>1318</v>
      </c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</row>
    <row r="216" spans="1:19" ht="26.1" customHeight="1">
      <c r="B216" s="121"/>
      <c r="D216" s="121" t="s">
        <v>1319</v>
      </c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</row>
    <row r="217" spans="1:19" ht="26.1" customHeight="1">
      <c r="B217" s="121"/>
      <c r="D217" s="121" t="s">
        <v>1320</v>
      </c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</row>
    <row r="218" spans="1:19" ht="26.1" customHeight="1">
      <c r="B218" s="121"/>
      <c r="D218" s="121" t="s">
        <v>1588</v>
      </c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</row>
    <row r="219" spans="1:19" ht="26.1" customHeight="1">
      <c r="B219" s="121"/>
      <c r="D219" s="121" t="s">
        <v>1576</v>
      </c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</row>
    <row r="220" spans="1:19" ht="26.1" customHeight="1">
      <c r="B220" s="121"/>
      <c r="D220" s="121" t="s">
        <v>1579</v>
      </c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</row>
    <row r="221" spans="1:19" ht="26.1" customHeight="1">
      <c r="B221" s="121"/>
      <c r="D221" s="121" t="s">
        <v>1577</v>
      </c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</row>
    <row r="222" spans="1:19" ht="26.1" customHeight="1">
      <c r="B222" s="121"/>
      <c r="D222" s="121" t="s">
        <v>1589</v>
      </c>
      <c r="E222" s="121"/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</row>
    <row r="223" spans="1:19" ht="26.1" customHeight="1">
      <c r="B223" s="121"/>
      <c r="D223" s="121" t="s">
        <v>1578</v>
      </c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21"/>
    </row>
    <row r="224" spans="1:19" ht="26.1" customHeight="1">
      <c r="B224" s="121"/>
      <c r="D224" s="121" t="s">
        <v>1321</v>
      </c>
      <c r="E224" s="121"/>
      <c r="F224" s="121"/>
      <c r="G224" s="121"/>
      <c r="H224" s="121"/>
      <c r="I224" s="121"/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</row>
    <row r="225" spans="1:19" ht="26.1" customHeight="1">
      <c r="A225" s="121"/>
      <c r="B225" s="121"/>
      <c r="C225" s="333" t="s">
        <v>154</v>
      </c>
      <c r="D225" s="121" t="s">
        <v>1316</v>
      </c>
      <c r="E225" s="121"/>
      <c r="F225" s="121"/>
      <c r="G225" s="121"/>
      <c r="H225" s="121"/>
      <c r="I225" s="121"/>
      <c r="J225" s="121"/>
      <c r="K225" s="121"/>
      <c r="L225" s="121"/>
      <c r="M225" s="121"/>
      <c r="N225" s="121"/>
      <c r="O225" s="121"/>
      <c r="P225" s="121"/>
      <c r="Q225" s="121"/>
      <c r="R225" s="121"/>
      <c r="S225" s="121"/>
    </row>
    <row r="226" spans="1:19" ht="26.1" customHeight="1">
      <c r="A226" s="121"/>
      <c r="B226" s="121"/>
      <c r="C226" s="121"/>
      <c r="D226" s="121" t="s">
        <v>1317</v>
      </c>
      <c r="E226" s="121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1"/>
      <c r="R226" s="121"/>
      <c r="S226" s="121"/>
    </row>
    <row r="227" spans="1:19" ht="26.1" customHeight="1">
      <c r="A227" s="121"/>
      <c r="B227" s="121"/>
      <c r="C227" s="121"/>
      <c r="D227" s="121" t="s">
        <v>700</v>
      </c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21"/>
      <c r="Q227" s="121"/>
      <c r="R227" s="121"/>
      <c r="S227" s="121"/>
    </row>
    <row r="228" spans="1:19" ht="26.1" customHeight="1">
      <c r="A228" s="121"/>
      <c r="B228" s="121"/>
      <c r="C228" s="333" t="s">
        <v>154</v>
      </c>
      <c r="D228" s="121" t="s">
        <v>701</v>
      </c>
      <c r="E228" s="121"/>
      <c r="F228" s="121"/>
      <c r="G228" s="121"/>
      <c r="H228" s="121"/>
      <c r="I228" s="121"/>
      <c r="J228" s="121"/>
      <c r="K228" s="121"/>
      <c r="L228" s="121"/>
      <c r="M228" s="121"/>
      <c r="N228" s="121"/>
      <c r="O228" s="121"/>
      <c r="P228" s="121"/>
      <c r="Q228" s="121"/>
      <c r="R228" s="121"/>
      <c r="S228" s="121"/>
    </row>
    <row r="229" spans="1:19" ht="26.1" customHeight="1">
      <c r="A229" s="121"/>
      <c r="B229" s="121"/>
      <c r="C229" s="121"/>
      <c r="D229" s="121" t="s">
        <v>703</v>
      </c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</row>
    <row r="230" spans="1:19" ht="26.1" customHeight="1">
      <c r="A230" s="121"/>
      <c r="B230" s="121"/>
      <c r="C230" s="421"/>
      <c r="D230" s="121" t="s">
        <v>702</v>
      </c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</row>
    <row r="231" spans="1:19" ht="26.1" customHeight="1">
      <c r="A231" s="121"/>
      <c r="B231" s="121"/>
      <c r="C231" s="333" t="s">
        <v>154</v>
      </c>
      <c r="D231" s="121" t="s">
        <v>1657</v>
      </c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</row>
    <row r="232" spans="1:19" ht="26.1" customHeight="1">
      <c r="A232" s="121"/>
      <c r="B232" s="121"/>
      <c r="C232" s="121"/>
      <c r="D232" s="121" t="s">
        <v>1661</v>
      </c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</row>
    <row r="233" spans="1:19" ht="26.1" customHeight="1">
      <c r="A233" s="121"/>
      <c r="B233" s="121"/>
      <c r="C233" s="121"/>
      <c r="D233" s="121" t="s">
        <v>1656</v>
      </c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</row>
    <row r="234" spans="1:19" ht="26.1" customHeight="1">
      <c r="A234" s="121"/>
      <c r="B234" s="121"/>
      <c r="C234" s="333" t="s">
        <v>154</v>
      </c>
      <c r="D234" s="121" t="s">
        <v>952</v>
      </c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21"/>
      <c r="Q234" s="121"/>
      <c r="R234" s="121"/>
      <c r="S234" s="121"/>
    </row>
    <row r="235" spans="1:19" ht="26.1" customHeight="1">
      <c r="A235" s="121"/>
      <c r="B235" s="121"/>
      <c r="C235" s="121"/>
      <c r="D235" s="121" t="s">
        <v>954</v>
      </c>
      <c r="E235" s="121"/>
      <c r="F235" s="121"/>
      <c r="G235" s="121"/>
      <c r="H235" s="121"/>
      <c r="I235" s="121"/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</row>
    <row r="236" spans="1:19" ht="26.1" customHeight="1">
      <c r="A236" s="121"/>
      <c r="B236" s="121"/>
      <c r="C236" s="121"/>
      <c r="D236" s="121" t="s">
        <v>953</v>
      </c>
      <c r="E236" s="121"/>
      <c r="F236" s="121"/>
      <c r="G236" s="121"/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</row>
    <row r="237" spans="1:19" ht="26.1" customHeight="1">
      <c r="A237" s="121"/>
      <c r="B237" s="121"/>
      <c r="C237" s="333" t="s">
        <v>154</v>
      </c>
      <c r="D237" s="121" t="s">
        <v>956</v>
      </c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</row>
    <row r="238" spans="1:19" ht="26.1" customHeight="1">
      <c r="A238" s="121"/>
      <c r="B238" s="121"/>
      <c r="C238" s="121"/>
      <c r="D238" s="121" t="s">
        <v>955</v>
      </c>
      <c r="E238" s="121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21"/>
      <c r="S238" s="121"/>
    </row>
    <row r="239" spans="1:19" ht="26.1" customHeight="1">
      <c r="A239" s="121"/>
      <c r="B239" s="121"/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</row>
    <row r="240" spans="1:19" ht="26.1" customHeight="1">
      <c r="A240" s="121"/>
      <c r="B240" s="121"/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1"/>
      <c r="R240" s="121"/>
      <c r="S240" s="121"/>
    </row>
    <row r="241" spans="1:19" ht="26.1" customHeight="1">
      <c r="A241" s="48"/>
      <c r="B241" s="121"/>
      <c r="C241" s="121"/>
      <c r="D241" s="121" t="str">
        <f>+D208</f>
        <v>(Sign) ……………………………………...........…………………………………. Authorized Director</v>
      </c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21"/>
      <c r="S241" s="121"/>
    </row>
    <row r="242" spans="1:19" ht="26.1" customHeight="1">
      <c r="A242" s="121"/>
      <c r="B242" s="121"/>
      <c r="C242" s="121"/>
      <c r="D242" s="48"/>
      <c r="E242" s="121" t="str">
        <f>+E209</f>
        <v xml:space="preserve">     (                                                                                                                 )</v>
      </c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</row>
  </sheetData>
  <sheetProtection formatCells="0" formatColumns="0" formatRows="0" insertColumns="0" insertRows="0" insertHyperlinks="0" deleteColumns="0" deleteRows="0" sort="0" autoFilter="0" pivotTables="0"/>
  <mergeCells count="20">
    <mergeCell ref="A1:S1"/>
    <mergeCell ref="A35:S35"/>
    <mergeCell ref="A71:S71"/>
    <mergeCell ref="A106:S106"/>
    <mergeCell ref="O194:Q194"/>
    <mergeCell ref="A143:S143"/>
    <mergeCell ref="A177:S177"/>
    <mergeCell ref="O193:Q193"/>
    <mergeCell ref="C193:I193"/>
    <mergeCell ref="O195:Q195"/>
    <mergeCell ref="O196:Q196"/>
    <mergeCell ref="A210:S210"/>
    <mergeCell ref="O199:Q199"/>
    <mergeCell ref="O197:Q197"/>
    <mergeCell ref="O198:Q198"/>
    <mergeCell ref="O204:Q204"/>
    <mergeCell ref="O203:Q203"/>
    <mergeCell ref="O201:Q201"/>
    <mergeCell ref="O200:Q200"/>
    <mergeCell ref="O202:Q202"/>
  </mergeCells>
  <phoneticPr fontId="106" type="noConversion"/>
  <pageMargins left="0.75" right="0.5" top="0.5" bottom="0.5" header="0.43307086614173201" footer="0.196850393700787"/>
  <pageSetup paperSize="9" scale="88" orientation="portrait" r:id="rId1"/>
  <headerFooter alignWithMargins="0">
    <oddHeader>&amp;L&amp;"Angsana New,Regular"&amp;8THAI POLYCONS PUBLIC COMPANY LIMITED</oddHeader>
  </headerFooter>
  <rowBreaks count="6" manualBreakCount="6">
    <brk id="34" max="12" man="1"/>
    <brk id="70" max="12" man="1"/>
    <brk id="105" max="12" man="1"/>
    <brk id="142" max="16383" man="1"/>
    <brk id="176" max="16383" man="1"/>
    <brk id="20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V110"/>
  <sheetViews>
    <sheetView showGridLines="0" showRuler="0" zoomScale="112" zoomScaleNormal="112" zoomScaleSheetLayoutView="100" workbookViewId="0">
      <selection sqref="A1:S1"/>
    </sheetView>
  </sheetViews>
  <sheetFormatPr defaultRowHeight="23.1" customHeight="1"/>
  <cols>
    <col min="1" max="2" width="3.625" style="3" customWidth="1"/>
    <col min="3" max="3" width="4.25" style="3" customWidth="1"/>
    <col min="4" max="13" width="3.625" style="3" customWidth="1"/>
    <col min="14" max="14" width="5" style="3" customWidth="1"/>
    <col min="15" max="15" width="14.625" style="3" customWidth="1"/>
    <col min="16" max="16" width="0.875" style="3" customWidth="1"/>
    <col min="17" max="17" width="14.625" style="3" customWidth="1"/>
    <col min="18" max="18" width="0.875" style="3" customWidth="1"/>
    <col min="19" max="20" width="14.625" style="3" customWidth="1"/>
    <col min="21" max="21" width="9.125" style="121" customWidth="1"/>
    <col min="22" max="30" width="9.125" customWidth="1"/>
  </cols>
  <sheetData>
    <row r="1" spans="1:20" ht="23.85" customHeight="1">
      <c r="A1" s="427" t="s">
        <v>1046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  <c r="T1" s="121"/>
    </row>
    <row r="2" spans="1:20" ht="23.85" customHeight="1"/>
    <row r="3" spans="1:20" ht="23.85" customHeight="1">
      <c r="A3" s="121"/>
      <c r="C3" s="121" t="s">
        <v>994</v>
      </c>
      <c r="D3" s="16"/>
    </row>
    <row r="4" spans="1:20" ht="23.85" customHeight="1">
      <c r="A4" s="121"/>
      <c r="B4" s="121" t="s">
        <v>1293</v>
      </c>
      <c r="C4" s="121"/>
      <c r="D4" s="16"/>
    </row>
    <row r="5" spans="1:20" ht="23.85" customHeight="1">
      <c r="A5" s="121"/>
      <c r="B5" s="121"/>
      <c r="C5" s="121"/>
      <c r="D5" s="121"/>
      <c r="O5" s="423" t="s">
        <v>38</v>
      </c>
      <c r="P5" s="423"/>
      <c r="Q5" s="423"/>
      <c r="R5" s="423"/>
      <c r="S5" s="423"/>
    </row>
    <row r="6" spans="1:20" ht="23.85" customHeight="1">
      <c r="A6" s="121"/>
      <c r="B6" s="121"/>
      <c r="C6" s="121"/>
      <c r="D6" s="121"/>
      <c r="O6" s="430" t="s">
        <v>39</v>
      </c>
      <c r="P6" s="430"/>
      <c r="Q6" s="430"/>
      <c r="R6" s="430"/>
      <c r="S6" s="430"/>
    </row>
    <row r="7" spans="1:20" ht="23.85" customHeight="1">
      <c r="A7" s="121"/>
      <c r="B7" s="121"/>
      <c r="C7" s="121"/>
      <c r="D7" s="121"/>
      <c r="O7" s="456" t="s">
        <v>730</v>
      </c>
      <c r="P7" s="455"/>
      <c r="Q7" s="455"/>
      <c r="R7" s="455"/>
      <c r="S7" s="455"/>
    </row>
    <row r="8" spans="1:20" ht="23.85" customHeight="1">
      <c r="A8" s="121"/>
      <c r="B8" s="121"/>
      <c r="C8" s="121"/>
      <c r="D8" s="121"/>
      <c r="O8" s="335" t="s">
        <v>117</v>
      </c>
      <c r="P8" s="334"/>
      <c r="Q8" s="335" t="s">
        <v>118</v>
      </c>
      <c r="R8" s="334"/>
      <c r="S8" s="335" t="s">
        <v>41</v>
      </c>
    </row>
    <row r="9" spans="1:20" ht="23.85" customHeight="1">
      <c r="A9" s="121"/>
      <c r="B9" s="121"/>
      <c r="C9" s="332" t="s">
        <v>119</v>
      </c>
      <c r="D9" s="121"/>
      <c r="O9" s="128">
        <v>0</v>
      </c>
      <c r="P9" s="355"/>
      <c r="Q9" s="128">
        <v>697281629.90999997</v>
      </c>
      <c r="R9" s="322"/>
      <c r="S9" s="72">
        <f t="shared" ref="S9:S14" si="0">SUM(O9:Q9)</f>
        <v>697281629.90999997</v>
      </c>
    </row>
    <row r="10" spans="1:20" ht="23.85" customHeight="1">
      <c r="A10" s="121"/>
      <c r="B10" s="121"/>
      <c r="C10" s="332" t="s">
        <v>158</v>
      </c>
      <c r="D10" s="121"/>
      <c r="O10" s="128">
        <v>783449233.69000006</v>
      </c>
      <c r="P10" s="129"/>
      <c r="Q10" s="128">
        <v>41032.769999999997</v>
      </c>
      <c r="R10" s="323"/>
      <c r="S10" s="72">
        <f t="shared" si="0"/>
        <v>783490266.46000004</v>
      </c>
    </row>
    <row r="11" spans="1:20" ht="23.85" customHeight="1">
      <c r="A11" s="121"/>
      <c r="B11" s="121"/>
      <c r="C11" s="332" t="s">
        <v>120</v>
      </c>
      <c r="D11" s="121"/>
      <c r="O11" s="128">
        <v>0</v>
      </c>
      <c r="P11" s="129"/>
      <c r="Q11" s="128">
        <v>0</v>
      </c>
      <c r="R11" s="323"/>
      <c r="S11" s="72">
        <f t="shared" si="0"/>
        <v>0</v>
      </c>
    </row>
    <row r="12" spans="1:20" ht="23.85" customHeight="1">
      <c r="A12" s="121"/>
      <c r="B12" s="121"/>
      <c r="C12" s="332" t="s">
        <v>121</v>
      </c>
      <c r="D12" s="121"/>
      <c r="O12" s="128">
        <v>0</v>
      </c>
      <c r="P12" s="129"/>
      <c r="Q12" s="128">
        <v>33138684.969999999</v>
      </c>
      <c r="R12" s="323"/>
      <c r="S12" s="72">
        <f t="shared" si="0"/>
        <v>33138684.969999999</v>
      </c>
    </row>
    <row r="13" spans="1:20" ht="23.85" customHeight="1">
      <c r="A13" s="121"/>
      <c r="B13" s="121"/>
      <c r="C13" s="332" t="s">
        <v>122</v>
      </c>
      <c r="D13" s="121"/>
      <c r="O13" s="60"/>
      <c r="P13" s="129"/>
      <c r="Q13" s="128">
        <v>9059792.8399999999</v>
      </c>
      <c r="R13" s="323"/>
      <c r="S13" s="72">
        <f t="shared" si="0"/>
        <v>9059792.8399999999</v>
      </c>
    </row>
    <row r="14" spans="1:20" ht="23.85" customHeight="1">
      <c r="A14" s="121"/>
      <c r="B14" s="121"/>
      <c r="C14" s="332" t="s">
        <v>935</v>
      </c>
      <c r="D14" s="121"/>
      <c r="O14" s="61">
        <v>-7784.99</v>
      </c>
      <c r="P14" s="129"/>
      <c r="Q14" s="128">
        <v>9115441.3200000003</v>
      </c>
      <c r="R14" s="323"/>
      <c r="S14" s="72">
        <f t="shared" si="0"/>
        <v>9107656.3300000001</v>
      </c>
    </row>
    <row r="15" spans="1:20" ht="23.85" customHeight="1">
      <c r="A15" s="121"/>
      <c r="B15" s="121"/>
      <c r="C15" s="332" t="s">
        <v>123</v>
      </c>
      <c r="D15" s="121"/>
      <c r="O15" s="73">
        <f>SUM(O9:O14)</f>
        <v>783441448.70000005</v>
      </c>
      <c r="P15" s="72"/>
      <c r="Q15" s="73">
        <f>SUM(Q9:Q14)</f>
        <v>748636581.81000006</v>
      </c>
      <c r="R15" s="72"/>
      <c r="S15" s="73">
        <f>SUM(S9:S14)</f>
        <v>1532078030.5099998</v>
      </c>
    </row>
    <row r="16" spans="1:20" ht="23.85" customHeight="1">
      <c r="A16" s="121"/>
      <c r="B16" s="121"/>
      <c r="C16" s="332" t="s">
        <v>177</v>
      </c>
      <c r="D16" s="121"/>
      <c r="O16" s="37">
        <v>-523047122.86000001</v>
      </c>
      <c r="P16" s="129"/>
      <c r="Q16" s="37">
        <v>-772249489.36000001</v>
      </c>
      <c r="R16" s="63"/>
      <c r="S16" s="37">
        <f>SUM(O16:Q16)</f>
        <v>-1295296612.22</v>
      </c>
    </row>
    <row r="17" spans="1:21" ht="23.85" customHeight="1">
      <c r="A17" s="121"/>
      <c r="B17" s="121"/>
      <c r="C17" s="332" t="s">
        <v>133</v>
      </c>
      <c r="D17" s="121"/>
      <c r="O17" s="37">
        <v>-55155983.640000001</v>
      </c>
      <c r="P17" s="129"/>
      <c r="Q17" s="37">
        <v>-79603555.689999998</v>
      </c>
      <c r="R17" s="63"/>
      <c r="S17" s="37">
        <f>SUM(O17:Q17)</f>
        <v>-134759539.32999998</v>
      </c>
    </row>
    <row r="18" spans="1:21" ht="23.85" customHeight="1">
      <c r="A18" s="121"/>
      <c r="B18" s="121"/>
      <c r="C18" s="332" t="s">
        <v>936</v>
      </c>
      <c r="D18" s="121"/>
      <c r="O18" s="128">
        <v>0</v>
      </c>
      <c r="P18" s="129"/>
      <c r="Q18" s="37">
        <v>-51657704.329999998</v>
      </c>
      <c r="R18" s="63"/>
      <c r="S18" s="37">
        <f>SUM(O18:Q18)</f>
        <v>-51657704.329999998</v>
      </c>
    </row>
    <row r="19" spans="1:21" ht="23.85" customHeight="1">
      <c r="A19" s="121"/>
      <c r="B19" s="121"/>
      <c r="C19" s="332" t="s">
        <v>124</v>
      </c>
      <c r="D19" s="121"/>
      <c r="O19" s="37">
        <v>-48763104.420000002</v>
      </c>
      <c r="P19" s="129"/>
      <c r="Q19" s="37">
        <v>-44150694.880000003</v>
      </c>
      <c r="R19" s="63"/>
      <c r="S19" s="37">
        <f>SUM(O19:Q19)</f>
        <v>-92913799.300000012</v>
      </c>
    </row>
    <row r="20" spans="1:21" ht="23.85" customHeight="1">
      <c r="A20" s="121"/>
      <c r="B20" s="121"/>
      <c r="C20" s="121" t="s">
        <v>125</v>
      </c>
      <c r="D20" s="121"/>
      <c r="O20" s="61">
        <v>-16326250.84</v>
      </c>
      <c r="P20" s="129"/>
      <c r="Q20" s="417">
        <v>11873380.550000001</v>
      </c>
      <c r="R20" s="63"/>
      <c r="S20" s="61">
        <f>SUM(O20:Q20)</f>
        <v>-4452870.2899999991</v>
      </c>
    </row>
    <row r="21" spans="1:21" ht="23.85" customHeight="1">
      <c r="A21" s="121"/>
      <c r="B21" s="121"/>
      <c r="C21" s="332" t="s">
        <v>126</v>
      </c>
      <c r="D21" s="121"/>
      <c r="O21" s="37">
        <f>SUM(O16:O20)</f>
        <v>-643292461.75999999</v>
      </c>
      <c r="P21" s="72"/>
      <c r="Q21" s="37">
        <f>SUM(Q16:Q20)</f>
        <v>-935788063.71000004</v>
      </c>
      <c r="R21" s="72"/>
      <c r="S21" s="37">
        <f>SUM(S16:S20)</f>
        <v>-1579080525.4699998</v>
      </c>
    </row>
    <row r="22" spans="1:21" ht="23.85" customHeight="1" thickBot="1">
      <c r="A22" s="121"/>
      <c r="B22" s="121"/>
      <c r="C22" s="332" t="s">
        <v>127</v>
      </c>
      <c r="D22" s="121"/>
      <c r="O22" s="418">
        <f>+O15+O21</f>
        <v>140148986.94000006</v>
      </c>
      <c r="P22" s="264"/>
      <c r="Q22" s="41">
        <f>+Q15+Q21</f>
        <v>-187151481.89999998</v>
      </c>
      <c r="R22" s="264"/>
      <c r="S22" s="41">
        <f>+S15+S21</f>
        <v>-47002494.960000038</v>
      </c>
    </row>
    <row r="23" spans="1:21" ht="23.85" customHeight="1" thickTop="1"/>
    <row r="24" spans="1:21" ht="23.85" customHeight="1">
      <c r="A24" s="20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423" t="s">
        <v>38</v>
      </c>
      <c r="P24" s="423"/>
      <c r="Q24" s="423"/>
      <c r="R24" s="423"/>
      <c r="S24" s="423"/>
      <c r="T24" s="121"/>
      <c r="U24" s="17"/>
    </row>
    <row r="25" spans="1:21" ht="23.85" customHeight="1">
      <c r="A25" s="20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430" t="s">
        <v>39</v>
      </c>
      <c r="P25" s="430"/>
      <c r="Q25" s="430"/>
      <c r="R25" s="430"/>
      <c r="S25" s="430"/>
      <c r="T25" s="121"/>
      <c r="U25" s="17"/>
    </row>
    <row r="26" spans="1:21" ht="23.85" customHeight="1">
      <c r="A26" s="20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454" t="s">
        <v>330</v>
      </c>
      <c r="P26" s="455"/>
      <c r="Q26" s="455"/>
      <c r="R26" s="455"/>
      <c r="S26" s="455"/>
      <c r="T26" s="121"/>
      <c r="U26" s="17"/>
    </row>
    <row r="27" spans="1:21" ht="23.85" customHeight="1">
      <c r="A27" s="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335" t="s">
        <v>117</v>
      </c>
      <c r="P27" s="334"/>
      <c r="Q27" s="335" t="s">
        <v>118</v>
      </c>
      <c r="R27" s="334"/>
      <c r="S27" s="335" t="s">
        <v>41</v>
      </c>
      <c r="T27" s="121"/>
    </row>
    <row r="28" spans="1:21" ht="23.85" customHeight="1">
      <c r="A28" s="121"/>
      <c r="C28" s="332" t="s">
        <v>119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8">
        <v>0</v>
      </c>
      <c r="P28" s="376"/>
      <c r="Q28" s="128">
        <v>628609920.00999999</v>
      </c>
      <c r="R28" s="121"/>
      <c r="S28" s="72">
        <f t="shared" ref="S28:S33" si="1">SUM(O28:Q28)</f>
        <v>628609920.00999999</v>
      </c>
      <c r="T28" s="121"/>
    </row>
    <row r="29" spans="1:21" ht="23.85" customHeight="1">
      <c r="A29" s="121"/>
      <c r="C29" s="332" t="s">
        <v>158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72">
        <v>720539109.63999999</v>
      </c>
      <c r="P29" s="129"/>
      <c r="Q29" s="72">
        <v>0</v>
      </c>
      <c r="R29" s="121"/>
      <c r="S29" s="72">
        <f t="shared" si="1"/>
        <v>720539109.63999999</v>
      </c>
      <c r="T29" s="121"/>
    </row>
    <row r="30" spans="1:21" ht="23.85" customHeight="1">
      <c r="A30" s="121"/>
      <c r="C30" s="332" t="s">
        <v>120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72">
        <v>0</v>
      </c>
      <c r="P30" s="129"/>
      <c r="Q30" s="72">
        <v>0</v>
      </c>
      <c r="R30" s="121"/>
      <c r="S30" s="72">
        <f t="shared" si="1"/>
        <v>0</v>
      </c>
      <c r="T30" s="121"/>
    </row>
    <row r="31" spans="1:21" ht="23.85" customHeight="1">
      <c r="A31" s="121"/>
      <c r="C31" s="332" t="s">
        <v>121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72">
        <v>0</v>
      </c>
      <c r="P31" s="129"/>
      <c r="Q31" s="72">
        <v>2692309.62</v>
      </c>
      <c r="R31" s="121"/>
      <c r="S31" s="72">
        <f t="shared" si="1"/>
        <v>2692309.62</v>
      </c>
      <c r="T31" s="121"/>
    </row>
    <row r="32" spans="1:21" ht="23.85" customHeight="1">
      <c r="A32" s="121"/>
      <c r="C32" s="332" t="s">
        <v>941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37">
        <v>-22429.91</v>
      </c>
      <c r="P32" s="129"/>
      <c r="Q32" s="72">
        <v>180150923.83000001</v>
      </c>
      <c r="R32" s="121"/>
      <c r="S32" s="72">
        <f t="shared" si="1"/>
        <v>180128493.92000002</v>
      </c>
      <c r="T32" s="121"/>
    </row>
    <row r="33" spans="1:21" ht="23.85" customHeight="1">
      <c r="A33" s="121"/>
      <c r="C33" s="332" t="s">
        <v>935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72">
        <v>0</v>
      </c>
      <c r="P33" s="129"/>
      <c r="Q33" s="72">
        <v>5767401.21</v>
      </c>
      <c r="R33" s="121"/>
      <c r="S33" s="72">
        <f t="shared" si="1"/>
        <v>5767401.21</v>
      </c>
      <c r="T33" s="121"/>
    </row>
    <row r="34" spans="1:21" ht="23.85" customHeight="1">
      <c r="A34" s="121"/>
      <c r="C34" s="332" t="s">
        <v>123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73">
        <f>SUM(O28:O33)</f>
        <v>720516679.73000002</v>
      </c>
      <c r="P34" s="72"/>
      <c r="Q34" s="73">
        <f>SUM(Q28:Q33)</f>
        <v>817220554.67000008</v>
      </c>
      <c r="R34" s="72"/>
      <c r="S34" s="73">
        <f>SUM(S28:S33)</f>
        <v>1537737234.4000001</v>
      </c>
      <c r="T34" s="121"/>
    </row>
    <row r="35" spans="1:21" ht="23.85" customHeight="1"/>
    <row r="36" spans="1:21" ht="23.85" customHeight="1"/>
    <row r="37" spans="1:21" ht="23.85" customHeight="1">
      <c r="A37"/>
      <c r="B37" s="121"/>
      <c r="C37" s="121"/>
      <c r="D37"/>
      <c r="E37" s="121" t="s">
        <v>169</v>
      </c>
      <c r="F37" s="121"/>
      <c r="G37" s="121"/>
    </row>
    <row r="38" spans="1:21" ht="23.85" customHeight="1">
      <c r="A38" s="121"/>
      <c r="B38" s="121"/>
      <c r="C38"/>
      <c r="D38" s="121"/>
      <c r="E38" s="121"/>
      <c r="F38" s="121" t="s">
        <v>620</v>
      </c>
      <c r="G38"/>
    </row>
    <row r="39" spans="1:21" ht="24" customHeight="1">
      <c r="A39" s="428" t="s">
        <v>1484</v>
      </c>
      <c r="B39" s="428"/>
      <c r="C39" s="428"/>
      <c r="D39" s="428"/>
      <c r="E39" s="428"/>
      <c r="F39" s="428"/>
      <c r="G39" s="428"/>
      <c r="H39" s="428"/>
      <c r="I39" s="428"/>
      <c r="J39" s="428"/>
      <c r="K39" s="428"/>
      <c r="L39" s="428"/>
      <c r="M39" s="428"/>
      <c r="N39" s="428"/>
      <c r="O39" s="428"/>
      <c r="P39" s="428"/>
      <c r="Q39" s="428"/>
      <c r="R39" s="428"/>
      <c r="S39" s="428"/>
    </row>
    <row r="40" spans="1:21" ht="24" customHeight="1">
      <c r="A40" s="121"/>
      <c r="C40" s="332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2"/>
      <c r="P40" s="74"/>
      <c r="Q40" s="122"/>
      <c r="R40" s="74"/>
      <c r="S40" s="122"/>
      <c r="T40" s="121"/>
      <c r="U40" s="17"/>
    </row>
    <row r="41" spans="1:21" ht="24" customHeight="1">
      <c r="A41" s="121"/>
      <c r="C41" s="332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423" t="s">
        <v>38</v>
      </c>
      <c r="P41" s="423"/>
      <c r="Q41" s="423"/>
      <c r="R41" s="423"/>
      <c r="S41" s="423"/>
      <c r="T41" s="121"/>
      <c r="U41" s="17"/>
    </row>
    <row r="42" spans="1:21" ht="24" customHeight="1">
      <c r="A42" s="121"/>
      <c r="C42" s="332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430" t="s">
        <v>39</v>
      </c>
      <c r="P42" s="430"/>
      <c r="Q42" s="430"/>
      <c r="R42" s="430"/>
      <c r="S42" s="430"/>
      <c r="T42" s="121"/>
      <c r="U42" s="17"/>
    </row>
    <row r="43" spans="1:21" ht="24" customHeight="1">
      <c r="A43" s="121"/>
      <c r="C43" s="332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454" t="s">
        <v>330</v>
      </c>
      <c r="P43" s="455"/>
      <c r="Q43" s="455"/>
      <c r="R43" s="455"/>
      <c r="S43" s="455"/>
      <c r="T43" s="121"/>
      <c r="U43" s="17"/>
    </row>
    <row r="44" spans="1:21" ht="24" customHeight="1">
      <c r="A44" s="121"/>
      <c r="C44" s="332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335" t="s">
        <v>117</v>
      </c>
      <c r="P44" s="334"/>
      <c r="Q44" s="335" t="s">
        <v>118</v>
      </c>
      <c r="R44" s="334"/>
      <c r="S44" s="335" t="s">
        <v>41</v>
      </c>
      <c r="T44" s="121"/>
      <c r="U44" s="17"/>
    </row>
    <row r="45" spans="1:21" ht="24" customHeight="1">
      <c r="A45" s="121"/>
      <c r="C45" s="332" t="s">
        <v>177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37">
        <v>-542761465.23000002</v>
      </c>
      <c r="P45" s="129"/>
      <c r="Q45" s="37">
        <v>-672750943.76999998</v>
      </c>
      <c r="R45" s="63"/>
      <c r="S45" s="37">
        <f>SUM(O45:Q45)</f>
        <v>-1215512409</v>
      </c>
      <c r="T45" s="121"/>
    </row>
    <row r="46" spans="1:21" ht="24" customHeight="1">
      <c r="A46" s="121"/>
      <c r="C46" s="332" t="s">
        <v>133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37">
        <v>-11661955.92</v>
      </c>
      <c r="P46" s="129"/>
      <c r="Q46" s="37">
        <v>-84917260.969999999</v>
      </c>
      <c r="R46" s="63"/>
      <c r="S46" s="37">
        <f>SUM(O46:Q46)</f>
        <v>-96579216.890000001</v>
      </c>
      <c r="T46" s="121"/>
    </row>
    <row r="47" spans="1:21" ht="24" customHeight="1">
      <c r="A47" s="121"/>
      <c r="C47" s="332" t="s">
        <v>936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72">
        <v>0</v>
      </c>
      <c r="P47" s="129"/>
      <c r="Q47" s="37">
        <v>-5633787.0199999996</v>
      </c>
      <c r="R47" s="63"/>
      <c r="S47" s="37">
        <f>SUM(O47:Q47)</f>
        <v>-5633787.0199999996</v>
      </c>
      <c r="T47" s="121"/>
    </row>
    <row r="48" spans="1:21" ht="24" customHeight="1">
      <c r="A48" s="121"/>
      <c r="C48" s="332" t="s">
        <v>124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37">
        <v>-29346293.07</v>
      </c>
      <c r="P48" s="129"/>
      <c r="Q48" s="37">
        <v>-35488639.009999998</v>
      </c>
      <c r="R48" s="63"/>
      <c r="S48" s="37">
        <f>SUM(O48:Q48)</f>
        <v>-64834932.079999998</v>
      </c>
      <c r="T48" s="121"/>
    </row>
    <row r="49" spans="1:20" ht="24" customHeight="1">
      <c r="A49" s="121"/>
      <c r="C49" s="121" t="s">
        <v>125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61">
        <v>-555030.25</v>
      </c>
      <c r="P49" s="129"/>
      <c r="Q49" s="61">
        <v>-2859081.38</v>
      </c>
      <c r="R49" s="63"/>
      <c r="S49" s="61">
        <f>SUM(O49:Q49)</f>
        <v>-3414111.63</v>
      </c>
      <c r="T49" s="121"/>
    </row>
    <row r="50" spans="1:20" ht="24" customHeight="1">
      <c r="A50" s="121"/>
      <c r="C50" s="332" t="s">
        <v>126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37">
        <f>SUM(O45:O49)</f>
        <v>-584324744.47000003</v>
      </c>
      <c r="P50" s="72"/>
      <c r="Q50" s="37">
        <f>SUM(Q45:Q49)</f>
        <v>-801649712.14999998</v>
      </c>
      <c r="R50" s="121"/>
      <c r="S50" s="37">
        <f>SUM(S45:S49)</f>
        <v>-1385974456.6200001</v>
      </c>
      <c r="T50" s="121"/>
    </row>
    <row r="51" spans="1:20" ht="24" customHeight="1" thickBot="1">
      <c r="A51" s="121"/>
      <c r="C51" s="332" t="s">
        <v>1359</v>
      </c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41">
        <f>+O34+O50</f>
        <v>136191935.25999999</v>
      </c>
      <c r="P51" s="74"/>
      <c r="Q51" s="41">
        <f>+Q34+Q50</f>
        <v>15570842.5200001</v>
      </c>
      <c r="R51" s="74"/>
      <c r="S51" s="41">
        <f>+S34+S50</f>
        <v>151762777.77999997</v>
      </c>
      <c r="T51" s="121"/>
    </row>
    <row r="52" spans="1:20" ht="15" customHeight="1" thickTop="1">
      <c r="A52" s="121"/>
      <c r="B52" s="332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2"/>
      <c r="P52" s="72"/>
      <c r="Q52" s="122"/>
      <c r="R52" s="72"/>
      <c r="S52" s="122"/>
      <c r="T52" s="121"/>
    </row>
    <row r="53" spans="1:20" ht="24" customHeight="1">
      <c r="A53" s="121"/>
      <c r="C53" s="121" t="s">
        <v>1294</v>
      </c>
      <c r="D53" s="16"/>
      <c r="E53" s="121"/>
      <c r="F53" s="334"/>
      <c r="G53" s="334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121"/>
    </row>
    <row r="54" spans="1:20" ht="24" customHeight="1">
      <c r="A54" s="121"/>
      <c r="B54" s="121" t="s">
        <v>1293</v>
      </c>
      <c r="C54" s="121"/>
      <c r="D54" s="16"/>
      <c r="E54" s="121"/>
      <c r="F54" s="334"/>
      <c r="G54" s="334"/>
      <c r="H54" s="334"/>
      <c r="I54" s="334"/>
      <c r="J54" s="334"/>
      <c r="K54" s="334"/>
      <c r="L54" s="334"/>
      <c r="M54" s="334"/>
      <c r="N54" s="334"/>
      <c r="O54" s="334"/>
      <c r="P54" s="334"/>
      <c r="Q54" s="334"/>
      <c r="R54" s="334"/>
      <c r="S54" s="334"/>
      <c r="T54" s="121"/>
    </row>
    <row r="55" spans="1:20" ht="24" customHeight="1">
      <c r="A55" s="121"/>
      <c r="B55" s="121"/>
      <c r="C55" s="121"/>
      <c r="D55" s="121"/>
      <c r="E55" s="121"/>
      <c r="F55" s="334"/>
      <c r="G55" s="334"/>
      <c r="H55" s="334"/>
      <c r="I55" s="334"/>
      <c r="J55" s="334"/>
      <c r="K55" s="334"/>
      <c r="L55" s="334"/>
      <c r="M55" s="334"/>
      <c r="N55" s="334"/>
      <c r="O55" s="423" t="s">
        <v>38</v>
      </c>
      <c r="P55" s="423"/>
      <c r="Q55" s="423"/>
      <c r="R55" s="423"/>
      <c r="S55" s="423"/>
      <c r="T55" s="121"/>
    </row>
    <row r="56" spans="1:20" ht="24" customHeight="1">
      <c r="A56" s="121"/>
      <c r="B56" s="121"/>
      <c r="C56" s="121"/>
      <c r="D56" s="121"/>
      <c r="E56" s="121"/>
      <c r="F56" s="334"/>
      <c r="G56" s="334"/>
      <c r="H56" s="334"/>
      <c r="I56" s="334"/>
      <c r="J56" s="334"/>
      <c r="K56" s="334"/>
      <c r="L56" s="334"/>
      <c r="M56" s="334"/>
      <c r="N56" s="334"/>
      <c r="O56" s="430" t="s">
        <v>39</v>
      </c>
      <c r="P56" s="430"/>
      <c r="Q56" s="430"/>
      <c r="R56" s="430"/>
      <c r="S56" s="430"/>
      <c r="T56" s="121"/>
    </row>
    <row r="57" spans="1:20" ht="24" customHeight="1">
      <c r="A57" s="121"/>
      <c r="B57" s="121"/>
      <c r="C57" s="121"/>
      <c r="D57" s="121"/>
      <c r="E57" s="121"/>
      <c r="F57" s="334"/>
      <c r="G57" s="334"/>
      <c r="H57" s="334"/>
      <c r="I57" s="334"/>
      <c r="J57" s="334"/>
      <c r="K57" s="334"/>
      <c r="L57" s="334"/>
      <c r="M57" s="334"/>
      <c r="N57" s="334"/>
      <c r="O57" s="456" t="s">
        <v>730</v>
      </c>
      <c r="P57" s="455"/>
      <c r="Q57" s="455"/>
      <c r="R57" s="455"/>
      <c r="S57" s="455"/>
      <c r="T57" s="121"/>
    </row>
    <row r="58" spans="1:20" ht="24" customHeight="1">
      <c r="A58" s="121"/>
      <c r="B58" s="121"/>
      <c r="C58" s="121"/>
      <c r="D58" s="121"/>
      <c r="E58" s="121"/>
      <c r="F58" s="334"/>
      <c r="G58" s="334"/>
      <c r="H58" s="334"/>
      <c r="I58" s="334"/>
      <c r="J58" s="334"/>
      <c r="K58" s="334"/>
      <c r="L58" s="334"/>
      <c r="M58" s="334"/>
      <c r="N58" s="334"/>
      <c r="O58" s="335" t="s">
        <v>117</v>
      </c>
      <c r="P58" s="334"/>
      <c r="Q58" s="335" t="s">
        <v>118</v>
      </c>
      <c r="R58" s="334"/>
      <c r="S58" s="335" t="s">
        <v>41</v>
      </c>
      <c r="T58" s="121"/>
    </row>
    <row r="59" spans="1:20" ht="24" customHeight="1">
      <c r="A59" s="121"/>
      <c r="B59" s="121"/>
      <c r="C59" s="332" t="s">
        <v>119</v>
      </c>
      <c r="D59" s="121"/>
      <c r="E59" s="121"/>
      <c r="F59" s="334"/>
      <c r="G59" s="334"/>
      <c r="H59" s="334"/>
      <c r="I59" s="334"/>
      <c r="J59" s="334"/>
      <c r="K59" s="334"/>
      <c r="L59" s="334"/>
      <c r="M59" s="334"/>
      <c r="N59" s="334"/>
      <c r="O59" s="128">
        <v>0</v>
      </c>
      <c r="P59" s="355"/>
      <c r="Q59" s="128">
        <v>2660192421.5799999</v>
      </c>
      <c r="R59" s="121"/>
      <c r="S59" s="72">
        <f t="shared" ref="S59:S64" si="2">SUM(O59:Q59)</f>
        <v>2660192421.5799999</v>
      </c>
      <c r="T59" s="121"/>
    </row>
    <row r="60" spans="1:20" ht="24" customHeight="1">
      <c r="A60" s="121"/>
      <c r="B60" s="121"/>
      <c r="C60" s="332" t="s">
        <v>158</v>
      </c>
      <c r="D60" s="121"/>
      <c r="E60" s="121"/>
      <c r="F60" s="334"/>
      <c r="G60" s="334"/>
      <c r="H60" s="334"/>
      <c r="I60" s="334"/>
      <c r="J60" s="334"/>
      <c r="K60" s="334"/>
      <c r="L60" s="334"/>
      <c r="M60" s="334"/>
      <c r="N60" s="334"/>
      <c r="O60" s="128">
        <v>2229355716.9400001</v>
      </c>
      <c r="P60" s="129"/>
      <c r="Q60" s="128">
        <v>41032.769999999997</v>
      </c>
      <c r="R60" s="121"/>
      <c r="S60" s="72">
        <f t="shared" si="2"/>
        <v>2229396749.71</v>
      </c>
      <c r="T60" s="121"/>
    </row>
    <row r="61" spans="1:20" ht="24" customHeight="1">
      <c r="A61" s="121"/>
      <c r="B61" s="121"/>
      <c r="C61" s="332" t="s">
        <v>120</v>
      </c>
      <c r="D61" s="121"/>
      <c r="E61" s="121"/>
      <c r="F61" s="334"/>
      <c r="G61" s="334"/>
      <c r="H61" s="334"/>
      <c r="I61" s="334"/>
      <c r="J61" s="334"/>
      <c r="K61" s="334"/>
      <c r="L61" s="334"/>
      <c r="M61" s="334"/>
      <c r="N61" s="334"/>
      <c r="O61" s="128">
        <v>0</v>
      </c>
      <c r="P61" s="129"/>
      <c r="Q61" s="128">
        <v>0</v>
      </c>
      <c r="R61" s="121"/>
      <c r="S61" s="72">
        <f t="shared" si="2"/>
        <v>0</v>
      </c>
      <c r="T61" s="121"/>
    </row>
    <row r="62" spans="1:20" ht="24" customHeight="1">
      <c r="A62" s="121"/>
      <c r="B62" s="121"/>
      <c r="C62" s="332" t="s">
        <v>121</v>
      </c>
      <c r="D62" s="121"/>
      <c r="E62" s="121"/>
      <c r="F62" s="334"/>
      <c r="G62" s="334"/>
      <c r="H62" s="334"/>
      <c r="I62" s="334"/>
      <c r="J62" s="334"/>
      <c r="K62" s="334"/>
      <c r="L62" s="334"/>
      <c r="M62" s="334"/>
      <c r="N62" s="334"/>
      <c r="O62" s="128">
        <v>0</v>
      </c>
      <c r="P62" s="129"/>
      <c r="Q62" s="128">
        <v>38253457.159999996</v>
      </c>
      <c r="R62" s="121"/>
      <c r="S62" s="72">
        <f t="shared" si="2"/>
        <v>38253457.159999996</v>
      </c>
      <c r="T62" s="121"/>
    </row>
    <row r="63" spans="1:20" ht="24" customHeight="1">
      <c r="A63" s="121"/>
      <c r="B63" s="121"/>
      <c r="C63" s="332" t="s">
        <v>122</v>
      </c>
      <c r="D63" s="121"/>
      <c r="E63" s="121"/>
      <c r="F63" s="334"/>
      <c r="G63" s="334"/>
      <c r="H63" s="334"/>
      <c r="I63" s="334"/>
      <c r="J63" s="334"/>
      <c r="K63" s="334"/>
      <c r="L63" s="334"/>
      <c r="M63" s="334"/>
      <c r="N63" s="334"/>
      <c r="O63" s="128">
        <v>747.66</v>
      </c>
      <c r="P63" s="129"/>
      <c r="Q63" s="128">
        <v>28833903.289999999</v>
      </c>
      <c r="R63" s="121"/>
      <c r="S63" s="72">
        <f t="shared" si="2"/>
        <v>28834650.949999999</v>
      </c>
      <c r="T63" s="121"/>
    </row>
    <row r="64" spans="1:20" ht="24" customHeight="1">
      <c r="A64" s="121"/>
      <c r="B64" s="121"/>
      <c r="C64" s="332" t="s">
        <v>935</v>
      </c>
      <c r="D64" s="121"/>
      <c r="E64" s="121"/>
      <c r="F64" s="334"/>
      <c r="G64" s="334"/>
      <c r="H64" s="334"/>
      <c r="I64" s="334"/>
      <c r="J64" s="334"/>
      <c r="K64" s="334"/>
      <c r="L64" s="334"/>
      <c r="M64" s="334"/>
      <c r="N64" s="334"/>
      <c r="O64" s="128">
        <v>0</v>
      </c>
      <c r="P64" s="129"/>
      <c r="Q64" s="128">
        <v>26875996.370000001</v>
      </c>
      <c r="R64" s="121"/>
      <c r="S64" s="72">
        <f t="shared" si="2"/>
        <v>26875996.370000001</v>
      </c>
      <c r="T64" s="121"/>
    </row>
    <row r="65" spans="1:20" ht="24" customHeight="1">
      <c r="A65" s="121"/>
      <c r="B65" s="121"/>
      <c r="C65" s="332" t="s">
        <v>123</v>
      </c>
      <c r="D65" s="121"/>
      <c r="E65" s="121"/>
      <c r="F65" s="334"/>
      <c r="G65" s="334"/>
      <c r="H65" s="334"/>
      <c r="I65" s="334"/>
      <c r="J65" s="334"/>
      <c r="K65" s="334"/>
      <c r="L65" s="334"/>
      <c r="M65" s="334"/>
      <c r="N65" s="334"/>
      <c r="O65" s="73">
        <f>SUM(O59:O64)</f>
        <v>2229356464.5999999</v>
      </c>
      <c r="P65" s="72"/>
      <c r="Q65" s="73">
        <f>SUM(Q59:Q64)</f>
        <v>2754196811.1699996</v>
      </c>
      <c r="R65" s="72"/>
      <c r="S65" s="73">
        <f>SUM(S59:S64)</f>
        <v>4983553275.7699995</v>
      </c>
      <c r="T65" s="121"/>
    </row>
    <row r="66" spans="1:20" ht="24" customHeight="1">
      <c r="A66" s="121"/>
      <c r="C66" s="332" t="s">
        <v>177</v>
      </c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37">
        <v>-1532038337.6300001</v>
      </c>
      <c r="P66" s="129"/>
      <c r="Q66" s="37">
        <v>-2716717864.9400001</v>
      </c>
      <c r="R66" s="63"/>
      <c r="S66" s="37">
        <f>SUM(O66:Q66)</f>
        <v>-4248756202.5700002</v>
      </c>
      <c r="T66" s="121"/>
    </row>
    <row r="67" spans="1:20" ht="24" customHeight="1">
      <c r="A67" s="121"/>
      <c r="C67" s="332" t="s">
        <v>133</v>
      </c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37">
        <v>-80769669.280000001</v>
      </c>
      <c r="P67" s="129"/>
      <c r="Q67" s="37">
        <v>-268268778.37</v>
      </c>
      <c r="R67" s="63"/>
      <c r="S67" s="37">
        <f>SUM(O67:Q67)</f>
        <v>-349038447.64999998</v>
      </c>
      <c r="T67" s="121"/>
    </row>
    <row r="68" spans="1:20" ht="24" customHeight="1">
      <c r="A68" s="121"/>
      <c r="C68" s="332" t="s">
        <v>936</v>
      </c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8">
        <v>0</v>
      </c>
      <c r="P68" s="129"/>
      <c r="Q68" s="37">
        <v>-39783180.960000001</v>
      </c>
      <c r="R68" s="63"/>
      <c r="S68" s="37">
        <f>SUM(O68:Q68)</f>
        <v>-39783180.960000001</v>
      </c>
      <c r="T68" s="121"/>
    </row>
    <row r="69" spans="1:20" ht="24" customHeight="1">
      <c r="A69" s="121"/>
      <c r="C69" s="332" t="s">
        <v>124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37">
        <v>-125318987.75</v>
      </c>
      <c r="P69" s="129"/>
      <c r="Q69" s="37">
        <v>-132461836.14</v>
      </c>
      <c r="R69" s="63"/>
      <c r="S69" s="37">
        <f>SUM(O69:Q69)</f>
        <v>-257780823.88999999</v>
      </c>
      <c r="T69" s="121"/>
    </row>
    <row r="70" spans="1:20" ht="24" customHeight="1">
      <c r="A70" s="121"/>
      <c r="C70" s="121" t="s">
        <v>125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61">
        <v>-26861338.960000001</v>
      </c>
      <c r="P70" s="129"/>
      <c r="Q70" s="61">
        <v>-20938324.949999999</v>
      </c>
      <c r="R70" s="63"/>
      <c r="S70" s="61">
        <f>SUM(O70:Q70)</f>
        <v>-47799663.909999996</v>
      </c>
      <c r="T70" s="121"/>
    </row>
    <row r="71" spans="1:20" ht="24" customHeight="1">
      <c r="A71" s="121"/>
      <c r="C71" s="332" t="s">
        <v>126</v>
      </c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61">
        <f>SUM(O66:O70)</f>
        <v>-1764988333.6200001</v>
      </c>
      <c r="P71" s="72"/>
      <c r="Q71" s="61">
        <f>SUM(Q66:Q70)</f>
        <v>-3178169985.3599997</v>
      </c>
      <c r="R71" s="72"/>
      <c r="S71" s="61">
        <f>SUM(S66:S70)</f>
        <v>-4943158318.9800005</v>
      </c>
      <c r="T71" s="121"/>
    </row>
    <row r="72" spans="1:20" ht="24" customHeight="1" thickBot="1">
      <c r="A72" s="121"/>
      <c r="C72" s="332" t="s">
        <v>127</v>
      </c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263">
        <f>+O65+O71</f>
        <v>464368130.97999978</v>
      </c>
      <c r="P72" s="72"/>
      <c r="Q72" s="41">
        <f>+Q65+Q71</f>
        <v>-423973174.19000006</v>
      </c>
      <c r="R72" s="72"/>
      <c r="S72" s="41">
        <f>+S65+S71</f>
        <v>40394956.789999008</v>
      </c>
      <c r="T72" s="121"/>
    </row>
    <row r="73" spans="1:20" ht="24" customHeight="1" thickTop="1">
      <c r="A73" s="121"/>
      <c r="C73" s="332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67"/>
      <c r="P73" s="264"/>
      <c r="Q73" s="67"/>
      <c r="R73" s="264"/>
      <c r="S73" s="67"/>
      <c r="T73" s="121"/>
    </row>
    <row r="74" spans="1:20" ht="24" customHeight="1">
      <c r="A74" s="121"/>
      <c r="B74" s="332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2"/>
      <c r="P74" s="72"/>
      <c r="Q74" s="122"/>
      <c r="R74" s="72"/>
      <c r="S74" s="122"/>
      <c r="T74" s="121"/>
    </row>
    <row r="75" spans="1:20" ht="24" customHeight="1">
      <c r="A75"/>
      <c r="B75" s="121"/>
      <c r="C75" s="121"/>
      <c r="D75"/>
      <c r="E75" s="121" t="str">
        <f>+E37</f>
        <v>(Sign) ……………………………………...........…………………………………. Authorized Director</v>
      </c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</row>
    <row r="76" spans="1:20" ht="24" customHeight="1">
      <c r="A76" s="121"/>
      <c r="B76" s="121"/>
      <c r="C76"/>
      <c r="D76" s="121"/>
      <c r="E76" s="121"/>
      <c r="F76" s="121" t="str">
        <f>+F38</f>
        <v xml:space="preserve">     (                                                                                                                  )           </v>
      </c>
      <c r="G76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</row>
    <row r="77" spans="1:20" ht="26.1" customHeight="1">
      <c r="A77" s="428" t="s">
        <v>1485</v>
      </c>
      <c r="B77" s="428"/>
      <c r="C77" s="428"/>
      <c r="D77" s="428"/>
      <c r="E77" s="428"/>
      <c r="F77" s="428"/>
      <c r="G77" s="428"/>
      <c r="H77" s="428"/>
      <c r="I77" s="428"/>
      <c r="J77" s="428"/>
      <c r="K77" s="428"/>
      <c r="L77" s="428"/>
      <c r="M77" s="428"/>
      <c r="N77" s="428"/>
      <c r="O77" s="428"/>
      <c r="P77" s="428"/>
      <c r="Q77" s="428"/>
      <c r="R77" s="428"/>
      <c r="S77" s="428"/>
      <c r="T77" s="121"/>
    </row>
    <row r="78" spans="1:20" ht="26.1" customHeight="1">
      <c r="A78" s="334"/>
      <c r="B78" s="334"/>
      <c r="C78" s="334"/>
      <c r="D78" s="334"/>
      <c r="E78" s="334"/>
      <c r="F78" s="334"/>
      <c r="G78" s="334"/>
      <c r="H78" s="334"/>
      <c r="I78" s="334"/>
      <c r="J78" s="334"/>
      <c r="K78" s="334"/>
      <c r="L78" s="334"/>
      <c r="M78" s="334"/>
      <c r="N78" s="334"/>
      <c r="O78" s="334"/>
      <c r="P78" s="334"/>
      <c r="Q78" s="334"/>
      <c r="R78" s="334"/>
      <c r="S78" s="334"/>
      <c r="T78" s="121"/>
    </row>
    <row r="79" spans="1:20" ht="26.1" customHeight="1">
      <c r="A79" s="20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423" t="s">
        <v>38</v>
      </c>
      <c r="P79" s="423"/>
      <c r="Q79" s="423"/>
      <c r="R79" s="423"/>
      <c r="S79" s="423"/>
      <c r="T79" s="121"/>
    </row>
    <row r="80" spans="1:20" ht="26.1" customHeight="1">
      <c r="A80" s="20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430" t="s">
        <v>39</v>
      </c>
      <c r="P80" s="430"/>
      <c r="Q80" s="430"/>
      <c r="R80" s="430"/>
      <c r="S80" s="430"/>
      <c r="T80" s="121"/>
    </row>
    <row r="81" spans="1:20" ht="26.1" customHeight="1">
      <c r="A81" s="20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454" t="s">
        <v>330</v>
      </c>
      <c r="P81" s="455"/>
      <c r="Q81" s="455"/>
      <c r="R81" s="455"/>
      <c r="S81" s="455"/>
      <c r="T81" s="121"/>
    </row>
    <row r="82" spans="1:20" ht="26.1" customHeight="1">
      <c r="A82" s="20"/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335" t="s">
        <v>117</v>
      </c>
      <c r="P82" s="334"/>
      <c r="Q82" s="335" t="s">
        <v>118</v>
      </c>
      <c r="R82" s="334"/>
      <c r="S82" s="335" t="s">
        <v>41</v>
      </c>
      <c r="T82" s="121"/>
    </row>
    <row r="83" spans="1:20" ht="26.1" customHeight="1">
      <c r="A83" s="121"/>
      <c r="C83" s="332" t="s">
        <v>119</v>
      </c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8">
        <v>0</v>
      </c>
      <c r="P83" s="376"/>
      <c r="Q83" s="128">
        <v>1694607677.49</v>
      </c>
      <c r="R83" s="121"/>
      <c r="S83" s="72">
        <f t="shared" ref="S83:S88" si="3">SUM(O83:Q83)</f>
        <v>1694607677.49</v>
      </c>
      <c r="T83" s="121"/>
    </row>
    <row r="84" spans="1:20" ht="26.1" customHeight="1">
      <c r="A84" s="121"/>
      <c r="C84" s="332" t="s">
        <v>158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72">
        <v>1959661261.8499999</v>
      </c>
      <c r="P84" s="129"/>
      <c r="Q84" s="72">
        <v>0</v>
      </c>
      <c r="R84" s="121"/>
      <c r="S84" s="72">
        <f t="shared" si="3"/>
        <v>1959661261.8499999</v>
      </c>
      <c r="T84" s="121"/>
    </row>
    <row r="85" spans="1:20" ht="26.1" customHeight="1">
      <c r="A85" s="121"/>
      <c r="C85" s="332" t="s">
        <v>120</v>
      </c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72">
        <v>0</v>
      </c>
      <c r="P85" s="129"/>
      <c r="Q85" s="72">
        <v>11140000</v>
      </c>
      <c r="R85" s="121"/>
      <c r="S85" s="72">
        <f t="shared" si="3"/>
        <v>11140000</v>
      </c>
      <c r="T85" s="121"/>
    </row>
    <row r="86" spans="1:20" ht="26.1" customHeight="1">
      <c r="A86" s="121"/>
      <c r="C86" s="332" t="s">
        <v>121</v>
      </c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72">
        <v>0</v>
      </c>
      <c r="P86" s="129"/>
      <c r="Q86" s="72">
        <v>12854334.98</v>
      </c>
      <c r="R86" s="121"/>
      <c r="S86" s="72">
        <f t="shared" si="3"/>
        <v>12854334.98</v>
      </c>
      <c r="T86" s="121"/>
    </row>
    <row r="87" spans="1:20" ht="26.1" customHeight="1">
      <c r="A87" s="121"/>
      <c r="C87" s="332" t="s">
        <v>122</v>
      </c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72">
        <v>14793.46</v>
      </c>
      <c r="P87" s="129"/>
      <c r="Q87" s="72">
        <v>221177760.16999999</v>
      </c>
      <c r="R87" s="121"/>
      <c r="S87" s="72">
        <f t="shared" si="3"/>
        <v>221192553.63</v>
      </c>
      <c r="T87" s="121"/>
    </row>
    <row r="88" spans="1:20" ht="26.1" customHeight="1">
      <c r="A88" s="121"/>
      <c r="C88" s="332" t="s">
        <v>935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72">
        <v>0</v>
      </c>
      <c r="P88" s="129"/>
      <c r="Q88" s="72">
        <v>20310088.34</v>
      </c>
      <c r="R88" s="121"/>
      <c r="S88" s="72">
        <f t="shared" si="3"/>
        <v>20310088.34</v>
      </c>
      <c r="T88" s="121"/>
    </row>
    <row r="89" spans="1:20" ht="26.1" customHeight="1">
      <c r="A89" s="121"/>
      <c r="C89" s="332" t="s">
        <v>123</v>
      </c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73">
        <f>SUM(O83:O88)</f>
        <v>1959676055.3099999</v>
      </c>
      <c r="P89" s="72"/>
      <c r="Q89" s="73">
        <f>SUM(Q83:Q88)</f>
        <v>1960089860.98</v>
      </c>
      <c r="R89" s="72"/>
      <c r="S89" s="73">
        <f>SUM(S83:S88)</f>
        <v>3919765916.2900004</v>
      </c>
      <c r="T89" s="121"/>
    </row>
    <row r="90" spans="1:20" ht="26.1" customHeight="1">
      <c r="A90" s="121"/>
      <c r="C90" s="332" t="s">
        <v>177</v>
      </c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37">
        <v>-1517164403.1300001</v>
      </c>
      <c r="P90" s="129"/>
      <c r="Q90" s="37">
        <v>-1805095032.01</v>
      </c>
      <c r="R90" s="63"/>
      <c r="S90" s="67">
        <f>SUM(O90:Q90)</f>
        <v>-3322259435.1400003</v>
      </c>
      <c r="T90" s="121"/>
    </row>
    <row r="91" spans="1:20" ht="26.1" customHeight="1">
      <c r="A91" s="121"/>
      <c r="C91" s="332" t="s">
        <v>133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37">
        <v>-30578742.989999998</v>
      </c>
      <c r="P91" s="129"/>
      <c r="Q91" s="37">
        <v>-237246527.16</v>
      </c>
      <c r="R91" s="63"/>
      <c r="S91" s="67">
        <f>SUM(O91:Q91)</f>
        <v>-267825270.15000001</v>
      </c>
      <c r="T91" s="121"/>
    </row>
    <row r="92" spans="1:20" ht="26.1" customHeight="1">
      <c r="A92" s="121"/>
      <c r="C92" s="332" t="s">
        <v>936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72">
        <v>0</v>
      </c>
      <c r="P92" s="129"/>
      <c r="Q92" s="37">
        <v>-16609321</v>
      </c>
      <c r="R92" s="63"/>
      <c r="S92" s="67">
        <f>SUM(O92:Q92)</f>
        <v>-16609321</v>
      </c>
      <c r="T92" s="121"/>
    </row>
    <row r="93" spans="1:20" ht="26.1" customHeight="1">
      <c r="A93" s="121"/>
      <c r="C93" s="332" t="s">
        <v>124</v>
      </c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37">
        <v>-90311313.790000007</v>
      </c>
      <c r="P93" s="129"/>
      <c r="Q93" s="37">
        <v>-102758860.04000001</v>
      </c>
      <c r="R93" s="63"/>
      <c r="S93" s="67">
        <f>SUM(O93:Q93)</f>
        <v>-193070173.83000001</v>
      </c>
      <c r="T93" s="121"/>
    </row>
    <row r="94" spans="1:20" ht="26.1" customHeight="1">
      <c r="A94" s="121"/>
      <c r="C94" s="121" t="s">
        <v>125</v>
      </c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61">
        <v>-26941806.039999999</v>
      </c>
      <c r="P94" s="129"/>
      <c r="Q94" s="61">
        <v>4120331.86</v>
      </c>
      <c r="R94" s="63"/>
      <c r="S94" s="378">
        <f>SUM(O94:Q94)</f>
        <v>-22821474.18</v>
      </c>
      <c r="T94" s="121"/>
    </row>
    <row r="95" spans="1:20" ht="26.1" customHeight="1">
      <c r="A95" s="121"/>
      <c r="C95" s="332" t="s">
        <v>126</v>
      </c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61">
        <f>SUM(O90:O94)</f>
        <v>-1664996265.95</v>
      </c>
      <c r="P95" s="72"/>
      <c r="Q95" s="61">
        <f>SUM(Q90:Q94)</f>
        <v>-2157589408.3499999</v>
      </c>
      <c r="R95" s="72"/>
      <c r="S95" s="61">
        <f>SUM(S90:S94)</f>
        <v>-3822585674.3000002</v>
      </c>
      <c r="T95" s="121"/>
    </row>
    <row r="96" spans="1:20" ht="26.1" customHeight="1" thickBot="1">
      <c r="A96" s="121"/>
      <c r="C96" s="332" t="s">
        <v>127</v>
      </c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41">
        <f>+O89+O95</f>
        <v>294679789.3599999</v>
      </c>
      <c r="P96" s="74"/>
      <c r="Q96" s="41">
        <f>+Q89+Q95</f>
        <v>-197499547.36999989</v>
      </c>
      <c r="R96" s="74"/>
      <c r="S96" s="41">
        <f>+S89+S95</f>
        <v>97180241.990000248</v>
      </c>
      <c r="T96" s="121"/>
    </row>
    <row r="97" spans="1:22" ht="26.1" customHeight="1" thickTop="1">
      <c r="A97" s="121"/>
      <c r="C97" s="332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37"/>
      <c r="P97" s="74"/>
      <c r="Q97" s="37"/>
      <c r="R97" s="74"/>
      <c r="S97" s="37"/>
      <c r="T97" s="121"/>
    </row>
    <row r="98" spans="1:22" ht="26.1" customHeight="1">
      <c r="A98" s="207" t="s">
        <v>795</v>
      </c>
      <c r="B98" s="10" t="s">
        <v>675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37"/>
      <c r="P98" s="74"/>
      <c r="Q98" s="37"/>
      <c r="R98" s="74"/>
      <c r="S98" s="37"/>
      <c r="T98" s="121"/>
    </row>
    <row r="99" spans="1:22" ht="26.1" customHeight="1"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37"/>
      <c r="P99" s="74"/>
      <c r="Q99" s="423" t="s">
        <v>38</v>
      </c>
      <c r="R99" s="423"/>
      <c r="S99" s="423"/>
      <c r="T99" s="121"/>
    </row>
    <row r="100" spans="1:22" ht="26.1" customHeight="1"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37"/>
      <c r="P100" s="74"/>
      <c r="Q100" s="430" t="s">
        <v>39</v>
      </c>
      <c r="R100" s="430"/>
      <c r="S100" s="430"/>
      <c r="T100" s="121"/>
    </row>
    <row r="101" spans="1:22" ht="26.1" customHeight="1"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37"/>
      <c r="P101" s="74"/>
      <c r="Q101" s="118" t="s">
        <v>1259</v>
      </c>
      <c r="R101" s="12"/>
      <c r="S101" s="118" t="s">
        <v>729</v>
      </c>
      <c r="T101" s="121"/>
    </row>
    <row r="102" spans="1:22" ht="26.1" customHeight="1">
      <c r="B102"/>
      <c r="C102" s="121" t="s">
        <v>128</v>
      </c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P102" s="74"/>
      <c r="Q102" s="72">
        <v>14780705297.25</v>
      </c>
      <c r="R102" s="53"/>
      <c r="S102" s="72">
        <v>14077119840.559999</v>
      </c>
      <c r="T102" s="121"/>
    </row>
    <row r="103" spans="1:22" ht="26.1" customHeight="1">
      <c r="B103"/>
      <c r="C103" s="2" t="s">
        <v>257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P103" s="74"/>
      <c r="Q103" s="72">
        <v>2660192421.5799999</v>
      </c>
      <c r="R103" s="53"/>
      <c r="S103" s="72">
        <v>2346051881.71</v>
      </c>
      <c r="T103" s="121"/>
    </row>
    <row r="104" spans="1:22" ht="26.1" customHeight="1">
      <c r="B104"/>
      <c r="C104" s="2" t="s">
        <v>129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60"/>
      <c r="P104" s="74"/>
      <c r="Q104" s="72">
        <v>13319786895.43</v>
      </c>
      <c r="R104" s="53"/>
      <c r="S104" s="72">
        <v>10360017862.959999</v>
      </c>
      <c r="T104" s="121"/>
    </row>
    <row r="105" spans="1:22" ht="26.1" customHeight="1">
      <c r="B105"/>
      <c r="C105" s="2" t="s">
        <v>175</v>
      </c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P105" s="74"/>
      <c r="Q105" s="72">
        <v>94985788.390000001</v>
      </c>
      <c r="R105" s="53"/>
      <c r="S105" s="72">
        <v>166756579.56999999</v>
      </c>
      <c r="T105" s="121"/>
    </row>
    <row r="106" spans="1:22" ht="26.1" customHeight="1">
      <c r="B106"/>
      <c r="C106" s="2" t="s">
        <v>1251</v>
      </c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P106" s="74"/>
      <c r="Q106" s="72">
        <v>1161106745.5899999</v>
      </c>
      <c r="R106" s="53"/>
      <c r="S106" s="72">
        <v>1099182058.5999999</v>
      </c>
      <c r="T106" s="121"/>
    </row>
    <row r="107" spans="1:22" ht="26.1" customHeight="1">
      <c r="A107" s="121"/>
      <c r="C107" s="332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60"/>
      <c r="P107" s="74"/>
      <c r="Q107"/>
      <c r="R107"/>
      <c r="S107"/>
      <c r="T107" s="121"/>
    </row>
    <row r="108" spans="1:22" ht="26.1" customHeight="1">
      <c r="B108"/>
      <c r="C108" s="2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Q108"/>
      <c r="R108"/>
      <c r="S108"/>
      <c r="T108" s="60"/>
      <c r="U108" s="53"/>
      <c r="V108" s="60"/>
    </row>
    <row r="109" spans="1:22" ht="26.1" customHeight="1">
      <c r="A109"/>
      <c r="B109" s="121"/>
      <c r="C109" s="121"/>
      <c r="D109"/>
      <c r="E109" s="121" t="s">
        <v>169</v>
      </c>
      <c r="F109" s="121"/>
      <c r="G109" s="121"/>
      <c r="H109" s="121"/>
      <c r="I109" s="121"/>
      <c r="J109" s="121"/>
      <c r="K109" s="121"/>
      <c r="L109" s="121"/>
      <c r="M109" s="121"/>
      <c r="N109" s="121"/>
      <c r="Q109" s="72"/>
      <c r="R109" s="53"/>
      <c r="S109" s="72"/>
      <c r="T109" s="60"/>
      <c r="U109" s="53"/>
      <c r="V109" s="60"/>
    </row>
    <row r="110" spans="1:22" ht="26.1" customHeight="1">
      <c r="A110" s="121"/>
      <c r="B110" s="121"/>
      <c r="C110"/>
      <c r="D110" s="121"/>
      <c r="E110" s="121"/>
      <c r="F110" s="121" t="s">
        <v>620</v>
      </c>
      <c r="G110"/>
      <c r="H110" s="121"/>
      <c r="I110" s="121"/>
      <c r="J110" s="121"/>
      <c r="K110" s="121"/>
      <c r="L110" s="121"/>
      <c r="M110" s="121"/>
      <c r="N110" s="121"/>
      <c r="Q110" s="72"/>
      <c r="R110" s="53"/>
      <c r="S110" s="72"/>
      <c r="T110" s="60"/>
      <c r="U110" s="53"/>
      <c r="V110" s="60"/>
    </row>
  </sheetData>
  <sheetProtection formatCells="0" formatColumns="0" formatRows="0" insertColumns="0" insertRows="0" insertHyperlinks="0" deleteColumns="0" deleteRows="0" sort="0" autoFilter="0" pivotTables="0"/>
  <mergeCells count="20">
    <mergeCell ref="Q100:S100"/>
    <mergeCell ref="O7:S7"/>
    <mergeCell ref="O41:S41"/>
    <mergeCell ref="O42:S42"/>
    <mergeCell ref="O43:S43"/>
    <mergeCell ref="Q99:S99"/>
    <mergeCell ref="A77:S77"/>
    <mergeCell ref="O55:S55"/>
    <mergeCell ref="O56:S56"/>
    <mergeCell ref="O57:S57"/>
    <mergeCell ref="O79:S79"/>
    <mergeCell ref="O80:S80"/>
    <mergeCell ref="O81:S81"/>
    <mergeCell ref="A1:S1"/>
    <mergeCell ref="O5:S5"/>
    <mergeCell ref="O6:S6"/>
    <mergeCell ref="A39:S39"/>
    <mergeCell ref="O26:S26"/>
    <mergeCell ref="O24:S24"/>
    <mergeCell ref="O25:S25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  <rowBreaks count="2" manualBreakCount="2">
    <brk id="38" max="16383" man="1"/>
    <brk id="76" max="16383" man="1"/>
  </rowBreaks>
  <colBreaks count="1" manualBreakCount="1">
    <brk id="19" min="38" max="18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Z238"/>
  <sheetViews>
    <sheetView showGridLines="0" showRuler="0" zoomScale="90" zoomScaleNormal="90" zoomScaleSheetLayoutView="100" workbookViewId="0">
      <selection sqref="A1:T1"/>
    </sheetView>
  </sheetViews>
  <sheetFormatPr defaultRowHeight="22.5" customHeight="1"/>
  <cols>
    <col min="1" max="2" width="3.625" style="48" customWidth="1"/>
    <col min="3" max="3" width="4" style="48" customWidth="1"/>
    <col min="4" max="14" width="3.625" style="48" customWidth="1"/>
    <col min="15" max="15" width="5.375" style="48" customWidth="1"/>
    <col min="16" max="16" width="4.75" style="48" customWidth="1"/>
    <col min="17" max="17" width="0.875" style="48" customWidth="1"/>
    <col min="18" max="18" width="14.875" style="48" customWidth="1"/>
    <col min="19" max="19" width="0.875" style="48" customWidth="1"/>
    <col min="20" max="20" width="14.625" style="48" customWidth="1"/>
    <col min="21" max="21" width="1" style="48" hidden="1" customWidth="1"/>
    <col min="22" max="22" width="9" style="48"/>
    <col min="23" max="29" width="9.125" style="79" customWidth="1"/>
    <col min="30" max="16384" width="9" style="79"/>
  </cols>
  <sheetData>
    <row r="1" spans="1:26" s="48" customFormat="1" ht="27" customHeight="1">
      <c r="A1" s="427" t="s">
        <v>1486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  <c r="X1" s="78"/>
      <c r="Y1" s="79"/>
      <c r="Z1" s="79"/>
    </row>
    <row r="2" spans="1:26" s="48" customFormat="1" ht="27" customHeight="1"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0"/>
      <c r="X2" s="78"/>
      <c r="Y2" s="79"/>
      <c r="Z2" s="79"/>
    </row>
    <row r="3" spans="1:26" s="48" customFormat="1" ht="27" customHeight="1">
      <c r="A3" s="3"/>
      <c r="B3"/>
      <c r="C3" s="2"/>
      <c r="D3" s="121"/>
      <c r="E3" s="121"/>
      <c r="F3" s="121"/>
      <c r="G3" s="121"/>
      <c r="H3" s="121"/>
      <c r="I3" s="334"/>
      <c r="J3" s="334"/>
      <c r="K3" s="334"/>
      <c r="L3" s="334"/>
      <c r="M3" s="334"/>
      <c r="N3" s="334"/>
      <c r="O3" s="334"/>
      <c r="P3" s="334"/>
      <c r="Q3" s="334"/>
      <c r="R3" s="423" t="s">
        <v>38</v>
      </c>
      <c r="S3" s="423"/>
      <c r="T3" s="423"/>
      <c r="X3" s="78"/>
      <c r="Y3" s="79"/>
      <c r="Z3" s="79"/>
    </row>
    <row r="4" spans="1:26" s="48" customFormat="1" ht="27" customHeight="1">
      <c r="A4" s="3"/>
      <c r="B4"/>
      <c r="C4" s="2"/>
      <c r="D4" s="121"/>
      <c r="E4" s="121"/>
      <c r="F4" s="121"/>
      <c r="G4" s="121"/>
      <c r="H4" s="121"/>
      <c r="I4" s="334"/>
      <c r="J4" s="334"/>
      <c r="K4" s="334"/>
      <c r="L4" s="334"/>
      <c r="M4" s="334"/>
      <c r="N4" s="334"/>
      <c r="O4" s="334"/>
      <c r="P4" s="334"/>
      <c r="Q4" s="334"/>
      <c r="R4" s="430" t="s">
        <v>40</v>
      </c>
      <c r="S4" s="430"/>
      <c r="T4" s="430"/>
      <c r="X4" s="78"/>
      <c r="Y4" s="79"/>
      <c r="Z4" s="79"/>
    </row>
    <row r="5" spans="1:26" s="48" customFormat="1" ht="27" customHeight="1">
      <c r="A5" s="3"/>
      <c r="B5"/>
      <c r="C5" s="2"/>
      <c r="D5" s="121"/>
      <c r="E5" s="121"/>
      <c r="F5" s="121"/>
      <c r="G5" s="121"/>
      <c r="H5" s="121"/>
      <c r="I5" s="334"/>
      <c r="J5" s="334"/>
      <c r="K5" s="334"/>
      <c r="L5" s="334"/>
      <c r="M5" s="334"/>
      <c r="N5" s="334"/>
      <c r="O5" s="334"/>
      <c r="P5" s="334"/>
      <c r="Q5" s="334"/>
      <c r="R5" s="331" t="str">
        <f>+'67-69'!Q101</f>
        <v>September 30, 2023</v>
      </c>
      <c r="S5" s="12"/>
      <c r="T5" s="331" t="str">
        <f>+'67-69'!S101</f>
        <v>December 31, 2022</v>
      </c>
      <c r="X5" s="78"/>
      <c r="Y5" s="79"/>
      <c r="Z5" s="79"/>
    </row>
    <row r="6" spans="1:26" s="48" customFormat="1" ht="27" customHeight="1">
      <c r="A6" s="3"/>
      <c r="B6"/>
      <c r="C6" s="121" t="s">
        <v>128</v>
      </c>
      <c r="D6" s="334"/>
      <c r="E6" s="334"/>
      <c r="F6" s="334"/>
      <c r="G6" s="121"/>
      <c r="H6" s="121"/>
      <c r="I6" s="334"/>
      <c r="J6" s="334"/>
      <c r="K6" s="334"/>
      <c r="L6" s="334"/>
      <c r="M6" s="334"/>
      <c r="N6" s="334"/>
      <c r="O6" s="334"/>
      <c r="P6" s="334"/>
      <c r="Q6" s="334"/>
      <c r="R6" s="72">
        <v>17158128175.540001</v>
      </c>
      <c r="S6" s="53"/>
      <c r="T6" s="72">
        <v>16459162020.85</v>
      </c>
      <c r="X6" s="78"/>
      <c r="Y6" s="79"/>
      <c r="Z6" s="79"/>
    </row>
    <row r="7" spans="1:26" s="48" customFormat="1" ht="27" customHeight="1">
      <c r="A7" s="3"/>
      <c r="B7"/>
      <c r="C7" s="2" t="s">
        <v>257</v>
      </c>
      <c r="D7" s="334"/>
      <c r="E7" s="334"/>
      <c r="F7" s="334"/>
      <c r="G7" s="121"/>
      <c r="H7" s="121"/>
      <c r="I7" s="334"/>
      <c r="J7" s="334"/>
      <c r="K7" s="334"/>
      <c r="L7" s="334"/>
      <c r="M7" s="334"/>
      <c r="N7" s="334"/>
      <c r="O7" s="334"/>
      <c r="P7" s="334"/>
      <c r="Q7" s="334"/>
      <c r="R7" s="72">
        <v>2669369890.0900002</v>
      </c>
      <c r="S7" s="53"/>
      <c r="T7" s="72">
        <v>2413767046</v>
      </c>
      <c r="X7" s="78"/>
      <c r="Y7" s="79"/>
      <c r="Z7" s="79"/>
    </row>
    <row r="8" spans="1:26" s="48" customFormat="1" ht="27" customHeight="1">
      <c r="A8" s="3"/>
      <c r="B8"/>
      <c r="C8" s="2" t="s">
        <v>129</v>
      </c>
      <c r="D8" s="121"/>
      <c r="E8" s="121"/>
      <c r="F8" s="121"/>
      <c r="G8" s="121"/>
      <c r="H8" s="121"/>
      <c r="I8" s="121"/>
      <c r="J8" s="334"/>
      <c r="K8" s="334"/>
      <c r="L8" s="334"/>
      <c r="M8" s="334"/>
      <c r="N8" s="334"/>
      <c r="O8" s="334"/>
      <c r="P8" s="334"/>
      <c r="Q8" s="334"/>
      <c r="R8" s="72">
        <v>15701385334.4</v>
      </c>
      <c r="S8" s="53"/>
      <c r="T8" s="72">
        <v>12734588493.110001</v>
      </c>
      <c r="X8" s="78"/>
      <c r="Y8" s="79"/>
      <c r="Z8" s="79"/>
    </row>
    <row r="9" spans="1:26" s="48" customFormat="1" ht="27" customHeight="1">
      <c r="A9" s="3"/>
      <c r="B9"/>
      <c r="C9" s="2" t="s">
        <v>175</v>
      </c>
      <c r="D9" s="121"/>
      <c r="E9" s="121"/>
      <c r="F9" s="121"/>
      <c r="G9" s="121"/>
      <c r="H9" s="121"/>
      <c r="I9" s="121"/>
      <c r="J9" s="334"/>
      <c r="K9" s="334"/>
      <c r="L9" s="334"/>
      <c r="M9" s="334"/>
      <c r="N9" s="334"/>
      <c r="O9" s="334"/>
      <c r="P9" s="334"/>
      <c r="Q9" s="334"/>
      <c r="R9" s="72">
        <v>89530737.010000005</v>
      </c>
      <c r="S9" s="53"/>
      <c r="T9" s="72">
        <v>167690992.88</v>
      </c>
      <c r="X9" s="78"/>
      <c r="Y9" s="79"/>
      <c r="Z9" s="79"/>
    </row>
    <row r="10" spans="1:26" s="48" customFormat="1" ht="27" customHeight="1">
      <c r="A10" s="3"/>
      <c r="B10"/>
      <c r="C10" s="2" t="s">
        <v>1251</v>
      </c>
      <c r="D10" s="121"/>
      <c r="E10" s="121"/>
      <c r="F10" s="121"/>
      <c r="G10" s="121"/>
      <c r="H10" s="121"/>
      <c r="I10" s="121"/>
      <c r="J10" s="334"/>
      <c r="K10" s="334"/>
      <c r="L10" s="334"/>
      <c r="M10" s="334"/>
      <c r="N10" s="334"/>
      <c r="O10" s="334"/>
      <c r="P10" s="334"/>
      <c r="Q10" s="334"/>
      <c r="R10" s="72">
        <v>1102516150.8</v>
      </c>
      <c r="S10" s="53"/>
      <c r="T10" s="72">
        <v>1108489955.3399999</v>
      </c>
      <c r="X10" s="78"/>
      <c r="Y10" s="79"/>
      <c r="Z10" s="79"/>
    </row>
    <row r="11" spans="1:26" s="48" customFormat="1" ht="27" customHeight="1">
      <c r="A11" s="3"/>
      <c r="B11"/>
      <c r="C11" s="2"/>
      <c r="D11" s="334"/>
      <c r="E11" s="121"/>
      <c r="F11" s="334"/>
      <c r="G11" s="121"/>
      <c r="H11" s="121"/>
      <c r="I11" s="334"/>
      <c r="J11" s="334"/>
      <c r="K11" s="334"/>
      <c r="L11" s="334"/>
      <c r="M11" s="334"/>
      <c r="N11" s="334"/>
      <c r="O11" s="334"/>
      <c r="P11" s="334"/>
      <c r="Q11" s="334"/>
      <c r="X11" s="78"/>
      <c r="Y11" s="79"/>
      <c r="Z11" s="79"/>
    </row>
    <row r="12" spans="1:26" s="48" customFormat="1" ht="27" customHeight="1">
      <c r="A12" s="175" t="s">
        <v>796</v>
      </c>
      <c r="B12" s="82" t="s">
        <v>306</v>
      </c>
      <c r="C12" s="334"/>
      <c r="D12" s="334"/>
      <c r="E12" s="334"/>
      <c r="F12" s="334"/>
      <c r="G12" s="334"/>
      <c r="H12" s="121"/>
      <c r="I12" s="121"/>
      <c r="J12" s="334"/>
      <c r="K12" s="334"/>
      <c r="L12" s="334"/>
      <c r="M12" s="334"/>
      <c r="N12" s="334"/>
      <c r="O12" s="334"/>
      <c r="P12" s="334"/>
      <c r="Q12" s="334"/>
      <c r="R12" s="72"/>
      <c r="S12" s="53"/>
      <c r="T12" s="72"/>
      <c r="X12" s="78"/>
      <c r="Y12" s="79"/>
      <c r="Z12" s="79"/>
    </row>
    <row r="13" spans="1:26" s="48" customFormat="1" ht="27" customHeight="1">
      <c r="A13" s="333"/>
      <c r="C13" s="173" t="s">
        <v>900</v>
      </c>
      <c r="D13" s="48" t="s">
        <v>304</v>
      </c>
      <c r="E13" s="334"/>
      <c r="F13" s="334"/>
      <c r="G13" s="334"/>
      <c r="H13" s="121"/>
      <c r="I13" s="121"/>
      <c r="J13" s="334"/>
      <c r="K13" s="334"/>
      <c r="L13" s="334"/>
      <c r="M13" s="334"/>
      <c r="N13" s="334"/>
      <c r="O13" s="334"/>
      <c r="P13" s="334"/>
      <c r="Q13" s="334"/>
      <c r="R13" s="72"/>
      <c r="S13" s="53"/>
      <c r="T13" s="72"/>
      <c r="X13" s="78"/>
      <c r="Y13" s="79"/>
      <c r="Z13" s="79"/>
    </row>
    <row r="14" spans="1:26" s="48" customFormat="1" ht="27" customHeight="1">
      <c r="B14" s="48" t="s">
        <v>676</v>
      </c>
      <c r="C14" s="92"/>
      <c r="D14" s="92"/>
      <c r="E14" s="334"/>
      <c r="F14" s="334"/>
      <c r="G14" s="334"/>
      <c r="H14" s="121"/>
      <c r="I14" s="121"/>
      <c r="J14" s="334"/>
      <c r="K14" s="334"/>
      <c r="L14" s="334"/>
      <c r="M14" s="334"/>
      <c r="N14" s="334"/>
      <c r="O14" s="334"/>
      <c r="P14" s="334"/>
      <c r="Q14" s="334"/>
      <c r="R14" s="72"/>
      <c r="S14" s="53"/>
      <c r="T14" s="72"/>
      <c r="X14" s="78"/>
      <c r="Y14" s="79"/>
      <c r="Z14" s="79"/>
    </row>
    <row r="15" spans="1:26" s="48" customFormat="1" ht="27" customHeight="1">
      <c r="B15" s="48" t="s">
        <v>677</v>
      </c>
      <c r="C15" s="92"/>
      <c r="D15" s="92"/>
      <c r="E15" s="334"/>
      <c r="F15" s="334"/>
      <c r="G15" s="334"/>
      <c r="H15" s="121"/>
      <c r="I15" s="121"/>
      <c r="J15" s="334"/>
      <c r="K15" s="334"/>
      <c r="L15" s="334"/>
      <c r="M15" s="334"/>
      <c r="N15" s="334"/>
      <c r="O15" s="334"/>
      <c r="P15" s="334"/>
      <c r="Q15" s="334"/>
      <c r="R15" s="72"/>
      <c r="S15" s="53"/>
      <c r="T15" s="72"/>
      <c r="X15" s="78"/>
      <c r="Y15" s="79"/>
      <c r="Z15" s="79"/>
    </row>
    <row r="16" spans="1:26" s="48" customFormat="1" ht="27" customHeight="1">
      <c r="B16" s="48" t="s">
        <v>308</v>
      </c>
      <c r="C16" s="92"/>
      <c r="D16" s="92"/>
      <c r="E16" s="334"/>
      <c r="F16" s="334"/>
      <c r="G16" s="334"/>
      <c r="H16" s="121"/>
      <c r="I16" s="121"/>
      <c r="J16" s="334"/>
      <c r="K16" s="334"/>
      <c r="L16" s="334"/>
      <c r="M16" s="334"/>
      <c r="N16" s="334"/>
      <c r="O16" s="334"/>
      <c r="P16" s="334"/>
      <c r="Q16" s="334"/>
      <c r="R16" s="72"/>
      <c r="S16" s="53"/>
      <c r="T16" s="72"/>
      <c r="X16" s="78"/>
      <c r="Y16" s="79"/>
      <c r="Z16" s="79"/>
    </row>
    <row r="17" spans="1:26" s="48" customFormat="1" ht="27" customHeight="1">
      <c r="B17" s="48" t="s">
        <v>305</v>
      </c>
      <c r="C17" s="92"/>
      <c r="D17" s="92"/>
      <c r="E17" s="334"/>
      <c r="F17" s="334"/>
      <c r="G17" s="334"/>
      <c r="H17" s="121"/>
      <c r="I17" s="121"/>
      <c r="J17" s="334"/>
      <c r="K17" s="334"/>
      <c r="L17" s="334"/>
      <c r="M17" s="334"/>
      <c r="N17" s="334"/>
      <c r="O17" s="334"/>
      <c r="P17" s="334"/>
      <c r="Q17" s="334"/>
      <c r="R17" s="72"/>
      <c r="S17" s="53"/>
      <c r="T17" s="72"/>
      <c r="X17" s="78"/>
      <c r="Y17" s="79"/>
      <c r="Z17" s="79"/>
    </row>
    <row r="18" spans="1:26" s="48" customFormat="1" ht="27" customHeight="1">
      <c r="B18" s="48" t="s">
        <v>303</v>
      </c>
      <c r="C18" s="92"/>
      <c r="D18" s="92"/>
      <c r="E18" s="334"/>
      <c r="F18" s="334"/>
      <c r="G18" s="334"/>
      <c r="H18" s="121"/>
      <c r="I18" s="121"/>
      <c r="J18" s="334"/>
      <c r="K18" s="334"/>
      <c r="L18" s="334"/>
      <c r="M18" s="334"/>
      <c r="N18" s="334"/>
      <c r="O18" s="334"/>
      <c r="P18" s="334"/>
      <c r="Q18" s="334"/>
      <c r="R18" s="72"/>
      <c r="S18" s="53"/>
      <c r="T18" s="72"/>
      <c r="X18" s="78"/>
      <c r="Y18" s="79"/>
      <c r="Z18" s="79"/>
    </row>
    <row r="19" spans="1:26" s="48" customFormat="1" ht="27" customHeight="1">
      <c r="B19" s="334"/>
      <c r="C19" s="173" t="s">
        <v>937</v>
      </c>
      <c r="D19" s="48" t="s">
        <v>1611</v>
      </c>
      <c r="E19" s="334"/>
      <c r="F19" s="334"/>
      <c r="G19" s="334"/>
      <c r="H19" s="334"/>
      <c r="I19" s="334"/>
      <c r="J19" s="334"/>
      <c r="K19" s="334"/>
      <c r="L19" s="334"/>
      <c r="M19" s="334"/>
      <c r="N19" s="334"/>
      <c r="O19" s="334"/>
      <c r="P19" s="334"/>
      <c r="Q19" s="334"/>
      <c r="R19" s="72"/>
      <c r="S19" s="53"/>
      <c r="T19" s="72"/>
      <c r="X19" s="78"/>
      <c r="Y19" s="79"/>
      <c r="Z19" s="79"/>
    </row>
    <row r="20" spans="1:26" s="48" customFormat="1" ht="27" customHeight="1">
      <c r="B20" s="60" t="s">
        <v>1216</v>
      </c>
      <c r="C20" s="55"/>
      <c r="D20" s="55"/>
      <c r="E20" s="334"/>
      <c r="F20" s="334"/>
      <c r="G20" s="334"/>
      <c r="H20" s="334"/>
      <c r="I20" s="334"/>
      <c r="J20" s="334"/>
      <c r="K20" s="334"/>
      <c r="L20" s="334"/>
      <c r="M20" s="334"/>
      <c r="N20" s="334"/>
      <c r="O20" s="334"/>
      <c r="P20" s="334"/>
      <c r="Q20" s="334"/>
      <c r="R20" s="72"/>
      <c r="S20" s="53"/>
      <c r="T20" s="72"/>
      <c r="X20" s="78"/>
      <c r="Y20" s="79"/>
      <c r="Z20" s="79"/>
    </row>
    <row r="21" spans="1:26" s="48" customFormat="1" ht="27" customHeight="1">
      <c r="B21" s="60" t="s">
        <v>1217</v>
      </c>
      <c r="C21" s="55"/>
      <c r="D21" s="55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72"/>
      <c r="S21" s="53"/>
      <c r="T21" s="72"/>
      <c r="X21" s="78"/>
      <c r="Y21" s="79"/>
      <c r="Z21" s="79"/>
    </row>
    <row r="22" spans="1:26" s="48" customFormat="1" ht="27" customHeight="1">
      <c r="B22" s="60" t="s">
        <v>1612</v>
      </c>
      <c r="C22" s="55"/>
      <c r="D22" s="55"/>
      <c r="E22" s="334"/>
      <c r="F22" s="334"/>
      <c r="G22" s="334"/>
      <c r="H22" s="334"/>
      <c r="I22" s="334"/>
      <c r="J22" s="334"/>
      <c r="K22" s="334"/>
      <c r="L22" s="334"/>
      <c r="M22" s="334"/>
      <c r="N22" s="334"/>
      <c r="O22" s="334"/>
      <c r="P22" s="334"/>
      <c r="Q22" s="334"/>
      <c r="R22" s="72"/>
      <c r="S22" s="53"/>
      <c r="T22" s="72"/>
      <c r="X22" s="78"/>
      <c r="Y22" s="79"/>
      <c r="Z22" s="79"/>
    </row>
    <row r="23" spans="1:26" s="48" customFormat="1" ht="27" customHeight="1">
      <c r="B23" s="60" t="s">
        <v>1218</v>
      </c>
      <c r="C23" s="55"/>
      <c r="D23" s="55"/>
      <c r="E23" s="334"/>
      <c r="F23" s="334"/>
      <c r="G23" s="334"/>
      <c r="H23" s="334"/>
      <c r="I23" s="334"/>
      <c r="J23" s="334"/>
      <c r="K23" s="334"/>
      <c r="L23" s="334"/>
      <c r="M23" s="334"/>
      <c r="N23" s="334"/>
      <c r="O23" s="334"/>
      <c r="P23" s="334"/>
      <c r="Q23" s="334"/>
      <c r="R23" s="72"/>
      <c r="S23" s="53"/>
      <c r="T23" s="72"/>
      <c r="X23" s="78"/>
      <c r="Y23" s="79"/>
      <c r="Z23" s="79"/>
    </row>
    <row r="24" spans="1:26" s="48" customFormat="1" ht="27" customHeight="1">
      <c r="B24" s="60" t="s">
        <v>1613</v>
      </c>
      <c r="C24" s="55"/>
      <c r="D24" s="55"/>
      <c r="E24" s="334"/>
      <c r="F24" s="334"/>
      <c r="G24" s="334"/>
      <c r="H24" s="334"/>
      <c r="I24" s="334"/>
      <c r="J24" s="334"/>
      <c r="K24" s="334"/>
      <c r="L24" s="334"/>
      <c r="M24" s="334"/>
      <c r="N24" s="334"/>
      <c r="O24" s="334"/>
      <c r="P24" s="334"/>
      <c r="Q24" s="334"/>
      <c r="R24" s="72"/>
      <c r="S24" s="53"/>
      <c r="T24" s="72"/>
      <c r="X24" s="78"/>
      <c r="Y24" s="79"/>
      <c r="Z24" s="79"/>
    </row>
    <row r="25" spans="1:26" s="48" customFormat="1" ht="27" customHeight="1">
      <c r="B25" s="60" t="s">
        <v>1615</v>
      </c>
      <c r="C25" s="55"/>
      <c r="D25" s="55"/>
      <c r="E25" s="334"/>
      <c r="F25" s="334"/>
      <c r="G25" s="334"/>
      <c r="H25" s="334"/>
      <c r="I25" s="334"/>
      <c r="J25" s="334"/>
      <c r="K25" s="334"/>
      <c r="L25" s="334"/>
      <c r="M25" s="334"/>
      <c r="N25" s="334"/>
      <c r="O25" s="334"/>
      <c r="P25" s="334"/>
      <c r="Q25" s="334"/>
      <c r="R25" s="72"/>
      <c r="S25" s="53"/>
      <c r="T25" s="72"/>
      <c r="X25" s="78"/>
      <c r="Y25" s="79"/>
      <c r="Z25" s="79"/>
    </row>
    <row r="26" spans="1:26" s="48" customFormat="1" ht="27" customHeight="1">
      <c r="B26" s="48" t="s">
        <v>1616</v>
      </c>
      <c r="E26" s="334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334"/>
      <c r="Q26" s="334"/>
      <c r="R26" s="72"/>
      <c r="S26" s="53"/>
      <c r="T26" s="72"/>
      <c r="X26" s="78"/>
      <c r="Y26" s="79"/>
      <c r="Z26" s="79"/>
    </row>
    <row r="27" spans="1:26" s="48" customFormat="1" ht="27" customHeight="1">
      <c r="B27" s="48" t="s">
        <v>1614</v>
      </c>
      <c r="E27" s="334"/>
      <c r="F27" s="334"/>
      <c r="G27" s="334"/>
      <c r="H27" s="334"/>
      <c r="I27" s="334"/>
      <c r="J27" s="334"/>
      <c r="K27" s="334"/>
      <c r="L27" s="334"/>
      <c r="M27" s="334"/>
      <c r="N27" s="334"/>
      <c r="O27" s="334"/>
      <c r="P27" s="334"/>
      <c r="Q27" s="334"/>
      <c r="R27" s="72"/>
      <c r="S27" s="53"/>
      <c r="T27" s="72"/>
      <c r="X27" s="78"/>
      <c r="Y27" s="79"/>
      <c r="Z27" s="79"/>
    </row>
    <row r="28" spans="1:26" s="48" customFormat="1" ht="12" customHeight="1">
      <c r="E28" s="334"/>
      <c r="F28" s="334"/>
      <c r="G28" s="334"/>
      <c r="H28" s="334"/>
      <c r="I28" s="334"/>
      <c r="J28" s="334"/>
      <c r="K28" s="334"/>
      <c r="L28" s="334"/>
      <c r="M28" s="334"/>
      <c r="N28" s="334"/>
      <c r="O28" s="334"/>
      <c r="P28" s="334"/>
      <c r="Q28" s="334"/>
      <c r="R28" s="72"/>
      <c r="S28" s="53"/>
      <c r="T28" s="72"/>
      <c r="X28" s="78"/>
      <c r="Y28" s="79"/>
      <c r="Z28" s="79"/>
    </row>
    <row r="29" spans="1:26" s="48" customFormat="1" ht="27" customHeight="1">
      <c r="D29" s="55"/>
      <c r="E29" s="334"/>
      <c r="F29" s="334"/>
      <c r="G29" s="334"/>
      <c r="H29" s="121"/>
      <c r="I29" s="121"/>
      <c r="J29" s="334"/>
      <c r="K29" s="334"/>
      <c r="L29" s="334"/>
      <c r="M29" s="334"/>
      <c r="N29" s="334"/>
      <c r="O29" s="334"/>
      <c r="P29" s="334"/>
      <c r="Q29" s="334"/>
      <c r="R29" s="334"/>
      <c r="S29" s="334"/>
      <c r="T29" s="330"/>
      <c r="X29" s="78"/>
      <c r="Y29" s="79"/>
      <c r="Z29" s="79"/>
    </row>
    <row r="30" spans="1:26" s="48" customFormat="1" ht="27" customHeight="1">
      <c r="C30" s="92"/>
      <c r="D30" s="92"/>
      <c r="E30" s="334"/>
      <c r="F30" s="334"/>
      <c r="G30" s="334"/>
      <c r="H30" s="121"/>
      <c r="I30" s="121"/>
      <c r="J30" s="334"/>
      <c r="K30" s="334"/>
      <c r="L30" s="334"/>
      <c r="M30" s="334"/>
      <c r="N30" s="334"/>
      <c r="O30" s="334"/>
      <c r="P30" s="334"/>
      <c r="Q30" s="334"/>
      <c r="R30" s="72"/>
      <c r="S30" s="53"/>
      <c r="T30" s="72"/>
      <c r="X30" s="78"/>
      <c r="Y30" s="79"/>
      <c r="Z30" s="79"/>
    </row>
    <row r="31" spans="1:26" s="48" customFormat="1" ht="27" customHeight="1">
      <c r="B31" s="121"/>
      <c r="C31" s="121"/>
      <c r="D31" s="121"/>
      <c r="E31" s="121" t="s">
        <v>169</v>
      </c>
      <c r="F31" s="121"/>
      <c r="G31" s="121"/>
      <c r="H31" s="121"/>
      <c r="I31" s="121"/>
      <c r="J31" s="334"/>
      <c r="K31" s="334"/>
      <c r="L31" s="334"/>
      <c r="M31" s="334"/>
      <c r="N31" s="334"/>
      <c r="O31" s="334"/>
      <c r="P31" s="334"/>
      <c r="Q31" s="334"/>
      <c r="R31" s="72"/>
      <c r="S31" s="53"/>
      <c r="T31" s="72"/>
      <c r="X31" s="78"/>
      <c r="Y31" s="79"/>
      <c r="Z31" s="79"/>
    </row>
    <row r="32" spans="1:26" s="48" customFormat="1" ht="27" customHeight="1">
      <c r="A32" s="121"/>
      <c r="D32" s="121"/>
      <c r="E32" s="121"/>
      <c r="G32" s="121" t="s">
        <v>637</v>
      </c>
      <c r="H32" s="121"/>
      <c r="I32" s="121"/>
      <c r="J32" s="334"/>
      <c r="K32" s="334"/>
      <c r="L32" s="334"/>
      <c r="M32" s="334"/>
      <c r="N32" s="334"/>
      <c r="O32" s="334"/>
      <c r="P32" s="334"/>
      <c r="Q32" s="334"/>
      <c r="R32" s="72"/>
      <c r="S32" s="53"/>
      <c r="T32" s="72"/>
      <c r="X32" s="78"/>
      <c r="Y32" s="79"/>
      <c r="Z32" s="79"/>
    </row>
    <row r="33" spans="1:26" s="48" customFormat="1" ht="23.1" customHeight="1">
      <c r="A33" s="427" t="s">
        <v>1487</v>
      </c>
      <c r="B33" s="428"/>
      <c r="C33" s="428"/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428"/>
      <c r="O33" s="428"/>
      <c r="P33" s="428"/>
      <c r="Q33" s="428"/>
      <c r="R33" s="428"/>
      <c r="S33" s="428"/>
      <c r="T33" s="428"/>
      <c r="X33" s="78"/>
      <c r="Y33" s="79"/>
      <c r="Z33" s="79"/>
    </row>
    <row r="34" spans="1:26" s="48" customFormat="1" ht="23.1" customHeight="1">
      <c r="C34" s="92"/>
      <c r="D34" s="92"/>
      <c r="E34" s="334"/>
      <c r="F34" s="334"/>
      <c r="G34" s="334"/>
      <c r="H34" s="121"/>
      <c r="I34" s="121"/>
      <c r="J34" s="334"/>
      <c r="K34" s="334"/>
      <c r="L34" s="334"/>
      <c r="M34" s="334"/>
      <c r="N34" s="334"/>
      <c r="O34" s="334"/>
      <c r="P34" s="334"/>
      <c r="Q34" s="334"/>
      <c r="R34" s="72"/>
      <c r="S34" s="53"/>
      <c r="T34" s="72"/>
      <c r="X34" s="78"/>
      <c r="Y34" s="79"/>
      <c r="Z34" s="79"/>
    </row>
    <row r="35" spans="1:26" s="48" customFormat="1" ht="23.1" customHeight="1">
      <c r="A35" s="3"/>
      <c r="C35" s="173" t="s">
        <v>901</v>
      </c>
      <c r="D35" s="48" t="s">
        <v>1297</v>
      </c>
      <c r="E35" s="334"/>
      <c r="F35" s="334"/>
      <c r="G35" s="334"/>
      <c r="H35" s="121"/>
      <c r="I35" s="121"/>
      <c r="J35" s="334"/>
      <c r="K35" s="334"/>
      <c r="L35" s="334"/>
      <c r="M35" s="334"/>
      <c r="N35" s="334"/>
      <c r="O35" s="334"/>
      <c r="P35" s="334"/>
      <c r="Q35" s="334"/>
      <c r="R35" s="72"/>
      <c r="S35" s="53"/>
      <c r="T35" s="72"/>
      <c r="X35" s="78"/>
      <c r="Y35" s="79"/>
      <c r="Z35" s="79"/>
    </row>
    <row r="36" spans="1:26" s="48" customFormat="1" ht="23.1" customHeight="1">
      <c r="A36" s="3"/>
      <c r="B36" s="60" t="s">
        <v>1303</v>
      </c>
      <c r="C36" s="55"/>
      <c r="D36" s="55"/>
      <c r="E36" s="334"/>
      <c r="F36" s="334"/>
      <c r="G36" s="334"/>
      <c r="H36" s="121"/>
      <c r="I36" s="121"/>
      <c r="J36" s="334"/>
      <c r="K36" s="334"/>
      <c r="L36" s="334"/>
      <c r="M36" s="334"/>
      <c r="N36" s="334"/>
      <c r="O36" s="334"/>
      <c r="P36" s="334"/>
      <c r="Q36" s="334"/>
      <c r="R36" s="72"/>
      <c r="S36" s="53"/>
      <c r="T36" s="72"/>
      <c r="X36" s="78"/>
      <c r="Y36" s="79"/>
      <c r="Z36" s="79"/>
    </row>
    <row r="37" spans="1:26" s="48" customFormat="1" ht="23.1" customHeight="1">
      <c r="A37" s="3"/>
      <c r="B37" s="60" t="s">
        <v>1302</v>
      </c>
      <c r="C37" s="55"/>
      <c r="D37" s="55"/>
      <c r="E37" s="334"/>
      <c r="F37" s="334"/>
      <c r="G37" s="334"/>
      <c r="H37" s="121"/>
      <c r="I37" s="121"/>
      <c r="J37" s="334"/>
      <c r="K37" s="334"/>
      <c r="L37" s="334"/>
      <c r="M37" s="334"/>
      <c r="N37" s="334"/>
      <c r="O37" s="334"/>
      <c r="P37" s="334"/>
      <c r="Q37" s="334"/>
      <c r="R37" s="72"/>
      <c r="S37" s="53"/>
      <c r="T37" s="72"/>
      <c r="X37" s="78"/>
      <c r="Y37" s="79"/>
      <c r="Z37" s="79"/>
    </row>
    <row r="38" spans="1:26" s="48" customFormat="1" ht="23.1" customHeight="1">
      <c r="A38" s="3"/>
      <c r="B38" s="60" t="s">
        <v>1617</v>
      </c>
      <c r="C38" s="55"/>
      <c r="D38" s="55"/>
      <c r="E38" s="334"/>
      <c r="F38" s="334"/>
      <c r="G38" s="334"/>
      <c r="H38" s="121"/>
      <c r="I38" s="121"/>
      <c r="J38" s="334"/>
      <c r="K38" s="334"/>
      <c r="L38" s="334"/>
      <c r="M38" s="334"/>
      <c r="N38" s="334"/>
      <c r="O38" s="334"/>
      <c r="P38" s="334"/>
      <c r="Q38" s="334"/>
      <c r="R38" s="72"/>
      <c r="S38" s="53"/>
      <c r="T38" s="72"/>
      <c r="X38" s="78"/>
      <c r="Y38" s="79"/>
      <c r="Z38" s="79"/>
    </row>
    <row r="39" spans="1:26" s="48" customFormat="1" ht="23.1" customHeight="1">
      <c r="A39" s="3"/>
      <c r="B39" s="60" t="s">
        <v>1301</v>
      </c>
      <c r="C39" s="55"/>
      <c r="D39" s="55"/>
      <c r="E39" s="334"/>
      <c r="F39" s="334"/>
      <c r="G39" s="334"/>
      <c r="H39" s="121"/>
      <c r="I39" s="121"/>
      <c r="J39" s="334"/>
      <c r="K39" s="334"/>
      <c r="L39" s="334"/>
      <c r="M39" s="334"/>
      <c r="N39" s="334"/>
      <c r="O39" s="334"/>
      <c r="P39" s="334"/>
      <c r="Q39" s="334"/>
      <c r="R39" s="72"/>
      <c r="S39" s="53"/>
      <c r="T39" s="72"/>
      <c r="X39" s="78"/>
      <c r="Y39" s="79"/>
      <c r="Z39" s="79"/>
    </row>
    <row r="40" spans="1:26" s="48" customFormat="1" ht="23.1" customHeight="1">
      <c r="A40" s="3"/>
      <c r="B40" s="60" t="s">
        <v>1300</v>
      </c>
      <c r="C40" s="55"/>
      <c r="D40" s="55"/>
      <c r="E40" s="334"/>
      <c r="F40" s="334"/>
      <c r="G40" s="334"/>
      <c r="H40" s="121"/>
      <c r="I40" s="121"/>
      <c r="J40" s="334"/>
      <c r="K40" s="334"/>
      <c r="L40" s="334"/>
      <c r="M40" s="334"/>
      <c r="N40" s="334"/>
      <c r="O40" s="334"/>
      <c r="P40" s="334"/>
      <c r="Q40" s="334"/>
      <c r="R40" s="72"/>
      <c r="S40" s="53"/>
      <c r="T40" s="72"/>
      <c r="X40" s="78"/>
      <c r="Y40" s="79"/>
      <c r="Z40" s="79"/>
    </row>
    <row r="41" spans="1:26" s="48" customFormat="1" ht="23.1" customHeight="1">
      <c r="A41" s="3"/>
      <c r="B41" s="60" t="s">
        <v>1299</v>
      </c>
      <c r="C41" s="55"/>
      <c r="D41" s="55"/>
      <c r="E41" s="334"/>
      <c r="F41" s="334"/>
      <c r="G41" s="334"/>
      <c r="H41" s="121"/>
      <c r="I41" s="121"/>
      <c r="J41" s="334"/>
      <c r="K41" s="334"/>
      <c r="L41" s="334"/>
      <c r="M41" s="334"/>
      <c r="N41" s="334"/>
      <c r="O41" s="334"/>
      <c r="P41" s="334"/>
      <c r="Q41" s="334"/>
      <c r="R41" s="72"/>
      <c r="S41" s="53"/>
      <c r="T41" s="72"/>
      <c r="X41" s="78"/>
      <c r="Y41" s="79"/>
      <c r="Z41" s="79"/>
    </row>
    <row r="42" spans="1:26" s="48" customFormat="1" ht="23.1" customHeight="1">
      <c r="B42" s="60" t="s">
        <v>1298</v>
      </c>
      <c r="C42" s="55"/>
      <c r="D42" s="55"/>
      <c r="E42" s="334"/>
      <c r="F42" s="334"/>
      <c r="G42" s="334"/>
      <c r="H42" s="121"/>
      <c r="I42" s="121"/>
      <c r="J42" s="334"/>
      <c r="K42" s="334"/>
      <c r="L42" s="334"/>
      <c r="M42" s="334"/>
      <c r="N42" s="334"/>
      <c r="O42" s="334"/>
      <c r="P42" s="334"/>
      <c r="Q42" s="334"/>
      <c r="R42" s="334"/>
      <c r="S42" s="334"/>
      <c r="T42" s="330"/>
      <c r="X42" s="78"/>
      <c r="Y42" s="79"/>
      <c r="Z42" s="79"/>
    </row>
    <row r="43" spans="1:26" s="48" customFormat="1" ht="23.1" customHeight="1">
      <c r="B43" s="60" t="s">
        <v>1618</v>
      </c>
      <c r="C43" s="55"/>
      <c r="D43" s="55"/>
      <c r="E43" s="334"/>
      <c r="F43" s="334"/>
      <c r="G43" s="334"/>
      <c r="H43" s="121"/>
      <c r="I43" s="121"/>
      <c r="J43" s="334"/>
      <c r="K43" s="334"/>
      <c r="L43" s="334"/>
      <c r="M43" s="334"/>
      <c r="N43" s="334"/>
      <c r="O43" s="334"/>
      <c r="P43" s="334"/>
      <c r="Q43" s="334"/>
      <c r="R43" s="334"/>
      <c r="S43" s="334"/>
      <c r="T43" s="330"/>
      <c r="X43" s="78"/>
      <c r="Y43" s="79"/>
      <c r="Z43" s="79"/>
    </row>
    <row r="44" spans="1:26" s="48" customFormat="1" ht="23.1" customHeight="1">
      <c r="B44" s="48" t="s">
        <v>1619</v>
      </c>
      <c r="D44" s="55"/>
      <c r="E44" s="334"/>
      <c r="F44" s="334"/>
      <c r="G44" s="334"/>
      <c r="H44" s="121"/>
      <c r="I44" s="121"/>
      <c r="J44" s="334"/>
      <c r="K44" s="334"/>
      <c r="L44" s="334"/>
      <c r="M44" s="334"/>
      <c r="N44" s="334"/>
      <c r="O44" s="334"/>
      <c r="P44" s="334"/>
      <c r="Q44" s="334"/>
      <c r="R44" s="334"/>
      <c r="S44" s="334"/>
      <c r="T44" s="330"/>
      <c r="X44" s="78"/>
      <c r="Y44" s="79"/>
      <c r="Z44" s="79"/>
    </row>
    <row r="45" spans="1:26" s="48" customFormat="1" ht="23.1" customHeight="1">
      <c r="B45" s="48" t="s">
        <v>1620</v>
      </c>
      <c r="D45" s="55"/>
      <c r="E45" s="334"/>
      <c r="F45" s="334"/>
      <c r="G45" s="334"/>
      <c r="H45" s="121"/>
      <c r="I45" s="121"/>
      <c r="J45" s="334"/>
      <c r="K45" s="334"/>
      <c r="L45" s="334"/>
      <c r="M45" s="334"/>
      <c r="N45" s="334"/>
      <c r="O45" s="334"/>
      <c r="P45" s="334"/>
      <c r="Q45" s="334"/>
      <c r="R45" s="334"/>
      <c r="S45" s="334"/>
      <c r="T45" s="330"/>
      <c r="X45" s="78"/>
      <c r="Y45" s="79"/>
      <c r="Z45" s="79"/>
    </row>
    <row r="46" spans="1:26" s="48" customFormat="1" ht="23.1" customHeight="1">
      <c r="B46" s="60" t="s">
        <v>182</v>
      </c>
      <c r="C46" s="173" t="s">
        <v>1179</v>
      </c>
      <c r="D46" s="55" t="s">
        <v>1304</v>
      </c>
      <c r="E46" s="334"/>
      <c r="F46" s="334"/>
      <c r="G46" s="334"/>
      <c r="H46" s="334"/>
      <c r="I46" s="334"/>
      <c r="J46" s="334"/>
      <c r="K46" s="334"/>
      <c r="L46" s="334"/>
      <c r="M46" s="334"/>
      <c r="N46" s="334"/>
      <c r="O46" s="334"/>
      <c r="P46" s="334"/>
      <c r="Q46" s="334"/>
      <c r="R46" s="334"/>
      <c r="S46" s="334"/>
      <c r="T46" s="334"/>
      <c r="X46" s="78"/>
      <c r="Y46" s="79"/>
      <c r="Z46" s="79"/>
    </row>
    <row r="47" spans="1:26" s="48" customFormat="1" ht="23.1" customHeight="1">
      <c r="B47" s="60" t="s">
        <v>1229</v>
      </c>
      <c r="C47" s="55"/>
      <c r="D47" s="55"/>
      <c r="E47" s="334"/>
      <c r="F47" s="334"/>
      <c r="G47" s="334"/>
      <c r="H47" s="334"/>
      <c r="I47" s="334"/>
      <c r="J47" s="334"/>
      <c r="K47" s="334"/>
      <c r="L47" s="334"/>
      <c r="M47" s="334"/>
      <c r="N47" s="334"/>
      <c r="O47" s="334"/>
      <c r="P47" s="334"/>
      <c r="Q47" s="334"/>
      <c r="R47" s="334"/>
      <c r="S47" s="334"/>
      <c r="T47" s="334"/>
      <c r="X47" s="78"/>
      <c r="Y47" s="79"/>
      <c r="Z47" s="79"/>
    </row>
    <row r="48" spans="1:26" s="48" customFormat="1" ht="23.1" customHeight="1">
      <c r="B48" s="60" t="s">
        <v>1221</v>
      </c>
      <c r="C48" s="55"/>
      <c r="D48" s="55"/>
      <c r="E48" s="334"/>
      <c r="F48" s="334"/>
      <c r="G48" s="334"/>
      <c r="H48" s="334"/>
      <c r="I48" s="334"/>
      <c r="J48" s="334"/>
      <c r="K48" s="334"/>
      <c r="L48" s="334"/>
      <c r="M48" s="334"/>
      <c r="N48" s="334"/>
      <c r="O48" s="334"/>
      <c r="P48" s="334"/>
      <c r="Q48" s="334"/>
      <c r="R48" s="334"/>
      <c r="S48" s="334"/>
      <c r="T48" s="334"/>
      <c r="X48" s="78"/>
      <c r="Y48" s="79"/>
      <c r="Z48" s="79"/>
    </row>
    <row r="49" spans="2:26" s="48" customFormat="1" ht="23.1" customHeight="1">
      <c r="B49" s="60" t="s">
        <v>1222</v>
      </c>
      <c r="C49" s="55"/>
      <c r="D49" s="55"/>
      <c r="E49" s="334"/>
      <c r="F49" s="334"/>
      <c r="G49" s="334"/>
      <c r="H49" s="334"/>
      <c r="I49" s="334"/>
      <c r="J49" s="334"/>
      <c r="K49" s="334"/>
      <c r="L49" s="334"/>
      <c r="M49" s="334"/>
      <c r="N49" s="334"/>
      <c r="O49" s="334"/>
      <c r="P49" s="334"/>
      <c r="Q49" s="334"/>
      <c r="R49" s="334"/>
      <c r="S49" s="334"/>
      <c r="T49" s="334"/>
      <c r="X49" s="78"/>
      <c r="Y49" s="79"/>
      <c r="Z49" s="79"/>
    </row>
    <row r="50" spans="2:26" s="48" customFormat="1" ht="23.1" customHeight="1">
      <c r="B50" s="60" t="s">
        <v>1228</v>
      </c>
      <c r="C50" s="55"/>
      <c r="D50" s="55"/>
      <c r="E50" s="334"/>
      <c r="F50" s="334"/>
      <c r="G50" s="334"/>
      <c r="H50" s="334"/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X50" s="78"/>
      <c r="Y50" s="79"/>
      <c r="Z50" s="79"/>
    </row>
    <row r="51" spans="2:26" s="48" customFormat="1" ht="23.1" customHeight="1">
      <c r="B51" s="60" t="s">
        <v>1227</v>
      </c>
      <c r="C51" s="55"/>
      <c r="D51" s="55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X51" s="78"/>
      <c r="Y51" s="79"/>
      <c r="Z51" s="79"/>
    </row>
    <row r="52" spans="2:26" s="48" customFormat="1" ht="23.1" customHeight="1">
      <c r="B52" s="60" t="s">
        <v>1223</v>
      </c>
      <c r="C52" s="55"/>
      <c r="D52" s="55"/>
      <c r="E52" s="334"/>
      <c r="F52" s="334"/>
      <c r="G52" s="334"/>
      <c r="H52" s="334"/>
      <c r="I52" s="334"/>
      <c r="J52" s="334"/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X52" s="78"/>
      <c r="Y52" s="79"/>
      <c r="Z52" s="79"/>
    </row>
    <row r="53" spans="2:26" s="48" customFormat="1" ht="23.1" customHeight="1">
      <c r="B53" s="60" t="s">
        <v>1225</v>
      </c>
      <c r="C53" s="55"/>
      <c r="D53" s="55"/>
      <c r="E53" s="334"/>
      <c r="F53" s="334"/>
      <c r="G53" s="334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X53" s="78"/>
      <c r="Y53" s="79"/>
      <c r="Z53" s="79"/>
    </row>
    <row r="54" spans="2:26" s="48" customFormat="1" ht="23.1" customHeight="1">
      <c r="B54" s="60" t="s">
        <v>1226</v>
      </c>
      <c r="C54" s="55"/>
      <c r="D54" s="55"/>
      <c r="E54" s="334"/>
      <c r="F54" s="334"/>
      <c r="G54" s="334"/>
      <c r="H54" s="334"/>
      <c r="I54" s="334"/>
      <c r="J54" s="334"/>
      <c r="K54" s="334"/>
      <c r="L54" s="334"/>
      <c r="M54" s="334"/>
      <c r="N54" s="334"/>
      <c r="O54" s="334"/>
      <c r="P54" s="334"/>
      <c r="Q54" s="334"/>
      <c r="R54" s="334"/>
      <c r="S54" s="334"/>
      <c r="T54" s="334"/>
      <c r="X54" s="78"/>
      <c r="Y54" s="79"/>
      <c r="Z54" s="79"/>
    </row>
    <row r="55" spans="2:26" s="48" customFormat="1" ht="23.1" customHeight="1">
      <c r="B55" s="60" t="s">
        <v>1224</v>
      </c>
      <c r="C55" s="55"/>
      <c r="D55" s="55"/>
      <c r="E55" s="334"/>
      <c r="F55" s="334"/>
      <c r="G55" s="334"/>
      <c r="H55" s="334"/>
      <c r="I55" s="334"/>
      <c r="J55" s="334"/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X55" s="78"/>
      <c r="Y55" s="79"/>
      <c r="Z55" s="79"/>
    </row>
    <row r="56" spans="2:26" s="48" customFormat="1" ht="23.1" customHeight="1">
      <c r="C56" s="173" t="s">
        <v>1180</v>
      </c>
      <c r="D56" s="60" t="s">
        <v>1305</v>
      </c>
      <c r="Q56" s="334"/>
      <c r="R56" s="334"/>
      <c r="S56" s="334"/>
      <c r="T56" s="334"/>
      <c r="X56" s="78"/>
      <c r="Y56" s="79"/>
      <c r="Z56" s="79"/>
    </row>
    <row r="57" spans="2:26" s="48" customFormat="1" ht="23.1" customHeight="1">
      <c r="B57" s="60" t="s">
        <v>1306</v>
      </c>
      <c r="Q57" s="334"/>
      <c r="R57" s="334"/>
      <c r="S57" s="334"/>
      <c r="T57" s="334"/>
      <c r="X57" s="78"/>
      <c r="Y57" s="79"/>
      <c r="Z57" s="79"/>
    </row>
    <row r="58" spans="2:26" s="48" customFormat="1" ht="23.1" customHeight="1">
      <c r="B58" s="60" t="s">
        <v>1307</v>
      </c>
      <c r="Q58" s="334"/>
      <c r="R58" s="334"/>
      <c r="S58" s="334"/>
      <c r="T58" s="334"/>
      <c r="X58" s="78"/>
      <c r="Y58" s="79"/>
      <c r="Z58" s="79"/>
    </row>
    <row r="59" spans="2:26" s="48" customFormat="1" ht="23.1" customHeight="1">
      <c r="B59" s="48" t="s">
        <v>1309</v>
      </c>
      <c r="Q59" s="334"/>
      <c r="R59" s="334"/>
      <c r="S59" s="334"/>
      <c r="T59" s="334"/>
      <c r="X59" s="78"/>
      <c r="Y59" s="79"/>
      <c r="Z59" s="79"/>
    </row>
    <row r="60" spans="2:26" s="48" customFormat="1" ht="23.1" customHeight="1">
      <c r="B60" s="48" t="s">
        <v>1308</v>
      </c>
      <c r="Q60" s="334"/>
      <c r="R60" s="334"/>
      <c r="S60" s="334"/>
      <c r="T60" s="334"/>
      <c r="X60" s="78"/>
      <c r="Y60" s="79"/>
      <c r="Z60" s="79"/>
    </row>
    <row r="61" spans="2:26" s="48" customFormat="1" ht="23.1" customHeight="1">
      <c r="B61" s="81" t="s">
        <v>1310</v>
      </c>
      <c r="Q61" s="334"/>
      <c r="R61" s="334"/>
      <c r="S61" s="334"/>
      <c r="T61" s="334"/>
      <c r="X61" s="78"/>
      <c r="Y61" s="79"/>
      <c r="Z61" s="79"/>
    </row>
    <row r="62" spans="2:26" s="48" customFormat="1" ht="23.1" customHeight="1">
      <c r="B62" s="81" t="s">
        <v>1311</v>
      </c>
      <c r="Q62" s="334"/>
      <c r="R62" s="334"/>
      <c r="S62" s="334"/>
      <c r="T62" s="334"/>
      <c r="X62" s="78"/>
      <c r="Y62" s="79"/>
      <c r="Z62" s="79"/>
    </row>
    <row r="63" spans="2:26" s="48" customFormat="1" ht="23.1" customHeight="1">
      <c r="B63" s="81" t="s">
        <v>1312</v>
      </c>
      <c r="Q63" s="334"/>
      <c r="R63" s="334"/>
      <c r="S63" s="334"/>
      <c r="T63" s="334"/>
      <c r="X63" s="78"/>
      <c r="Y63" s="79"/>
      <c r="Z63" s="79"/>
    </row>
    <row r="64" spans="2:26" s="48" customFormat="1" ht="23.1" customHeight="1">
      <c r="B64" s="81" t="s">
        <v>1314</v>
      </c>
      <c r="Q64" s="334"/>
      <c r="R64" s="334"/>
      <c r="S64" s="334"/>
      <c r="T64" s="334"/>
      <c r="X64" s="78"/>
      <c r="Y64" s="79"/>
      <c r="Z64" s="79"/>
    </row>
    <row r="65" spans="1:26" s="48" customFormat="1" ht="23.1" customHeight="1">
      <c r="B65" s="81" t="s">
        <v>1315</v>
      </c>
      <c r="Q65" s="334"/>
      <c r="R65" s="334"/>
      <c r="S65" s="334"/>
      <c r="T65" s="334"/>
      <c r="X65" s="78"/>
      <c r="Y65" s="79"/>
      <c r="Z65" s="79"/>
    </row>
    <row r="66" spans="1:26" s="48" customFormat="1" ht="23.1" customHeight="1">
      <c r="B66" s="81" t="s">
        <v>1313</v>
      </c>
      <c r="Q66" s="334"/>
      <c r="R66" s="334"/>
      <c r="S66" s="334"/>
      <c r="T66" s="334"/>
      <c r="X66" s="78"/>
      <c r="Y66" s="79"/>
      <c r="Z66" s="79"/>
    </row>
    <row r="67" spans="1:26" s="48" customFormat="1" ht="23.1" customHeight="1">
      <c r="B67" s="81"/>
      <c r="Q67" s="334"/>
      <c r="R67" s="334"/>
      <c r="S67" s="334"/>
      <c r="T67" s="334"/>
      <c r="X67" s="78"/>
      <c r="Y67" s="79"/>
      <c r="Z67" s="79"/>
    </row>
    <row r="68" spans="1:26" s="48" customFormat="1" ht="23.1" customHeight="1">
      <c r="B68" s="121"/>
      <c r="C68" s="121"/>
      <c r="D68" s="121"/>
      <c r="E68" s="121" t="s">
        <v>169</v>
      </c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X68" s="78"/>
      <c r="Y68" s="79"/>
      <c r="Z68" s="79"/>
    </row>
    <row r="69" spans="1:26" s="48" customFormat="1" ht="23.1" customHeight="1">
      <c r="A69" s="121"/>
      <c r="D69" s="121"/>
      <c r="E69" s="121"/>
      <c r="G69" s="121" t="s">
        <v>637</v>
      </c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X69" s="78"/>
      <c r="Y69" s="79"/>
      <c r="Z69" s="79"/>
    </row>
    <row r="70" spans="1:26" s="48" customFormat="1" ht="24" customHeight="1">
      <c r="A70" s="427" t="s">
        <v>1488</v>
      </c>
      <c r="B70" s="428"/>
      <c r="C70" s="428"/>
      <c r="D70" s="428"/>
      <c r="E70" s="428"/>
      <c r="F70" s="428"/>
      <c r="G70" s="428"/>
      <c r="H70" s="428"/>
      <c r="I70" s="428"/>
      <c r="J70" s="428"/>
      <c r="K70" s="428"/>
      <c r="L70" s="428"/>
      <c r="M70" s="428"/>
      <c r="N70" s="428"/>
      <c r="O70" s="428"/>
      <c r="P70" s="428"/>
      <c r="Q70" s="428"/>
      <c r="R70" s="428"/>
      <c r="S70" s="428"/>
      <c r="T70" s="428"/>
      <c r="X70" s="78"/>
      <c r="Y70" s="79"/>
      <c r="Z70" s="79"/>
    </row>
    <row r="71" spans="1:26" s="48" customFormat="1" ht="24" customHeight="1">
      <c r="D71" s="55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/>
      <c r="X71" s="78"/>
      <c r="Y71" s="79"/>
      <c r="Z71" s="79"/>
    </row>
    <row r="72" spans="1:26" s="48" customFormat="1" ht="24" customHeight="1">
      <c r="A72" s="176" t="s">
        <v>797</v>
      </c>
      <c r="B72" s="82" t="s">
        <v>307</v>
      </c>
      <c r="E72" s="334"/>
      <c r="F72" s="334"/>
      <c r="G72" s="334"/>
      <c r="H72" s="334"/>
      <c r="I72" s="334"/>
      <c r="J72" s="334"/>
      <c r="K72" s="334"/>
      <c r="L72" s="334"/>
      <c r="M72" s="334"/>
      <c r="N72" s="334"/>
      <c r="O72" s="66"/>
      <c r="P72" s="334"/>
      <c r="Q72" s="334"/>
      <c r="R72" s="334"/>
      <c r="S72" s="334"/>
      <c r="T72" s="334"/>
      <c r="X72" s="78"/>
      <c r="Y72" s="79"/>
      <c r="Z72" s="79"/>
    </row>
    <row r="73" spans="1:26" s="48" customFormat="1" ht="24" customHeight="1">
      <c r="B73" s="158"/>
      <c r="C73" s="266" t="s">
        <v>1195</v>
      </c>
      <c r="D73" s="218" t="s">
        <v>1447</v>
      </c>
      <c r="E73" s="160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334"/>
      <c r="S73" s="334"/>
      <c r="T73" s="334"/>
      <c r="X73" s="78"/>
      <c r="Y73" s="79"/>
      <c r="Z73" s="79"/>
    </row>
    <row r="74" spans="1:26" s="48" customFormat="1" ht="24" customHeight="1">
      <c r="B74" s="218" t="s">
        <v>1446</v>
      </c>
      <c r="C74" s="158"/>
      <c r="D74" s="158"/>
      <c r="E74" s="160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334"/>
      <c r="S74" s="334"/>
      <c r="T74" s="334"/>
      <c r="X74" s="78"/>
      <c r="Y74" s="79"/>
      <c r="Z74" s="79"/>
    </row>
    <row r="75" spans="1:26" s="48" customFormat="1" ht="24" customHeight="1">
      <c r="B75" s="218" t="s">
        <v>1448</v>
      </c>
      <c r="C75" s="158"/>
      <c r="D75" s="158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334"/>
      <c r="R75" s="334"/>
      <c r="S75" s="334"/>
      <c r="T75" s="334"/>
      <c r="X75" s="78"/>
      <c r="Y75" s="79"/>
      <c r="Z75" s="79"/>
    </row>
    <row r="76" spans="1:26" s="48" customFormat="1" ht="24" customHeight="1">
      <c r="B76"/>
      <c r="C76" s="266" t="s">
        <v>1178</v>
      </c>
      <c r="D76" s="55" t="s">
        <v>1449</v>
      </c>
      <c r="E76" s="334"/>
      <c r="F76" s="334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334"/>
      <c r="R76" s="334"/>
      <c r="S76" s="334"/>
      <c r="T76" s="334"/>
      <c r="X76" s="78"/>
      <c r="Y76" s="79"/>
      <c r="Z76" s="79"/>
    </row>
    <row r="77" spans="1:26" s="48" customFormat="1" ht="24" customHeight="1">
      <c r="B77" s="55" t="s">
        <v>1515</v>
      </c>
      <c r="C77"/>
      <c r="D77"/>
      <c r="E77" s="334"/>
      <c r="F77" s="334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334"/>
      <c r="R77" s="334"/>
      <c r="S77" s="334"/>
      <c r="T77" s="334"/>
      <c r="X77" s="78"/>
      <c r="Y77" s="79"/>
      <c r="Z77" s="79"/>
    </row>
    <row r="78" spans="1:26" s="48" customFormat="1" ht="24" customHeight="1">
      <c r="B78" s="55" t="s">
        <v>1654</v>
      </c>
      <c r="C78"/>
      <c r="D78"/>
      <c r="E78" s="334"/>
      <c r="F78" s="334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334"/>
      <c r="R78" s="334"/>
      <c r="S78" s="334"/>
      <c r="T78" s="334"/>
      <c r="X78" s="78"/>
      <c r="Y78" s="79"/>
      <c r="Z78" s="79"/>
    </row>
    <row r="79" spans="1:26" s="48" customFormat="1" ht="24" customHeight="1">
      <c r="B79" s="55" t="s">
        <v>1450</v>
      </c>
      <c r="C79"/>
      <c r="D79"/>
      <c r="E79" s="160"/>
      <c r="F79" s="158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334"/>
      <c r="R79" s="334"/>
      <c r="S79" s="334"/>
      <c r="T79" s="334"/>
      <c r="X79" s="78"/>
      <c r="Y79" s="79"/>
      <c r="Z79" s="79"/>
    </row>
    <row r="80" spans="1:26" s="48" customFormat="1" ht="24" customHeight="1">
      <c r="B80" s="60"/>
      <c r="C80" s="174" t="s">
        <v>798</v>
      </c>
      <c r="D80" s="218" t="s">
        <v>1516</v>
      </c>
      <c r="F80" s="158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334"/>
      <c r="R80" s="334"/>
      <c r="S80" s="334"/>
      <c r="T80" s="334"/>
      <c r="W80" s="266"/>
      <c r="Y80" s="79"/>
      <c r="Z80" s="79"/>
    </row>
    <row r="81" spans="1:26" s="48" customFormat="1" ht="24" customHeight="1">
      <c r="B81" s="218" t="s">
        <v>1517</v>
      </c>
      <c r="C81" s="60"/>
      <c r="D81" s="60"/>
      <c r="F81" s="158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334"/>
      <c r="R81" s="334"/>
      <c r="S81" s="334"/>
      <c r="T81" s="334"/>
      <c r="W81" s="158"/>
      <c r="X81" s="158"/>
      <c r="Y81" s="79"/>
      <c r="Z81" s="79"/>
    </row>
    <row r="82" spans="1:26" s="48" customFormat="1" ht="24" customHeight="1">
      <c r="B82" s="218" t="s">
        <v>1580</v>
      </c>
      <c r="C82" s="60"/>
      <c r="D82" s="60"/>
      <c r="F82" s="158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334"/>
      <c r="R82" s="334"/>
      <c r="S82" s="334"/>
      <c r="T82" s="334"/>
      <c r="W82" s="158"/>
      <c r="X82" s="158"/>
      <c r="Y82" s="79"/>
      <c r="Z82" s="79"/>
    </row>
    <row r="83" spans="1:26" s="48" customFormat="1" ht="24" customHeight="1">
      <c r="B83"/>
      <c r="C83" s="174" t="s">
        <v>987</v>
      </c>
      <c r="D83" s="55" t="s">
        <v>1518</v>
      </c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334"/>
      <c r="R83" s="334"/>
      <c r="S83" s="334"/>
      <c r="T83" s="334"/>
      <c r="X83" s="78"/>
      <c r="Y83" s="79"/>
      <c r="Z83" s="79"/>
    </row>
    <row r="84" spans="1:26" s="48" customFormat="1" ht="24" customHeight="1">
      <c r="B84" s="55" t="s">
        <v>1519</v>
      </c>
      <c r="C84"/>
      <c r="D84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334"/>
      <c r="R84" s="334"/>
      <c r="S84" s="334"/>
      <c r="T84" s="334"/>
      <c r="X84" s="78"/>
      <c r="Y84" s="79"/>
      <c r="Z84" s="79"/>
    </row>
    <row r="85" spans="1:26" s="48" customFormat="1" ht="24" customHeight="1">
      <c r="B85" s="55" t="s">
        <v>1451</v>
      </c>
      <c r="C85"/>
      <c r="D8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334"/>
      <c r="R85" s="334"/>
      <c r="S85" s="334"/>
      <c r="T85" s="334"/>
      <c r="X85" s="78"/>
      <c r="Y85" s="79"/>
      <c r="Z85" s="79"/>
    </row>
    <row r="86" spans="1:26" s="48" customFormat="1" ht="24" customHeight="1">
      <c r="B86" s="55" t="s">
        <v>1471</v>
      </c>
      <c r="C86"/>
      <c r="D86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334"/>
      <c r="R86" s="334"/>
      <c r="S86" s="334"/>
      <c r="T86" s="334"/>
      <c r="X86" s="78"/>
      <c r="Y86" s="79"/>
      <c r="Z86" s="79"/>
    </row>
    <row r="87" spans="1:26" s="48" customFormat="1" ht="24" customHeight="1">
      <c r="B87" s="55"/>
      <c r="C87" s="174" t="s">
        <v>1655</v>
      </c>
      <c r="D87" s="55" t="s">
        <v>1659</v>
      </c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334"/>
      <c r="R87" s="334"/>
      <c r="S87" s="334"/>
      <c r="T87" s="334"/>
      <c r="V87" s="422"/>
      <c r="X87" s="78"/>
      <c r="Y87" s="79"/>
      <c r="Z87" s="79"/>
    </row>
    <row r="88" spans="1:26" s="48" customFormat="1" ht="24" customHeight="1">
      <c r="B88" s="55" t="s">
        <v>1658</v>
      </c>
      <c r="C88"/>
      <c r="D88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334"/>
      <c r="R88" s="334"/>
      <c r="S88" s="334"/>
      <c r="T88" s="334"/>
      <c r="X88" s="78"/>
      <c r="Y88" s="79"/>
      <c r="Z88" s="79"/>
    </row>
    <row r="89" spans="1:26" s="48" customFormat="1" ht="24" customHeight="1">
      <c r="B89" s="55"/>
      <c r="C89"/>
      <c r="D89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334"/>
      <c r="R89" s="334"/>
      <c r="S89" s="334"/>
      <c r="T89" s="334"/>
      <c r="X89" s="78"/>
      <c r="Y89" s="79"/>
      <c r="Z89" s="79"/>
    </row>
    <row r="90" spans="1:26" s="48" customFormat="1" ht="24" customHeight="1">
      <c r="A90" s="176" t="s">
        <v>799</v>
      </c>
      <c r="B90" s="82" t="s">
        <v>736</v>
      </c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153"/>
      <c r="R90" s="334"/>
      <c r="S90" s="334"/>
      <c r="T90" s="334"/>
      <c r="X90" s="78"/>
      <c r="Y90" s="79"/>
      <c r="Z90" s="79"/>
    </row>
    <row r="91" spans="1:26" s="48" customFormat="1" ht="24" customHeight="1">
      <c r="B91" s="121" t="s">
        <v>1132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153"/>
      <c r="R91" s="334"/>
      <c r="S91" s="334"/>
      <c r="T91" s="334"/>
      <c r="X91" s="78"/>
      <c r="Y91" s="79"/>
      <c r="Z91" s="79"/>
    </row>
    <row r="92" spans="1:26" s="48" customFormat="1" ht="24" customHeight="1">
      <c r="A92" s="192" t="s">
        <v>1360</v>
      </c>
      <c r="C92" s="173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153"/>
      <c r="R92" s="334"/>
      <c r="S92" s="334"/>
      <c r="T92" s="334"/>
      <c r="X92" s="78"/>
      <c r="Y92" s="79"/>
      <c r="Z92" s="79"/>
    </row>
    <row r="93" spans="1:26" s="48" customFormat="1" ht="24" customHeight="1"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153"/>
      <c r="R93" s="334"/>
      <c r="S93" s="334"/>
      <c r="T93" s="334"/>
      <c r="X93" s="78"/>
      <c r="Y93" s="79"/>
      <c r="Z93" s="79"/>
    </row>
    <row r="94" spans="1:26" s="48" customFormat="1" ht="24" customHeight="1"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153"/>
      <c r="R94" s="334"/>
      <c r="S94" s="334"/>
      <c r="T94" s="334"/>
      <c r="X94" s="78"/>
      <c r="Y94" s="79"/>
      <c r="Z94" s="79"/>
    </row>
    <row r="95" spans="1:26" s="48" customFormat="1" ht="24" customHeight="1"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153"/>
      <c r="R95" s="334"/>
      <c r="S95" s="334"/>
      <c r="T95" s="334"/>
      <c r="X95" s="78"/>
      <c r="Y95" s="79"/>
      <c r="Z95" s="79"/>
    </row>
    <row r="96" spans="1:26" s="48" customFormat="1" ht="24" customHeight="1"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334"/>
      <c r="R96" s="334"/>
      <c r="S96" s="334"/>
      <c r="T96" s="334"/>
      <c r="X96" s="78"/>
      <c r="Y96" s="79"/>
      <c r="Z96" s="79"/>
    </row>
    <row r="97" spans="1:26" s="48" customFormat="1" ht="24" customHeight="1">
      <c r="A97" s="192"/>
      <c r="C97" s="173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334"/>
      <c r="R97" s="334"/>
      <c r="S97" s="334"/>
      <c r="T97" s="334"/>
      <c r="X97" s="78"/>
      <c r="Y97" s="79"/>
      <c r="Z97" s="79"/>
    </row>
    <row r="98" spans="1:26" s="48" customFormat="1" ht="24" customHeight="1">
      <c r="B98" s="27"/>
      <c r="C98" s="27"/>
      <c r="D98" s="27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334"/>
      <c r="R98" s="334"/>
      <c r="S98" s="334"/>
      <c r="T98" s="334"/>
      <c r="X98" s="78"/>
      <c r="Y98" s="79"/>
      <c r="Z98" s="79"/>
    </row>
    <row r="99" spans="1:26" s="48" customFormat="1" ht="24" customHeight="1">
      <c r="A99" s="192"/>
      <c r="C99" s="173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334"/>
      <c r="R99" s="334"/>
      <c r="S99" s="334"/>
      <c r="T99" s="334"/>
      <c r="X99" s="78"/>
      <c r="Y99" s="79"/>
      <c r="Z99" s="79"/>
    </row>
    <row r="100" spans="1:26" s="48" customFormat="1" ht="24" customHeight="1">
      <c r="A100" s="192"/>
      <c r="C100" s="173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334"/>
      <c r="R100" s="334"/>
      <c r="S100" s="334"/>
      <c r="T100" s="334"/>
      <c r="X100" s="78"/>
      <c r="Y100" s="79"/>
      <c r="Z100" s="79"/>
    </row>
    <row r="101" spans="1:26" s="48" customFormat="1" ht="24" customHeight="1">
      <c r="A101" s="192"/>
      <c r="C101" s="173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334"/>
      <c r="R101" s="334"/>
      <c r="S101" s="334"/>
      <c r="T101" s="334"/>
      <c r="X101" s="78"/>
      <c r="Y101" s="79"/>
      <c r="Z101" s="79"/>
    </row>
    <row r="102" spans="1:26" s="48" customFormat="1" ht="24" customHeight="1">
      <c r="B102" s="121"/>
      <c r="C102" s="121"/>
      <c r="D102" s="121"/>
      <c r="E102" s="121" t="str">
        <f>+E68</f>
        <v>(Sign) ……………………………………...........…………………………………. Authorized Director</v>
      </c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X102" s="78"/>
      <c r="Y102" s="79"/>
      <c r="Z102" s="79"/>
    </row>
    <row r="103" spans="1:26" s="48" customFormat="1" ht="24" customHeight="1">
      <c r="A103" s="121"/>
      <c r="D103" s="121"/>
      <c r="E103" s="121"/>
      <c r="G103" s="121" t="str">
        <f>+G69</f>
        <v xml:space="preserve">(                                                                                                             )           </v>
      </c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X103" s="78"/>
      <c r="Y103" s="79"/>
      <c r="Z103" s="79"/>
    </row>
    <row r="104" spans="1:26" ht="23.1" customHeight="1"/>
    <row r="105" spans="1:26" ht="23.1" customHeight="1"/>
    <row r="238" spans="1:1" ht="22.5" customHeight="1">
      <c r="A238" s="121" t="s">
        <v>180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T1"/>
    <mergeCell ref="A70:T70"/>
    <mergeCell ref="R3:T3"/>
    <mergeCell ref="R4:T4"/>
    <mergeCell ref="A33:T33"/>
  </mergeCells>
  <pageMargins left="0.75" right="0.5" top="0.5" bottom="0.5" header="0.43307086614173201" footer="0.196850393700787"/>
  <pageSetup paperSize="9" scale="90" orientation="portrait" r:id="rId1"/>
  <headerFooter alignWithMargins="0">
    <oddHeader>&amp;L&amp;"Angsana New,Regular"&amp;8THAI POLYCONS PUBLIC COMPANY LIMITED</oddHeader>
  </headerFooter>
  <rowBreaks count="2" manualBreakCount="2">
    <brk id="32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Note P1-6</vt:lpstr>
      <vt:lpstr>P7-20</vt:lpstr>
      <vt:lpstr>P21-25</vt:lpstr>
      <vt:lpstr>P26-27</vt:lpstr>
      <vt:lpstr>P28-29</vt:lpstr>
      <vt:lpstr>P30-31</vt:lpstr>
      <vt:lpstr>P32-33</vt:lpstr>
      <vt:lpstr>P34-35</vt:lpstr>
      <vt:lpstr>P36-41</vt:lpstr>
      <vt:lpstr>P42-48</vt:lpstr>
      <vt:lpstr>P49-50</vt:lpstr>
      <vt:lpstr>P51-52</vt:lpstr>
      <vt:lpstr>P53</vt:lpstr>
      <vt:lpstr>P54-55</vt:lpstr>
      <vt:lpstr>P56-57</vt:lpstr>
      <vt:lpstr>58-59</vt:lpstr>
      <vt:lpstr>60-66</vt:lpstr>
      <vt:lpstr>67-69</vt:lpstr>
      <vt:lpstr>70-72</vt:lpstr>
      <vt:lpstr>'58-59'!Print_Area</vt:lpstr>
      <vt:lpstr>'60-66'!Print_Area</vt:lpstr>
      <vt:lpstr>'67-69'!Print_Area</vt:lpstr>
      <vt:lpstr>'70-72'!Print_Area</vt:lpstr>
      <vt:lpstr>'Note P1-6'!Print_Area</vt:lpstr>
      <vt:lpstr>'P21-25'!Print_Area</vt:lpstr>
      <vt:lpstr>'P26-27'!Print_Area</vt:lpstr>
      <vt:lpstr>'P28-29'!Print_Area</vt:lpstr>
      <vt:lpstr>'P30-31'!Print_Area</vt:lpstr>
      <vt:lpstr>'P32-33'!Print_Area</vt:lpstr>
      <vt:lpstr>'P34-35'!Print_Area</vt:lpstr>
      <vt:lpstr>'P36-41'!Print_Area</vt:lpstr>
      <vt:lpstr>'P42-48'!Print_Area</vt:lpstr>
      <vt:lpstr>'P49-50'!Print_Area</vt:lpstr>
      <vt:lpstr>'P51-52'!Print_Area</vt:lpstr>
      <vt:lpstr>'P53'!Print_Area</vt:lpstr>
      <vt:lpstr>'P54-55'!Print_Area</vt:lpstr>
      <vt:lpstr>'P56-57'!Print_Area</vt:lpstr>
      <vt:lpstr>'P7-20'!Print_Area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</dc:creator>
  <cp:lastModifiedBy>จริยา ปิ่นเพชร</cp:lastModifiedBy>
  <cp:lastPrinted>2023-11-11T09:07:41Z</cp:lastPrinted>
  <dcterms:created xsi:type="dcterms:W3CDTF">2012-05-12T23:32:09Z</dcterms:created>
  <dcterms:modified xsi:type="dcterms:W3CDTF">2023-11-12T10:36:19Z</dcterms:modified>
</cp:coreProperties>
</file>