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ิริภรณ์\ก้อย-2566\Qualitech_2566\QLT_Sep'66\"/>
    </mc:Choice>
  </mc:AlternateContent>
  <xr:revisionPtr revIDLastSave="0" documentId="13_ncr:1_{CB9C152F-1E66-4CA0-8DDE-6D53E976F78E}" xr6:coauthVersionLast="47" xr6:coauthVersionMax="47" xr10:uidLastSave="{00000000-0000-0000-0000-000000000000}"/>
  <bookViews>
    <workbookView xWindow="-120" yWindow="-120" windowWidth="29040" windowHeight="15720" tabRatio="724" activeTab="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0">งบดุล!$A$1:$O$106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0" i="16" l="1"/>
  <c r="J70" i="16"/>
  <c r="H70" i="16"/>
  <c r="O19" i="10" l="1"/>
  <c r="J94" i="8" l="1"/>
  <c r="Q18" i="11"/>
  <c r="U18" i="11" s="1"/>
  <c r="Q25" i="11"/>
  <c r="U25" i="11" s="1"/>
  <c r="Q24" i="11"/>
  <c r="U24" i="11" s="1"/>
  <c r="Q22" i="11"/>
  <c r="Q16" i="11"/>
  <c r="O27" i="11"/>
  <c r="O20" i="11"/>
  <c r="H94" i="8" s="1"/>
  <c r="N12" i="16" l="1"/>
  <c r="N16" i="16" s="1"/>
  <c r="N19" i="16" s="1"/>
  <c r="N21" i="16" s="1"/>
  <c r="N23" i="16" s="1"/>
  <c r="N26" i="16" s="1"/>
  <c r="L12" i="16"/>
  <c r="L16" i="16" s="1"/>
  <c r="L19" i="16" s="1"/>
  <c r="L21" i="16" s="1"/>
  <c r="L23" i="16" s="1"/>
  <c r="L26" i="16" s="1"/>
  <c r="J12" i="16"/>
  <c r="J16" i="16" s="1"/>
  <c r="J19" i="16" s="1"/>
  <c r="J21" i="16" s="1"/>
  <c r="J23" i="16" s="1"/>
  <c r="J26" i="16" s="1"/>
  <c r="H12" i="16"/>
  <c r="H16" i="16" s="1"/>
  <c r="H19" i="16" s="1"/>
  <c r="H21" i="16" s="1"/>
  <c r="H23" i="16" s="1"/>
  <c r="H26" i="16" s="1"/>
  <c r="H31" i="16" l="1"/>
  <c r="H28" i="16"/>
  <c r="L28" i="16"/>
  <c r="L31" i="16"/>
  <c r="J31" i="16"/>
  <c r="J28" i="16"/>
  <c r="N31" i="16"/>
  <c r="N28" i="16"/>
  <c r="J13" i="8" l="1"/>
  <c r="J14" i="8"/>
  <c r="N14" i="8"/>
  <c r="N13" i="8"/>
  <c r="N30" i="8" l="1"/>
  <c r="L30" i="8"/>
  <c r="J30" i="8"/>
  <c r="H30" i="8"/>
  <c r="N72" i="14"/>
  <c r="L72" i="14"/>
  <c r="J72" i="14"/>
  <c r="H72" i="14"/>
  <c r="K15" i="10"/>
  <c r="I15" i="10"/>
  <c r="G15" i="10"/>
  <c r="E15" i="10"/>
  <c r="K20" i="11"/>
  <c r="I20" i="11"/>
  <c r="G20" i="11"/>
  <c r="E20" i="11"/>
  <c r="K21" i="10" l="1"/>
  <c r="I21" i="10"/>
  <c r="G21" i="10"/>
  <c r="E21" i="10"/>
  <c r="K27" i="11"/>
  <c r="I27" i="11"/>
  <c r="G27" i="11"/>
  <c r="E27" i="11"/>
  <c r="N65" i="14"/>
  <c r="L65" i="14"/>
  <c r="J65" i="14"/>
  <c r="H65" i="14"/>
  <c r="S26" i="11" l="1"/>
  <c r="S19" i="11"/>
  <c r="N51" i="16"/>
  <c r="L51" i="16"/>
  <c r="J51" i="16"/>
  <c r="H51" i="16"/>
  <c r="H55" i="16" s="1"/>
  <c r="N60" i="8"/>
  <c r="L60" i="8"/>
  <c r="J60" i="8"/>
  <c r="H60" i="8"/>
  <c r="L55" i="16" l="1"/>
  <c r="L58" i="16" s="1"/>
  <c r="L60" i="16" s="1"/>
  <c r="L62" i="16" s="1"/>
  <c r="L65" i="16" s="1"/>
  <c r="J55" i="16"/>
  <c r="J58" i="16" s="1"/>
  <c r="J60" i="16" s="1"/>
  <c r="J62" i="16" s="1"/>
  <c r="N55" i="16"/>
  <c r="N58" i="16" s="1"/>
  <c r="N60" i="16" s="1"/>
  <c r="N62" i="16" s="1"/>
  <c r="N65" i="16" s="1"/>
  <c r="S27" i="11"/>
  <c r="H58" i="16"/>
  <c r="H60" i="16" s="1"/>
  <c r="H62" i="16" s="1"/>
  <c r="H65" i="16" s="1"/>
  <c r="J65" i="16" l="1"/>
  <c r="J10" i="14"/>
  <c r="J25" i="14" s="1"/>
  <c r="N70" i="16"/>
  <c r="N10" i="14"/>
  <c r="L10" i="14"/>
  <c r="H10" i="14"/>
  <c r="N54" i="8"/>
  <c r="L54" i="8"/>
  <c r="J54" i="8"/>
  <c r="J61" i="8" s="1"/>
  <c r="H54" i="8"/>
  <c r="H61" i="8" s="1"/>
  <c r="U22" i="11"/>
  <c r="O17" i="10"/>
  <c r="H74" i="14"/>
  <c r="L89" i="8"/>
  <c r="L92" i="8"/>
  <c r="L90" i="8"/>
  <c r="L88" i="8"/>
  <c r="H92" i="8"/>
  <c r="H90" i="8"/>
  <c r="H89" i="8"/>
  <c r="H88" i="8"/>
  <c r="L74" i="14"/>
  <c r="N93" i="8"/>
  <c r="N92" i="8"/>
  <c r="N90" i="8"/>
  <c r="N89" i="8"/>
  <c r="N88" i="8"/>
  <c r="J96" i="8"/>
  <c r="J93" i="8"/>
  <c r="J92" i="8"/>
  <c r="J90" i="8"/>
  <c r="J89" i="8"/>
  <c r="J88" i="8"/>
  <c r="L16" i="8"/>
  <c r="N16" i="8"/>
  <c r="J16" i="8"/>
  <c r="H16" i="8"/>
  <c r="O12" i="10"/>
  <c r="N95" i="8" l="1"/>
  <c r="N97" i="8" s="1"/>
  <c r="J95" i="8"/>
  <c r="J97" i="8" s="1"/>
  <c r="J98" i="8" s="1"/>
  <c r="J67" i="16"/>
  <c r="H67" i="16"/>
  <c r="M19" i="11"/>
  <c r="Q19" i="11" s="1"/>
  <c r="M26" i="11"/>
  <c r="M14" i="10"/>
  <c r="M15" i="10" s="1"/>
  <c r="L67" i="16"/>
  <c r="M20" i="10"/>
  <c r="M21" i="10" s="1"/>
  <c r="N67" i="16"/>
  <c r="N31" i="8"/>
  <c r="U16" i="11"/>
  <c r="L31" i="8"/>
  <c r="N61" i="8"/>
  <c r="J31" i="8"/>
  <c r="L61" i="8"/>
  <c r="H31" i="8"/>
  <c r="H25" i="14"/>
  <c r="L25" i="14"/>
  <c r="L51" i="14" s="1"/>
  <c r="L55" i="14" s="1"/>
  <c r="L73" i="14" s="1"/>
  <c r="L75" i="14" s="1"/>
  <c r="N25" i="14"/>
  <c r="N51" i="14" s="1"/>
  <c r="J51" i="14"/>
  <c r="J55" i="14" s="1"/>
  <c r="J73" i="14" s="1"/>
  <c r="J75" i="14" s="1"/>
  <c r="M27" i="11" l="1"/>
  <c r="Q26" i="11"/>
  <c r="S20" i="11"/>
  <c r="H96" i="8" s="1"/>
  <c r="H51" i="14"/>
  <c r="H55" i="14" s="1"/>
  <c r="H73" i="14" s="1"/>
  <c r="H75" i="14" s="1"/>
  <c r="N55" i="14"/>
  <c r="N73" i="14" s="1"/>
  <c r="N75" i="14" s="1"/>
  <c r="N98" i="8"/>
  <c r="M20" i="11" l="1"/>
  <c r="H93" i="8" s="1"/>
  <c r="Q27" i="11"/>
  <c r="O20" i="10"/>
  <c r="O21" i="10" s="1"/>
  <c r="Q20" i="11"/>
  <c r="O14" i="10"/>
  <c r="O15" i="10" s="1"/>
  <c r="L93" i="8"/>
  <c r="L95" i="8" l="1"/>
  <c r="L97" i="8" s="1"/>
  <c r="L98" i="8" s="1"/>
  <c r="H95" i="8"/>
  <c r="H97" i="8" s="1"/>
  <c r="H98" i="8" s="1"/>
  <c r="U19" i="11"/>
  <c r="U20" i="11" s="1"/>
  <c r="U26" i="11"/>
  <c r="U27" i="11" s="1"/>
</calcChain>
</file>

<file path=xl/sharedStrings.xml><?xml version="1.0" encoding="utf-8"?>
<sst xmlns="http://schemas.openxmlformats.org/spreadsheetml/2006/main" count="357" uniqueCount="212">
  <si>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</si>
  <si>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</si>
  <si>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</si>
  <si>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</si>
  <si>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</si>
  <si>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</si>
  <si>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</si>
  <si>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</si>
  <si>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</si>
  <si>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</si>
  <si>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</si>
  <si>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</si>
  <si>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</si>
  <si>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</si>
  <si>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</si>
  <si>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</si>
  <si>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</si>
  <si>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</si>
  <si>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</si>
  <si>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</si>
  <si>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</si>
  <si>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</si>
  <si>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</si>
  <si>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</si>
  <si>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</si>
  <si>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</si>
  <si>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</si>
  <si>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</si>
  <si>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</si>
  <si>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</si>
  <si>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</si>
  <si>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</si>
  <si>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</si>
  <si>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</si>
  <si>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</si>
  <si>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</si>
  <si>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</si>
  <si>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</si>
  <si>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</si>
  <si>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งบแสดงการเปลี่ยนแปลงส่วนของผู้ถือหุ้น 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</si>
  <si>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</si>
  <si>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</si>
  <si>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</si>
  <si>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</si>
  <si>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</si>
  <si>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</si>
  <si>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</si>
  <si>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</si>
  <si>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</si>
  <si>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</si>
  <si>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</si>
  <si>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</si>
  <si>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</si>
  <si>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</si>
  <si>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</si>
  <si>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</si>
  <si>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</si>
  <si>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</si>
  <si>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</si>
  <si>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</si>
  <si>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</si>
  <si>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</si>
  <si>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</si>
  <si>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</si>
  <si>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</si>
  <si>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</si>
  <si>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</si>
  <si>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</si>
  <si>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</si>
  <si>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</si>
  <si>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</si>
  <si>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</si>
  <si>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</si>
  <si>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</si>
  <si>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</si>
  <si>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</si>
  <si>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</si>
  <si>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</si>
  <si>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</si>
  <si>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</si>
  <si>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</si>
  <si>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</si>
  <si>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</si>
  <si>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</si>
  <si>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</si>
  <si>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</si>
  <si>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</si>
  <si>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</si>
  <si>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</si>
  <si>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</si>
  <si>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</si>
  <si>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</si>
  <si>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</si>
  <si>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</si>
  <si>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</si>
  <si>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</si>
  <si>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</si>
  <si>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</si>
  <si>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</si>
  <si>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</si>
  <si>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</si>
  <si>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</si>
  <si>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</si>
  <si>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</si>
  <si>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</si>
  <si>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</si>
  <si>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</si>
  <si>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</si>
  <si>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</si>
  <si>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</si>
  <si>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- 6 -</t>
  </si>
  <si>
    <t>- 7 -</t>
  </si>
  <si>
    <t>- 9 -</t>
  </si>
  <si>
    <t>- 8 -</t>
  </si>
  <si>
    <t>2565</t>
  </si>
  <si>
    <t>ยอดคงเหลือต้นงวด 2565</t>
  </si>
  <si>
    <t>ยอดคงเหลือปลายงวด 2565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</si>
  <si>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</si>
  <si>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</si>
  <si>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(กำไร)ขาดทุนจากอัตราแลกเปลี่ยนที่ยังไม่เกิดขึ้น</t>
  </si>
  <si>
    <t>9</t>
  </si>
  <si>
    <t xml:space="preserve">     ภาษีเงินได้ค้างจ่าย </t>
  </si>
  <si>
    <t>15</t>
  </si>
  <si>
    <t>16</t>
  </si>
  <si>
    <t xml:space="preserve">     หนี้สินไม่หมุนเวียนอื่น</t>
  </si>
  <si>
    <t>17</t>
  </si>
  <si>
    <t xml:space="preserve">        </t>
  </si>
  <si>
    <t>การเปลี่ยนแปลงในส่วนประกอบของสินทรัพย์</t>
  </si>
  <si>
    <t xml:space="preserve">  ดำเนินงาน(เพิ่มขึ้น)ลดลง</t>
  </si>
  <si>
    <t>การเปลี่ยนแปลงในส่วนประกอบของหนี้สิน</t>
  </si>
  <si>
    <t xml:space="preserve">  ดำเนินงานเพิ่มขึ้น(ลดลง)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</si>
  <si>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</si>
  <si>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</si>
  <si>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</si>
  <si>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</si>
  <si>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</si>
  <si>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</si>
  <si>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</si>
  <si>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</si>
  <si>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</si>
  <si>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</si>
  <si>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</si>
  <si>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สินทรัพย์ที่เกิดจากสัญญา(เพิ่มขึ้น)ลดลง</t>
  </si>
  <si>
    <t>(ค่าใช้จ่าย)รายได้ภาษีเงินได้</t>
  </si>
  <si>
    <t xml:space="preserve">     เงินลงทุนในบริษัทร่วม</t>
  </si>
  <si>
    <t>ส่วนแบ่งผลขาดทุนจากเงินลงทุนในบริษัทร่วม</t>
  </si>
  <si>
    <t>18</t>
  </si>
  <si>
    <t xml:space="preserve">หนี้สินไม่หมุนเวียนอื่น </t>
  </si>
  <si>
    <t>หนี้สินและส่วนของผู้ถือหุ้น (ต่อ)</t>
  </si>
  <si>
    <t xml:space="preserve">     สินทรัพย์ทางการเงินไม่หมุนเวียนที่ไม่ใช่</t>
  </si>
  <si>
    <t xml:space="preserve">          เงินสดที่เป็นหลักประกัน</t>
  </si>
  <si>
    <t xml:space="preserve">     ลูกหนี้ตามสัญญาเช่าเงินทุน</t>
  </si>
  <si>
    <t xml:space="preserve">     เงินกู้ยืมระยะสั้นจากสถาบันการเงิน</t>
  </si>
  <si>
    <t xml:space="preserve">      เงินกู้ยืมระยะสั้นจากสถาบันการเงินเพิ่มขึ้น(ลดลง)</t>
  </si>
  <si>
    <t>ลูกหนี้ตามสัญญาเช่าเงินทุน</t>
  </si>
  <si>
    <t xml:space="preserve">ค่าใช้จ่าย(รายได้)ภาษีเงินได้ 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</si>
  <si>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</si>
  <si>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</si>
  <si>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</si>
  <si>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</si>
  <si>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- 3 -</t>
  </si>
  <si>
    <t>- 4 -</t>
  </si>
  <si>
    <t>ลงชื่อ ………………………………………………...……………………………. กรรมการ</t>
  </si>
  <si>
    <t>- 5 -</t>
  </si>
  <si>
    <t>(ยังไม่ได้ตรวจสอบ/สอบทานแล้ว)</t>
  </si>
  <si>
    <t>2566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</si>
  <si>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</si>
  <si>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</si>
  <si>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</si>
  <si>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ยอดคงเหลือต้นงวด 2566</t>
  </si>
  <si>
    <t xml:space="preserve">          กำไรสำหรับงวด</t>
  </si>
  <si>
    <t>ยอดคงเหลือปลายงวด 2566</t>
  </si>
  <si>
    <t xml:space="preserve">          ขาดทุนสำหรับงวด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</si>
  <si>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</si>
  <si>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</si>
  <si>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กำไร(ขาดทุน)ต่อหุ้น</t>
  </si>
  <si>
    <t xml:space="preserve">       กำไร(ขาดทุน)ต่อหุ้นขั้นพื้นฐาน</t>
  </si>
  <si>
    <t xml:space="preserve">(กำไร)ขาดทุนจากการจำหน่ายอุปกรณ์ 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</si>
  <si>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</si>
  <si>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</si>
  <si>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</si>
  <si>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ในบริษัทย่อย</t>
  </si>
  <si>
    <t>สัดส่วนเงินลงทุน</t>
  </si>
  <si>
    <t>ผลต่างจาก</t>
  </si>
  <si>
    <t>การเปลี่ยนแปลง</t>
  </si>
  <si>
    <t xml:space="preserve">          ทุนหุ้นสามัญ - เรียกชำระเพิ่ม</t>
  </si>
  <si>
    <t xml:space="preserve">          เงินปันผลจ่าย</t>
  </si>
  <si>
    <t xml:space="preserve">          ซื้อเงินลงทุนในบริษัทย่อยเพิ่ม</t>
  </si>
  <si>
    <t>- 10 -</t>
  </si>
  <si>
    <t xml:space="preserve">      เงินสดรับคืนตราสารทุนของกิจการอื่น </t>
  </si>
  <si>
    <t xml:space="preserve">      เงินสดจ่ายซื้อตราสารทุนของกิจการอื่น </t>
  </si>
  <si>
    <t xml:space="preserve">      เงินสดจ่ายสินทรัพย์สิทธิการใช้</t>
  </si>
  <si>
    <t xml:space="preserve">      เงินสดรับจากส่วนได้เสียที่ไม่มีอำนาจควบคุม</t>
  </si>
  <si>
    <t xml:space="preserve">      เงินสดจ่ายเพื่อซื้อส่วนได้เสียที่ไม่มีอำนาจควบคุม</t>
  </si>
  <si>
    <t>ผลขาดทุนจากการปรับลดมูลค่าสินค้าคงเหลือ(กลับรายการ)</t>
  </si>
  <si>
    <t>ขาดทุนจากการด้อยค่าของเงินลงทุนในบริษัทร่วม</t>
  </si>
  <si>
    <t>สินทรัพย์ทางการเงินไม่หมุนเวียนที่ไม่ใช่เงินสดที่เป็นหลักประกัน</t>
  </si>
  <si>
    <t xml:space="preserve">      เงินสดจ่ายซื้อเงินลงทุนในบริษัทย่อย</t>
  </si>
  <si>
    <t xml:space="preserve">   กำไร(ขาดทุน)สำหรับงวด</t>
  </si>
  <si>
    <t>สินทรัพย์ไม่หมุนเวียนอื่น</t>
  </si>
  <si>
    <t>3.4</t>
  </si>
  <si>
    <t>- 11 -</t>
  </si>
  <si>
    <t>ณ วันที่ 30 กันยายน 2566</t>
  </si>
  <si>
    <t>30 กันยายน 2566</t>
  </si>
  <si>
    <t>สำหรับงวดสามเดือน สิ้นสุดวันที่ 30 กันยายน 2566</t>
  </si>
  <si>
    <t>สำหรับงวดเก้าเดือน สิ้นสุดวันที่ 30 กันยายน 2566</t>
  </si>
  <si>
    <t>การเปลี่ยนแปลงในส่วนของผู้ถือหุ้นสำหรับงวด 9 เดือน :</t>
  </si>
  <si>
    <t xml:space="preserve">      เงินสดจ่ายซื้อหุ้นสามัญในบริษัทร่วม</t>
  </si>
  <si>
    <t>ขาดทุนจากการด้อยค่าของสินทรัพย์รอการขาย(กลับรายการ)</t>
  </si>
  <si>
    <t xml:space="preserve">              (       นายกิตติ  พัวถาวรสกุล   และ   นางสาวกุลนิษฐ์  สารภาพ       )</t>
  </si>
  <si>
    <t xml:space="preserve">             (       นายกิตติ  พัวถาวรสกุล   และ   นางสาวกุลนิษฐ์  สารภาพ       )</t>
  </si>
  <si>
    <t xml:space="preserve">      เงินสดจ่ายเงินปันผล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</si>
</sst>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8" formatCode="#,##0.00_);\(#,##0.00\)"/>
    <numFmt numFmtId="169" formatCode="#,##0.0000_ ;\-#,##0.0000\ 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53">
    <xf numFmtId="0" fontId="0" fillId="0" borderId="0" xfId="0"/>
    <xf numFmtId="165" fontId="7" fillId="0" borderId="0" xfId="0" applyNumberFormat="1" applyFont="1"/>
    <xf numFmtId="39" fontId="7" fillId="0" borderId="0" xfId="6" applyFont="1" applyAlignment="1">
      <alignment horizontal="center"/>
    </xf>
    <xf numFmtId="165" fontId="8" fillId="0" borderId="0" xfId="0" applyNumberFormat="1" applyFont="1"/>
    <xf numFmtId="39" fontId="8" fillId="0" borderId="0" xfId="6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6" applyNumberFormat="1" applyFont="1" applyAlignment="1">
      <alignment horizontal="left"/>
    </xf>
    <xf numFmtId="165" fontId="7" fillId="0" borderId="0" xfId="6" applyNumberFormat="1" applyFont="1"/>
    <xf numFmtId="165" fontId="7" fillId="0" borderId="0" xfId="6" applyNumberFormat="1" applyFont="1" applyAlignment="1">
      <alignment horizontal="left"/>
    </xf>
    <xf numFmtId="165" fontId="7" fillId="0" borderId="0" xfId="6" quotePrefix="1" applyNumberFormat="1" applyFont="1" applyAlignment="1">
      <alignment horizontal="right"/>
    </xf>
    <xf numFmtId="165" fontId="7" fillId="0" borderId="1" xfId="6" applyNumberFormat="1" applyFont="1" applyBorder="1"/>
    <xf numFmtId="165" fontId="7" fillId="0" borderId="2" xfId="6" applyNumberFormat="1" applyFont="1" applyBorder="1"/>
    <xf numFmtId="165" fontId="7" fillId="0" borderId="0" xfId="0" quotePrefix="1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5" fontId="7" fillId="0" borderId="3" xfId="6" applyNumberFormat="1" applyFont="1" applyBorder="1"/>
    <xf numFmtId="165" fontId="7" fillId="0" borderId="0" xfId="6" quotePrefix="1" applyNumberFormat="1" applyFont="1" applyAlignment="1">
      <alignment horizontal="left"/>
    </xf>
    <xf numFmtId="165" fontId="7" fillId="0" borderId="4" xfId="6" applyNumberFormat="1" applyFont="1" applyBorder="1"/>
    <xf numFmtId="165" fontId="8" fillId="0" borderId="0" xfId="6" applyNumberFormat="1" applyFont="1"/>
    <xf numFmtId="165" fontId="7" fillId="0" borderId="5" xfId="6" applyNumberFormat="1" applyFont="1" applyBorder="1"/>
    <xf numFmtId="165" fontId="9" fillId="0" borderId="0" xfId="6" applyNumberFormat="1" applyFont="1"/>
    <xf numFmtId="164" fontId="7" fillId="0" borderId="0" xfId="1" applyNumberFormat="1" applyFont="1" applyFill="1"/>
    <xf numFmtId="165" fontId="8" fillId="0" borderId="0" xfId="6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165" fontId="7" fillId="0" borderId="0" xfId="4" applyNumberFormat="1" applyFont="1"/>
    <xf numFmtId="165" fontId="7" fillId="0" borderId="0" xfId="4" quotePrefix="1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8" fillId="0" borderId="4" xfId="6" quotePrefix="1" applyNumberFormat="1" applyFont="1" applyBorder="1" applyAlignment="1">
      <alignment horizontal="center"/>
    </xf>
    <xf numFmtId="165" fontId="8" fillId="0" borderId="4" xfId="6" applyNumberFormat="1" applyFont="1" applyBorder="1"/>
    <xf numFmtId="164" fontId="5" fillId="0" borderId="0" xfId="1" applyNumberFormat="1" applyFont="1" applyFill="1"/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165" fontId="8" fillId="0" borderId="4" xfId="0" quotePrefix="1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43" fontId="7" fillId="0" borderId="0" xfId="1" applyFont="1" applyFill="1"/>
    <xf numFmtId="166" fontId="7" fillId="0" borderId="0" xfId="6" applyNumberFormat="1" applyFont="1"/>
    <xf numFmtId="166" fontId="7" fillId="0" borderId="3" xfId="6" applyNumberFormat="1" applyFont="1" applyBorder="1"/>
    <xf numFmtId="166" fontId="7" fillId="0" borderId="4" xfId="6" applyNumberFormat="1" applyFont="1" applyBorder="1"/>
    <xf numFmtId="166" fontId="7" fillId="0" borderId="0" xfId="4" applyNumberFormat="1" applyFont="1"/>
    <xf numFmtId="166" fontId="7" fillId="0" borderId="3" xfId="4" applyNumberFormat="1" applyFont="1" applyBorder="1"/>
    <xf numFmtId="166" fontId="7" fillId="0" borderId="5" xfId="4" applyNumberFormat="1" applyFont="1" applyBorder="1"/>
    <xf numFmtId="166" fontId="8" fillId="0" borderId="0" xfId="6" applyNumberFormat="1" applyFont="1"/>
    <xf numFmtId="166" fontId="7" fillId="0" borderId="5" xfId="6" applyNumberFormat="1" applyFont="1" applyBorder="1"/>
    <xf numFmtId="165" fontId="7" fillId="0" borderId="3" xfId="4" applyNumberFormat="1" applyFont="1" applyBorder="1"/>
    <xf numFmtId="43" fontId="7" fillId="0" borderId="0" xfId="1" applyFont="1"/>
    <xf numFmtId="165" fontId="8" fillId="0" borderId="0" xfId="6" quotePrefix="1" applyNumberFormat="1" applyFont="1" applyAlignment="1">
      <alignment horizontal="center"/>
    </xf>
    <xf numFmtId="166" fontId="8" fillId="0" borderId="0" xfId="6" quotePrefix="1" applyNumberFormat="1" applyFont="1" applyAlignment="1">
      <alignment horizontal="center"/>
    </xf>
    <xf numFmtId="165" fontId="5" fillId="0" borderId="0" xfId="4" applyNumberFormat="1" applyFont="1"/>
    <xf numFmtId="165" fontId="7" fillId="0" borderId="0" xfId="6" applyNumberFormat="1" applyFont="1" applyAlignment="1">
      <alignment horizontal="center" vertical="center"/>
    </xf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8" fillId="0" borderId="0" xfId="6" applyNumberFormat="1" applyFont="1" applyAlignment="1">
      <alignment vertic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0" xfId="6" applyNumberFormat="1" applyFont="1"/>
    <xf numFmtId="165" fontId="5" fillId="0" borderId="0" xfId="4" quotePrefix="1" applyNumberFormat="1" applyFont="1" applyAlignment="1">
      <alignment horizontal="center"/>
    </xf>
    <xf numFmtId="166" fontId="5" fillId="0" borderId="5" xfId="4" applyNumberFormat="1" applyFont="1" applyBorder="1"/>
    <xf numFmtId="165" fontId="11" fillId="0" borderId="0" xfId="6" applyNumberFormat="1" applyFont="1"/>
    <xf numFmtId="166" fontId="7" fillId="0" borderId="4" xfId="4" applyNumberFormat="1" applyFont="1" applyBorder="1"/>
    <xf numFmtId="166" fontId="5" fillId="0" borderId="4" xfId="4" applyNumberFormat="1" applyFont="1" applyBorder="1"/>
    <xf numFmtId="39" fontId="7" fillId="0" borderId="0" xfId="6" applyFont="1" applyAlignment="1">
      <alignment horizontal="left"/>
    </xf>
    <xf numFmtId="165" fontId="5" fillId="0" borderId="0" xfId="0" quotePrefix="1" applyNumberFormat="1" applyFont="1" applyAlignment="1">
      <alignment horizontal="center"/>
    </xf>
    <xf numFmtId="166" fontId="7" fillId="0" borderId="0" xfId="0" applyNumberFormat="1" applyFont="1"/>
    <xf numFmtId="166" fontId="5" fillId="0" borderId="0" xfId="0" applyNumberFormat="1" applyFont="1"/>
    <xf numFmtId="168" fontId="5" fillId="0" borderId="0" xfId="6" applyNumberFormat="1" applyFont="1"/>
    <xf numFmtId="165" fontId="12" fillId="0" borderId="0" xfId="6" quotePrefix="1" applyNumberFormat="1" applyFont="1"/>
    <xf numFmtId="165" fontId="13" fillId="0" borderId="0" xfId="4" applyNumberFormat="1" applyFont="1"/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applyNumberFormat="1" applyFont="1"/>
    <xf numFmtId="165" fontId="12" fillId="0" borderId="0" xfId="6" applyNumberFormat="1" applyFont="1" applyAlignment="1">
      <alignment horizontal="center" vertical="center"/>
    </xf>
    <xf numFmtId="165" fontId="13" fillId="0" borderId="4" xfId="6" applyNumberFormat="1" applyFont="1" applyBorder="1" applyAlignment="1">
      <alignment horizontal="center" vertical="center"/>
    </xf>
    <xf numFmtId="165" fontId="13" fillId="0" borderId="4" xfId="6" applyNumberFormat="1" applyFont="1" applyBorder="1" applyAlignment="1">
      <alignment horizontal="center"/>
    </xf>
    <xf numFmtId="165" fontId="15" fillId="0" borderId="0" xfId="6" applyNumberFormat="1" applyFont="1" applyAlignment="1">
      <alignment vertic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65" fontId="13" fillId="0" borderId="3" xfId="6" applyNumberFormat="1" applyFont="1" applyBorder="1" applyAlignment="1">
      <alignment vertical="center"/>
    </xf>
    <xf numFmtId="165" fontId="13" fillId="0" borderId="3" xfId="6" applyNumberFormat="1" applyFont="1" applyBorder="1" applyAlignment="1">
      <alignment horizontal="center"/>
    </xf>
    <xf numFmtId="165" fontId="13" fillId="0" borderId="3" xfId="6" applyNumberFormat="1" applyFont="1" applyBorder="1"/>
    <xf numFmtId="165" fontId="13" fillId="0" borderId="3" xfId="6" applyNumberFormat="1" applyFont="1" applyBorder="1" applyAlignment="1">
      <alignment horizontal="center" vertical="center"/>
    </xf>
    <xf numFmtId="165" fontId="13" fillId="0" borderId="3" xfId="4" applyNumberFormat="1" applyFont="1" applyBorder="1"/>
    <xf numFmtId="165" fontId="13" fillId="0" borderId="0" xfId="6" quotePrefix="1" applyNumberFormat="1" applyFont="1" applyAlignment="1">
      <alignment horizontal="center"/>
    </xf>
    <xf numFmtId="166" fontId="13" fillId="0" borderId="0" xfId="6" applyNumberFormat="1" applyFont="1"/>
    <xf numFmtId="166" fontId="13" fillId="0" borderId="0" xfId="4" applyNumberFormat="1" applyFont="1"/>
    <xf numFmtId="165" fontId="13" fillId="0" borderId="0" xfId="6" applyNumberFormat="1" applyFont="1" applyAlignment="1">
      <alignment horizontal="left"/>
    </xf>
    <xf numFmtId="166" fontId="13" fillId="0" borderId="0" xfId="1" applyNumberFormat="1" applyFont="1" applyFill="1" applyBorder="1" applyAlignment="1" applyProtection="1">
      <alignment horizontal="right"/>
    </xf>
    <xf numFmtId="165" fontId="13" fillId="0" borderId="0" xfId="4" quotePrefix="1" applyNumberFormat="1" applyFont="1" applyAlignment="1">
      <alignment horizontal="center"/>
    </xf>
    <xf numFmtId="166" fontId="13" fillId="0" borderId="5" xfId="4" applyNumberFormat="1" applyFont="1" applyBorder="1"/>
    <xf numFmtId="165" fontId="15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horizontal="center" vertical="center" wrapText="1"/>
    </xf>
    <xf numFmtId="166" fontId="13" fillId="0" borderId="0" xfId="6" applyNumberFormat="1" applyFont="1" applyAlignment="1">
      <alignment horizontal="center"/>
    </xf>
    <xf numFmtId="166" fontId="13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vertical="center"/>
    </xf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165" fontId="7" fillId="0" borderId="0" xfId="6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39" fontId="8" fillId="0" borderId="0" xfId="6" applyFont="1" applyAlignment="1">
      <alignment horizontal="center"/>
    </xf>
    <xf numFmtId="39" fontId="8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1" xfId="6" applyNumberFormat="1" applyFont="1" applyBorder="1" applyAlignment="1">
      <alignment horizontal="center" vertical="center"/>
    </xf>
    <xf numFmtId="165" fontId="14" fillId="0" borderId="3" xfId="6" applyNumberFormat="1" applyFont="1" applyBorder="1" applyAlignment="1">
      <alignment horizontal="center"/>
    </xf>
    <xf numFmtId="165" fontId="12" fillId="0" borderId="0" xfId="5" applyNumberFormat="1" applyFont="1"/>
    <xf numFmtId="43" fontId="12" fillId="0" borderId="0" xfId="1" applyFont="1" applyFill="1" applyAlignment="1"/>
    <xf numFmtId="43" fontId="12" fillId="0" borderId="0" xfId="1" applyFont="1"/>
    <xf numFmtId="165" fontId="12" fillId="0" borderId="0" xfId="6" applyNumberFormat="1" applyFont="1" applyAlignment="1">
      <alignment horizontal="center"/>
    </xf>
    <xf numFmtId="165" fontId="15" fillId="0" borderId="0" xfId="6" applyNumberFormat="1" applyFont="1" applyAlignment="1">
      <alignment horizontal="center"/>
    </xf>
    <xf numFmtId="165" fontId="12" fillId="0" borderId="0" xfId="6" applyNumberFormat="1" applyFont="1"/>
    <xf numFmtId="165" fontId="12" fillId="0" borderId="0" xfId="6" applyNumberFormat="1" applyFont="1" applyAlignment="1">
      <alignment horizontal="center"/>
    </xf>
    <xf numFmtId="39" fontId="15" fillId="0" borderId="0" xfId="6" applyFont="1" applyAlignment="1">
      <alignment horizontal="center"/>
    </xf>
    <xf numFmtId="39" fontId="15" fillId="0" borderId="0" xfId="6" applyFont="1" applyAlignment="1">
      <alignment horizontal="center"/>
    </xf>
    <xf numFmtId="39" fontId="15" fillId="0" borderId="3" xfId="6" applyFont="1" applyBorder="1" applyAlignment="1">
      <alignment horizontal="center"/>
    </xf>
    <xf numFmtId="165" fontId="15" fillId="0" borderId="4" xfId="6" quotePrefix="1" applyNumberFormat="1" applyFont="1" applyBorder="1" applyAlignment="1">
      <alignment horizontal="center"/>
    </xf>
    <xf numFmtId="165" fontId="15" fillId="0" borderId="4" xfId="5" applyNumberFormat="1" applyFont="1" applyBorder="1" applyAlignment="1">
      <alignment horizontal="center"/>
    </xf>
    <xf numFmtId="165" fontId="15" fillId="0" borderId="0" xfId="6" applyNumberFormat="1" applyFont="1"/>
    <xf numFmtId="165" fontId="15" fillId="0" borderId="0" xfId="5" applyNumberFormat="1" applyFont="1"/>
    <xf numFmtId="166" fontId="12" fillId="0" borderId="0" xfId="5" applyNumberFormat="1" applyFont="1"/>
    <xf numFmtId="165" fontId="12" fillId="0" borderId="0" xfId="0" applyNumberFormat="1" applyFont="1"/>
    <xf numFmtId="166" fontId="16" fillId="0" borderId="0" xfId="5" applyNumberFormat="1" applyFont="1"/>
    <xf numFmtId="166" fontId="12" fillId="0" borderId="3" xfId="5" applyNumberFormat="1" applyFont="1" applyBorder="1"/>
    <xf numFmtId="166" fontId="12" fillId="0" borderId="4" xfId="5" applyNumberFormat="1" applyFont="1" applyBorder="1"/>
    <xf numFmtId="43" fontId="12" fillId="0" borderId="0" xfId="1" applyFont="1" applyFill="1" applyBorder="1" applyAlignment="1"/>
    <xf numFmtId="165" fontId="12" fillId="0" borderId="4" xfId="5" applyNumberFormat="1" applyFont="1" applyBorder="1"/>
    <xf numFmtId="165" fontId="12" fillId="0" borderId="0" xfId="6" applyNumberFormat="1" applyFont="1" applyAlignment="1">
      <alignment horizontal="left"/>
    </xf>
    <xf numFmtId="166" fontId="12" fillId="0" borderId="1" xfId="5" applyNumberFormat="1" applyFont="1" applyBorder="1"/>
    <xf numFmtId="165" fontId="12" fillId="0" borderId="0" xfId="5" quotePrefix="1" applyNumberFormat="1" applyFont="1" applyAlignment="1">
      <alignment horizontal="center"/>
    </xf>
    <xf numFmtId="166" fontId="12" fillId="0" borderId="5" xfId="5" applyNumberFormat="1" applyFont="1" applyBorder="1"/>
    <xf numFmtId="169" fontId="12" fillId="0" borderId="0" xfId="1" applyNumberFormat="1" applyFont="1" applyFill="1" applyAlignment="1"/>
  </cellXfs>
  <cellStyles count="7">
    <cellStyle name="Comma 2" xfId="2" xr:uid="{00000000-0005-0000-0000-000001000000}"/>
    <cellStyle name="Normal 10" xfId="3" xr:uid="{00000000-0005-0000-0000-000003000000}"/>
    <cellStyle name="Normal 2" xfId="4" xr:uid="{00000000-0005-0000-0000-000004000000}"/>
    <cellStyle name="จุลภาค" xfId="1" builtinId="3"/>
    <cellStyle name="ปกติ" xfId="0" builtinId="0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06"/>
  <sheetViews>
    <sheetView topLeftCell="A87" zoomScaleNormal="100" zoomScaleSheetLayoutView="100" workbookViewId="0">
      <selection activeCell="H101" sqref="A101:XFD101"/>
    </sheetView>
  </sheetViews>
  <sheetFormatPr defaultColWidth="9.140625" defaultRowHeight="24" customHeight="1" x14ac:dyDescent="0.45"/>
  <cols>
    <col min="1" max="2" width="9.140625" style="1"/>
    <col min="3" max="4" width="9.140625" style="1" customWidth="1"/>
    <col min="5" max="5" width="3.7109375" style="1" customWidth="1"/>
    <col min="6" max="6" width="8.28515625" style="1" customWidth="1"/>
    <col min="7" max="7" width="1.140625" style="1" customWidth="1"/>
    <col min="8" max="8" width="15.28515625" style="1" customWidth="1"/>
    <col min="9" max="9" width="1.140625" style="1" customWidth="1"/>
    <col min="10" max="10" width="15.28515625" style="1" customWidth="1"/>
    <col min="11" max="11" width="1.140625" style="1" customWidth="1"/>
    <col min="12" max="12" width="15.28515625" style="1" customWidth="1"/>
    <col min="13" max="13" width="1.140625" style="1" customWidth="1"/>
    <col min="14" max="14" width="15.28515625" style="1" customWidth="1"/>
    <col min="15" max="15" width="1.28515625" style="1" customWidth="1"/>
    <col min="16" max="16" width="9.140625" style="1"/>
    <col min="17" max="17" width="15" style="1" bestFit="1" customWidth="1"/>
    <col min="18" max="18" width="14.28515625" style="1" bestFit="1" customWidth="1"/>
    <col min="19" max="21" width="15" style="1" bestFit="1" customWidth="1"/>
    <col min="22" max="16384" width="9.140625" style="1"/>
  </cols>
  <sheetData>
    <row r="1" spans="1:203" ht="24" customHeight="1" x14ac:dyDescent="0.45">
      <c r="A1" s="112" t="s">
        <v>160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03" ht="24" customHeight="1" x14ac:dyDescent="0.45">
      <c r="A2" s="113" t="s">
        <v>53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203" ht="24" customHeight="1" x14ac:dyDescent="0.45">
      <c r="A3" s="114" t="s">
        <v>36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203" ht="24" customHeight="1" x14ac:dyDescent="0.45">
      <c r="A4" s="113" t="s">
        <v>202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203" s="3" customFormat="1" ht="24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</row>
    <row r="6" spans="1:203" ht="24" customHeight="1" x14ac:dyDescent="0.45">
      <c r="A6" s="4"/>
      <c r="B6" s="4"/>
      <c r="C6" s="4"/>
      <c r="D6" s="4"/>
      <c r="E6" s="4"/>
      <c r="F6" s="4"/>
      <c r="G6" s="4"/>
      <c r="H6" s="115" t="s">
        <v>45</v>
      </c>
      <c r="I6" s="115"/>
      <c r="J6" s="115"/>
      <c r="K6" s="4"/>
      <c r="L6" s="116" t="s">
        <v>44</v>
      </c>
      <c r="M6" s="116"/>
      <c r="N6" s="116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</row>
    <row r="7" spans="1:203" ht="24" customHeight="1" x14ac:dyDescent="0.45">
      <c r="A7" s="114"/>
      <c r="B7" s="114"/>
      <c r="C7" s="114"/>
      <c r="D7" s="114"/>
      <c r="E7" s="33"/>
      <c r="F7" s="33" t="s">
        <v>16</v>
      </c>
      <c r="G7" s="33"/>
      <c r="H7" s="36" t="s">
        <v>203</v>
      </c>
      <c r="I7" s="37"/>
      <c r="J7" s="36" t="s">
        <v>156</v>
      </c>
      <c r="K7" s="5"/>
      <c r="L7" s="36" t="s">
        <v>203</v>
      </c>
      <c r="M7" s="37"/>
      <c r="N7" s="36" t="s">
        <v>156</v>
      </c>
    </row>
    <row r="8" spans="1:203" ht="24" customHeight="1" x14ac:dyDescent="0.45">
      <c r="A8" s="33"/>
      <c r="B8" s="33"/>
      <c r="C8" s="33"/>
      <c r="D8" s="33"/>
      <c r="E8" s="33"/>
      <c r="F8" s="33"/>
      <c r="G8" s="33"/>
      <c r="H8" s="6" t="s">
        <v>157</v>
      </c>
      <c r="I8" s="23"/>
      <c r="J8" s="6" t="s">
        <v>158</v>
      </c>
      <c r="K8" s="5"/>
      <c r="L8" s="6" t="s">
        <v>157</v>
      </c>
      <c r="M8" s="23"/>
      <c r="N8" s="6" t="s">
        <v>158</v>
      </c>
    </row>
    <row r="9" spans="1:203" ht="24" customHeight="1" x14ac:dyDescent="0.45">
      <c r="A9" s="33"/>
      <c r="B9" s="33"/>
      <c r="C9" s="33"/>
      <c r="D9" s="33"/>
      <c r="E9" s="33"/>
      <c r="F9" s="33"/>
      <c r="G9" s="33"/>
      <c r="H9" s="6" t="s">
        <v>159</v>
      </c>
      <c r="I9" s="23"/>
      <c r="J9" s="6"/>
      <c r="K9" s="5"/>
      <c r="L9" s="6" t="s">
        <v>159</v>
      </c>
      <c r="M9" s="23"/>
      <c r="N9" s="6"/>
    </row>
    <row r="10" spans="1:203" ht="24" customHeight="1" x14ac:dyDescent="0.45">
      <c r="A10" s="114" t="s">
        <v>95</v>
      </c>
      <c r="B10" s="114"/>
      <c r="C10" s="114"/>
      <c r="D10" s="114"/>
      <c r="E10" s="33"/>
      <c r="F10" s="33"/>
      <c r="G10" s="33"/>
      <c r="H10" s="6"/>
      <c r="I10" s="23"/>
      <c r="J10" s="6"/>
      <c r="K10" s="5"/>
      <c r="L10" s="6"/>
      <c r="M10" s="23"/>
      <c r="N10" s="6"/>
    </row>
    <row r="11" spans="1:203" ht="24" customHeight="1" x14ac:dyDescent="0.45">
      <c r="A11" s="7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M11" s="8"/>
    </row>
    <row r="12" spans="1:203" ht="24" customHeight="1" x14ac:dyDescent="0.45">
      <c r="A12" s="9" t="s">
        <v>0</v>
      </c>
      <c r="C12" s="8"/>
      <c r="D12" s="8"/>
      <c r="E12" s="8"/>
      <c r="F12" s="78"/>
      <c r="G12" s="10"/>
      <c r="H12" s="10">
        <v>38164335.25</v>
      </c>
      <c r="I12" s="8"/>
      <c r="J12" s="10">
        <v>35252439.440000005</v>
      </c>
      <c r="K12" s="8"/>
      <c r="L12" s="10">
        <v>20608566.560000002</v>
      </c>
      <c r="M12" s="8"/>
      <c r="N12" s="8">
        <v>26279941.090000007</v>
      </c>
    </row>
    <row r="13" spans="1:203" ht="24" customHeight="1" x14ac:dyDescent="0.45">
      <c r="A13" s="9" t="s">
        <v>73</v>
      </c>
      <c r="C13" s="8"/>
      <c r="D13" s="8"/>
      <c r="E13" s="8"/>
      <c r="F13" s="35" t="s">
        <v>107</v>
      </c>
      <c r="G13" s="10"/>
      <c r="H13" s="10">
        <v>58381353.039999992</v>
      </c>
      <c r="I13" s="8"/>
      <c r="J13" s="10">
        <f>99988203.49-1655623.14</f>
        <v>98332580.349999994</v>
      </c>
      <c r="K13" s="8"/>
      <c r="L13" s="10">
        <v>54731609.289999999</v>
      </c>
      <c r="M13" s="8"/>
      <c r="N13" s="8">
        <f>94409624.05-1655623.14</f>
        <v>92754000.909999996</v>
      </c>
    </row>
    <row r="14" spans="1:203" ht="24" customHeight="1" x14ac:dyDescent="0.45">
      <c r="A14" s="9" t="s">
        <v>108</v>
      </c>
      <c r="C14" s="8"/>
      <c r="D14" s="8"/>
      <c r="E14" s="8"/>
      <c r="F14" s="35" t="s">
        <v>63</v>
      </c>
      <c r="G14" s="35"/>
      <c r="H14" s="10">
        <v>56226442.480000004</v>
      </c>
      <c r="I14" s="8"/>
      <c r="J14" s="10">
        <f>58521951.86+1655623.14</f>
        <v>60177575</v>
      </c>
      <c r="K14" s="8"/>
      <c r="L14" s="10">
        <v>56286592.010000005</v>
      </c>
      <c r="M14" s="8"/>
      <c r="N14" s="8">
        <f>58536165.78+1655623.14</f>
        <v>60191788.920000002</v>
      </c>
    </row>
    <row r="15" spans="1:203" ht="24" customHeight="1" x14ac:dyDescent="0.45">
      <c r="A15" s="9" t="s">
        <v>98</v>
      </c>
      <c r="C15" s="8"/>
      <c r="D15" s="8"/>
      <c r="E15" s="8"/>
      <c r="F15" s="35"/>
      <c r="G15" s="35"/>
      <c r="H15" s="10">
        <v>8759416.0700000003</v>
      </c>
      <c r="I15" s="8"/>
      <c r="J15" s="10">
        <v>7735226.7600000007</v>
      </c>
      <c r="K15" s="8"/>
      <c r="L15" s="10">
        <v>4876986.38</v>
      </c>
      <c r="M15" s="8"/>
      <c r="N15" s="8">
        <v>4437124.6400000006</v>
      </c>
    </row>
    <row r="16" spans="1:203" ht="24" customHeight="1" x14ac:dyDescent="0.45">
      <c r="A16" s="8"/>
      <c r="B16" s="7" t="s">
        <v>26</v>
      </c>
      <c r="F16" s="8"/>
      <c r="G16" s="8"/>
      <c r="H16" s="11">
        <f>SUM(H12:H15)</f>
        <v>161531546.83999997</v>
      </c>
      <c r="I16" s="8"/>
      <c r="J16" s="11">
        <f>SUM(J12:J15)</f>
        <v>201497821.54999998</v>
      </c>
      <c r="K16" s="8"/>
      <c r="L16" s="11">
        <f>SUM(L12:L15)</f>
        <v>136503754.24000001</v>
      </c>
      <c r="M16" s="8"/>
      <c r="N16" s="11">
        <f>SUM(N12:N15)</f>
        <v>183662855.56</v>
      </c>
    </row>
    <row r="17" spans="1:14" ht="24" customHeight="1" x14ac:dyDescent="0.45">
      <c r="A17" s="7" t="s">
        <v>14</v>
      </c>
      <c r="C17" s="9"/>
      <c r="D17" s="9"/>
      <c r="E17" s="9"/>
      <c r="I17" s="8"/>
      <c r="J17" s="8"/>
      <c r="K17" s="8"/>
      <c r="L17" s="8"/>
      <c r="M17" s="8"/>
      <c r="N17" s="8"/>
    </row>
    <row r="18" spans="1:14" ht="24" customHeight="1" x14ac:dyDescent="0.45">
      <c r="A18" s="9" t="s">
        <v>151</v>
      </c>
      <c r="B18" s="9"/>
      <c r="C18" s="8"/>
      <c r="D18" s="8"/>
      <c r="E18" s="8"/>
      <c r="F18" s="35" t="s">
        <v>64</v>
      </c>
      <c r="G18" s="10"/>
      <c r="H18" s="10">
        <v>17345540.080000002</v>
      </c>
      <c r="I18" s="8"/>
      <c r="J18" s="10">
        <v>18158065.57</v>
      </c>
      <c r="K18" s="8"/>
      <c r="L18" s="10">
        <v>0</v>
      </c>
      <c r="M18" s="8"/>
      <c r="N18" s="8">
        <v>0</v>
      </c>
    </row>
    <row r="19" spans="1:14" ht="24" customHeight="1" x14ac:dyDescent="0.45">
      <c r="A19" s="9" t="s">
        <v>144</v>
      </c>
      <c r="C19" s="9"/>
      <c r="D19" s="9"/>
      <c r="E19" s="9"/>
      <c r="F19" s="35" t="s">
        <v>178</v>
      </c>
      <c r="G19" s="10"/>
      <c r="H19" s="10">
        <v>0</v>
      </c>
      <c r="I19" s="8"/>
      <c r="J19" s="10">
        <v>122935115.86</v>
      </c>
      <c r="K19" s="8"/>
      <c r="L19" s="10">
        <v>0</v>
      </c>
      <c r="M19" s="8"/>
      <c r="N19" s="8">
        <v>126466276.77</v>
      </c>
    </row>
    <row r="20" spans="1:14" ht="24" customHeight="1" x14ac:dyDescent="0.45">
      <c r="A20" s="9" t="s">
        <v>46</v>
      </c>
      <c r="C20" s="9"/>
      <c r="D20" s="9"/>
      <c r="E20" s="9"/>
      <c r="F20" s="35" t="s">
        <v>120</v>
      </c>
      <c r="G20" s="10"/>
      <c r="H20" s="10">
        <v>0</v>
      </c>
      <c r="I20" s="8"/>
      <c r="J20" s="10">
        <v>0</v>
      </c>
      <c r="K20" s="8"/>
      <c r="L20" s="10">
        <v>32263430</v>
      </c>
      <c r="M20" s="8"/>
      <c r="N20" s="8">
        <v>26663430</v>
      </c>
    </row>
    <row r="21" spans="1:14" ht="24" customHeight="1" x14ac:dyDescent="0.45">
      <c r="A21" s="9" t="s">
        <v>104</v>
      </c>
      <c r="B21" s="9"/>
      <c r="C21" s="8"/>
      <c r="D21" s="8"/>
      <c r="E21" s="8"/>
      <c r="F21" s="35" t="s">
        <v>65</v>
      </c>
      <c r="G21" s="10"/>
      <c r="H21" s="10">
        <v>141246323.52999991</v>
      </c>
      <c r="I21" s="8"/>
      <c r="J21" s="10">
        <v>145242935.63999999</v>
      </c>
      <c r="K21" s="8"/>
      <c r="L21" s="10">
        <v>140316206.06999993</v>
      </c>
      <c r="M21" s="8"/>
      <c r="N21" s="8">
        <v>144087666.31999996</v>
      </c>
    </row>
    <row r="22" spans="1:14" ht="24" customHeight="1" x14ac:dyDescent="0.45">
      <c r="A22" s="9" t="s">
        <v>105</v>
      </c>
      <c r="B22" s="9"/>
      <c r="C22" s="8"/>
      <c r="D22" s="8"/>
      <c r="E22" s="8"/>
      <c r="F22" s="35" t="s">
        <v>66</v>
      </c>
      <c r="G22" s="10"/>
      <c r="H22" s="10">
        <v>18317297.23</v>
      </c>
      <c r="I22" s="8"/>
      <c r="J22" s="10">
        <v>14653868.089999998</v>
      </c>
      <c r="K22" s="8"/>
      <c r="L22" s="10">
        <v>18317297.23</v>
      </c>
      <c r="M22" s="8"/>
      <c r="N22" s="8">
        <v>14653868.089999998</v>
      </c>
    </row>
    <row r="23" spans="1:14" ht="24" customHeight="1" x14ac:dyDescent="0.45">
      <c r="A23" s="9" t="s">
        <v>99</v>
      </c>
      <c r="B23" s="9"/>
      <c r="C23" s="8"/>
      <c r="D23" s="8"/>
      <c r="E23" s="8"/>
      <c r="F23" s="35"/>
      <c r="G23" s="10"/>
      <c r="H23" s="10">
        <v>4844339.37</v>
      </c>
      <c r="I23" s="8"/>
      <c r="J23" s="10">
        <v>4844339.37</v>
      </c>
      <c r="K23" s="8"/>
      <c r="L23" s="10">
        <v>0</v>
      </c>
      <c r="M23" s="8"/>
      <c r="N23" s="8">
        <v>0</v>
      </c>
    </row>
    <row r="24" spans="1:14" ht="24" customHeight="1" x14ac:dyDescent="0.45">
      <c r="A24" s="9" t="s">
        <v>100</v>
      </c>
      <c r="B24" s="9"/>
      <c r="C24" s="8"/>
      <c r="D24" s="8"/>
      <c r="E24" s="8"/>
      <c r="F24" s="35"/>
      <c r="G24" s="10"/>
      <c r="H24" s="10">
        <v>1791209.7900000005</v>
      </c>
      <c r="I24" s="8"/>
      <c r="J24" s="10">
        <v>2085292.7200000007</v>
      </c>
      <c r="K24" s="8"/>
      <c r="L24" s="10">
        <v>1791209.7900000005</v>
      </c>
      <c r="M24" s="8"/>
      <c r="N24" s="8">
        <v>2085292.7200000007</v>
      </c>
    </row>
    <row r="25" spans="1:14" ht="24" customHeight="1" x14ac:dyDescent="0.45">
      <c r="A25" s="9" t="s">
        <v>72</v>
      </c>
      <c r="B25" s="9"/>
      <c r="C25" s="8"/>
      <c r="D25" s="8"/>
      <c r="E25" s="8"/>
      <c r="F25" s="35"/>
      <c r="G25" s="10"/>
      <c r="H25" s="10">
        <v>13225076.719999999</v>
      </c>
      <c r="I25" s="8"/>
      <c r="J25" s="10">
        <v>3101832.46</v>
      </c>
      <c r="K25" s="8"/>
      <c r="L25" s="10">
        <v>13502929.050000001</v>
      </c>
      <c r="M25" s="8"/>
      <c r="N25" s="8">
        <v>3404918.65</v>
      </c>
    </row>
    <row r="26" spans="1:14" ht="24" customHeight="1" x14ac:dyDescent="0.45">
      <c r="A26" s="9" t="s">
        <v>101</v>
      </c>
      <c r="B26" s="9"/>
      <c r="C26" s="8"/>
      <c r="D26" s="8"/>
      <c r="E26" s="8"/>
      <c r="F26" s="35"/>
      <c r="G26" s="10"/>
      <c r="H26" s="10">
        <v>8154808.7800000003</v>
      </c>
      <c r="I26" s="8"/>
      <c r="J26" s="10">
        <v>7475047.7700000005</v>
      </c>
      <c r="K26" s="8"/>
      <c r="L26" s="10">
        <v>8146263.1600000001</v>
      </c>
      <c r="M26" s="8"/>
      <c r="N26" s="8">
        <v>7466491.9500000002</v>
      </c>
    </row>
    <row r="27" spans="1:14" ht="24" customHeight="1" x14ac:dyDescent="0.45">
      <c r="A27" s="9" t="s">
        <v>149</v>
      </c>
      <c r="B27" s="9"/>
      <c r="C27" s="8"/>
      <c r="D27" s="8"/>
      <c r="E27" s="8"/>
      <c r="F27" s="35"/>
      <c r="G27" s="10"/>
      <c r="H27" s="10"/>
      <c r="I27" s="8"/>
      <c r="J27" s="10"/>
      <c r="K27" s="8"/>
      <c r="L27" s="8"/>
      <c r="M27" s="8"/>
      <c r="N27" s="8"/>
    </row>
    <row r="28" spans="1:14" ht="24" customHeight="1" x14ac:dyDescent="0.45">
      <c r="A28" s="1" t="s">
        <v>150</v>
      </c>
      <c r="B28" s="9"/>
      <c r="C28" s="8"/>
      <c r="D28" s="8"/>
      <c r="E28" s="8"/>
      <c r="F28" s="35"/>
      <c r="G28" s="10"/>
      <c r="H28" s="10">
        <v>3020401.07</v>
      </c>
      <c r="I28" s="8"/>
      <c r="J28" s="10">
        <v>3010000</v>
      </c>
      <c r="K28" s="8"/>
      <c r="L28" s="10">
        <v>3020401.07</v>
      </c>
      <c r="M28" s="8"/>
      <c r="N28" s="8">
        <v>3010000</v>
      </c>
    </row>
    <row r="29" spans="1:14" ht="24" customHeight="1" x14ac:dyDescent="0.45">
      <c r="A29" s="9" t="s">
        <v>28</v>
      </c>
      <c r="B29" s="9"/>
      <c r="C29" s="8"/>
      <c r="D29" s="8"/>
      <c r="E29" s="8"/>
      <c r="F29" s="35" t="s">
        <v>61</v>
      </c>
      <c r="G29" s="10"/>
      <c r="H29" s="10">
        <v>973037.63</v>
      </c>
      <c r="I29" s="8"/>
      <c r="J29" s="10">
        <v>811508.66</v>
      </c>
      <c r="K29" s="8"/>
      <c r="L29" s="10">
        <v>973037.63</v>
      </c>
      <c r="M29" s="8"/>
      <c r="N29" s="8">
        <v>811508.66</v>
      </c>
    </row>
    <row r="30" spans="1:14" ht="24" customHeight="1" x14ac:dyDescent="0.45">
      <c r="B30" s="7" t="s">
        <v>27</v>
      </c>
      <c r="F30" s="8"/>
      <c r="G30" s="8"/>
      <c r="H30" s="11">
        <f>SUM(H18:H29)</f>
        <v>208918034.1999999</v>
      </c>
      <c r="I30" s="8"/>
      <c r="J30" s="11">
        <f>SUM(J18:J29)</f>
        <v>322318006.13999999</v>
      </c>
      <c r="K30" s="8"/>
      <c r="L30" s="11">
        <f>SUM(L18:L29)</f>
        <v>218330773.99999991</v>
      </c>
      <c r="M30" s="8"/>
      <c r="N30" s="11">
        <f>SUM(N18:N29)</f>
        <v>328649453.15999991</v>
      </c>
    </row>
    <row r="31" spans="1:14" ht="24" customHeight="1" thickBot="1" x14ac:dyDescent="0.5">
      <c r="A31" s="7" t="s">
        <v>8</v>
      </c>
      <c r="B31" s="8"/>
      <c r="C31" s="8"/>
      <c r="D31" s="8"/>
      <c r="E31" s="8"/>
      <c r="F31" s="8"/>
      <c r="G31" s="8"/>
      <c r="H31" s="12">
        <f>+H16+H30</f>
        <v>370449581.03999984</v>
      </c>
      <c r="I31" s="8"/>
      <c r="J31" s="12">
        <f>+J16+J30</f>
        <v>523815827.68999994</v>
      </c>
      <c r="K31" s="8"/>
      <c r="L31" s="12">
        <f>+L16+L30</f>
        <v>354834528.23999989</v>
      </c>
      <c r="M31" s="8"/>
      <c r="N31" s="12">
        <f>+N16+N30</f>
        <v>512312308.71999991</v>
      </c>
    </row>
    <row r="32" spans="1:14" ht="24" customHeight="1" thickTop="1" x14ac:dyDescent="0.45">
      <c r="A32" s="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24" customHeight="1" x14ac:dyDescent="0.45">
      <c r="A33" s="9" t="s">
        <v>9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4" ht="24" customHeight="1" x14ac:dyDescent="0.4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4" ht="24" customHeight="1" x14ac:dyDescent="0.4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4" ht="24" customHeight="1" x14ac:dyDescent="0.45">
      <c r="A36" s="8"/>
      <c r="C36" s="14" t="s">
        <v>162</v>
      </c>
      <c r="D36" s="34"/>
      <c r="E36" s="34"/>
      <c r="F36" s="34"/>
      <c r="G36" s="34"/>
      <c r="H36" s="34"/>
      <c r="I36" s="34"/>
      <c r="J36" s="34"/>
      <c r="K36" s="34"/>
      <c r="L36" s="34"/>
      <c r="M36" s="8"/>
      <c r="N36" s="8"/>
    </row>
    <row r="37" spans="1:14" ht="24" customHeight="1" x14ac:dyDescent="0.45">
      <c r="A37" s="9"/>
      <c r="C37" s="14" t="s">
        <v>209</v>
      </c>
      <c r="D37" s="34"/>
      <c r="E37" s="34"/>
      <c r="F37" s="34"/>
      <c r="G37" s="34"/>
      <c r="H37" s="34"/>
      <c r="I37" s="34"/>
      <c r="J37" s="34"/>
      <c r="K37" s="8"/>
      <c r="L37" s="8"/>
      <c r="M37" s="8"/>
      <c r="N37" s="8"/>
    </row>
    <row r="38" spans="1:14" ht="25.5" customHeight="1" x14ac:dyDescent="0.45">
      <c r="A38" s="112" t="s">
        <v>161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</row>
    <row r="39" spans="1:14" ht="25.5" customHeight="1" x14ac:dyDescent="0.45">
      <c r="A39" s="113" t="s">
        <v>53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</row>
    <row r="40" spans="1:14" ht="25.5" customHeight="1" x14ac:dyDescent="0.45">
      <c r="A40" s="114" t="s">
        <v>37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</row>
    <row r="41" spans="1:14" ht="25.5" customHeight="1" x14ac:dyDescent="0.45">
      <c r="A41" s="113" t="s">
        <v>202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</row>
    <row r="42" spans="1:14" ht="25.5" customHeight="1" x14ac:dyDescent="0.4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ht="25.5" customHeight="1" x14ac:dyDescent="0.45">
      <c r="A43" s="2"/>
      <c r="B43" s="2"/>
      <c r="C43" s="2"/>
      <c r="D43" s="2"/>
      <c r="E43" s="2"/>
      <c r="F43" s="2"/>
      <c r="G43" s="2"/>
      <c r="H43" s="115" t="s">
        <v>45</v>
      </c>
      <c r="I43" s="115"/>
      <c r="J43" s="115"/>
      <c r="K43" s="4"/>
      <c r="L43" s="116" t="s">
        <v>44</v>
      </c>
      <c r="M43" s="116"/>
      <c r="N43" s="116"/>
    </row>
    <row r="44" spans="1:14" ht="25.5" customHeight="1" x14ac:dyDescent="0.45">
      <c r="F44" s="33" t="s">
        <v>16</v>
      </c>
      <c r="G44" s="22"/>
      <c r="H44" s="36" t="s">
        <v>203</v>
      </c>
      <c r="I44" s="37"/>
      <c r="J44" s="36" t="s">
        <v>156</v>
      </c>
      <c r="K44" s="5"/>
      <c r="L44" s="36" t="s">
        <v>203</v>
      </c>
      <c r="M44" s="37"/>
      <c r="N44" s="36" t="s">
        <v>156</v>
      </c>
    </row>
    <row r="45" spans="1:14" ht="25.5" customHeight="1" x14ac:dyDescent="0.45">
      <c r="F45" s="33"/>
      <c r="G45" s="22"/>
      <c r="H45" s="6" t="s">
        <v>157</v>
      </c>
      <c r="I45" s="23"/>
      <c r="J45" s="6" t="s">
        <v>158</v>
      </c>
      <c r="K45" s="5"/>
      <c r="L45" s="6" t="s">
        <v>157</v>
      </c>
      <c r="M45" s="23"/>
      <c r="N45" s="6" t="s">
        <v>158</v>
      </c>
    </row>
    <row r="46" spans="1:14" ht="25.5" customHeight="1" x14ac:dyDescent="0.45">
      <c r="F46" s="33"/>
      <c r="G46" s="22"/>
      <c r="H46" s="6" t="s">
        <v>159</v>
      </c>
      <c r="I46" s="23"/>
      <c r="J46" s="6"/>
      <c r="K46" s="5"/>
      <c r="L46" s="6" t="s">
        <v>159</v>
      </c>
      <c r="M46" s="23"/>
      <c r="N46" s="6"/>
    </row>
    <row r="47" spans="1:14" ht="25.5" customHeight="1" x14ac:dyDescent="0.45">
      <c r="A47" s="114" t="s">
        <v>13</v>
      </c>
      <c r="B47" s="114"/>
      <c r="C47" s="114"/>
      <c r="D47" s="114"/>
      <c r="E47" s="33"/>
      <c r="F47" s="33"/>
      <c r="G47" s="33"/>
      <c r="H47" s="6"/>
      <c r="I47" s="23"/>
      <c r="J47" s="6"/>
      <c r="K47" s="5"/>
      <c r="L47" s="6"/>
      <c r="M47" s="23"/>
      <c r="N47" s="6"/>
    </row>
    <row r="48" spans="1:14" ht="25.5" customHeight="1" x14ac:dyDescent="0.45">
      <c r="A48" s="7" t="s">
        <v>10</v>
      </c>
      <c r="B48" s="8"/>
      <c r="C48" s="8"/>
      <c r="D48" s="8"/>
      <c r="E48" s="8"/>
      <c r="F48" s="8"/>
      <c r="G48" s="8"/>
      <c r="H48" s="8"/>
      <c r="L48" s="8"/>
      <c r="M48" s="8"/>
    </row>
    <row r="49" spans="1:14" ht="25.5" customHeight="1" x14ac:dyDescent="0.45">
      <c r="A49" s="9" t="s">
        <v>152</v>
      </c>
      <c r="C49" s="8"/>
      <c r="D49" s="8"/>
      <c r="E49" s="8"/>
      <c r="F49" s="35" t="s">
        <v>62</v>
      </c>
      <c r="G49" s="10"/>
      <c r="H49" s="10">
        <v>0</v>
      </c>
      <c r="I49" s="13"/>
      <c r="J49" s="10">
        <v>7741711.5700000003</v>
      </c>
      <c r="K49" s="13"/>
      <c r="L49" s="10">
        <v>0</v>
      </c>
      <c r="M49" s="8"/>
      <c r="N49" s="8">
        <v>7741711.5700000003</v>
      </c>
    </row>
    <row r="50" spans="1:14" ht="25.5" customHeight="1" x14ac:dyDescent="0.45">
      <c r="A50" s="9" t="s">
        <v>74</v>
      </c>
      <c r="C50" s="8"/>
      <c r="D50" s="8"/>
      <c r="E50" s="8"/>
      <c r="F50" s="35" t="s">
        <v>57</v>
      </c>
      <c r="G50" s="10"/>
      <c r="H50" s="10">
        <v>30059088.859999996</v>
      </c>
      <c r="I50" s="13"/>
      <c r="J50" s="10">
        <v>42906337.339999989</v>
      </c>
      <c r="K50" s="13"/>
      <c r="L50" s="10">
        <v>29431829.249999996</v>
      </c>
      <c r="M50" s="8"/>
      <c r="N50" s="8">
        <v>43870602.179999992</v>
      </c>
    </row>
    <row r="51" spans="1:14" ht="25.5" customHeight="1" x14ac:dyDescent="0.45">
      <c r="A51" s="9" t="s">
        <v>102</v>
      </c>
      <c r="C51" s="8"/>
      <c r="D51" s="8"/>
      <c r="E51" s="8"/>
      <c r="F51" s="10"/>
      <c r="G51" s="10"/>
      <c r="H51" s="10"/>
      <c r="I51" s="13"/>
      <c r="J51" s="10"/>
      <c r="K51" s="13"/>
      <c r="L51" s="10"/>
      <c r="M51" s="8"/>
      <c r="N51" s="8"/>
    </row>
    <row r="52" spans="1:14" ht="25.5" customHeight="1" x14ac:dyDescent="0.45">
      <c r="A52" s="1" t="s">
        <v>55</v>
      </c>
      <c r="C52" s="8"/>
      <c r="D52" s="8"/>
      <c r="E52" s="8"/>
      <c r="F52" s="35" t="s">
        <v>122</v>
      </c>
      <c r="G52" s="10"/>
      <c r="H52" s="10">
        <v>4069277.0900000003</v>
      </c>
      <c r="I52" s="13"/>
      <c r="J52" s="10">
        <v>3185562.4</v>
      </c>
      <c r="K52" s="13"/>
      <c r="L52" s="10">
        <v>4069277.0900000003</v>
      </c>
      <c r="M52" s="8"/>
      <c r="N52" s="8">
        <v>3185562.4</v>
      </c>
    </row>
    <row r="53" spans="1:14" ht="25.5" customHeight="1" x14ac:dyDescent="0.45">
      <c r="A53" s="9" t="s">
        <v>121</v>
      </c>
      <c r="C53" s="8"/>
      <c r="D53" s="8"/>
      <c r="E53" s="8"/>
      <c r="F53" s="35"/>
      <c r="G53" s="10"/>
      <c r="H53" s="10">
        <v>656758.01</v>
      </c>
      <c r="I53" s="13"/>
      <c r="J53" s="10">
        <v>354741.24</v>
      </c>
      <c r="K53" s="13"/>
      <c r="L53" s="10">
        <v>0</v>
      </c>
      <c r="M53" s="8"/>
      <c r="N53" s="8">
        <v>0</v>
      </c>
    </row>
    <row r="54" spans="1:14" ht="25.5" customHeight="1" x14ac:dyDescent="0.45">
      <c r="A54" s="8"/>
      <c r="B54" s="7" t="s">
        <v>22</v>
      </c>
      <c r="H54" s="11">
        <f>SUM(H49:H53)</f>
        <v>34785123.959999993</v>
      </c>
      <c r="I54" s="9"/>
      <c r="J54" s="11">
        <f>SUM(J49:J53)</f>
        <v>54188352.54999999</v>
      </c>
      <c r="K54" s="9"/>
      <c r="L54" s="11">
        <f>SUM(L49:L53)</f>
        <v>33501106.339999996</v>
      </c>
      <c r="M54" s="8"/>
      <c r="N54" s="11">
        <f>SUM(N49:N53)</f>
        <v>54797876.149999991</v>
      </c>
    </row>
    <row r="55" spans="1:14" ht="25.5" customHeight="1" x14ac:dyDescent="0.45">
      <c r="A55" s="7" t="s">
        <v>19</v>
      </c>
      <c r="C55" s="9"/>
      <c r="D55" s="9"/>
      <c r="E55" s="9"/>
      <c r="I55" s="14"/>
      <c r="K55" s="14"/>
      <c r="L55" s="8"/>
      <c r="M55" s="8"/>
      <c r="N55" s="8"/>
    </row>
    <row r="56" spans="1:14" ht="25.5" customHeight="1" x14ac:dyDescent="0.45">
      <c r="A56" s="8" t="s">
        <v>103</v>
      </c>
      <c r="C56" s="9"/>
      <c r="D56" s="9"/>
      <c r="E56" s="9"/>
      <c r="F56" s="35" t="s">
        <v>122</v>
      </c>
      <c r="G56" s="10"/>
      <c r="H56" s="8">
        <v>7626932.7200000007</v>
      </c>
      <c r="I56" s="13"/>
      <c r="J56" s="10">
        <v>3444016.73</v>
      </c>
      <c r="K56" s="13"/>
      <c r="L56" s="8">
        <v>7626932.7200000007</v>
      </c>
      <c r="M56" s="8"/>
      <c r="N56" s="8">
        <v>3444016.73</v>
      </c>
    </row>
    <row r="57" spans="1:14" ht="25.5" customHeight="1" x14ac:dyDescent="0.45">
      <c r="A57" s="8" t="s">
        <v>79</v>
      </c>
      <c r="C57" s="9"/>
      <c r="D57" s="9"/>
      <c r="E57" s="9"/>
      <c r="F57" s="35"/>
      <c r="G57" s="10"/>
      <c r="H57" s="10"/>
      <c r="I57" s="13"/>
      <c r="J57" s="10"/>
      <c r="K57" s="13"/>
      <c r="L57" s="10"/>
      <c r="M57" s="8"/>
      <c r="N57" s="8"/>
    </row>
    <row r="58" spans="1:14" ht="25.5" customHeight="1" x14ac:dyDescent="0.45">
      <c r="A58" s="1" t="s">
        <v>80</v>
      </c>
      <c r="C58" s="9"/>
      <c r="D58" s="9"/>
      <c r="E58" s="9"/>
      <c r="F58" s="35" t="s">
        <v>123</v>
      </c>
      <c r="G58" s="35"/>
      <c r="H58" s="10">
        <v>22547755.309999999</v>
      </c>
      <c r="I58" s="13"/>
      <c r="J58" s="10">
        <v>20009067.379999999</v>
      </c>
      <c r="K58" s="13"/>
      <c r="L58" s="10">
        <v>22391949.739999998</v>
      </c>
      <c r="M58" s="8"/>
      <c r="N58" s="8">
        <v>19902113.23</v>
      </c>
    </row>
    <row r="59" spans="1:14" ht="25.5" customHeight="1" x14ac:dyDescent="0.45">
      <c r="A59" s="8" t="s">
        <v>124</v>
      </c>
      <c r="C59" s="9"/>
      <c r="D59" s="9"/>
      <c r="E59" s="9"/>
      <c r="F59" s="35"/>
      <c r="G59" s="10"/>
      <c r="H59" s="8">
        <v>2966454.69</v>
      </c>
      <c r="I59" s="13"/>
      <c r="J59" s="10">
        <v>2995000</v>
      </c>
      <c r="K59" s="13"/>
      <c r="L59" s="8">
        <v>0</v>
      </c>
      <c r="M59" s="8"/>
      <c r="N59" s="8">
        <v>0</v>
      </c>
    </row>
    <row r="60" spans="1:14" ht="25.5" customHeight="1" x14ac:dyDescent="0.45">
      <c r="A60" s="8"/>
      <c r="B60" s="7" t="s">
        <v>23</v>
      </c>
      <c r="H60" s="11">
        <f>SUM(H56:H59)</f>
        <v>33141142.720000003</v>
      </c>
      <c r="I60" s="9"/>
      <c r="J60" s="11">
        <f>SUM(J56:J59)</f>
        <v>26448084.109999999</v>
      </c>
      <c r="K60" s="9"/>
      <c r="L60" s="11">
        <f>SUM(L56:L59)</f>
        <v>30018882.460000001</v>
      </c>
      <c r="M60" s="8"/>
      <c r="N60" s="11">
        <f>SUM(N56:N59)</f>
        <v>23346129.960000001</v>
      </c>
    </row>
    <row r="61" spans="1:14" ht="25.5" customHeight="1" x14ac:dyDescent="0.45">
      <c r="A61" s="8"/>
      <c r="B61" s="7" t="s">
        <v>24</v>
      </c>
      <c r="H61" s="15">
        <f>+H54+H60</f>
        <v>67926266.679999992</v>
      </c>
      <c r="I61" s="9"/>
      <c r="J61" s="15">
        <f>+J54+J60</f>
        <v>80636436.659999996</v>
      </c>
      <c r="K61" s="9"/>
      <c r="L61" s="15">
        <f>+L54+L60</f>
        <v>63519988.799999997</v>
      </c>
      <c r="M61" s="8"/>
      <c r="N61" s="15">
        <f>+N54+N60</f>
        <v>78144006.109999985</v>
      </c>
    </row>
    <row r="62" spans="1:14" ht="25.5" customHeight="1" x14ac:dyDescent="0.45">
      <c r="A62" s="8"/>
      <c r="B62" s="7"/>
      <c r="H62" s="8"/>
      <c r="I62" s="9"/>
      <c r="J62" s="8"/>
      <c r="K62" s="9"/>
      <c r="L62" s="8"/>
      <c r="M62" s="8"/>
      <c r="N62" s="8"/>
    </row>
    <row r="63" spans="1:14" ht="25.5" customHeight="1" x14ac:dyDescent="0.45">
      <c r="A63" s="8"/>
      <c r="B63" s="7"/>
      <c r="H63" s="8"/>
      <c r="I63" s="9"/>
      <c r="J63" s="8"/>
      <c r="K63" s="9"/>
      <c r="L63" s="8"/>
      <c r="M63" s="8"/>
      <c r="N63" s="8"/>
    </row>
    <row r="64" spans="1:14" ht="25.5" customHeight="1" x14ac:dyDescent="0.45">
      <c r="A64" s="8"/>
      <c r="B64" s="7"/>
      <c r="H64" s="8"/>
      <c r="I64" s="9"/>
      <c r="J64" s="8"/>
      <c r="K64" s="9"/>
      <c r="L64" s="8"/>
      <c r="M64" s="8"/>
      <c r="N64" s="8"/>
    </row>
    <row r="65" spans="1:14" ht="25.5" customHeight="1" x14ac:dyDescent="0.45">
      <c r="A65" s="8"/>
      <c r="B65" s="7"/>
      <c r="H65" s="8"/>
      <c r="I65" s="9"/>
      <c r="J65" s="8"/>
      <c r="K65" s="9"/>
      <c r="L65" s="8"/>
      <c r="M65" s="8"/>
      <c r="N65" s="8"/>
    </row>
    <row r="66" spans="1:14" ht="25.5" customHeight="1" x14ac:dyDescent="0.45">
      <c r="A66" s="9" t="s">
        <v>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4" ht="25.5" customHeight="1" x14ac:dyDescent="0.4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4" ht="25.5" customHeight="1" x14ac:dyDescent="0.4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4" ht="25.5" customHeight="1" x14ac:dyDescent="0.45">
      <c r="A69" s="9"/>
      <c r="D69" s="34"/>
      <c r="E69" s="34"/>
      <c r="F69" s="34"/>
      <c r="G69" s="34"/>
      <c r="H69" s="34"/>
      <c r="I69" s="34"/>
      <c r="J69" s="34"/>
      <c r="K69" s="34"/>
      <c r="L69" s="34"/>
      <c r="M69" s="8"/>
      <c r="N69" s="8"/>
    </row>
    <row r="70" spans="1:14" ht="25.5" customHeight="1" x14ac:dyDescent="0.45">
      <c r="A70" s="8"/>
      <c r="B70" s="7"/>
      <c r="C70" s="14" t="s">
        <v>162</v>
      </c>
      <c r="D70" s="34"/>
      <c r="E70" s="34"/>
      <c r="F70" s="34"/>
      <c r="G70" s="34"/>
      <c r="H70" s="34"/>
      <c r="I70" s="34"/>
      <c r="J70" s="34"/>
      <c r="K70" s="8"/>
      <c r="L70" s="8"/>
      <c r="M70" s="8"/>
      <c r="N70" s="8"/>
    </row>
    <row r="71" spans="1:14" ht="25.5" customHeight="1" x14ac:dyDescent="0.45">
      <c r="A71" s="8"/>
      <c r="B71" s="7"/>
      <c r="C71" s="14" t="s">
        <v>209</v>
      </c>
      <c r="D71" s="34"/>
      <c r="E71" s="34"/>
      <c r="F71" s="34"/>
      <c r="G71" s="34"/>
      <c r="H71" s="34"/>
      <c r="I71" s="34"/>
      <c r="J71" s="34"/>
      <c r="K71" s="8"/>
      <c r="L71" s="8"/>
      <c r="M71" s="8"/>
      <c r="N71" s="8"/>
    </row>
    <row r="72" spans="1:14" ht="24.6" customHeight="1" x14ac:dyDescent="0.45">
      <c r="A72" s="8"/>
      <c r="B72" s="7"/>
      <c r="C72" s="14"/>
      <c r="D72" s="34"/>
      <c r="E72" s="34"/>
      <c r="F72" s="34"/>
      <c r="G72" s="34"/>
      <c r="H72" s="34"/>
      <c r="I72" s="34"/>
      <c r="J72" s="34"/>
      <c r="K72" s="8"/>
      <c r="L72" s="8"/>
      <c r="M72" s="8"/>
      <c r="N72" s="8"/>
    </row>
    <row r="73" spans="1:14" ht="25.5" customHeight="1" x14ac:dyDescent="0.45">
      <c r="A73" s="112" t="s">
        <v>163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</row>
    <row r="74" spans="1:14" ht="25.5" customHeight="1" x14ac:dyDescent="0.45">
      <c r="A74" s="113" t="s">
        <v>53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</row>
    <row r="75" spans="1:14" ht="25.5" customHeight="1" x14ac:dyDescent="0.45">
      <c r="A75" s="114" t="s">
        <v>37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</row>
    <row r="76" spans="1:14" ht="25.5" customHeight="1" x14ac:dyDescent="0.45">
      <c r="A76" s="113" t="s">
        <v>202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</row>
    <row r="77" spans="1:14" ht="25.5" customHeight="1" x14ac:dyDescent="0.4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25.5" customHeight="1" x14ac:dyDescent="0.45">
      <c r="A78" s="2"/>
      <c r="B78" s="2"/>
      <c r="C78" s="2"/>
      <c r="D78" s="2"/>
      <c r="E78" s="2"/>
      <c r="F78" s="2"/>
      <c r="G78" s="2"/>
      <c r="H78" s="115" t="s">
        <v>45</v>
      </c>
      <c r="I78" s="115"/>
      <c r="J78" s="115"/>
      <c r="K78" s="4"/>
      <c r="L78" s="116" t="s">
        <v>44</v>
      </c>
      <c r="M78" s="116"/>
      <c r="N78" s="116"/>
    </row>
    <row r="79" spans="1:14" ht="25.5" customHeight="1" x14ac:dyDescent="0.45">
      <c r="F79" s="33"/>
      <c r="G79" s="22"/>
      <c r="H79" s="36" t="s">
        <v>203</v>
      </c>
      <c r="I79" s="37"/>
      <c r="J79" s="36" t="s">
        <v>156</v>
      </c>
      <c r="K79" s="5"/>
      <c r="L79" s="36" t="s">
        <v>203</v>
      </c>
      <c r="M79" s="37"/>
      <c r="N79" s="36" t="s">
        <v>156</v>
      </c>
    </row>
    <row r="80" spans="1:14" ht="25.5" customHeight="1" x14ac:dyDescent="0.45">
      <c r="F80" s="33"/>
      <c r="G80" s="22"/>
      <c r="H80" s="6" t="s">
        <v>157</v>
      </c>
      <c r="I80" s="23"/>
      <c r="J80" s="6" t="s">
        <v>158</v>
      </c>
      <c r="K80" s="5"/>
      <c r="L80" s="6" t="s">
        <v>157</v>
      </c>
      <c r="M80" s="23"/>
      <c r="N80" s="6" t="s">
        <v>158</v>
      </c>
    </row>
    <row r="81" spans="1:14" ht="25.5" customHeight="1" x14ac:dyDescent="0.45">
      <c r="F81" s="33"/>
      <c r="G81" s="22"/>
      <c r="H81" s="6" t="s">
        <v>159</v>
      </c>
      <c r="I81" s="23"/>
      <c r="J81" s="6"/>
      <c r="K81" s="5"/>
      <c r="L81" s="6" t="s">
        <v>159</v>
      </c>
      <c r="M81" s="23"/>
      <c r="N81" s="6"/>
    </row>
    <row r="82" spans="1:14" ht="25.5" customHeight="1" x14ac:dyDescent="0.45">
      <c r="A82" s="114" t="s">
        <v>148</v>
      </c>
      <c r="B82" s="114"/>
      <c r="C82" s="114"/>
      <c r="D82" s="114"/>
      <c r="E82" s="33"/>
      <c r="F82" s="33"/>
      <c r="G82" s="33"/>
      <c r="H82" s="6"/>
      <c r="I82" s="23"/>
      <c r="J82" s="6"/>
      <c r="K82" s="5"/>
      <c r="L82" s="6"/>
      <c r="M82" s="23"/>
      <c r="N82" s="6"/>
    </row>
    <row r="83" spans="1:14" ht="25.5" customHeight="1" x14ac:dyDescent="0.45">
      <c r="A83" s="7" t="s">
        <v>11</v>
      </c>
      <c r="B83" s="8"/>
      <c r="C83" s="8"/>
      <c r="D83" s="8"/>
      <c r="E83" s="8"/>
      <c r="I83" s="9"/>
      <c r="J83" s="9"/>
      <c r="K83" s="9"/>
      <c r="L83" s="8"/>
      <c r="M83" s="8"/>
      <c r="N83" s="8"/>
    </row>
    <row r="84" spans="1:14" ht="25.5" customHeight="1" x14ac:dyDescent="0.45">
      <c r="A84" s="9" t="s">
        <v>20</v>
      </c>
      <c r="B84" s="8"/>
      <c r="C84" s="8"/>
      <c r="D84" s="8"/>
      <c r="E84" s="8"/>
      <c r="F84" s="35"/>
      <c r="I84" s="9"/>
      <c r="J84" s="9"/>
      <c r="K84" s="9"/>
      <c r="L84" s="8"/>
      <c r="M84" s="8"/>
      <c r="N84" s="8"/>
    </row>
    <row r="85" spans="1:14" ht="25.5" customHeight="1" x14ac:dyDescent="0.45">
      <c r="A85" s="9" t="s">
        <v>54</v>
      </c>
      <c r="B85" s="8"/>
      <c r="C85" s="8"/>
      <c r="D85" s="8"/>
      <c r="E85" s="8"/>
      <c r="F85" s="5"/>
      <c r="I85" s="9"/>
      <c r="J85" s="9"/>
      <c r="K85" s="9"/>
      <c r="L85" s="8"/>
      <c r="M85" s="8"/>
      <c r="N85" s="8"/>
    </row>
    <row r="86" spans="1:14" ht="25.5" customHeight="1" thickBot="1" x14ac:dyDescent="0.5">
      <c r="A86" s="9"/>
      <c r="B86" s="9" t="s">
        <v>93</v>
      </c>
      <c r="C86" s="8"/>
      <c r="D86" s="8"/>
      <c r="E86" s="8"/>
      <c r="H86" s="12">
        <v>98568485</v>
      </c>
      <c r="I86" s="13"/>
      <c r="J86" s="12">
        <v>98568485</v>
      </c>
      <c r="K86" s="13"/>
      <c r="L86" s="12">
        <v>98568485</v>
      </c>
      <c r="M86" s="8"/>
      <c r="N86" s="12">
        <v>98568485</v>
      </c>
    </row>
    <row r="87" spans="1:14" ht="25.5" customHeight="1" thickTop="1" x14ac:dyDescent="0.45">
      <c r="A87" s="9" t="s">
        <v>40</v>
      </c>
      <c r="B87" s="8"/>
      <c r="C87" s="8"/>
      <c r="D87" s="8"/>
      <c r="E87" s="8"/>
      <c r="F87" s="35"/>
      <c r="I87" s="9"/>
      <c r="J87" s="9"/>
      <c r="K87" s="9"/>
      <c r="L87" s="8"/>
      <c r="M87" s="8"/>
      <c r="N87" s="8"/>
    </row>
    <row r="88" spans="1:14" ht="25.5" customHeight="1" x14ac:dyDescent="0.45">
      <c r="A88" s="9"/>
      <c r="B88" s="9" t="s">
        <v>68</v>
      </c>
      <c r="C88" s="8"/>
      <c r="D88" s="8"/>
      <c r="E88" s="8"/>
      <c r="F88" s="10"/>
      <c r="G88" s="10"/>
      <c r="H88" s="1">
        <f>+งบเปลี่ยนแปลงรวม!E20</f>
        <v>98568485</v>
      </c>
      <c r="I88" s="9"/>
      <c r="J88" s="8">
        <f>งบเปลี่ยนแปลงรวม!E16</f>
        <v>98568485</v>
      </c>
      <c r="K88" s="9"/>
      <c r="L88" s="1">
        <f>งบเปลี่ยนแปลง!E15</f>
        <v>98568485</v>
      </c>
      <c r="M88" s="8"/>
      <c r="N88" s="8">
        <f>งบเปลี่ยนแปลง!E12</f>
        <v>98568485</v>
      </c>
    </row>
    <row r="89" spans="1:14" ht="25.5" customHeight="1" x14ac:dyDescent="0.45">
      <c r="A89" s="9" t="s">
        <v>41</v>
      </c>
      <c r="B89" s="9"/>
      <c r="C89" s="8"/>
      <c r="D89" s="8"/>
      <c r="E89" s="8"/>
      <c r="F89" s="10"/>
      <c r="G89" s="10"/>
      <c r="H89" s="8">
        <f>+งบเปลี่ยนแปลงรวม!G20</f>
        <v>75175543.400000006</v>
      </c>
      <c r="I89" s="16"/>
      <c r="J89" s="8">
        <f>งบเปลี่ยนแปลงรวม!G16</f>
        <v>75175543.400000006</v>
      </c>
      <c r="K89" s="16"/>
      <c r="L89" s="8">
        <f>งบเปลี่ยนแปลง!G15</f>
        <v>75175543.400000006</v>
      </c>
      <c r="M89" s="8"/>
      <c r="N89" s="8">
        <f>งบเปลี่ยนแปลง!G12</f>
        <v>75175543.400000006</v>
      </c>
    </row>
    <row r="90" spans="1:14" ht="25.5" customHeight="1" x14ac:dyDescent="0.45">
      <c r="A90" s="9" t="s">
        <v>67</v>
      </c>
      <c r="B90" s="9"/>
      <c r="C90" s="8"/>
      <c r="D90" s="8"/>
      <c r="E90" s="8"/>
      <c r="F90" s="35"/>
      <c r="G90" s="10"/>
      <c r="H90" s="8">
        <f>+งบเปลี่ยนแปลงรวม!I20</f>
        <v>10680188.029999999</v>
      </c>
      <c r="I90" s="16"/>
      <c r="J90" s="8">
        <f>งบเปลี่ยนแปลงรวม!I16</f>
        <v>10680188.029999999</v>
      </c>
      <c r="K90" s="16"/>
      <c r="L90" s="8">
        <f>งบเปลี่ยนแปลง!I15</f>
        <v>10680188.029999999</v>
      </c>
      <c r="M90" s="8"/>
      <c r="N90" s="8">
        <f>งบเปลี่ยนแปลง!I12</f>
        <v>10680188.029999999</v>
      </c>
    </row>
    <row r="91" spans="1:14" ht="25.5" customHeight="1" x14ac:dyDescent="0.45">
      <c r="A91" s="9" t="s">
        <v>21</v>
      </c>
      <c r="B91" s="9"/>
      <c r="C91" s="8"/>
      <c r="D91" s="8"/>
      <c r="E91" s="8"/>
      <c r="I91" s="9"/>
      <c r="J91" s="8"/>
      <c r="K91" s="9"/>
      <c r="L91" s="8"/>
      <c r="M91" s="8"/>
      <c r="N91" s="8"/>
    </row>
    <row r="92" spans="1:14" ht="25.5" customHeight="1" x14ac:dyDescent="0.45">
      <c r="A92" s="9" t="s">
        <v>42</v>
      </c>
      <c r="B92" s="8"/>
      <c r="C92" s="8"/>
      <c r="D92" s="8"/>
      <c r="E92" s="8"/>
      <c r="F92" s="35"/>
      <c r="G92" s="10"/>
      <c r="H92" s="10">
        <f>+งบเปลี่ยนแปลงรวม!K20</f>
        <v>10346848.5</v>
      </c>
      <c r="I92" s="16"/>
      <c r="J92" s="1">
        <f>งบเปลี่ยนแปลงรวม!K16</f>
        <v>10346848.5</v>
      </c>
      <c r="K92" s="16"/>
      <c r="L92" s="1">
        <f>งบเปลี่ยนแปลง!K15</f>
        <v>10346848.5</v>
      </c>
      <c r="M92" s="8"/>
      <c r="N92" s="1">
        <f>งบเปลี่ยนแปลง!K12</f>
        <v>10346848.5</v>
      </c>
    </row>
    <row r="93" spans="1:14" ht="25.5" customHeight="1" x14ac:dyDescent="0.45">
      <c r="A93" s="9" t="s">
        <v>15</v>
      </c>
      <c r="B93" s="8"/>
      <c r="C93" s="8"/>
      <c r="D93" s="8"/>
      <c r="E93" s="8"/>
      <c r="F93" s="35"/>
      <c r="G93" s="10"/>
      <c r="H93" s="10">
        <f>+งบเปลี่ยนแปลงรวม!M20</f>
        <v>107736185.12999994</v>
      </c>
      <c r="I93" s="16"/>
      <c r="J93" s="8">
        <f>งบเปลี่ยนแปลงรวม!M16</f>
        <v>242992040.46999985</v>
      </c>
      <c r="K93" s="16"/>
      <c r="L93" s="8">
        <f>งบเปลี่ยนแปลง!M15</f>
        <v>96543474.509999812</v>
      </c>
      <c r="M93" s="8"/>
      <c r="N93" s="8">
        <f>งบเปลี่ยนแปลง!M12</f>
        <v>239397237.67999977</v>
      </c>
    </row>
    <row r="94" spans="1:14" ht="25.5" customHeight="1" x14ac:dyDescent="0.45">
      <c r="A94" s="9" t="s">
        <v>179</v>
      </c>
      <c r="B94" s="8"/>
      <c r="C94" s="8"/>
      <c r="D94" s="8"/>
      <c r="E94" s="8"/>
      <c r="F94" s="35"/>
      <c r="G94" s="10"/>
      <c r="H94" s="10">
        <f>งบเปลี่ยนแปลงรวม!O20</f>
        <v>201493.95000000019</v>
      </c>
      <c r="I94" s="16"/>
      <c r="J94" s="8">
        <f>งบเปลี่ยนแปลงรวม!O16</f>
        <v>0</v>
      </c>
      <c r="K94" s="16"/>
      <c r="L94" s="8">
        <v>0</v>
      </c>
      <c r="M94" s="8"/>
      <c r="N94" s="8">
        <v>0</v>
      </c>
    </row>
    <row r="95" spans="1:14" ht="25.5" customHeight="1" x14ac:dyDescent="0.45">
      <c r="A95" s="3"/>
      <c r="B95" s="7" t="s">
        <v>47</v>
      </c>
      <c r="F95" s="35"/>
      <c r="G95" s="8"/>
      <c r="H95" s="17">
        <f>SUM(H88:H94)</f>
        <v>302708744.00999993</v>
      </c>
      <c r="I95" s="8"/>
      <c r="J95" s="17">
        <f>SUM(J88:J94)</f>
        <v>437763105.39999986</v>
      </c>
      <c r="K95" s="8"/>
      <c r="L95" s="17">
        <f>SUM(L88:L94)</f>
        <v>291314539.43999982</v>
      </c>
      <c r="M95" s="8"/>
      <c r="N95" s="17">
        <f>SUM(N88:N94)</f>
        <v>434168302.60999978</v>
      </c>
    </row>
    <row r="96" spans="1:14" ht="25.5" customHeight="1" x14ac:dyDescent="0.45">
      <c r="A96" s="9" t="s">
        <v>48</v>
      </c>
      <c r="B96" s="7"/>
      <c r="F96" s="8"/>
      <c r="G96" s="8"/>
      <c r="H96" s="81">
        <f>+งบเปลี่ยนแปลงรวม!S20</f>
        <v>-185429.65000000029</v>
      </c>
      <c r="I96" s="8"/>
      <c r="J96" s="8">
        <f>งบเปลี่ยนแปลงรวม!S16</f>
        <v>5416285.6299999999</v>
      </c>
      <c r="K96" s="8"/>
      <c r="L96" s="8">
        <v>0</v>
      </c>
      <c r="M96" s="8"/>
      <c r="N96" s="8">
        <v>0</v>
      </c>
    </row>
    <row r="97" spans="1:15" ht="25.5" customHeight="1" x14ac:dyDescent="0.45">
      <c r="A97" s="9"/>
      <c r="B97" s="7" t="s">
        <v>25</v>
      </c>
      <c r="F97" s="8"/>
      <c r="G97" s="8"/>
      <c r="H97" s="11">
        <f>SUM(H95:H96)</f>
        <v>302523314.35999995</v>
      </c>
      <c r="I97" s="8"/>
      <c r="J97" s="11">
        <f>SUM(J95:J96)</f>
        <v>443179391.02999985</v>
      </c>
      <c r="K97" s="8"/>
      <c r="L97" s="11">
        <f>SUM(L95:L96)</f>
        <v>291314539.43999982</v>
      </c>
      <c r="M97" s="8"/>
      <c r="N97" s="11">
        <f>SUM(N95:N96)</f>
        <v>434168302.60999978</v>
      </c>
    </row>
    <row r="98" spans="1:15" ht="25.5" customHeight="1" thickBot="1" x14ac:dyDescent="0.5">
      <c r="A98" s="7" t="s">
        <v>12</v>
      </c>
      <c r="B98" s="18"/>
      <c r="C98" s="8"/>
      <c r="D98" s="8"/>
      <c r="E98" s="8"/>
      <c r="F98" s="8"/>
      <c r="G98" s="8"/>
      <c r="H98" s="19">
        <f>+H61+H97</f>
        <v>370449581.03999996</v>
      </c>
      <c r="I98" s="8"/>
      <c r="J98" s="19">
        <f>+J61+J97</f>
        <v>523815827.68999982</v>
      </c>
      <c r="K98" s="8"/>
      <c r="L98" s="19">
        <f>+L61+L97</f>
        <v>354834528.23999983</v>
      </c>
      <c r="M98" s="8"/>
      <c r="N98" s="19">
        <f>+N61+N97</f>
        <v>512312308.71999979</v>
      </c>
    </row>
    <row r="99" spans="1:15" ht="25.5" customHeight="1" thickTop="1" x14ac:dyDescent="0.45">
      <c r="A99" s="7"/>
      <c r="B99" s="1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5" ht="25.5" customHeight="1" x14ac:dyDescent="0.45">
      <c r="A100" s="7"/>
      <c r="B100" s="1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5" ht="25.5" customHeight="1" x14ac:dyDescent="0.45">
      <c r="A101" s="9" t="s">
        <v>60</v>
      </c>
      <c r="B101" s="8"/>
      <c r="C101" s="8"/>
      <c r="D101" s="8"/>
      <c r="E101" s="8"/>
      <c r="F101" s="8"/>
      <c r="G101" s="8"/>
      <c r="H101" s="20"/>
      <c r="I101" s="20"/>
      <c r="J101" s="20"/>
      <c r="K101" s="20"/>
      <c r="L101" s="20"/>
      <c r="M101" s="20"/>
      <c r="N101" s="20"/>
      <c r="O101" s="20"/>
    </row>
    <row r="102" spans="1:15" ht="25.5" customHeight="1" x14ac:dyDescent="0.45">
      <c r="A102" s="9"/>
      <c r="B102" s="8"/>
      <c r="C102" s="8"/>
      <c r="D102" s="8"/>
      <c r="E102" s="8"/>
      <c r="F102" s="8"/>
      <c r="G102" s="8"/>
      <c r="H102" s="20"/>
      <c r="I102" s="20"/>
      <c r="J102" s="20"/>
      <c r="K102" s="20"/>
      <c r="L102" s="20"/>
      <c r="M102" s="20"/>
      <c r="N102" s="20"/>
      <c r="O102" s="20"/>
    </row>
    <row r="103" spans="1:15" ht="25.5" customHeight="1" x14ac:dyDescent="0.45">
      <c r="A103" s="9"/>
      <c r="B103" s="8"/>
      <c r="C103" s="8"/>
      <c r="D103" s="8"/>
      <c r="E103" s="8"/>
      <c r="F103" s="8"/>
      <c r="G103" s="8"/>
      <c r="H103" s="20"/>
      <c r="I103" s="20"/>
      <c r="J103" s="20"/>
      <c r="K103" s="20"/>
      <c r="L103" s="20"/>
      <c r="M103" s="20"/>
      <c r="N103" s="20"/>
      <c r="O103" s="20"/>
    </row>
    <row r="104" spans="1:15" ht="25.5" customHeight="1" x14ac:dyDescent="0.45">
      <c r="A104" s="9"/>
      <c r="B104" s="8"/>
      <c r="C104" s="8"/>
      <c r="D104" s="8"/>
      <c r="E104" s="8"/>
      <c r="F104" s="8"/>
      <c r="G104" s="8"/>
      <c r="H104" s="20"/>
      <c r="I104" s="20"/>
      <c r="J104" s="20"/>
      <c r="K104" s="20"/>
      <c r="L104" s="20"/>
      <c r="M104" s="20"/>
      <c r="N104" s="20"/>
    </row>
    <row r="105" spans="1:15" ht="25.5" customHeight="1" x14ac:dyDescent="0.45">
      <c r="A105" s="8"/>
      <c r="C105" s="14" t="s">
        <v>162</v>
      </c>
      <c r="D105" s="34"/>
      <c r="E105" s="34"/>
      <c r="F105" s="34"/>
      <c r="G105" s="34"/>
      <c r="H105" s="34"/>
      <c r="I105" s="34"/>
      <c r="J105" s="34"/>
      <c r="K105" s="34"/>
      <c r="L105" s="34"/>
      <c r="M105" s="8"/>
      <c r="N105" s="8"/>
    </row>
    <row r="106" spans="1:15" ht="25.5" customHeight="1" x14ac:dyDescent="0.45">
      <c r="A106" s="9"/>
      <c r="C106" s="14" t="s">
        <v>209</v>
      </c>
      <c r="D106" s="34"/>
      <c r="E106" s="34"/>
      <c r="F106" s="34"/>
      <c r="G106" s="34"/>
      <c r="H106" s="34"/>
      <c r="I106" s="34"/>
      <c r="J106" s="34"/>
      <c r="K106" s="8"/>
      <c r="L106" s="8"/>
      <c r="M106" s="8"/>
      <c r="N106" s="8"/>
    </row>
  </sheetData>
  <mergeCells count="22">
    <mergeCell ref="A47:D47"/>
    <mergeCell ref="A39:N39"/>
    <mergeCell ref="A40:N40"/>
    <mergeCell ref="A41:N41"/>
    <mergeCell ref="A82:D82"/>
    <mergeCell ref="A73:N73"/>
    <mergeCell ref="A74:N74"/>
    <mergeCell ref="A75:N75"/>
    <mergeCell ref="A76:N76"/>
    <mergeCell ref="H78:J78"/>
    <mergeCell ref="L78:N78"/>
    <mergeCell ref="A7:D7"/>
    <mergeCell ref="L6:N6"/>
    <mergeCell ref="A10:D10"/>
    <mergeCell ref="A38:N38"/>
    <mergeCell ref="H43:J43"/>
    <mergeCell ref="L43:N43"/>
    <mergeCell ref="A1:N1"/>
    <mergeCell ref="A2:N2"/>
    <mergeCell ref="A3:N3"/>
    <mergeCell ref="A4:N4"/>
    <mergeCell ref="H6:J6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7"/>
  <sheetViews>
    <sheetView topLeftCell="A30" zoomScaleNormal="100" zoomScaleSheetLayoutView="100" workbookViewId="0">
      <selection activeCell="H48" sqref="H48"/>
    </sheetView>
  </sheetViews>
  <sheetFormatPr defaultColWidth="9.140625" defaultRowHeight="24.95" customHeight="1" x14ac:dyDescent="0.45"/>
  <cols>
    <col min="1" max="2" width="9.140625" style="24"/>
    <col min="3" max="4" width="9.140625" style="24" customWidth="1"/>
    <col min="5" max="5" width="3.7109375" style="24" customWidth="1"/>
    <col min="6" max="6" width="9.140625" style="24" customWidth="1"/>
    <col min="7" max="7" width="1.140625" style="24" customWidth="1"/>
    <col min="8" max="8" width="15" style="24" bestFit="1" customWidth="1"/>
    <col min="9" max="9" width="1.140625" style="24" customWidth="1"/>
    <col min="10" max="10" width="15" style="24" bestFit="1" customWidth="1"/>
    <col min="11" max="11" width="1.140625" style="24" customWidth="1"/>
    <col min="12" max="12" width="15" style="24" bestFit="1" customWidth="1"/>
    <col min="13" max="13" width="1.140625" style="24" customWidth="1"/>
    <col min="14" max="14" width="15" style="24" bestFit="1" customWidth="1"/>
    <col min="15" max="15" width="1.28515625" style="24" customWidth="1"/>
    <col min="16" max="16" width="15.28515625" style="24" bestFit="1" customWidth="1"/>
    <col min="17" max="17" width="15" style="24" bestFit="1" customWidth="1"/>
    <col min="18" max="18" width="15.140625" style="24" bestFit="1" customWidth="1"/>
    <col min="19" max="19" width="14.28515625" style="24" bestFit="1" customWidth="1"/>
    <col min="20" max="20" width="14" style="24" bestFit="1" customWidth="1"/>
    <col min="21" max="21" width="9.140625" style="24"/>
    <col min="22" max="22" width="12.85546875" style="24" bestFit="1" customWidth="1"/>
    <col min="23" max="16384" width="9.140625" style="24"/>
  </cols>
  <sheetData>
    <row r="1" spans="1:16" ht="24.6" customHeight="1" x14ac:dyDescent="0.45">
      <c r="A1" s="112" t="s">
        <v>110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6" ht="24.6" customHeight="1" x14ac:dyDescent="0.45">
      <c r="A2" s="113" t="s">
        <v>53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6" ht="24.6" customHeight="1" x14ac:dyDescent="0.45">
      <c r="A3" s="114" t="s">
        <v>38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6" ht="24.6" customHeight="1" x14ac:dyDescent="0.45">
      <c r="A4" s="113" t="s">
        <v>204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6" ht="24.6" customHeight="1" x14ac:dyDescent="0.45">
      <c r="A5" s="113" t="s">
        <v>164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6" ht="24.6" customHeight="1" x14ac:dyDescent="0.4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6" ht="24.6" customHeight="1" x14ac:dyDescent="0.45">
      <c r="A7" s="32"/>
      <c r="B7" s="32"/>
      <c r="C7" s="32"/>
      <c r="D7" s="32"/>
      <c r="E7" s="32"/>
      <c r="F7" s="32"/>
      <c r="G7" s="32"/>
      <c r="H7" s="115" t="s">
        <v>45</v>
      </c>
      <c r="I7" s="115"/>
      <c r="J7" s="115"/>
      <c r="K7" s="4"/>
      <c r="L7" s="116" t="s">
        <v>44</v>
      </c>
      <c r="M7" s="116"/>
      <c r="N7" s="116"/>
    </row>
    <row r="8" spans="1:16" ht="24.6" customHeight="1" x14ac:dyDescent="0.45">
      <c r="A8" s="8"/>
      <c r="B8" s="8"/>
      <c r="C8" s="8"/>
      <c r="D8" s="8"/>
      <c r="E8" s="8"/>
      <c r="F8" s="33" t="s">
        <v>16</v>
      </c>
      <c r="G8" s="33"/>
      <c r="H8" s="27" t="s">
        <v>165</v>
      </c>
      <c r="I8" s="28"/>
      <c r="J8" s="27" t="s">
        <v>114</v>
      </c>
      <c r="K8" s="18"/>
      <c r="L8" s="27" t="s">
        <v>165</v>
      </c>
      <c r="M8" s="28"/>
      <c r="N8" s="27" t="s">
        <v>114</v>
      </c>
    </row>
    <row r="9" spans="1:16" ht="24.6" customHeight="1" x14ac:dyDescent="0.45">
      <c r="A9" s="8"/>
      <c r="B9" s="8"/>
      <c r="C9" s="8"/>
      <c r="D9" s="8"/>
      <c r="E9" s="8"/>
      <c r="F9" s="33"/>
      <c r="G9" s="33"/>
      <c r="H9" s="49"/>
      <c r="I9" s="18"/>
      <c r="J9" s="49"/>
      <c r="K9" s="18"/>
      <c r="L9" s="49"/>
      <c r="M9" s="18"/>
      <c r="N9" s="49"/>
    </row>
    <row r="10" spans="1:16" ht="24.6" customHeight="1" x14ac:dyDescent="0.45">
      <c r="A10" s="9" t="s">
        <v>96</v>
      </c>
      <c r="B10" s="8"/>
      <c r="F10" s="35"/>
      <c r="G10" s="35"/>
      <c r="H10" s="39">
        <v>102319888.39000008</v>
      </c>
      <c r="I10" s="39"/>
      <c r="J10" s="39">
        <v>122658878.09</v>
      </c>
      <c r="K10" s="39"/>
      <c r="L10" s="39">
        <v>89461231.709999979</v>
      </c>
      <c r="M10" s="39"/>
      <c r="N10" s="39">
        <v>118500884.20999999</v>
      </c>
    </row>
    <row r="11" spans="1:16" ht="24.6" customHeight="1" x14ac:dyDescent="0.45">
      <c r="A11" s="9" t="s">
        <v>97</v>
      </c>
      <c r="B11" s="8"/>
      <c r="F11" s="35"/>
      <c r="G11" s="35"/>
      <c r="H11" s="79">
        <v>-79109277.210000038</v>
      </c>
      <c r="I11" s="79"/>
      <c r="J11" s="79">
        <v>-82652518.75</v>
      </c>
      <c r="K11" s="79"/>
      <c r="L11" s="40">
        <v>-72045159.25999999</v>
      </c>
      <c r="M11" s="39"/>
      <c r="N11" s="40">
        <v>-80306667.329999998</v>
      </c>
    </row>
    <row r="12" spans="1:16" ht="24.6" customHeight="1" x14ac:dyDescent="0.45">
      <c r="A12" s="8" t="s">
        <v>30</v>
      </c>
      <c r="H12" s="41">
        <f>SUM(H10:H11)</f>
        <v>23210611.180000037</v>
      </c>
      <c r="I12" s="42"/>
      <c r="J12" s="41">
        <f>SUM(J10:J11)</f>
        <v>40006359.340000004</v>
      </c>
      <c r="K12" s="42"/>
      <c r="L12" s="39">
        <f>SUM(L10:L11)</f>
        <v>17416072.449999988</v>
      </c>
      <c r="M12" s="39"/>
      <c r="N12" s="39">
        <f>SUM(N10:N11)</f>
        <v>38194216.879999995</v>
      </c>
    </row>
    <row r="13" spans="1:16" ht="24.6" customHeight="1" x14ac:dyDescent="0.45">
      <c r="A13" s="8" t="s">
        <v>29</v>
      </c>
      <c r="B13" s="18"/>
      <c r="H13" s="42">
        <v>388244.44999999972</v>
      </c>
      <c r="I13" s="42"/>
      <c r="J13" s="42">
        <v>660356.06000000006</v>
      </c>
      <c r="K13" s="42"/>
      <c r="L13" s="39">
        <v>449255.51</v>
      </c>
      <c r="M13" s="39"/>
      <c r="N13" s="39">
        <v>798099.76</v>
      </c>
      <c r="P13" s="48"/>
    </row>
    <row r="14" spans="1:16" ht="24.6" customHeight="1" x14ac:dyDescent="0.45">
      <c r="A14" s="9" t="s">
        <v>106</v>
      </c>
      <c r="B14" s="8"/>
      <c r="H14" s="42">
        <v>-2746443.2299999995</v>
      </c>
      <c r="I14" s="42"/>
      <c r="J14" s="42">
        <v>-2407066.0200000014</v>
      </c>
      <c r="K14" s="42"/>
      <c r="L14" s="39">
        <v>-2155485</v>
      </c>
      <c r="M14" s="39"/>
      <c r="N14" s="39">
        <v>-2090682.4999999998</v>
      </c>
    </row>
    <row r="15" spans="1:16" ht="24.6" customHeight="1" x14ac:dyDescent="0.45">
      <c r="A15" s="31" t="s">
        <v>32</v>
      </c>
      <c r="B15" s="30"/>
      <c r="C15" s="51"/>
      <c r="D15" s="51"/>
      <c r="E15" s="51"/>
      <c r="F15" s="51"/>
      <c r="G15" s="51"/>
      <c r="H15" s="80">
        <v>-29574889.059999973</v>
      </c>
      <c r="I15" s="80"/>
      <c r="J15" s="80">
        <v>-23345187.869999994</v>
      </c>
      <c r="K15" s="80"/>
      <c r="L15" s="71">
        <v>-28889523.219999999</v>
      </c>
      <c r="M15" s="71"/>
      <c r="N15" s="71">
        <v>-22153822.880000003</v>
      </c>
    </row>
    <row r="16" spans="1:16" ht="24.6" customHeight="1" x14ac:dyDescent="0.45">
      <c r="A16" s="31" t="s">
        <v>173</v>
      </c>
      <c r="B16" s="30"/>
      <c r="C16" s="51"/>
      <c r="D16" s="51"/>
      <c r="E16" s="51"/>
      <c r="F16" s="51"/>
      <c r="G16" s="51"/>
      <c r="H16" s="76">
        <f>SUM(H12:H15)</f>
        <v>-8722476.6599999368</v>
      </c>
      <c r="I16" s="70"/>
      <c r="J16" s="76">
        <f>SUM(J12:J15)</f>
        <v>14914461.510000009</v>
      </c>
      <c r="K16" s="70"/>
      <c r="L16" s="76">
        <f>SUM(L12:L15)</f>
        <v>-13179680.260000009</v>
      </c>
      <c r="M16" s="71"/>
      <c r="N16" s="76">
        <f>SUM(N12:N15)</f>
        <v>14747811.25999999</v>
      </c>
    </row>
    <row r="17" spans="1:20" ht="24.6" customHeight="1" x14ac:dyDescent="0.45">
      <c r="A17" s="9" t="s">
        <v>145</v>
      </c>
      <c r="B17" s="8"/>
      <c r="H17" s="42">
        <v>0</v>
      </c>
      <c r="I17" s="42"/>
      <c r="J17" s="42">
        <v>-757708.01</v>
      </c>
      <c r="K17" s="42"/>
      <c r="L17" s="42">
        <v>0</v>
      </c>
      <c r="M17" s="39"/>
      <c r="N17" s="42">
        <v>0</v>
      </c>
    </row>
    <row r="18" spans="1:20" ht="24.6" customHeight="1" x14ac:dyDescent="0.45">
      <c r="A18" s="9" t="s">
        <v>35</v>
      </c>
      <c r="B18" s="8"/>
      <c r="F18" s="25"/>
      <c r="G18" s="25"/>
      <c r="H18" s="79">
        <v>-287531.86999999988</v>
      </c>
      <c r="I18" s="79"/>
      <c r="J18" s="79">
        <v>-176078.62</v>
      </c>
      <c r="K18" s="79"/>
      <c r="L18" s="39">
        <v>-286657.13000000006</v>
      </c>
      <c r="M18" s="39"/>
      <c r="N18" s="39">
        <v>-175549.69000000003</v>
      </c>
    </row>
    <row r="19" spans="1:20" ht="24.6" customHeight="1" x14ac:dyDescent="0.45">
      <c r="A19" s="9" t="s">
        <v>174</v>
      </c>
      <c r="F19" s="8"/>
      <c r="G19" s="8"/>
      <c r="H19" s="41">
        <f>SUM(H16:H18)</f>
        <v>-9010008.529999936</v>
      </c>
      <c r="I19" s="42"/>
      <c r="J19" s="41">
        <f>SUM(J16:J18)</f>
        <v>13980674.88000001</v>
      </c>
      <c r="K19" s="42"/>
      <c r="L19" s="41">
        <f>SUM(L16:L18)</f>
        <v>-13466337.39000001</v>
      </c>
      <c r="M19" s="39"/>
      <c r="N19" s="41">
        <f>SUM(N16:N18)</f>
        <v>14572261.569999991</v>
      </c>
    </row>
    <row r="20" spans="1:20" ht="24.6" customHeight="1" x14ac:dyDescent="0.45">
      <c r="A20" s="9" t="s">
        <v>143</v>
      </c>
      <c r="B20" s="8"/>
      <c r="C20" s="8"/>
      <c r="D20" s="8"/>
      <c r="E20" s="8"/>
      <c r="F20" s="35" t="s">
        <v>125</v>
      </c>
      <c r="G20" s="35"/>
      <c r="H20" s="43">
        <v>2277215.2499999981</v>
      </c>
      <c r="I20" s="42"/>
      <c r="J20" s="43">
        <v>-1064312.3199999998</v>
      </c>
      <c r="K20" s="42"/>
      <c r="L20" s="43">
        <v>3019871.67</v>
      </c>
      <c r="M20" s="39"/>
      <c r="N20" s="43">
        <v>-902682.36</v>
      </c>
    </row>
    <row r="21" spans="1:20" ht="24.6" customHeight="1" x14ac:dyDescent="0.45">
      <c r="A21" s="9" t="s">
        <v>166</v>
      </c>
      <c r="B21" s="8"/>
      <c r="C21" s="8"/>
      <c r="D21" s="8"/>
      <c r="E21" s="8"/>
      <c r="F21" s="35"/>
      <c r="G21" s="35"/>
      <c r="H21" s="75">
        <f>SUM(H19:H20)</f>
        <v>-6732793.2799999379</v>
      </c>
      <c r="I21" s="42"/>
      <c r="J21" s="75">
        <f>SUM(J19:J20)</f>
        <v>12916362.56000001</v>
      </c>
      <c r="K21" s="42"/>
      <c r="L21" s="75">
        <f>SUM(L19:L20)</f>
        <v>-10446465.72000001</v>
      </c>
      <c r="M21" s="39"/>
      <c r="N21" s="75">
        <f>SUM(N19:N20)</f>
        <v>13669579.209999992</v>
      </c>
    </row>
    <row r="22" spans="1:20" ht="24.6" customHeight="1" x14ac:dyDescent="0.45">
      <c r="A22" s="77" t="s">
        <v>167</v>
      </c>
      <c r="B22" s="8"/>
      <c r="C22" s="8"/>
      <c r="D22" s="8"/>
      <c r="E22" s="8"/>
      <c r="F22" s="35"/>
      <c r="G22" s="35"/>
      <c r="H22" s="47">
        <v>0</v>
      </c>
      <c r="J22" s="47">
        <v>0</v>
      </c>
      <c r="L22" s="47">
        <v>0</v>
      </c>
      <c r="M22" s="8"/>
      <c r="N22" s="47">
        <v>0</v>
      </c>
    </row>
    <row r="23" spans="1:20" ht="24.6" customHeight="1" thickBot="1" x14ac:dyDescent="0.5">
      <c r="A23" s="9" t="s">
        <v>168</v>
      </c>
      <c r="B23" s="8"/>
      <c r="C23" s="8"/>
      <c r="D23" s="8"/>
      <c r="E23" s="8"/>
      <c r="F23" s="35"/>
      <c r="G23" s="35"/>
      <c r="H23" s="44">
        <f>SUM(H21:H22)</f>
        <v>-6732793.2799999379</v>
      </c>
      <c r="I23" s="42"/>
      <c r="J23" s="44">
        <f>SUM(J21:J22)</f>
        <v>12916362.56000001</v>
      </c>
      <c r="K23" s="42"/>
      <c r="L23" s="44">
        <f>SUM(L21:L22)</f>
        <v>-10446465.72000001</v>
      </c>
      <c r="M23" s="39"/>
      <c r="N23" s="44">
        <f>SUM(N21:N22)</f>
        <v>13669579.209999992</v>
      </c>
      <c r="T23" s="38"/>
    </row>
    <row r="24" spans="1:20" ht="24.6" customHeight="1" thickTop="1" x14ac:dyDescent="0.45">
      <c r="A24" s="8"/>
      <c r="B24" s="8"/>
      <c r="C24" s="8"/>
      <c r="D24" s="8"/>
      <c r="E24" s="8"/>
      <c r="F24" s="33"/>
      <c r="G24" s="33"/>
      <c r="H24" s="50"/>
      <c r="I24" s="45"/>
      <c r="J24" s="50"/>
      <c r="K24" s="45"/>
      <c r="L24" s="50"/>
      <c r="M24" s="45"/>
      <c r="N24" s="50"/>
    </row>
    <row r="25" spans="1:20" ht="24.6" customHeight="1" x14ac:dyDescent="0.45">
      <c r="A25" s="24" t="s">
        <v>109</v>
      </c>
      <c r="C25" s="8"/>
      <c r="D25" s="8"/>
      <c r="E25" s="8"/>
      <c r="F25" s="8"/>
      <c r="G25" s="8"/>
      <c r="H25" s="39"/>
      <c r="I25" s="42"/>
      <c r="J25" s="39"/>
      <c r="K25" s="42"/>
      <c r="L25" s="39"/>
      <c r="M25" s="39"/>
      <c r="N25" s="39"/>
    </row>
    <row r="26" spans="1:20" ht="24.6" customHeight="1" x14ac:dyDescent="0.45">
      <c r="A26" s="9" t="s">
        <v>70</v>
      </c>
      <c r="C26" s="8"/>
      <c r="D26" s="8"/>
      <c r="E26" s="8"/>
      <c r="F26" s="8"/>
      <c r="G26" s="8"/>
      <c r="H26" s="39">
        <f>+H23-H27</f>
        <v>-6887016.0299999379</v>
      </c>
      <c r="I26" s="42"/>
      <c r="J26" s="39">
        <f>+J23-J27</f>
        <v>12966576.31000001</v>
      </c>
      <c r="K26" s="42"/>
      <c r="L26" s="39">
        <f>+L23-L27</f>
        <v>-10446465.72000001</v>
      </c>
      <c r="M26" s="39"/>
      <c r="N26" s="39">
        <f>+N23-N27</f>
        <v>13669579.209999992</v>
      </c>
    </row>
    <row r="27" spans="1:20" ht="24.6" customHeight="1" x14ac:dyDescent="0.45">
      <c r="A27" s="9" t="s">
        <v>71</v>
      </c>
      <c r="C27" s="8"/>
      <c r="D27" s="8"/>
      <c r="E27" s="8"/>
      <c r="F27" s="8"/>
      <c r="G27" s="8"/>
      <c r="H27" s="40">
        <v>154222.75</v>
      </c>
      <c r="I27" s="42"/>
      <c r="J27" s="40">
        <v>-50213.75</v>
      </c>
      <c r="K27" s="42"/>
      <c r="L27" s="40">
        <v>0</v>
      </c>
      <c r="M27" s="39"/>
      <c r="N27" s="40">
        <v>0</v>
      </c>
    </row>
    <row r="28" spans="1:20" ht="24.6" customHeight="1" thickBot="1" x14ac:dyDescent="0.5">
      <c r="A28" s="9"/>
      <c r="B28" s="24" t="s">
        <v>88</v>
      </c>
      <c r="C28" s="8"/>
      <c r="D28" s="8"/>
      <c r="E28" s="8"/>
      <c r="F28" s="8"/>
      <c r="G28" s="8"/>
      <c r="H28" s="46">
        <f>SUM(H26:H27)</f>
        <v>-6732793.2799999379</v>
      </c>
      <c r="I28" s="42"/>
      <c r="J28" s="46">
        <f>SUM(J26:J27)</f>
        <v>12916362.56000001</v>
      </c>
      <c r="K28" s="42"/>
      <c r="L28" s="46">
        <f>SUM(L26:L27)</f>
        <v>-10446465.72000001</v>
      </c>
      <c r="M28" s="39"/>
      <c r="N28" s="46">
        <f>SUM(N26:N27)</f>
        <v>13669579.209999992</v>
      </c>
    </row>
    <row r="29" spans="1:20" ht="24.6" customHeight="1" thickTop="1" x14ac:dyDescent="0.45">
      <c r="A29" s="9"/>
      <c r="C29" s="8"/>
      <c r="D29" s="8"/>
      <c r="E29" s="8"/>
      <c r="F29" s="8"/>
      <c r="G29" s="8"/>
      <c r="H29" s="39"/>
      <c r="I29" s="42"/>
      <c r="J29" s="39"/>
      <c r="K29" s="42"/>
      <c r="L29" s="39"/>
      <c r="M29" s="39"/>
      <c r="N29" s="39"/>
    </row>
    <row r="30" spans="1:20" ht="24.6" customHeight="1" x14ac:dyDescent="0.45">
      <c r="A30" s="9" t="s">
        <v>175</v>
      </c>
      <c r="B30" s="9"/>
      <c r="C30" s="8"/>
      <c r="D30" s="8"/>
      <c r="E30" s="8"/>
      <c r="F30" s="8"/>
      <c r="G30" s="8"/>
      <c r="H30" s="42"/>
      <c r="I30" s="42"/>
      <c r="J30" s="42"/>
      <c r="K30" s="42"/>
      <c r="L30" s="39"/>
      <c r="M30" s="39"/>
      <c r="N30" s="39"/>
    </row>
    <row r="31" spans="1:20" ht="24.6" customHeight="1" x14ac:dyDescent="0.45">
      <c r="A31" s="9" t="s">
        <v>176</v>
      </c>
      <c r="B31" s="9"/>
      <c r="C31" s="8"/>
      <c r="D31" s="8"/>
      <c r="E31" s="8"/>
      <c r="F31" s="25"/>
      <c r="G31" s="25"/>
      <c r="H31" s="42">
        <f>H26/H32</f>
        <v>-6.9870365056335579E-2</v>
      </c>
      <c r="I31" s="42"/>
      <c r="J31" s="42">
        <f>J26/J32</f>
        <v>0.1315489054133277</v>
      </c>
      <c r="K31" s="42"/>
      <c r="L31" s="42">
        <f>L26/L32</f>
        <v>-0.10598180260151112</v>
      </c>
      <c r="M31" s="42"/>
      <c r="N31" s="42">
        <f>N26/N32</f>
        <v>0.13868103187342273</v>
      </c>
    </row>
    <row r="32" spans="1:20" ht="24.6" customHeight="1" x14ac:dyDescent="0.45">
      <c r="A32" s="9" t="s">
        <v>69</v>
      </c>
      <c r="B32" s="9"/>
      <c r="C32" s="8"/>
      <c r="D32" s="8"/>
      <c r="E32" s="8"/>
      <c r="F32" s="25"/>
      <c r="H32" s="21">
        <v>98568485</v>
      </c>
      <c r="I32" s="8"/>
      <c r="J32" s="21">
        <v>98568485</v>
      </c>
      <c r="K32" s="8"/>
      <c r="L32" s="29">
        <v>98568485</v>
      </c>
      <c r="M32" s="8"/>
      <c r="N32" s="21">
        <v>98568485</v>
      </c>
    </row>
    <row r="33" spans="1:16" ht="24.6" customHeight="1" x14ac:dyDescent="0.45">
      <c r="C33" s="8"/>
      <c r="D33" s="8"/>
      <c r="E33" s="8"/>
      <c r="F33" s="8"/>
      <c r="G33" s="8"/>
      <c r="H33" s="8"/>
      <c r="J33" s="8"/>
      <c r="L33" s="8"/>
      <c r="M33" s="8"/>
      <c r="N33" s="8"/>
    </row>
    <row r="34" spans="1:16" ht="24.6" customHeight="1" x14ac:dyDescent="0.45">
      <c r="A34" s="9" t="s">
        <v>9</v>
      </c>
      <c r="C34" s="8"/>
      <c r="D34" s="8"/>
      <c r="E34" s="8"/>
      <c r="F34" s="8"/>
      <c r="G34" s="8"/>
      <c r="H34" s="8"/>
      <c r="J34" s="8"/>
      <c r="L34" s="8"/>
      <c r="M34" s="8"/>
      <c r="N34" s="8"/>
    </row>
    <row r="35" spans="1:16" ht="24.6" customHeight="1" x14ac:dyDescent="0.45">
      <c r="A35" s="9"/>
      <c r="C35" s="8"/>
      <c r="D35" s="8"/>
      <c r="E35" s="8"/>
      <c r="F35" s="8"/>
      <c r="G35" s="8"/>
      <c r="H35" s="8"/>
      <c r="J35" s="8"/>
      <c r="L35" s="8"/>
      <c r="M35" s="8"/>
      <c r="N35" s="8"/>
    </row>
    <row r="36" spans="1:16" ht="24.6" customHeight="1" x14ac:dyDescent="0.45">
      <c r="A36" s="9"/>
      <c r="C36" s="8"/>
      <c r="D36" s="8"/>
      <c r="E36" s="8"/>
      <c r="F36" s="8"/>
      <c r="G36" s="8"/>
      <c r="H36" s="8"/>
      <c r="J36" s="8"/>
      <c r="L36" s="8"/>
      <c r="M36" s="8"/>
      <c r="N36" s="8"/>
    </row>
    <row r="37" spans="1:16" ht="24.6" customHeight="1" x14ac:dyDescent="0.45">
      <c r="A37" s="9"/>
      <c r="C37" s="14" t="s">
        <v>162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8"/>
      <c r="O37" s="8"/>
    </row>
    <row r="38" spans="1:16" ht="24.6" customHeight="1" x14ac:dyDescent="0.45">
      <c r="A38" s="9"/>
      <c r="C38" s="14" t="s">
        <v>209</v>
      </c>
      <c r="D38" s="34"/>
      <c r="E38" s="34"/>
      <c r="F38" s="34"/>
      <c r="G38" s="34"/>
      <c r="H38" s="34"/>
      <c r="I38" s="34"/>
      <c r="J38" s="34"/>
      <c r="K38" s="34"/>
      <c r="L38" s="8"/>
      <c r="M38" s="8"/>
      <c r="N38" s="8"/>
      <c r="O38" s="8"/>
    </row>
    <row r="39" spans="1:16" ht="21.75" x14ac:dyDescent="0.45">
      <c r="A39" s="9"/>
      <c r="C39" s="14"/>
      <c r="D39" s="34"/>
      <c r="E39" s="34"/>
      <c r="F39" s="34"/>
      <c r="G39" s="34"/>
      <c r="H39" s="34"/>
      <c r="I39" s="34"/>
      <c r="J39" s="34"/>
      <c r="K39" s="34"/>
      <c r="L39" s="8"/>
      <c r="M39" s="8"/>
      <c r="N39" s="8"/>
      <c r="O39" s="8"/>
    </row>
    <row r="40" spans="1:16" ht="24.6" customHeight="1" x14ac:dyDescent="0.45">
      <c r="A40" s="112" t="s">
        <v>111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</row>
    <row r="41" spans="1:16" ht="24.6" customHeight="1" x14ac:dyDescent="0.45">
      <c r="A41" s="113" t="s">
        <v>53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</row>
    <row r="42" spans="1:16" ht="24.6" customHeight="1" x14ac:dyDescent="0.45">
      <c r="A42" s="114" t="s">
        <v>38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</row>
    <row r="43" spans="1:16" ht="24.6" customHeight="1" x14ac:dyDescent="0.45">
      <c r="A43" s="113" t="s">
        <v>205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</row>
    <row r="44" spans="1:16" ht="24.6" customHeight="1" x14ac:dyDescent="0.45">
      <c r="A44" s="113" t="s">
        <v>164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</row>
    <row r="45" spans="1:16" ht="24.6" customHeight="1" x14ac:dyDescent="0.4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6" ht="24.6" customHeight="1" x14ac:dyDescent="0.45">
      <c r="A46" s="32"/>
      <c r="B46" s="32"/>
      <c r="C46" s="32"/>
      <c r="D46" s="32"/>
      <c r="E46" s="32"/>
      <c r="F46" s="32"/>
      <c r="G46" s="32"/>
      <c r="H46" s="115" t="s">
        <v>45</v>
      </c>
      <c r="I46" s="115"/>
      <c r="J46" s="115"/>
      <c r="K46" s="4"/>
      <c r="L46" s="116" t="s">
        <v>44</v>
      </c>
      <c r="M46" s="116"/>
      <c r="N46" s="116"/>
    </row>
    <row r="47" spans="1:16" ht="24.6" customHeight="1" x14ac:dyDescent="0.45">
      <c r="A47" s="8"/>
      <c r="B47" s="8"/>
      <c r="C47" s="8"/>
      <c r="D47" s="8"/>
      <c r="E47" s="8"/>
      <c r="F47" s="33" t="s">
        <v>16</v>
      </c>
      <c r="G47" s="33"/>
      <c r="H47" s="27" t="s">
        <v>165</v>
      </c>
      <c r="I47" s="28"/>
      <c r="J47" s="27" t="s">
        <v>114</v>
      </c>
      <c r="K47" s="18"/>
      <c r="L47" s="27" t="s">
        <v>165</v>
      </c>
      <c r="M47" s="28"/>
      <c r="N47" s="27" t="s">
        <v>114</v>
      </c>
    </row>
    <row r="48" spans="1:16" ht="24.6" customHeight="1" x14ac:dyDescent="0.45">
      <c r="A48" s="8"/>
      <c r="B48" s="8"/>
      <c r="C48" s="8"/>
      <c r="D48" s="8"/>
      <c r="E48" s="8"/>
      <c r="F48" s="33"/>
      <c r="G48" s="33"/>
      <c r="H48" s="49"/>
      <c r="I48" s="18"/>
      <c r="J48" s="49"/>
      <c r="K48" s="18"/>
      <c r="L48" s="49"/>
      <c r="M48" s="18"/>
      <c r="N48" s="49"/>
      <c r="P48" s="38"/>
    </row>
    <row r="49" spans="1:17" ht="24.6" customHeight="1" x14ac:dyDescent="0.45">
      <c r="A49" s="9" t="s">
        <v>96</v>
      </c>
      <c r="B49" s="8"/>
      <c r="F49" s="35"/>
      <c r="G49" s="35"/>
      <c r="H49" s="39">
        <v>298122620.26000005</v>
      </c>
      <c r="I49" s="39"/>
      <c r="J49" s="39">
        <v>316114358.63999999</v>
      </c>
      <c r="K49" s="39"/>
      <c r="L49" s="39">
        <v>278698796.58000004</v>
      </c>
      <c r="M49" s="39"/>
      <c r="N49" s="39">
        <v>304603311.31999999</v>
      </c>
    </row>
    <row r="50" spans="1:17" ht="24.6" customHeight="1" x14ac:dyDescent="0.45">
      <c r="A50" s="9" t="s">
        <v>97</v>
      </c>
      <c r="B50" s="8"/>
      <c r="F50" s="35"/>
      <c r="G50" s="35"/>
      <c r="H50" s="79">
        <v>-221985054.65000001</v>
      </c>
      <c r="I50" s="79"/>
      <c r="J50" s="79">
        <v>-222056679.90000001</v>
      </c>
      <c r="K50" s="79"/>
      <c r="L50" s="40">
        <v>-212890235.27000001</v>
      </c>
      <c r="M50" s="39"/>
      <c r="N50" s="40">
        <v>-216415716.56</v>
      </c>
    </row>
    <row r="51" spans="1:17" ht="24.6" customHeight="1" x14ac:dyDescent="0.45">
      <c r="A51" s="8" t="s">
        <v>30</v>
      </c>
      <c r="H51" s="41">
        <f>SUM(H49:H50)</f>
        <v>76137565.610000044</v>
      </c>
      <c r="I51" s="42"/>
      <c r="J51" s="41">
        <f>SUM(J49:J50)</f>
        <v>94057678.73999998</v>
      </c>
      <c r="K51" s="42"/>
      <c r="L51" s="39">
        <f>SUM(L49:L50)</f>
        <v>65808561.310000032</v>
      </c>
      <c r="M51" s="39"/>
      <c r="N51" s="39">
        <f>SUM(N49:N50)</f>
        <v>88187594.75999999</v>
      </c>
    </row>
    <row r="52" spans="1:17" ht="24.6" customHeight="1" x14ac:dyDescent="0.45">
      <c r="A52" s="8" t="s">
        <v>29</v>
      </c>
      <c r="B52" s="18"/>
      <c r="H52" s="42">
        <v>2866387.58</v>
      </c>
      <c r="I52" s="42"/>
      <c r="J52" s="42">
        <v>1591373.8299999998</v>
      </c>
      <c r="K52" s="42"/>
      <c r="L52" s="39">
        <v>3231964.6799999997</v>
      </c>
      <c r="M52" s="39"/>
      <c r="N52" s="39">
        <v>2303144.59</v>
      </c>
      <c r="Q52" s="48"/>
    </row>
    <row r="53" spans="1:17" ht="24.6" customHeight="1" x14ac:dyDescent="0.45">
      <c r="A53" s="9" t="s">
        <v>106</v>
      </c>
      <c r="B53" s="8"/>
      <c r="H53" s="42">
        <v>-9542987.1999999993</v>
      </c>
      <c r="I53" s="42"/>
      <c r="J53" s="42">
        <v>-6884259.6500000013</v>
      </c>
      <c r="K53" s="42"/>
      <c r="L53" s="39">
        <v>-7376487.3099999987</v>
      </c>
      <c r="M53" s="39"/>
      <c r="N53" s="39">
        <v>-5995647.3600000013</v>
      </c>
    </row>
    <row r="54" spans="1:17" ht="24.6" customHeight="1" x14ac:dyDescent="0.45">
      <c r="A54" s="31" t="s">
        <v>32</v>
      </c>
      <c r="B54" s="30"/>
      <c r="C54" s="51"/>
      <c r="D54" s="51"/>
      <c r="E54" s="51"/>
      <c r="F54" s="51"/>
      <c r="G54" s="51"/>
      <c r="H54" s="80">
        <v>-211574374.20999998</v>
      </c>
      <c r="I54" s="80"/>
      <c r="J54" s="80">
        <v>-51418657.479999989</v>
      </c>
      <c r="K54" s="80"/>
      <c r="L54" s="71">
        <v>-213845692.81999999</v>
      </c>
      <c r="M54" s="71"/>
      <c r="N54" s="71">
        <v>-48490716.829999998</v>
      </c>
    </row>
    <row r="55" spans="1:17" ht="24.6" customHeight="1" x14ac:dyDescent="0.45">
      <c r="A55" s="31" t="s">
        <v>173</v>
      </c>
      <c r="B55" s="30"/>
      <c r="C55" s="51"/>
      <c r="D55" s="51"/>
      <c r="E55" s="51"/>
      <c r="F55" s="51"/>
      <c r="G55" s="51"/>
      <c r="H55" s="76">
        <f>SUM(H51:H54)</f>
        <v>-142113408.21999994</v>
      </c>
      <c r="I55" s="70"/>
      <c r="J55" s="76">
        <f>SUM(J51:J54)</f>
        <v>37346135.439999983</v>
      </c>
      <c r="K55" s="70"/>
      <c r="L55" s="76">
        <f>SUM(L51:L54)</f>
        <v>-152181654.13999996</v>
      </c>
      <c r="M55" s="71"/>
      <c r="N55" s="76">
        <f>SUM(N51:N54)</f>
        <v>36004375.159999996</v>
      </c>
      <c r="Q55" s="38"/>
    </row>
    <row r="56" spans="1:17" ht="24.6" customHeight="1" x14ac:dyDescent="0.45">
      <c r="A56" s="9" t="s">
        <v>145</v>
      </c>
      <c r="B56" s="8"/>
      <c r="H56" s="42">
        <v>-1441411.78</v>
      </c>
      <c r="I56" s="42"/>
      <c r="J56" s="42">
        <v>-757708.01</v>
      </c>
      <c r="K56" s="42"/>
      <c r="L56" s="42">
        <v>0</v>
      </c>
      <c r="M56" s="39"/>
      <c r="N56" s="42">
        <v>0</v>
      </c>
    </row>
    <row r="57" spans="1:17" ht="24.6" customHeight="1" x14ac:dyDescent="0.45">
      <c r="A57" s="9" t="s">
        <v>35</v>
      </c>
      <c r="B57" s="8"/>
      <c r="F57" s="25"/>
      <c r="G57" s="25"/>
      <c r="H57" s="79">
        <v>-772715.12999999989</v>
      </c>
      <c r="I57" s="79"/>
      <c r="J57" s="79">
        <v>-538511.89</v>
      </c>
      <c r="K57" s="79"/>
      <c r="L57" s="39">
        <v>-770119.42999999993</v>
      </c>
      <c r="M57" s="39"/>
      <c r="N57" s="39">
        <v>-536942.38</v>
      </c>
    </row>
    <row r="58" spans="1:17" ht="24.6" customHeight="1" x14ac:dyDescent="0.45">
      <c r="A58" s="9" t="s">
        <v>174</v>
      </c>
      <c r="F58" s="8"/>
      <c r="G58" s="8"/>
      <c r="H58" s="41">
        <f>SUM(H55:H57)</f>
        <v>-144327535.12999994</v>
      </c>
      <c r="I58" s="42"/>
      <c r="J58" s="41">
        <f>SUM(J55:J57)</f>
        <v>36049915.539999984</v>
      </c>
      <c r="K58" s="42"/>
      <c r="L58" s="41">
        <f>SUM(L55:L57)</f>
        <v>-152951773.56999996</v>
      </c>
      <c r="M58" s="39"/>
      <c r="N58" s="41">
        <f>SUM(N55:N57)</f>
        <v>35467432.779999994</v>
      </c>
    </row>
    <row r="59" spans="1:17" ht="24.6" customHeight="1" x14ac:dyDescent="0.45">
      <c r="A59" s="9" t="s">
        <v>143</v>
      </c>
      <c r="B59" s="8"/>
      <c r="C59" s="8"/>
      <c r="D59" s="8"/>
      <c r="E59" s="8"/>
      <c r="F59" s="35" t="s">
        <v>125</v>
      </c>
      <c r="G59" s="35"/>
      <c r="H59" s="43">
        <v>9271458.459999999</v>
      </c>
      <c r="I59" s="42"/>
      <c r="J59" s="43">
        <v>-2241020.6999999997</v>
      </c>
      <c r="K59" s="42"/>
      <c r="L59" s="43">
        <v>10098010.4</v>
      </c>
      <c r="M59" s="39"/>
      <c r="N59" s="43">
        <v>-1702335.5299999998</v>
      </c>
    </row>
    <row r="60" spans="1:17" ht="24.6" customHeight="1" x14ac:dyDescent="0.45">
      <c r="A60" s="9" t="s">
        <v>166</v>
      </c>
      <c r="B60" s="8"/>
      <c r="C60" s="8"/>
      <c r="D60" s="8"/>
      <c r="E60" s="8"/>
      <c r="F60" s="35"/>
      <c r="G60" s="35"/>
      <c r="H60" s="75">
        <f>SUM(H58:H59)</f>
        <v>-135056076.66999993</v>
      </c>
      <c r="I60" s="42"/>
      <c r="J60" s="75">
        <f>SUM(J58:J59)</f>
        <v>33808894.839999981</v>
      </c>
      <c r="K60" s="42"/>
      <c r="L60" s="75">
        <f>SUM(L58:L59)</f>
        <v>-142853763.16999996</v>
      </c>
      <c r="M60" s="39"/>
      <c r="N60" s="75">
        <f>SUM(N58:N59)</f>
        <v>33765097.249999993</v>
      </c>
    </row>
    <row r="61" spans="1:17" ht="24.6" customHeight="1" x14ac:dyDescent="0.45">
      <c r="A61" s="77" t="s">
        <v>167</v>
      </c>
      <c r="B61" s="8"/>
      <c r="C61" s="8"/>
      <c r="D61" s="8"/>
      <c r="E61" s="8"/>
      <c r="F61" s="35"/>
      <c r="G61" s="35"/>
      <c r="H61" s="47">
        <v>0</v>
      </c>
      <c r="J61" s="47">
        <v>0</v>
      </c>
      <c r="L61" s="47">
        <v>0</v>
      </c>
      <c r="M61" s="8"/>
      <c r="N61" s="47">
        <v>0</v>
      </c>
    </row>
    <row r="62" spans="1:17" ht="24.6" customHeight="1" thickBot="1" x14ac:dyDescent="0.5">
      <c r="A62" s="9" t="s">
        <v>168</v>
      </c>
      <c r="B62" s="8"/>
      <c r="C62" s="8"/>
      <c r="D62" s="8"/>
      <c r="E62" s="8"/>
      <c r="F62" s="35"/>
      <c r="G62" s="35"/>
      <c r="H62" s="44">
        <f>SUM(H60:H61)</f>
        <v>-135056076.66999993</v>
      </c>
      <c r="I62" s="42"/>
      <c r="J62" s="44">
        <f>SUM(J60:J61)</f>
        <v>33808894.839999981</v>
      </c>
      <c r="K62" s="42"/>
      <c r="L62" s="44">
        <f>SUM(L60:L61)</f>
        <v>-142853763.16999996</v>
      </c>
      <c r="M62" s="39"/>
      <c r="N62" s="44">
        <f>SUM(N60:N61)</f>
        <v>33765097.249999993</v>
      </c>
    </row>
    <row r="63" spans="1:17" ht="24.6" customHeight="1" thickTop="1" x14ac:dyDescent="0.45">
      <c r="A63" s="8"/>
      <c r="B63" s="8"/>
      <c r="C63" s="8"/>
      <c r="D63" s="8"/>
      <c r="E63" s="8"/>
      <c r="F63" s="33"/>
      <c r="G63" s="33"/>
      <c r="H63" s="50"/>
      <c r="I63" s="45"/>
      <c r="J63" s="50"/>
      <c r="K63" s="45"/>
      <c r="L63" s="50"/>
      <c r="M63" s="45"/>
      <c r="N63" s="50"/>
    </row>
    <row r="64" spans="1:17" ht="24.6" customHeight="1" x14ac:dyDescent="0.45">
      <c r="A64" s="24" t="s">
        <v>109</v>
      </c>
      <c r="C64" s="8"/>
      <c r="D64" s="8"/>
      <c r="E64" s="8"/>
      <c r="F64" s="8"/>
      <c r="G64" s="8"/>
      <c r="H64" s="39"/>
      <c r="I64" s="42"/>
      <c r="J64" s="39"/>
      <c r="K64" s="42"/>
      <c r="L64" s="39"/>
      <c r="M64" s="39"/>
      <c r="N64" s="39"/>
    </row>
    <row r="65" spans="1:17" ht="24.6" customHeight="1" x14ac:dyDescent="0.45">
      <c r="A65" s="9" t="s">
        <v>70</v>
      </c>
      <c r="C65" s="8"/>
      <c r="D65" s="8"/>
      <c r="E65" s="8"/>
      <c r="F65" s="8"/>
      <c r="G65" s="8"/>
      <c r="H65" s="39">
        <f>+H62-H66</f>
        <v>-135255855.33999991</v>
      </c>
      <c r="I65" s="42"/>
      <c r="J65" s="39">
        <f>+J62-J66</f>
        <v>33865622.769999981</v>
      </c>
      <c r="K65" s="42"/>
      <c r="L65" s="39">
        <f>+L62-L66</f>
        <v>-142853763.16999996</v>
      </c>
      <c r="M65" s="39"/>
      <c r="N65" s="39">
        <f>+N62-N66</f>
        <v>33765097.249999993</v>
      </c>
    </row>
    <row r="66" spans="1:17" ht="24.6" customHeight="1" x14ac:dyDescent="0.45">
      <c r="A66" s="9" t="s">
        <v>71</v>
      </c>
      <c r="C66" s="8"/>
      <c r="D66" s="8"/>
      <c r="E66" s="8"/>
      <c r="F66" s="8"/>
      <c r="G66" s="8"/>
      <c r="H66" s="40">
        <v>199778.67</v>
      </c>
      <c r="I66" s="42"/>
      <c r="J66" s="40">
        <v>-56727.93</v>
      </c>
      <c r="K66" s="42"/>
      <c r="L66" s="40">
        <v>0</v>
      </c>
      <c r="M66" s="39"/>
      <c r="N66" s="40">
        <v>0</v>
      </c>
      <c r="P66" s="38"/>
      <c r="Q66" s="38"/>
    </row>
    <row r="67" spans="1:17" ht="24.6" customHeight="1" thickBot="1" x14ac:dyDescent="0.5">
      <c r="A67" s="9"/>
      <c r="B67" s="24" t="s">
        <v>88</v>
      </c>
      <c r="C67" s="8"/>
      <c r="D67" s="8"/>
      <c r="E67" s="8"/>
      <c r="F67" s="8"/>
      <c r="G67" s="8"/>
      <c r="H67" s="46">
        <f>SUM(H65:H66)</f>
        <v>-135056076.66999993</v>
      </c>
      <c r="I67" s="42"/>
      <c r="J67" s="46">
        <f>SUM(J65:J66)</f>
        <v>33808894.839999981</v>
      </c>
      <c r="K67" s="42"/>
      <c r="L67" s="46">
        <f>SUM(L65:L66)</f>
        <v>-142853763.16999996</v>
      </c>
      <c r="M67" s="39"/>
      <c r="N67" s="46">
        <f>SUM(N65:N66)</f>
        <v>33765097.249999993</v>
      </c>
      <c r="P67" s="38"/>
      <c r="Q67" s="38"/>
    </row>
    <row r="68" spans="1:17" ht="24.6" customHeight="1" thickTop="1" x14ac:dyDescent="0.45">
      <c r="A68" s="9"/>
      <c r="C68" s="8"/>
      <c r="D68" s="8"/>
      <c r="E68" s="8"/>
      <c r="F68" s="8"/>
      <c r="G68" s="8"/>
      <c r="H68" s="39"/>
      <c r="I68" s="42"/>
      <c r="J68" s="39"/>
      <c r="K68" s="42"/>
      <c r="L68" s="39"/>
      <c r="M68" s="39"/>
      <c r="N68" s="39"/>
    </row>
    <row r="69" spans="1:17" ht="24.6" customHeight="1" x14ac:dyDescent="0.45">
      <c r="A69" s="9" t="s">
        <v>175</v>
      </c>
      <c r="B69" s="9"/>
      <c r="C69" s="8"/>
      <c r="D69" s="8"/>
      <c r="E69" s="8"/>
      <c r="F69" s="8"/>
      <c r="G69" s="8"/>
      <c r="H69" s="42"/>
      <c r="I69" s="42"/>
      <c r="J69" s="42"/>
      <c r="K69" s="42"/>
      <c r="L69" s="39"/>
      <c r="M69" s="39"/>
      <c r="N69" s="39"/>
    </row>
    <row r="70" spans="1:17" ht="24.6" customHeight="1" x14ac:dyDescent="0.45">
      <c r="A70" s="9" t="s">
        <v>176</v>
      </c>
      <c r="B70" s="9"/>
      <c r="C70" s="8"/>
      <c r="D70" s="8"/>
      <c r="E70" s="8"/>
      <c r="F70" s="25"/>
      <c r="G70" s="25"/>
      <c r="H70" s="42">
        <f>H65/H71</f>
        <v>-1.3722018284038748</v>
      </c>
      <c r="I70" s="42"/>
      <c r="J70" s="42">
        <f>J65/J71</f>
        <v>0.34357454890373917</v>
      </c>
      <c r="K70" s="42"/>
      <c r="L70" s="42">
        <f>L65/L71</f>
        <v>-1.4492843546291694</v>
      </c>
      <c r="M70" s="42"/>
      <c r="N70" s="42">
        <f>N65/N71</f>
        <v>0.3425546943325749</v>
      </c>
    </row>
    <row r="71" spans="1:17" ht="24.6" customHeight="1" x14ac:dyDescent="0.45">
      <c r="A71" s="9" t="s">
        <v>69</v>
      </c>
      <c r="B71" s="9"/>
      <c r="C71" s="8"/>
      <c r="D71" s="8"/>
      <c r="E71" s="8"/>
      <c r="F71" s="25"/>
      <c r="H71" s="21">
        <v>98568485</v>
      </c>
      <c r="I71" s="8"/>
      <c r="J71" s="21">
        <v>98568485</v>
      </c>
      <c r="K71" s="8"/>
      <c r="L71" s="29">
        <v>98568485</v>
      </c>
      <c r="M71" s="8"/>
      <c r="N71" s="21">
        <v>98568485</v>
      </c>
    </row>
    <row r="72" spans="1:17" ht="24.6" customHeight="1" x14ac:dyDescent="0.45">
      <c r="C72" s="8"/>
      <c r="D72" s="8"/>
      <c r="E72" s="8"/>
      <c r="F72" s="8"/>
      <c r="G72" s="8"/>
      <c r="H72" s="8"/>
      <c r="J72" s="8"/>
      <c r="L72" s="8"/>
      <c r="M72" s="8"/>
      <c r="N72" s="8"/>
    </row>
    <row r="73" spans="1:17" ht="24.6" customHeight="1" x14ac:dyDescent="0.45">
      <c r="A73" s="9" t="s">
        <v>9</v>
      </c>
      <c r="C73" s="8"/>
      <c r="D73" s="8"/>
      <c r="E73" s="8"/>
      <c r="F73" s="8"/>
      <c r="G73" s="8"/>
      <c r="H73" s="8"/>
      <c r="J73" s="8"/>
      <c r="L73" s="8"/>
      <c r="M73" s="8"/>
      <c r="N73" s="8"/>
    </row>
    <row r="74" spans="1:17" ht="24.6" customHeight="1" x14ac:dyDescent="0.45">
      <c r="A74" s="9"/>
      <c r="C74" s="8"/>
      <c r="D74" s="8"/>
      <c r="E74" s="8"/>
      <c r="F74" s="8"/>
      <c r="G74" s="8"/>
      <c r="H74" s="8"/>
      <c r="J74" s="8"/>
      <c r="L74" s="8"/>
      <c r="M74" s="8"/>
      <c r="N74" s="8"/>
    </row>
    <row r="75" spans="1:17" ht="24.6" customHeight="1" x14ac:dyDescent="0.45">
      <c r="A75" s="9"/>
      <c r="C75" s="8"/>
      <c r="D75" s="8"/>
      <c r="E75" s="8"/>
      <c r="F75" s="8"/>
      <c r="G75" s="8"/>
      <c r="H75" s="8"/>
      <c r="J75" s="8"/>
      <c r="L75" s="8"/>
      <c r="M75" s="8"/>
      <c r="N75" s="8"/>
    </row>
    <row r="76" spans="1:17" ht="24.6" customHeight="1" x14ac:dyDescent="0.45">
      <c r="A76" s="9"/>
      <c r="C76" s="14" t="s">
        <v>162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8"/>
      <c r="O76" s="8"/>
    </row>
    <row r="77" spans="1:17" ht="24.6" customHeight="1" x14ac:dyDescent="0.45">
      <c r="A77" s="9"/>
      <c r="C77" s="14" t="s">
        <v>209</v>
      </c>
      <c r="D77" s="34"/>
      <c r="E77" s="34"/>
      <c r="F77" s="34"/>
      <c r="G77" s="34"/>
      <c r="H77" s="34"/>
      <c r="I77" s="34"/>
      <c r="J77" s="34"/>
      <c r="K77" s="34"/>
      <c r="L77" s="8"/>
      <c r="M77" s="8"/>
      <c r="N77" s="8"/>
      <c r="O77" s="8"/>
    </row>
  </sheetData>
  <mergeCells count="14">
    <mergeCell ref="A40:N40"/>
    <mergeCell ref="H46:J46"/>
    <mergeCell ref="L46:N46"/>
    <mergeCell ref="A41:N41"/>
    <mergeCell ref="A42:N42"/>
    <mergeCell ref="A43:N43"/>
    <mergeCell ref="A44:N44"/>
    <mergeCell ref="H7:J7"/>
    <mergeCell ref="L7:N7"/>
    <mergeCell ref="A1:N1"/>
    <mergeCell ref="A2:N2"/>
    <mergeCell ref="A3:N3"/>
    <mergeCell ref="A4:N4"/>
    <mergeCell ref="A5:N5"/>
  </mergeCells>
  <pageMargins left="0.73" right="0.19685039370078741" top="0.59055118110236227" bottom="0.39370078740157483" header="0.35433070866141736" footer="0.23622047244094491"/>
  <pageSetup paperSize="9" scale="85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topLeftCell="A13" zoomScale="95" zoomScaleNormal="95" zoomScaleSheetLayoutView="100" workbookViewId="0">
      <selection activeCell="Q12" sqref="Q12"/>
    </sheetView>
  </sheetViews>
  <sheetFormatPr defaultColWidth="9.140625" defaultRowHeight="21.75" x14ac:dyDescent="0.45"/>
  <cols>
    <col min="1" max="1" width="7.7109375" style="51" customWidth="1"/>
    <col min="2" max="2" width="7.5703125" style="51" customWidth="1"/>
    <col min="3" max="3" width="24.7109375" style="51" customWidth="1"/>
    <col min="4" max="4" width="8.42578125" style="51" bestFit="1" customWidth="1"/>
    <col min="5" max="5" width="14.28515625" style="51" customWidth="1"/>
    <col min="6" max="6" width="0.85546875" style="51" customWidth="1"/>
    <col min="7" max="7" width="14.28515625" style="51" customWidth="1"/>
    <col min="8" max="8" width="0.85546875" style="51" customWidth="1"/>
    <col min="9" max="9" width="14.28515625" style="51" customWidth="1"/>
    <col min="10" max="10" width="0.85546875" style="51" customWidth="1"/>
    <col min="11" max="11" width="14.28515625" style="51" customWidth="1"/>
    <col min="12" max="12" width="0.85546875" style="51" customWidth="1"/>
    <col min="13" max="13" width="14.28515625" style="51" customWidth="1"/>
    <col min="14" max="14" width="0.7109375" style="51" customWidth="1"/>
    <col min="15" max="15" width="14.5703125" style="51" customWidth="1"/>
    <col min="16" max="16" width="0.7109375" style="51" customWidth="1"/>
    <col min="17" max="17" width="15.28515625" style="51" customWidth="1"/>
    <col min="18" max="18" width="0.85546875" style="51" customWidth="1"/>
    <col min="19" max="19" width="14.28515625" style="51" customWidth="1"/>
    <col min="20" max="20" width="0.85546875" style="51" customWidth="1"/>
    <col min="21" max="21" width="14.28515625" style="51" customWidth="1"/>
    <col min="22" max="22" width="1" style="51" customWidth="1"/>
    <col min="23" max="23" width="12.85546875" style="51" customWidth="1"/>
    <col min="24" max="16384" width="9.140625" style="51"/>
  </cols>
  <sheetData>
    <row r="1" spans="1:21" x14ac:dyDescent="0.45">
      <c r="A1" s="112" t="s">
        <v>113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</row>
    <row r="2" spans="1:21" x14ac:dyDescent="0.45">
      <c r="A2" s="119" t="s">
        <v>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</row>
    <row r="3" spans="1:21" x14ac:dyDescent="0.45">
      <c r="A3" s="120" t="s">
        <v>39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</row>
    <row r="4" spans="1:21" x14ac:dyDescent="0.45">
      <c r="A4" s="119" t="s">
        <v>205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</row>
    <row r="5" spans="1:21" x14ac:dyDescent="0.45">
      <c r="A5" s="119" t="s">
        <v>164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1:21" x14ac:dyDescent="0.4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 x14ac:dyDescent="0.45">
      <c r="A7" s="26"/>
      <c r="B7" s="26"/>
      <c r="C7" s="26"/>
      <c r="D7" s="26"/>
      <c r="E7" s="117" t="s">
        <v>51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</row>
    <row r="8" spans="1:21" x14ac:dyDescent="0.45">
      <c r="A8" s="26"/>
      <c r="B8" s="26"/>
      <c r="C8" s="26"/>
      <c r="D8" s="52" t="s">
        <v>16</v>
      </c>
      <c r="E8" s="121" t="s">
        <v>49</v>
      </c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S8" s="53" t="s">
        <v>89</v>
      </c>
      <c r="U8" s="54" t="s">
        <v>88</v>
      </c>
    </row>
    <row r="9" spans="1:21" x14ac:dyDescent="0.45">
      <c r="A9" s="26"/>
      <c r="B9" s="26"/>
      <c r="C9" s="26"/>
      <c r="D9" s="52"/>
      <c r="E9" s="56"/>
      <c r="F9" s="56"/>
      <c r="G9" s="56"/>
      <c r="H9" s="56"/>
      <c r="I9" s="56"/>
      <c r="J9" s="56"/>
      <c r="K9" s="56"/>
      <c r="L9" s="56"/>
      <c r="M9" s="56"/>
      <c r="N9" s="56"/>
      <c r="O9" s="56" t="s">
        <v>180</v>
      </c>
      <c r="P9" s="56"/>
      <c r="Q9" s="56"/>
      <c r="S9" s="57" t="s">
        <v>90</v>
      </c>
      <c r="U9" s="54" t="s">
        <v>11</v>
      </c>
    </row>
    <row r="10" spans="1:21" x14ac:dyDescent="0.45">
      <c r="A10" s="30"/>
      <c r="B10" s="30"/>
      <c r="C10" s="30"/>
      <c r="D10" s="55"/>
      <c r="E10" s="58" t="s">
        <v>81</v>
      </c>
      <c r="F10" s="26"/>
      <c r="G10" s="58" t="s">
        <v>83</v>
      </c>
      <c r="H10" s="30"/>
      <c r="I10" s="58" t="s">
        <v>85</v>
      </c>
      <c r="J10" s="30"/>
      <c r="K10" s="118" t="s">
        <v>17</v>
      </c>
      <c r="L10" s="118"/>
      <c r="M10" s="118"/>
      <c r="N10" s="58"/>
      <c r="O10" s="65" t="s">
        <v>11</v>
      </c>
      <c r="P10" s="58"/>
      <c r="Q10" s="58" t="s">
        <v>91</v>
      </c>
      <c r="S10" s="57"/>
      <c r="U10" s="54"/>
    </row>
    <row r="11" spans="1:21" x14ac:dyDescent="0.45">
      <c r="A11" s="30"/>
      <c r="B11" s="30"/>
      <c r="C11" s="30"/>
      <c r="D11" s="55"/>
      <c r="E11" s="58" t="s">
        <v>82</v>
      </c>
      <c r="F11" s="26"/>
      <c r="G11" s="58" t="s">
        <v>84</v>
      </c>
      <c r="H11" s="30"/>
      <c r="I11" s="58" t="s">
        <v>86</v>
      </c>
      <c r="J11" s="30"/>
      <c r="K11" s="58" t="s">
        <v>31</v>
      </c>
      <c r="L11" s="59"/>
      <c r="M11" s="58" t="s">
        <v>18</v>
      </c>
      <c r="N11" s="58"/>
      <c r="O11" s="58" t="s">
        <v>183</v>
      </c>
      <c r="P11" s="58"/>
      <c r="Q11" s="60" t="s">
        <v>92</v>
      </c>
      <c r="S11" s="61"/>
      <c r="U11" s="61"/>
    </row>
    <row r="12" spans="1:21" x14ac:dyDescent="0.45">
      <c r="A12" s="30"/>
      <c r="B12" s="30"/>
      <c r="C12" s="30"/>
      <c r="D12" s="55"/>
      <c r="E12" s="58"/>
      <c r="F12" s="26"/>
      <c r="G12" s="58"/>
      <c r="H12" s="30"/>
      <c r="I12" s="58" t="s">
        <v>87</v>
      </c>
      <c r="J12" s="30"/>
      <c r="K12" s="58"/>
      <c r="L12" s="59"/>
      <c r="M12" s="58"/>
      <c r="N12" s="58"/>
      <c r="O12" s="58" t="s">
        <v>184</v>
      </c>
      <c r="P12" s="58"/>
      <c r="Q12" s="60"/>
      <c r="S12" s="61"/>
      <c r="U12" s="61"/>
    </row>
    <row r="13" spans="1:21" x14ac:dyDescent="0.45">
      <c r="A13" s="30"/>
      <c r="B13" s="30"/>
      <c r="C13" s="30"/>
      <c r="D13" s="55"/>
      <c r="E13" s="58"/>
      <c r="F13" s="26"/>
      <c r="G13" s="58"/>
      <c r="H13" s="30"/>
      <c r="I13" s="58"/>
      <c r="J13" s="30"/>
      <c r="K13" s="58"/>
      <c r="L13" s="59"/>
      <c r="M13" s="58"/>
      <c r="N13" s="58"/>
      <c r="O13" s="58" t="s">
        <v>182</v>
      </c>
      <c r="P13" s="58"/>
      <c r="Q13" s="60"/>
      <c r="S13" s="61"/>
      <c r="U13" s="61"/>
    </row>
    <row r="14" spans="1:21" x14ac:dyDescent="0.45">
      <c r="A14" s="30"/>
      <c r="B14" s="30"/>
      <c r="C14" s="30"/>
      <c r="D14" s="55"/>
      <c r="E14" s="62"/>
      <c r="F14" s="63"/>
      <c r="G14" s="62"/>
      <c r="H14" s="64"/>
      <c r="I14" s="65"/>
      <c r="J14" s="64"/>
      <c r="K14" s="62"/>
      <c r="L14" s="62"/>
      <c r="M14" s="62"/>
      <c r="N14" s="65"/>
      <c r="O14" s="65" t="s">
        <v>181</v>
      </c>
      <c r="P14" s="65"/>
      <c r="Q14" s="66"/>
      <c r="R14" s="67"/>
      <c r="S14" s="68"/>
      <c r="T14" s="67"/>
      <c r="U14" s="68"/>
    </row>
    <row r="15" spans="1:21" x14ac:dyDescent="0.45">
      <c r="A15" s="30"/>
      <c r="B15" s="30"/>
      <c r="C15" s="30"/>
      <c r="D15" s="55"/>
      <c r="E15" s="59"/>
      <c r="F15" s="26"/>
      <c r="G15" s="59"/>
      <c r="H15" s="30"/>
      <c r="I15" s="58"/>
      <c r="J15" s="30"/>
      <c r="K15" s="59"/>
      <c r="L15" s="59"/>
      <c r="M15" s="59"/>
      <c r="N15" s="58"/>
      <c r="O15" s="59"/>
      <c r="P15" s="58"/>
      <c r="Q15" s="69"/>
      <c r="S15" s="61"/>
      <c r="U15" s="61"/>
    </row>
    <row r="16" spans="1:21" x14ac:dyDescent="0.45">
      <c r="A16" s="30" t="s">
        <v>169</v>
      </c>
      <c r="B16" s="31"/>
      <c r="E16" s="70">
        <v>98568485</v>
      </c>
      <c r="F16" s="70"/>
      <c r="G16" s="70">
        <v>75175543.400000006</v>
      </c>
      <c r="H16" s="70"/>
      <c r="I16" s="70">
        <v>10680188.029999999</v>
      </c>
      <c r="J16" s="70"/>
      <c r="K16" s="70">
        <v>10346848.5</v>
      </c>
      <c r="L16" s="70"/>
      <c r="M16" s="70">
        <v>242992040.46999985</v>
      </c>
      <c r="N16" s="70"/>
      <c r="O16" s="70">
        <v>0</v>
      </c>
      <c r="P16" s="70"/>
      <c r="Q16" s="70">
        <f>SUM(E16:O16)</f>
        <v>437763105.39999986</v>
      </c>
      <c r="R16" s="70"/>
      <c r="S16" s="70">
        <v>5416285.6299999999</v>
      </c>
      <c r="T16" s="70"/>
      <c r="U16" s="70">
        <f>SUM(Q16:T16)</f>
        <v>443179391.02999985</v>
      </c>
    </row>
    <row r="17" spans="1:21" x14ac:dyDescent="0.45">
      <c r="A17" s="30" t="s">
        <v>206</v>
      </c>
      <c r="B17" s="31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</row>
    <row r="18" spans="1:21" x14ac:dyDescent="0.45">
      <c r="A18" s="30" t="s">
        <v>187</v>
      </c>
      <c r="B18" s="31"/>
      <c r="D18" s="72" t="s">
        <v>200</v>
      </c>
      <c r="E18" s="70">
        <v>0</v>
      </c>
      <c r="F18" s="70"/>
      <c r="G18" s="70">
        <v>0</v>
      </c>
      <c r="H18" s="70"/>
      <c r="I18" s="70">
        <v>0</v>
      </c>
      <c r="J18" s="70"/>
      <c r="K18" s="70">
        <v>0</v>
      </c>
      <c r="L18" s="70"/>
      <c r="M18" s="70">
        <v>0</v>
      </c>
      <c r="N18" s="70"/>
      <c r="O18" s="70">
        <v>201493.95000000019</v>
      </c>
      <c r="P18" s="70"/>
      <c r="Q18" s="70">
        <f>SUM(E18:O18)</f>
        <v>201493.95000000019</v>
      </c>
      <c r="R18" s="70"/>
      <c r="S18" s="70">
        <v>-5801493.9500000002</v>
      </c>
      <c r="T18" s="70"/>
      <c r="U18" s="70">
        <f>SUM(Q18:T18)</f>
        <v>-5600000</v>
      </c>
    </row>
    <row r="19" spans="1:21" x14ac:dyDescent="0.45">
      <c r="A19" s="30" t="s">
        <v>172</v>
      </c>
      <c r="B19" s="31"/>
      <c r="D19" s="72"/>
      <c r="E19" s="70">
        <v>0</v>
      </c>
      <c r="F19" s="70"/>
      <c r="G19" s="70">
        <v>0</v>
      </c>
      <c r="H19" s="70"/>
      <c r="I19" s="70">
        <v>0</v>
      </c>
      <c r="J19" s="70"/>
      <c r="K19" s="70">
        <v>0</v>
      </c>
      <c r="L19" s="70"/>
      <c r="M19" s="70">
        <f>+กำไรขาดทุน!H65</f>
        <v>-135255855.33999991</v>
      </c>
      <c r="N19" s="70"/>
      <c r="O19" s="70">
        <v>0</v>
      </c>
      <c r="P19" s="70"/>
      <c r="Q19" s="70">
        <f>SUM(E19:O19)</f>
        <v>-135255855.33999991</v>
      </c>
      <c r="R19" s="70"/>
      <c r="S19" s="70">
        <f>+กำไรขาดทุน!H66</f>
        <v>199778.67</v>
      </c>
      <c r="T19" s="70"/>
      <c r="U19" s="70">
        <f>SUM(Q19:T19)</f>
        <v>-135056076.66999993</v>
      </c>
    </row>
    <row r="20" spans="1:21" ht="22.5" thickBot="1" x14ac:dyDescent="0.5">
      <c r="A20" s="30" t="s">
        <v>171</v>
      </c>
      <c r="B20" s="31"/>
      <c r="E20" s="73">
        <f>SUM(E16:E19)</f>
        <v>98568485</v>
      </c>
      <c r="F20" s="70"/>
      <c r="G20" s="73">
        <f>SUM(G16:G19)</f>
        <v>75175543.400000006</v>
      </c>
      <c r="H20" s="70"/>
      <c r="I20" s="73">
        <f>SUM(I16:I19)</f>
        <v>10680188.029999999</v>
      </c>
      <c r="J20" s="70"/>
      <c r="K20" s="73">
        <f>SUM(K16:K19)</f>
        <v>10346848.5</v>
      </c>
      <c r="L20" s="70"/>
      <c r="M20" s="73">
        <f>SUM(M16:M19)</f>
        <v>107736185.12999994</v>
      </c>
      <c r="N20" s="70"/>
      <c r="O20" s="73">
        <f>SUM(O16:O19)</f>
        <v>201493.95000000019</v>
      </c>
      <c r="P20" s="70"/>
      <c r="Q20" s="73">
        <f>SUM(Q16:Q19)</f>
        <v>302708744.00999993</v>
      </c>
      <c r="R20" s="70"/>
      <c r="S20" s="73">
        <f>SUM(S16:S19)</f>
        <v>-185429.65000000029</v>
      </c>
      <c r="T20" s="70"/>
      <c r="U20" s="73">
        <f>SUM(U16:U19)</f>
        <v>302523314.3599999</v>
      </c>
    </row>
    <row r="21" spans="1:21" ht="22.5" thickTop="1" x14ac:dyDescent="0.45">
      <c r="B21" s="31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</row>
    <row r="22" spans="1:21" x14ac:dyDescent="0.45">
      <c r="A22" s="30" t="s">
        <v>115</v>
      </c>
      <c r="B22" s="31"/>
      <c r="E22" s="70">
        <v>98568485</v>
      </c>
      <c r="F22" s="70"/>
      <c r="G22" s="70">
        <v>75175543.400000006</v>
      </c>
      <c r="H22" s="70"/>
      <c r="I22" s="70">
        <v>10680188.029999999</v>
      </c>
      <c r="J22" s="70"/>
      <c r="K22" s="70">
        <v>10346848.5</v>
      </c>
      <c r="L22" s="70"/>
      <c r="M22" s="70">
        <v>238587773.17999989</v>
      </c>
      <c r="N22" s="70"/>
      <c r="O22" s="70">
        <v>0</v>
      </c>
      <c r="P22" s="70"/>
      <c r="Q22" s="70">
        <f>SUM(E22:O22)</f>
        <v>433358838.1099999</v>
      </c>
      <c r="R22" s="70"/>
      <c r="S22" s="70">
        <v>3790916.0900000003</v>
      </c>
      <c r="T22" s="70"/>
      <c r="U22" s="70">
        <f>SUM(Q22:T22)</f>
        <v>437149754.19999987</v>
      </c>
    </row>
    <row r="23" spans="1:21" x14ac:dyDescent="0.45">
      <c r="A23" s="30" t="s">
        <v>206</v>
      </c>
      <c r="B23" s="31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</row>
    <row r="24" spans="1:21" x14ac:dyDescent="0.45">
      <c r="A24" s="30" t="s">
        <v>185</v>
      </c>
      <c r="B24" s="31"/>
      <c r="E24" s="70">
        <v>0</v>
      </c>
      <c r="F24" s="70"/>
      <c r="G24" s="70">
        <v>0</v>
      </c>
      <c r="H24" s="70"/>
      <c r="I24" s="70">
        <v>0</v>
      </c>
      <c r="J24" s="70"/>
      <c r="K24" s="70">
        <v>0</v>
      </c>
      <c r="L24" s="70"/>
      <c r="M24" s="70">
        <v>0</v>
      </c>
      <c r="N24" s="70"/>
      <c r="O24" s="70">
        <v>0</v>
      </c>
      <c r="P24" s="70"/>
      <c r="Q24" s="70">
        <f t="shared" ref="Q24:Q25" si="0">SUM(E24:O24)</f>
        <v>0</v>
      </c>
      <c r="R24" s="70"/>
      <c r="S24" s="70">
        <v>1500020</v>
      </c>
      <c r="T24" s="70"/>
      <c r="U24" s="70">
        <f t="shared" ref="U24:U25" si="1">SUM(Q24:T24)</f>
        <v>1500020</v>
      </c>
    </row>
    <row r="25" spans="1:21" x14ac:dyDescent="0.45">
      <c r="A25" s="30" t="s">
        <v>186</v>
      </c>
      <c r="B25" s="31"/>
      <c r="E25" s="70">
        <v>0</v>
      </c>
      <c r="F25" s="70"/>
      <c r="G25" s="70">
        <v>0</v>
      </c>
      <c r="H25" s="70"/>
      <c r="I25" s="70">
        <v>0</v>
      </c>
      <c r="J25" s="70"/>
      <c r="K25" s="70">
        <v>0</v>
      </c>
      <c r="L25" s="70"/>
      <c r="M25" s="70">
        <v>-19711597</v>
      </c>
      <c r="N25" s="70"/>
      <c r="O25" s="70">
        <v>0</v>
      </c>
      <c r="P25" s="70"/>
      <c r="Q25" s="70">
        <f t="shared" si="0"/>
        <v>-19711597</v>
      </c>
      <c r="R25" s="70"/>
      <c r="S25" s="70">
        <v>0</v>
      </c>
      <c r="T25" s="70"/>
      <c r="U25" s="70">
        <f t="shared" si="1"/>
        <v>-19711597</v>
      </c>
    </row>
    <row r="26" spans="1:21" x14ac:dyDescent="0.45">
      <c r="A26" s="30" t="s">
        <v>170</v>
      </c>
      <c r="B26" s="31"/>
      <c r="D26" s="72"/>
      <c r="E26" s="70">
        <v>0</v>
      </c>
      <c r="F26" s="70"/>
      <c r="G26" s="70">
        <v>0</v>
      </c>
      <c r="H26" s="70"/>
      <c r="I26" s="70">
        <v>0</v>
      </c>
      <c r="J26" s="70"/>
      <c r="K26" s="70">
        <v>0</v>
      </c>
      <c r="L26" s="70"/>
      <c r="M26" s="70">
        <f>+กำไรขาดทุน!J65</f>
        <v>33865622.769999981</v>
      </c>
      <c r="N26" s="70"/>
      <c r="O26" s="70">
        <v>0</v>
      </c>
      <c r="P26" s="70"/>
      <c r="Q26" s="70">
        <f>SUM(E26:O26)</f>
        <v>33865622.769999981</v>
      </c>
      <c r="R26" s="70"/>
      <c r="S26" s="70">
        <f>+กำไรขาดทุน!J66</f>
        <v>-56727.93</v>
      </c>
      <c r="T26" s="70"/>
      <c r="U26" s="70">
        <f>SUM(Q26:T26)</f>
        <v>33808894.839999981</v>
      </c>
    </row>
    <row r="27" spans="1:21" ht="22.5" thickBot="1" x14ac:dyDescent="0.5">
      <c r="A27" s="30" t="s">
        <v>116</v>
      </c>
      <c r="B27" s="31"/>
      <c r="E27" s="73">
        <f>SUM(E22:E26)</f>
        <v>98568485</v>
      </c>
      <c r="F27" s="70"/>
      <c r="G27" s="73">
        <f>SUM(G22:G26)</f>
        <v>75175543.400000006</v>
      </c>
      <c r="H27" s="70"/>
      <c r="I27" s="73">
        <f>SUM(I22:I26)</f>
        <v>10680188.029999999</v>
      </c>
      <c r="J27" s="70"/>
      <c r="K27" s="73">
        <f>SUM(K22:K26)</f>
        <v>10346848.5</v>
      </c>
      <c r="L27" s="70"/>
      <c r="M27" s="73">
        <f>SUM(M22:M26)</f>
        <v>252741798.94999987</v>
      </c>
      <c r="N27" s="70"/>
      <c r="O27" s="73">
        <f>SUM(O22:O26)</f>
        <v>0</v>
      </c>
      <c r="P27" s="70"/>
      <c r="Q27" s="73">
        <f>SUM(Q22:Q26)</f>
        <v>447512863.87999988</v>
      </c>
      <c r="R27" s="70"/>
      <c r="S27" s="73">
        <f>SUM(S22:S26)</f>
        <v>5234208.16</v>
      </c>
      <c r="T27" s="70"/>
      <c r="U27" s="73">
        <f>SUM(U22:U26)</f>
        <v>452747072.03999984</v>
      </c>
    </row>
    <row r="28" spans="1:21" ht="22.5" thickTop="1" x14ac:dyDescent="0.45">
      <c r="A28" s="30"/>
      <c r="B28" s="31"/>
    </row>
    <row r="29" spans="1:21" x14ac:dyDescent="0.45">
      <c r="A29" s="31" t="s">
        <v>9</v>
      </c>
      <c r="B29" s="31"/>
    </row>
    <row r="30" spans="1:21" x14ac:dyDescent="0.45">
      <c r="A30" s="31"/>
      <c r="B30" s="31"/>
    </row>
    <row r="32" spans="1:21" x14ac:dyDescent="0.45">
      <c r="A32" s="30"/>
      <c r="B32" s="30"/>
      <c r="F32" s="34"/>
      <c r="G32" s="14" t="s">
        <v>162</v>
      </c>
      <c r="H32" s="34"/>
      <c r="I32" s="34"/>
      <c r="J32" s="34"/>
      <c r="K32" s="34"/>
      <c r="L32" s="34"/>
      <c r="M32" s="34"/>
      <c r="N32" s="34"/>
      <c r="O32" s="34"/>
      <c r="P32" s="34"/>
      <c r="Q32" s="8"/>
      <c r="R32" s="8"/>
    </row>
    <row r="33" spans="1:18" x14ac:dyDescent="0.45">
      <c r="A33" s="31"/>
      <c r="B33" s="31"/>
      <c r="F33" s="34"/>
      <c r="G33" s="14" t="s">
        <v>210</v>
      </c>
      <c r="H33" s="34"/>
      <c r="I33" s="34"/>
      <c r="J33" s="34"/>
      <c r="K33" s="34"/>
      <c r="L33" s="34"/>
      <c r="M33" s="8"/>
      <c r="N33" s="8"/>
      <c r="O33" s="8"/>
      <c r="P33" s="8"/>
      <c r="Q33" s="8"/>
      <c r="R33" s="8"/>
    </row>
  </sheetData>
  <mergeCells count="8">
    <mergeCell ref="A1:U1"/>
    <mergeCell ref="E7:U7"/>
    <mergeCell ref="K10:M10"/>
    <mergeCell ref="A2:U2"/>
    <mergeCell ref="A3:U3"/>
    <mergeCell ref="E8:Q8"/>
    <mergeCell ref="A5:U5"/>
    <mergeCell ref="A4:U4"/>
  </mergeCells>
  <phoneticPr fontId="3" type="noConversion"/>
  <pageMargins left="0.59" right="0.19685039370078741" top="0.39370078740157483" bottom="0.19685039370078741" header="0.19685039370078741" footer="0.15748031496062992"/>
  <pageSetup paperSize="9" scale="79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topLeftCell="A4" zoomScaleNormal="100" zoomScaleSheetLayoutView="100" workbookViewId="0">
      <selection activeCell="C21" sqref="C21"/>
    </sheetView>
  </sheetViews>
  <sheetFormatPr defaultColWidth="9.140625" defaultRowHeight="21.75" customHeight="1" x14ac:dyDescent="0.45"/>
  <cols>
    <col min="1" max="2" width="7.7109375" style="83" customWidth="1"/>
    <col min="3" max="3" width="28.42578125" style="83" customWidth="1"/>
    <col min="4" max="4" width="8" style="83" customWidth="1"/>
    <col min="5" max="5" width="15.28515625" style="83" customWidth="1"/>
    <col min="6" max="6" width="1" style="83" customWidth="1"/>
    <col min="7" max="7" width="15.28515625" style="83" customWidth="1"/>
    <col min="8" max="8" width="1" style="83" customWidth="1"/>
    <col min="9" max="9" width="15.28515625" style="83" customWidth="1"/>
    <col min="10" max="10" width="1" style="83" customWidth="1"/>
    <col min="11" max="11" width="15.28515625" style="83" customWidth="1"/>
    <col min="12" max="12" width="1" style="83" customWidth="1"/>
    <col min="13" max="13" width="15.28515625" style="83" customWidth="1"/>
    <col min="14" max="14" width="1" style="83" customWidth="1"/>
    <col min="15" max="15" width="15.28515625" style="83" customWidth="1"/>
    <col min="16" max="16" width="3.140625" style="83" customWidth="1"/>
    <col min="17" max="17" width="29.140625" style="83" customWidth="1"/>
    <col min="18" max="18" width="16.28515625" style="83" customWidth="1"/>
    <col min="19" max="16384" width="9.140625" style="83"/>
  </cols>
  <sheetData>
    <row r="1" spans="1:19" ht="23.1" customHeight="1" x14ac:dyDescent="0.45">
      <c r="A1" s="122" t="s">
        <v>112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82"/>
      <c r="Q1" s="82"/>
      <c r="R1" s="82"/>
      <c r="S1" s="82"/>
    </row>
    <row r="2" spans="1:19" ht="23.1" customHeight="1" x14ac:dyDescent="0.45">
      <c r="A2" s="123" t="s">
        <v>53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9" ht="23.1" customHeight="1" x14ac:dyDescent="0.45">
      <c r="A3" s="124" t="s">
        <v>39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9" ht="23.1" customHeight="1" x14ac:dyDescent="0.45">
      <c r="A4" s="123" t="s">
        <v>205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9" ht="23.1" customHeight="1" x14ac:dyDescent="0.45">
      <c r="A5" s="123" t="s">
        <v>164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19" ht="23.1" customHeight="1" x14ac:dyDescent="0.4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9" ht="23.1" customHeight="1" x14ac:dyDescent="0.45">
      <c r="A7" s="84"/>
      <c r="B7" s="84"/>
      <c r="C7" s="84"/>
      <c r="D7" s="84"/>
      <c r="E7" s="126" t="s">
        <v>52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1:19" ht="23.1" customHeight="1" x14ac:dyDescent="0.45">
      <c r="A8" s="84"/>
      <c r="B8" s="84"/>
      <c r="C8" s="84"/>
      <c r="D8" s="87"/>
      <c r="E8" s="88" t="s">
        <v>81</v>
      </c>
      <c r="F8" s="85"/>
      <c r="G8" s="88" t="s">
        <v>78</v>
      </c>
      <c r="H8" s="85"/>
      <c r="I8" s="88" t="s">
        <v>85</v>
      </c>
      <c r="J8" s="85"/>
      <c r="K8" s="125" t="s">
        <v>17</v>
      </c>
      <c r="L8" s="125"/>
      <c r="M8" s="125"/>
      <c r="N8" s="85"/>
      <c r="O8" s="89" t="s">
        <v>50</v>
      </c>
    </row>
    <row r="9" spans="1:19" ht="23.1" customHeight="1" x14ac:dyDescent="0.45">
      <c r="A9" s="86"/>
      <c r="B9" s="86"/>
      <c r="C9" s="86"/>
      <c r="D9" s="90"/>
      <c r="E9" s="91" t="s">
        <v>82</v>
      </c>
      <c r="F9" s="84"/>
      <c r="G9" s="92"/>
      <c r="H9" s="86"/>
      <c r="I9" s="91" t="s">
        <v>86</v>
      </c>
      <c r="J9" s="86"/>
      <c r="K9" s="91" t="s">
        <v>31</v>
      </c>
      <c r="L9" s="91"/>
      <c r="M9" s="91" t="s">
        <v>18</v>
      </c>
      <c r="O9" s="84" t="s">
        <v>77</v>
      </c>
    </row>
    <row r="10" spans="1:19" ht="23.1" customHeight="1" x14ac:dyDescent="0.45">
      <c r="A10" s="86"/>
      <c r="B10" s="86"/>
      <c r="C10" s="86"/>
      <c r="D10" s="90"/>
      <c r="E10" s="93"/>
      <c r="F10" s="94"/>
      <c r="G10" s="93"/>
      <c r="H10" s="95"/>
      <c r="I10" s="96" t="s">
        <v>87</v>
      </c>
      <c r="J10" s="95"/>
      <c r="K10" s="93"/>
      <c r="L10" s="93"/>
      <c r="M10" s="93"/>
      <c r="N10" s="97"/>
      <c r="O10" s="93"/>
    </row>
    <row r="11" spans="1:19" ht="9" customHeight="1" x14ac:dyDescent="0.45">
      <c r="A11" s="86"/>
      <c r="B11" s="86"/>
      <c r="C11" s="86"/>
      <c r="D11" s="90"/>
      <c r="E11" s="92"/>
      <c r="F11" s="84"/>
      <c r="G11" s="92"/>
      <c r="H11" s="86"/>
      <c r="I11" s="91"/>
      <c r="J11" s="86"/>
      <c r="K11" s="92"/>
      <c r="L11" s="92"/>
      <c r="M11" s="92"/>
      <c r="O11" s="92"/>
    </row>
    <row r="12" spans="1:19" ht="23.1" customHeight="1" x14ac:dyDescent="0.45">
      <c r="A12" s="86" t="s">
        <v>169</v>
      </c>
      <c r="B12" s="86"/>
      <c r="C12" s="86"/>
      <c r="D12" s="98"/>
      <c r="E12" s="99">
        <v>98568485</v>
      </c>
      <c r="F12" s="99"/>
      <c r="G12" s="99">
        <v>75175543.400000006</v>
      </c>
      <c r="H12" s="99"/>
      <c r="I12" s="99">
        <v>10680188.029999999</v>
      </c>
      <c r="J12" s="99"/>
      <c r="K12" s="99">
        <v>10346848.5</v>
      </c>
      <c r="L12" s="100"/>
      <c r="M12" s="99">
        <v>239397237.67999977</v>
      </c>
      <c r="N12" s="100"/>
      <c r="O12" s="99">
        <f>SUM(E12:N12)</f>
        <v>434168302.60999978</v>
      </c>
    </row>
    <row r="13" spans="1:19" ht="23.1" customHeight="1" x14ac:dyDescent="0.45">
      <c r="A13" s="86" t="s">
        <v>206</v>
      </c>
      <c r="B13" s="101"/>
      <c r="D13" s="98"/>
      <c r="E13" s="102"/>
      <c r="F13" s="100"/>
      <c r="G13" s="102"/>
      <c r="H13" s="100"/>
      <c r="I13" s="102"/>
      <c r="J13" s="100"/>
      <c r="K13" s="100"/>
      <c r="L13" s="100"/>
      <c r="M13" s="100"/>
      <c r="N13" s="100"/>
      <c r="O13" s="99"/>
    </row>
    <row r="14" spans="1:19" ht="23.1" customHeight="1" x14ac:dyDescent="0.45">
      <c r="A14" s="86" t="s">
        <v>172</v>
      </c>
      <c r="B14" s="86"/>
      <c r="C14" s="86"/>
      <c r="D14" s="103"/>
      <c r="E14" s="102">
        <v>0</v>
      </c>
      <c r="F14" s="100"/>
      <c r="G14" s="102">
        <v>0</v>
      </c>
      <c r="H14" s="100"/>
      <c r="I14" s="102">
        <v>0</v>
      </c>
      <c r="J14" s="100"/>
      <c r="K14" s="100">
        <v>0</v>
      </c>
      <c r="L14" s="99"/>
      <c r="M14" s="99">
        <f>+กำไรขาดทุน!L65</f>
        <v>-142853763.16999996</v>
      </c>
      <c r="N14" s="100"/>
      <c r="O14" s="99">
        <f>SUM(G14:N14)</f>
        <v>-142853763.16999996</v>
      </c>
    </row>
    <row r="15" spans="1:19" ht="23.1" customHeight="1" thickBot="1" x14ac:dyDescent="0.5">
      <c r="A15" s="86" t="s">
        <v>171</v>
      </c>
      <c r="B15" s="101"/>
      <c r="E15" s="104">
        <f>SUM(E12:E14)</f>
        <v>98568485</v>
      </c>
      <c r="F15" s="100"/>
      <c r="G15" s="104">
        <f>SUM(G12:G14)</f>
        <v>75175543.400000006</v>
      </c>
      <c r="H15" s="100"/>
      <c r="I15" s="104">
        <f>SUM(I12:I14)</f>
        <v>10680188.029999999</v>
      </c>
      <c r="J15" s="100"/>
      <c r="K15" s="104">
        <f>SUM(K12:K14)</f>
        <v>10346848.5</v>
      </c>
      <c r="L15" s="100"/>
      <c r="M15" s="104">
        <f>SUM(M12:M14)</f>
        <v>96543474.509999812</v>
      </c>
      <c r="N15" s="100"/>
      <c r="O15" s="104">
        <f>SUM(O12:O14)</f>
        <v>291314539.43999982</v>
      </c>
    </row>
    <row r="16" spans="1:19" ht="9" customHeight="1" thickTop="1" x14ac:dyDescent="0.45">
      <c r="A16" s="86"/>
      <c r="B16" s="86"/>
      <c r="C16" s="86"/>
      <c r="D16" s="105"/>
      <c r="E16" s="106"/>
      <c r="F16" s="107"/>
      <c r="G16" s="108"/>
      <c r="H16" s="99"/>
      <c r="I16" s="106"/>
      <c r="J16" s="99"/>
      <c r="K16" s="108"/>
      <c r="L16" s="108"/>
      <c r="M16" s="108"/>
      <c r="N16" s="100"/>
      <c r="O16" s="109"/>
    </row>
    <row r="17" spans="1:15" ht="23.1" customHeight="1" x14ac:dyDescent="0.45">
      <c r="A17" s="86" t="s">
        <v>115</v>
      </c>
      <c r="B17" s="101"/>
      <c r="E17" s="100">
        <v>98568485</v>
      </c>
      <c r="F17" s="100"/>
      <c r="G17" s="100">
        <v>75175543.400000006</v>
      </c>
      <c r="H17" s="100"/>
      <c r="I17" s="100">
        <v>10680188.029999999</v>
      </c>
      <c r="J17" s="100"/>
      <c r="K17" s="100">
        <v>10346848.5</v>
      </c>
      <c r="L17" s="100"/>
      <c r="M17" s="100">
        <v>235129314.7099998</v>
      </c>
      <c r="N17" s="100"/>
      <c r="O17" s="100">
        <f>SUM(E17:N17)</f>
        <v>429900379.63999981</v>
      </c>
    </row>
    <row r="18" spans="1:15" ht="23.1" customHeight="1" x14ac:dyDescent="0.45">
      <c r="A18" s="86" t="s">
        <v>206</v>
      </c>
      <c r="B18" s="86"/>
      <c r="C18" s="86"/>
      <c r="D18" s="86"/>
      <c r="E18" s="99"/>
      <c r="F18" s="99"/>
      <c r="G18" s="99"/>
      <c r="H18" s="99"/>
      <c r="I18" s="99"/>
      <c r="J18" s="99"/>
      <c r="K18" s="99"/>
      <c r="L18" s="99"/>
      <c r="M18" s="99"/>
      <c r="N18" s="100"/>
      <c r="O18" s="99"/>
    </row>
    <row r="19" spans="1:15" ht="23.1" customHeight="1" x14ac:dyDescent="0.45">
      <c r="A19" s="86" t="s">
        <v>186</v>
      </c>
      <c r="B19" s="86"/>
      <c r="C19" s="86"/>
      <c r="D19" s="86"/>
      <c r="E19" s="99">
        <v>0</v>
      </c>
      <c r="F19" s="99"/>
      <c r="G19" s="99">
        <v>0</v>
      </c>
      <c r="H19" s="99"/>
      <c r="I19" s="99">
        <v>0</v>
      </c>
      <c r="J19" s="99"/>
      <c r="K19" s="99">
        <v>0</v>
      </c>
      <c r="L19" s="99"/>
      <c r="M19" s="99">
        <v>-19711597</v>
      </c>
      <c r="N19" s="100"/>
      <c r="O19" s="100">
        <f>SUM(E19:N19)</f>
        <v>-19711597</v>
      </c>
    </row>
    <row r="20" spans="1:15" ht="23.1" customHeight="1" x14ac:dyDescent="0.45">
      <c r="A20" s="86" t="s">
        <v>170</v>
      </c>
      <c r="B20" s="86"/>
      <c r="C20" s="86"/>
      <c r="D20" s="103"/>
      <c r="E20" s="102">
        <v>0</v>
      </c>
      <c r="F20" s="100"/>
      <c r="G20" s="102">
        <v>0</v>
      </c>
      <c r="H20" s="100"/>
      <c r="I20" s="102">
        <v>0</v>
      </c>
      <c r="J20" s="100"/>
      <c r="K20" s="100">
        <v>0</v>
      </c>
      <c r="L20" s="99"/>
      <c r="M20" s="99">
        <f>+กำไรขาดทุน!N65</f>
        <v>33765097.249999993</v>
      </c>
      <c r="N20" s="100"/>
      <c r="O20" s="99">
        <f>SUM(E20:N20)</f>
        <v>33765097.249999993</v>
      </c>
    </row>
    <row r="21" spans="1:15" ht="23.1" customHeight="1" thickBot="1" x14ac:dyDescent="0.5">
      <c r="A21" s="86" t="s">
        <v>116</v>
      </c>
      <c r="B21" s="101"/>
      <c r="D21" s="98"/>
      <c r="E21" s="104">
        <f>SUM(E17:E20)</f>
        <v>98568485</v>
      </c>
      <c r="F21" s="100"/>
      <c r="G21" s="104">
        <f>SUM(G17:G20)</f>
        <v>75175543.400000006</v>
      </c>
      <c r="H21" s="100"/>
      <c r="I21" s="104">
        <f>SUM(I17:I20)</f>
        <v>10680188.029999999</v>
      </c>
      <c r="J21" s="100"/>
      <c r="K21" s="104">
        <f>SUM(K17:K20)</f>
        <v>10346848.5</v>
      </c>
      <c r="L21" s="100"/>
      <c r="M21" s="104">
        <f>SUM(M17:M20)</f>
        <v>249182814.9599998</v>
      </c>
      <c r="N21" s="100"/>
      <c r="O21" s="104">
        <f>SUM(O17:O20)</f>
        <v>443953879.88999981</v>
      </c>
    </row>
    <row r="22" spans="1:15" ht="9" customHeight="1" thickTop="1" x14ac:dyDescent="0.45">
      <c r="A22" s="86"/>
      <c r="B22" s="101"/>
    </row>
    <row r="23" spans="1:15" ht="23.1" customHeight="1" x14ac:dyDescent="0.45">
      <c r="A23" s="101" t="s">
        <v>9</v>
      </c>
      <c r="B23" s="101"/>
    </row>
    <row r="24" spans="1:15" ht="23.1" customHeight="1" x14ac:dyDescent="0.45">
      <c r="A24" s="101"/>
      <c r="B24" s="101"/>
    </row>
    <row r="25" spans="1:15" ht="23.1" customHeight="1" x14ac:dyDescent="0.45">
      <c r="A25" s="101"/>
      <c r="B25" s="101"/>
    </row>
    <row r="26" spans="1:15" ht="23.1" customHeight="1" x14ac:dyDescent="0.45">
      <c r="A26" s="101"/>
      <c r="B26" s="101"/>
    </row>
    <row r="27" spans="1:15" ht="23.1" customHeight="1" x14ac:dyDescent="0.45">
      <c r="A27" s="86"/>
      <c r="B27" s="86"/>
      <c r="D27" s="110" t="s">
        <v>162</v>
      </c>
      <c r="E27" s="111"/>
      <c r="F27" s="111"/>
      <c r="G27" s="74"/>
      <c r="H27" s="74"/>
      <c r="I27" s="74"/>
      <c r="J27" s="74"/>
      <c r="K27" s="74"/>
      <c r="L27" s="86"/>
      <c r="M27" s="86"/>
      <c r="N27" s="86"/>
    </row>
    <row r="28" spans="1:15" ht="23.1" customHeight="1" x14ac:dyDescent="0.45">
      <c r="A28" s="101"/>
      <c r="B28" s="101"/>
      <c r="D28" s="110" t="s">
        <v>210</v>
      </c>
      <c r="E28" s="111"/>
      <c r="F28" s="111"/>
      <c r="G28" s="74"/>
      <c r="H28" s="74"/>
      <c r="I28" s="74"/>
      <c r="J28" s="74"/>
      <c r="K28" s="74"/>
      <c r="L28" s="86"/>
    </row>
    <row r="29" spans="1:15" ht="23.1" customHeight="1" x14ac:dyDescent="0.45"/>
    <row r="30" spans="1:15" ht="21" customHeight="1" x14ac:dyDescent="0.45"/>
  </sheetData>
  <mergeCells count="7">
    <mergeCell ref="A1:O1"/>
    <mergeCell ref="A5:O5"/>
    <mergeCell ref="A2:O2"/>
    <mergeCell ref="A3:O3"/>
    <mergeCell ref="K8:M8"/>
    <mergeCell ref="E7:O7"/>
    <mergeCell ref="A4:O4"/>
  </mergeCells>
  <printOptions horizontalCentered="1"/>
  <pageMargins left="0.39370078740157483" right="0.19685039370078741" top="0.56000000000000005" bottom="0.27559055118110237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3"/>
  <sheetViews>
    <sheetView tabSelected="1" topLeftCell="A22" zoomScaleNormal="100" zoomScaleSheetLayoutView="100" workbookViewId="0">
      <selection activeCell="G34" sqref="G34"/>
    </sheetView>
  </sheetViews>
  <sheetFormatPr defaultColWidth="9.140625" defaultRowHeight="23.45" customHeight="1" x14ac:dyDescent="0.45"/>
  <cols>
    <col min="1" max="1" width="4.85546875" style="127" customWidth="1"/>
    <col min="2" max="5" width="9.140625" style="127" customWidth="1"/>
    <col min="6" max="6" width="5.7109375" style="127" customWidth="1"/>
    <col min="7" max="7" width="9.140625" style="127" customWidth="1"/>
    <col min="8" max="8" width="14.7109375" style="127" customWidth="1"/>
    <col min="9" max="9" width="1.140625" style="127" customWidth="1"/>
    <col min="10" max="10" width="14.7109375" style="127" customWidth="1"/>
    <col min="11" max="11" width="1.140625" style="127" customWidth="1"/>
    <col min="12" max="12" width="14.7109375" style="127" customWidth="1"/>
    <col min="13" max="13" width="1.140625" style="127" customWidth="1"/>
    <col min="14" max="14" width="14.7109375" style="127" customWidth="1"/>
    <col min="15" max="15" width="1.140625" style="127" customWidth="1"/>
    <col min="16" max="17" width="15" style="128" bestFit="1" customWidth="1"/>
    <col min="18" max="18" width="15" style="127" bestFit="1" customWidth="1"/>
    <col min="19" max="19" width="14" style="128" bestFit="1" customWidth="1"/>
    <col min="20" max="20" width="14" style="129" bestFit="1" customWidth="1"/>
    <col min="21" max="21" width="15" style="129" bestFit="1" customWidth="1"/>
    <col min="22" max="23" width="13" style="129" bestFit="1" customWidth="1"/>
    <col min="24" max="24" width="9.140625" style="129"/>
    <col min="25" max="25" width="11.42578125" style="129" bestFit="1" customWidth="1"/>
    <col min="26" max="16384" width="9.140625" style="127"/>
  </cols>
  <sheetData>
    <row r="1" spans="1:20" ht="23.45" customHeight="1" x14ac:dyDescent="0.45">
      <c r="A1" s="122" t="s">
        <v>188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20" ht="23.45" customHeight="1" x14ac:dyDescent="0.45">
      <c r="A2" s="130" t="s">
        <v>53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20" ht="23.45" customHeight="1" x14ac:dyDescent="0.45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20" ht="23.45" customHeight="1" x14ac:dyDescent="0.45">
      <c r="A4" s="130" t="s">
        <v>205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20" ht="23.45" customHeight="1" x14ac:dyDescent="0.45">
      <c r="A5" s="130" t="s">
        <v>164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20" ht="12" customHeight="1" x14ac:dyDescent="0.45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</row>
    <row r="7" spans="1:20" ht="23.45" customHeight="1" x14ac:dyDescent="0.45">
      <c r="A7" s="133"/>
      <c r="B7" s="133"/>
      <c r="C7" s="133"/>
      <c r="D7" s="133"/>
      <c r="E7" s="133"/>
      <c r="F7" s="133"/>
      <c r="G7" s="133"/>
      <c r="H7" s="134" t="s">
        <v>45</v>
      </c>
      <c r="I7" s="134"/>
      <c r="J7" s="134"/>
      <c r="K7" s="135"/>
      <c r="L7" s="136" t="s">
        <v>44</v>
      </c>
      <c r="M7" s="136"/>
      <c r="N7" s="136"/>
      <c r="O7" s="133"/>
    </row>
    <row r="8" spans="1:20" ht="23.45" customHeight="1" x14ac:dyDescent="0.45">
      <c r="A8" s="132"/>
      <c r="B8" s="132"/>
      <c r="C8" s="132"/>
      <c r="D8" s="132"/>
      <c r="E8" s="132"/>
      <c r="F8" s="132"/>
      <c r="G8" s="133"/>
      <c r="H8" s="137" t="s">
        <v>165</v>
      </c>
      <c r="I8" s="138"/>
      <c r="J8" s="137" t="s">
        <v>114</v>
      </c>
      <c r="K8" s="139"/>
      <c r="L8" s="137" t="s">
        <v>165</v>
      </c>
      <c r="M8" s="138"/>
      <c r="N8" s="137" t="s">
        <v>114</v>
      </c>
    </row>
    <row r="9" spans="1:20" ht="23.45" customHeight="1" x14ac:dyDescent="0.45">
      <c r="A9" s="140" t="s">
        <v>3</v>
      </c>
      <c r="B9" s="140"/>
      <c r="C9" s="140"/>
      <c r="D9" s="140"/>
      <c r="E9" s="140"/>
      <c r="F9" s="140"/>
    </row>
    <row r="10" spans="1:20" ht="23.45" customHeight="1" x14ac:dyDescent="0.45">
      <c r="A10" s="127" t="s">
        <v>198</v>
      </c>
      <c r="H10" s="141">
        <f>+กำไรขาดทุน!H60</f>
        <v>-135056076.66999993</v>
      </c>
      <c r="I10" s="141"/>
      <c r="J10" s="141">
        <f>+กำไรขาดทุน!J60</f>
        <v>33808894.839999981</v>
      </c>
      <c r="K10" s="141"/>
      <c r="L10" s="141">
        <f>+กำไรขาดทุน!L60</f>
        <v>-142853763.16999996</v>
      </c>
      <c r="M10" s="141"/>
      <c r="N10" s="141">
        <f>+กำไรขาดทุน!N60</f>
        <v>33765097.249999993</v>
      </c>
      <c r="R10" s="129"/>
    </row>
    <row r="11" spans="1:20" ht="23.45" customHeight="1" x14ac:dyDescent="0.45">
      <c r="A11" s="140" t="s">
        <v>137</v>
      </c>
      <c r="H11" s="141"/>
      <c r="I11" s="141"/>
      <c r="J11" s="141"/>
      <c r="K11" s="141"/>
      <c r="L11" s="141"/>
      <c r="M11" s="141"/>
      <c r="N11" s="141"/>
      <c r="R11" s="129"/>
    </row>
    <row r="12" spans="1:20" ht="23.45" customHeight="1" x14ac:dyDescent="0.45">
      <c r="B12" s="127" t="s">
        <v>119</v>
      </c>
      <c r="H12" s="141">
        <v>-102735.24</v>
      </c>
      <c r="I12" s="141"/>
      <c r="J12" s="141">
        <v>-67789.380000000019</v>
      </c>
      <c r="K12" s="141"/>
      <c r="L12" s="141">
        <v>-102735.24</v>
      </c>
      <c r="M12" s="141"/>
      <c r="N12" s="141">
        <v>-52859.850000000013</v>
      </c>
      <c r="S12" s="129"/>
      <c r="T12" s="128"/>
    </row>
    <row r="13" spans="1:20" ht="23.45" customHeight="1" x14ac:dyDescent="0.45">
      <c r="B13" s="127" t="s">
        <v>138</v>
      </c>
      <c r="H13" s="141">
        <v>5922927.1800000006</v>
      </c>
      <c r="I13" s="141"/>
      <c r="J13" s="141">
        <v>-8908039.0099999998</v>
      </c>
      <c r="K13" s="141"/>
      <c r="L13" s="141">
        <v>5922927.1800000006</v>
      </c>
      <c r="M13" s="141"/>
      <c r="N13" s="141">
        <v>-8908039.0100000035</v>
      </c>
      <c r="S13" s="129"/>
      <c r="T13" s="128"/>
    </row>
    <row r="14" spans="1:20" ht="23.45" customHeight="1" x14ac:dyDescent="0.45">
      <c r="B14" s="127" t="s">
        <v>194</v>
      </c>
      <c r="H14" s="141">
        <v>-1238.74</v>
      </c>
      <c r="I14" s="141"/>
      <c r="J14" s="141">
        <v>0</v>
      </c>
      <c r="K14" s="141"/>
      <c r="L14" s="141">
        <v>-1238.74</v>
      </c>
      <c r="M14" s="141"/>
      <c r="N14" s="141">
        <v>0</v>
      </c>
    </row>
    <row r="15" spans="1:20" ht="23.45" customHeight="1" x14ac:dyDescent="0.45">
      <c r="B15" s="127" t="s">
        <v>142</v>
      </c>
      <c r="H15" s="141">
        <v>4283112.7400000021</v>
      </c>
      <c r="I15" s="141"/>
      <c r="J15" s="141">
        <v>-3913406.93</v>
      </c>
      <c r="K15" s="141"/>
      <c r="L15" s="141">
        <v>4237177.1300000027</v>
      </c>
      <c r="M15" s="141"/>
      <c r="N15" s="141">
        <v>-2228873.2400000002</v>
      </c>
      <c r="R15" s="129"/>
    </row>
    <row r="16" spans="1:20" ht="23.45" customHeight="1" x14ac:dyDescent="0.45">
      <c r="B16" s="127" t="s">
        <v>195</v>
      </c>
      <c r="H16" s="141">
        <v>121493704.08</v>
      </c>
      <c r="I16" s="141"/>
      <c r="J16" s="141">
        <v>0</v>
      </c>
      <c r="K16" s="141"/>
      <c r="L16" s="141">
        <v>126466276.77</v>
      </c>
      <c r="M16" s="141"/>
      <c r="N16" s="141">
        <v>0</v>
      </c>
      <c r="R16" s="129"/>
    </row>
    <row r="17" spans="1:22" ht="23.45" customHeight="1" x14ac:dyDescent="0.45">
      <c r="B17" s="127" t="s">
        <v>145</v>
      </c>
      <c r="H17" s="141">
        <v>1441411.78</v>
      </c>
      <c r="I17" s="141"/>
      <c r="J17" s="141">
        <v>757708.01</v>
      </c>
      <c r="K17" s="141"/>
      <c r="L17" s="141">
        <v>0</v>
      </c>
      <c r="M17" s="141"/>
      <c r="N17" s="141">
        <v>0</v>
      </c>
    </row>
    <row r="18" spans="1:22" ht="23.45" customHeight="1" x14ac:dyDescent="0.45">
      <c r="B18" s="127" t="s">
        <v>4</v>
      </c>
      <c r="H18" s="141">
        <v>19895787.710000023</v>
      </c>
      <c r="I18" s="141"/>
      <c r="J18" s="141">
        <v>16296372.029999953</v>
      </c>
      <c r="K18" s="141"/>
      <c r="L18" s="141">
        <v>19583789.549999997</v>
      </c>
      <c r="M18" s="141"/>
      <c r="N18" s="141">
        <v>15978310.839999985</v>
      </c>
      <c r="R18" s="129"/>
    </row>
    <row r="19" spans="1:22" ht="23.45" customHeight="1" x14ac:dyDescent="0.45">
      <c r="B19" s="127" t="s">
        <v>177</v>
      </c>
      <c r="H19" s="141">
        <v>44155.78</v>
      </c>
      <c r="I19" s="141"/>
      <c r="J19" s="141">
        <v>243640.37</v>
      </c>
      <c r="K19" s="141"/>
      <c r="L19" s="141">
        <v>123269.55000000335</v>
      </c>
      <c r="M19" s="141"/>
      <c r="N19" s="141">
        <v>310515.59000000003</v>
      </c>
      <c r="R19" s="129"/>
    </row>
    <row r="20" spans="1:22" ht="23.45" customHeight="1" x14ac:dyDescent="0.45">
      <c r="B20" s="127" t="s">
        <v>208</v>
      </c>
      <c r="H20" s="141">
        <v>-7066.09</v>
      </c>
      <c r="I20" s="141"/>
      <c r="J20" s="141">
        <v>1681860.21</v>
      </c>
      <c r="K20" s="141"/>
      <c r="L20" s="141">
        <v>-7066.09</v>
      </c>
      <c r="M20" s="141"/>
      <c r="N20" s="141">
        <v>1681860.21</v>
      </c>
      <c r="R20" s="142"/>
      <c r="S20" s="142"/>
    </row>
    <row r="21" spans="1:22" ht="23.45" customHeight="1" x14ac:dyDescent="0.45">
      <c r="B21" s="127" t="s">
        <v>141</v>
      </c>
      <c r="H21" s="141">
        <v>401282.93000000017</v>
      </c>
      <c r="I21" s="141"/>
      <c r="J21" s="141">
        <v>313413.37000000034</v>
      </c>
      <c r="K21" s="141"/>
      <c r="L21" s="141">
        <v>401282.93000000017</v>
      </c>
      <c r="M21" s="141"/>
      <c r="N21" s="141">
        <v>313413.37000000034</v>
      </c>
      <c r="R21" s="129"/>
    </row>
    <row r="22" spans="1:22" ht="23.45" customHeight="1" x14ac:dyDescent="0.45">
      <c r="B22" s="127" t="s">
        <v>94</v>
      </c>
      <c r="H22" s="143">
        <v>2116221.9799999995</v>
      </c>
      <c r="I22" s="143"/>
      <c r="J22" s="143">
        <v>1365500.6699999988</v>
      </c>
      <c r="K22" s="143"/>
      <c r="L22" s="141">
        <v>2069966.2599999979</v>
      </c>
      <c r="M22" s="141"/>
      <c r="N22" s="141">
        <v>1345648.5100000007</v>
      </c>
      <c r="R22" s="129"/>
    </row>
    <row r="23" spans="1:22" ht="23.45" customHeight="1" x14ac:dyDescent="0.45">
      <c r="B23" s="127" t="s">
        <v>33</v>
      </c>
      <c r="H23" s="143">
        <v>772715.13</v>
      </c>
      <c r="I23" s="143"/>
      <c r="J23" s="143">
        <v>538511.89</v>
      </c>
      <c r="K23" s="143"/>
      <c r="L23" s="143">
        <v>770119.43</v>
      </c>
      <c r="M23" s="141"/>
      <c r="N23" s="141">
        <v>536942.38</v>
      </c>
      <c r="R23" s="128"/>
      <c r="T23" s="128"/>
      <c r="U23" s="128"/>
      <c r="V23" s="128"/>
    </row>
    <row r="24" spans="1:22" ht="23.45" customHeight="1" x14ac:dyDescent="0.45">
      <c r="B24" s="127" t="s">
        <v>155</v>
      </c>
      <c r="H24" s="141">
        <v>-9271458.459999999</v>
      </c>
      <c r="I24" s="141"/>
      <c r="J24" s="141">
        <v>2241020.7000000002</v>
      </c>
      <c r="K24" s="141"/>
      <c r="L24" s="144">
        <v>-10098010.4</v>
      </c>
      <c r="M24" s="141"/>
      <c r="N24" s="144">
        <v>1702335.5299999998</v>
      </c>
      <c r="R24" s="129"/>
      <c r="S24" s="129"/>
    </row>
    <row r="25" spans="1:22" ht="23.45" customHeight="1" x14ac:dyDescent="0.45">
      <c r="H25" s="145">
        <f>SUM(H10:H24)</f>
        <v>11932744.110000094</v>
      </c>
      <c r="I25" s="141"/>
      <c r="J25" s="145">
        <f>SUM(J10:J24)</f>
        <v>44357686.769999936</v>
      </c>
      <c r="K25" s="141"/>
      <c r="L25" s="145">
        <f>SUM(L10:L24)</f>
        <v>6511995.1600000188</v>
      </c>
      <c r="M25" s="141"/>
      <c r="N25" s="145">
        <f>SUM(N10:N24)</f>
        <v>44444351.579999968</v>
      </c>
      <c r="Q25" s="146"/>
      <c r="R25" s="129"/>
    </row>
    <row r="26" spans="1:22" ht="23.45" customHeight="1" x14ac:dyDescent="0.45">
      <c r="A26" s="127" t="s">
        <v>126</v>
      </c>
      <c r="B26" s="127" t="s">
        <v>127</v>
      </c>
      <c r="H26" s="141"/>
      <c r="I26" s="141"/>
      <c r="J26" s="141"/>
      <c r="K26" s="141"/>
      <c r="L26" s="141"/>
      <c r="M26" s="141"/>
      <c r="N26" s="141"/>
      <c r="R26" s="129"/>
    </row>
    <row r="27" spans="1:22" ht="23.45" customHeight="1" x14ac:dyDescent="0.45">
      <c r="B27" s="127" t="s">
        <v>128</v>
      </c>
      <c r="H27" s="141"/>
      <c r="I27" s="141"/>
      <c r="J27" s="141"/>
      <c r="K27" s="141"/>
      <c r="L27" s="141"/>
      <c r="M27" s="141"/>
      <c r="N27" s="141"/>
    </row>
    <row r="28" spans="1:22" ht="23.45" customHeight="1" x14ac:dyDescent="0.45">
      <c r="B28" s="127" t="s">
        <v>75</v>
      </c>
      <c r="H28" s="141">
        <v>33905419.069999993</v>
      </c>
      <c r="I28" s="141"/>
      <c r="J28" s="141">
        <v>5741956.6299999999</v>
      </c>
      <c r="K28" s="141"/>
      <c r="L28" s="141">
        <v>31969820.420000002</v>
      </c>
      <c r="M28" s="141"/>
      <c r="N28" s="141">
        <v>6785530</v>
      </c>
      <c r="R28" s="129"/>
    </row>
    <row r="29" spans="1:22" ht="23.45" customHeight="1" x14ac:dyDescent="0.45">
      <c r="B29" s="127" t="s">
        <v>1</v>
      </c>
      <c r="H29" s="141">
        <v>-1022950.5700000003</v>
      </c>
      <c r="I29" s="141"/>
      <c r="J29" s="141">
        <v>789563.66999999993</v>
      </c>
      <c r="K29" s="141"/>
      <c r="L29" s="141">
        <v>-438623</v>
      </c>
      <c r="M29" s="141"/>
      <c r="N29" s="141">
        <v>750680.29</v>
      </c>
      <c r="R29" s="129"/>
    </row>
    <row r="30" spans="1:22" ht="23.45" customHeight="1" x14ac:dyDescent="0.45">
      <c r="B30" s="127" t="s">
        <v>154</v>
      </c>
      <c r="H30" s="141">
        <v>805762.53</v>
      </c>
      <c r="I30" s="141"/>
      <c r="J30" s="141">
        <v>0</v>
      </c>
      <c r="K30" s="141"/>
      <c r="L30" s="141">
        <v>0</v>
      </c>
      <c r="M30" s="141"/>
      <c r="N30" s="141">
        <v>0</v>
      </c>
      <c r="R30" s="129"/>
    </row>
    <row r="31" spans="1:22" ht="23.45" customHeight="1" x14ac:dyDescent="0.45">
      <c r="B31" s="127" t="s">
        <v>196</v>
      </c>
      <c r="H31" s="141">
        <v>-10401.07</v>
      </c>
      <c r="I31" s="141"/>
      <c r="J31" s="141">
        <v>0</v>
      </c>
      <c r="K31" s="141"/>
      <c r="L31" s="141">
        <v>-10401.07</v>
      </c>
      <c r="M31" s="141"/>
      <c r="N31" s="141">
        <v>0</v>
      </c>
      <c r="R31" s="129"/>
    </row>
    <row r="32" spans="1:22" ht="23.45" customHeight="1" x14ac:dyDescent="0.45">
      <c r="B32" s="127" t="s">
        <v>199</v>
      </c>
      <c r="H32" s="141">
        <v>-161528.97</v>
      </c>
      <c r="I32" s="141"/>
      <c r="J32" s="141">
        <v>-15043264.02</v>
      </c>
      <c r="K32" s="141"/>
      <c r="L32" s="141">
        <v>-161528.96999999951</v>
      </c>
      <c r="M32" s="141"/>
      <c r="N32" s="141">
        <v>-8264.02</v>
      </c>
    </row>
    <row r="33" spans="1:16" ht="23.45" customHeight="1" x14ac:dyDescent="0.45">
      <c r="B33" s="127" t="s">
        <v>129</v>
      </c>
      <c r="H33" s="141"/>
      <c r="I33" s="141"/>
      <c r="J33" s="141"/>
      <c r="K33" s="141"/>
      <c r="L33" s="141"/>
      <c r="M33" s="141"/>
      <c r="N33" s="141"/>
    </row>
    <row r="34" spans="1:16" ht="23.45" customHeight="1" x14ac:dyDescent="0.45">
      <c r="B34" s="127" t="s">
        <v>130</v>
      </c>
      <c r="H34" s="141"/>
      <c r="I34" s="141"/>
      <c r="J34" s="141"/>
      <c r="K34" s="141"/>
      <c r="L34" s="141"/>
      <c r="M34" s="141"/>
      <c r="N34" s="141"/>
    </row>
    <row r="35" spans="1:16" ht="23.45" customHeight="1" x14ac:dyDescent="0.45">
      <c r="B35" s="127" t="s">
        <v>76</v>
      </c>
      <c r="H35" s="141">
        <v>-11723529.169999994</v>
      </c>
      <c r="I35" s="141"/>
      <c r="J35" s="141">
        <v>2790532.59</v>
      </c>
      <c r="K35" s="141"/>
      <c r="L35" s="141">
        <v>-13315053.619999997</v>
      </c>
      <c r="M35" s="141"/>
      <c r="N35" s="141">
        <v>328192.44</v>
      </c>
    </row>
    <row r="36" spans="1:16" ht="23.45" customHeight="1" x14ac:dyDescent="0.45">
      <c r="B36" s="127" t="s">
        <v>147</v>
      </c>
      <c r="H36" s="144">
        <v>-28545.31</v>
      </c>
      <c r="I36" s="141"/>
      <c r="J36" s="144">
        <v>688750</v>
      </c>
      <c r="K36" s="141"/>
      <c r="L36" s="144">
        <v>0</v>
      </c>
      <c r="M36" s="141"/>
      <c r="N36" s="144">
        <v>0</v>
      </c>
      <c r="P36" s="146"/>
    </row>
    <row r="37" spans="1:16" ht="12" customHeight="1" x14ac:dyDescent="0.45">
      <c r="A37" s="140"/>
      <c r="N37" s="147"/>
    </row>
    <row r="38" spans="1:16" ht="23.45" customHeight="1" x14ac:dyDescent="0.45">
      <c r="A38" s="148" t="s">
        <v>9</v>
      </c>
    </row>
    <row r="39" spans="1:16" ht="23.45" customHeight="1" x14ac:dyDescent="0.45">
      <c r="A39" s="148"/>
    </row>
    <row r="40" spans="1:16" ht="23.45" customHeight="1" x14ac:dyDescent="0.45">
      <c r="A40" s="148"/>
    </row>
    <row r="41" spans="1:16" ht="23.45" customHeight="1" x14ac:dyDescent="0.45">
      <c r="A41" s="132"/>
      <c r="D41" s="110" t="s">
        <v>162</v>
      </c>
      <c r="E41" s="110"/>
      <c r="F41" s="111"/>
      <c r="G41" s="111"/>
      <c r="H41" s="132"/>
      <c r="I41" s="132"/>
      <c r="J41" s="132"/>
      <c r="K41" s="132"/>
      <c r="L41" s="132"/>
      <c r="M41" s="132"/>
      <c r="N41" s="132"/>
    </row>
    <row r="42" spans="1:16" ht="23.45" customHeight="1" x14ac:dyDescent="0.45">
      <c r="A42" s="148"/>
      <c r="D42" s="110" t="s">
        <v>209</v>
      </c>
      <c r="E42" s="110"/>
      <c r="F42" s="111"/>
      <c r="G42" s="111"/>
      <c r="H42" s="132"/>
      <c r="I42" s="132"/>
      <c r="J42" s="132"/>
      <c r="K42" s="132"/>
      <c r="L42" s="132"/>
      <c r="M42" s="132"/>
      <c r="N42" s="132"/>
    </row>
    <row r="43" spans="1:16" ht="24" customHeight="1" x14ac:dyDescent="0.45">
      <c r="A43" s="122" t="s">
        <v>201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</row>
    <row r="44" spans="1:16" ht="24" customHeight="1" x14ac:dyDescent="0.45">
      <c r="A44" s="130" t="s">
        <v>53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</row>
    <row r="45" spans="1:16" ht="24" customHeight="1" x14ac:dyDescent="0.45">
      <c r="A45" s="131" t="s">
        <v>34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</row>
    <row r="46" spans="1:16" ht="24" customHeight="1" x14ac:dyDescent="0.45">
      <c r="A46" s="130" t="s">
        <v>205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</row>
    <row r="47" spans="1:16" ht="24" customHeight="1" x14ac:dyDescent="0.45">
      <c r="A47" s="130" t="s">
        <v>164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6" ht="24" customHeight="1" x14ac:dyDescent="0.45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</row>
    <row r="49" spans="1:14" ht="24" customHeight="1" x14ac:dyDescent="0.45">
      <c r="A49" s="133"/>
      <c r="B49" s="133"/>
      <c r="C49" s="133"/>
      <c r="D49" s="133"/>
      <c r="E49" s="133"/>
      <c r="F49" s="133"/>
      <c r="G49" s="133"/>
      <c r="H49" s="134" t="s">
        <v>45</v>
      </c>
      <c r="I49" s="134"/>
      <c r="J49" s="134"/>
      <c r="K49" s="135"/>
      <c r="L49" s="136" t="s">
        <v>44</v>
      </c>
      <c r="M49" s="136"/>
      <c r="N49" s="136"/>
    </row>
    <row r="50" spans="1:14" ht="24" customHeight="1" x14ac:dyDescent="0.45">
      <c r="A50" s="132"/>
      <c r="B50" s="132"/>
      <c r="C50" s="132"/>
      <c r="D50" s="132"/>
      <c r="E50" s="132"/>
      <c r="F50" s="132"/>
      <c r="G50" s="133" t="s">
        <v>16</v>
      </c>
      <c r="H50" s="137" t="s">
        <v>165</v>
      </c>
      <c r="I50" s="138"/>
      <c r="J50" s="137" t="s">
        <v>114</v>
      </c>
      <c r="K50" s="139"/>
      <c r="L50" s="137" t="s">
        <v>165</v>
      </c>
      <c r="M50" s="138"/>
      <c r="N50" s="137" t="s">
        <v>114</v>
      </c>
    </row>
    <row r="51" spans="1:14" ht="24" customHeight="1" x14ac:dyDescent="0.45">
      <c r="A51" s="140" t="s">
        <v>139</v>
      </c>
      <c r="H51" s="141">
        <f>SUM(H25:H36)</f>
        <v>33696970.620000094</v>
      </c>
      <c r="I51" s="141"/>
      <c r="J51" s="141">
        <f>SUM(J25:J36)</f>
        <v>39325225.639999941</v>
      </c>
      <c r="K51" s="141"/>
      <c r="L51" s="141">
        <f>SUM(L25:L36)</f>
        <v>24556208.920000024</v>
      </c>
      <c r="M51" s="141"/>
      <c r="N51" s="141">
        <f>SUM(N25:N36)</f>
        <v>52300490.289999962</v>
      </c>
    </row>
    <row r="52" spans="1:14" ht="24" customHeight="1" x14ac:dyDescent="0.45">
      <c r="A52" s="127" t="s">
        <v>131</v>
      </c>
      <c r="H52" s="141">
        <v>-350249.18000000005</v>
      </c>
      <c r="I52" s="141"/>
      <c r="J52" s="141">
        <v>-149331.33999999997</v>
      </c>
      <c r="K52" s="141"/>
      <c r="L52" s="141">
        <v>-350249.18000000005</v>
      </c>
      <c r="M52" s="141"/>
      <c r="N52" s="141">
        <v>-149331.33999999997</v>
      </c>
    </row>
    <row r="53" spans="1:14" ht="24" customHeight="1" x14ac:dyDescent="0.45">
      <c r="A53" s="127" t="s">
        <v>132</v>
      </c>
      <c r="H53" s="141">
        <v>-4348912.1099999994</v>
      </c>
      <c r="I53" s="141"/>
      <c r="J53" s="141">
        <v>-4843902.0299999993</v>
      </c>
      <c r="K53" s="141"/>
      <c r="L53" s="141">
        <v>-3799153.28</v>
      </c>
      <c r="M53" s="141"/>
      <c r="N53" s="141">
        <v>-4320808.91</v>
      </c>
    </row>
    <row r="54" spans="1:14" ht="24" customHeight="1" x14ac:dyDescent="0.45">
      <c r="A54" s="127" t="s">
        <v>133</v>
      </c>
      <c r="H54" s="141">
        <v>3119382.07</v>
      </c>
      <c r="I54" s="141"/>
      <c r="J54" s="141">
        <v>0</v>
      </c>
      <c r="K54" s="141"/>
      <c r="L54" s="141">
        <v>3119382.07</v>
      </c>
      <c r="M54" s="141"/>
      <c r="N54" s="141">
        <v>0</v>
      </c>
    </row>
    <row r="55" spans="1:14" ht="24" customHeight="1" x14ac:dyDescent="0.45">
      <c r="A55" s="140" t="s">
        <v>59</v>
      </c>
      <c r="H55" s="149">
        <f>SUM(H37:H54)</f>
        <v>32117191.400000095</v>
      </c>
      <c r="I55" s="141"/>
      <c r="J55" s="149">
        <f>SUM(J37:J54)</f>
        <v>34331992.269999936</v>
      </c>
      <c r="K55" s="141"/>
      <c r="L55" s="149">
        <f>SUM(L37:L54)</f>
        <v>23526188.530000024</v>
      </c>
      <c r="M55" s="141"/>
      <c r="N55" s="149">
        <f>SUM(N37:N54)</f>
        <v>47830350.039999962</v>
      </c>
    </row>
    <row r="56" spans="1:14" ht="24" customHeight="1" x14ac:dyDescent="0.45">
      <c r="A56" s="140" t="s">
        <v>5</v>
      </c>
      <c r="B56" s="140"/>
      <c r="C56" s="140"/>
      <c r="D56" s="140"/>
      <c r="E56" s="140"/>
      <c r="F56" s="140"/>
    </row>
    <row r="57" spans="1:14" ht="24" customHeight="1" x14ac:dyDescent="0.45">
      <c r="A57" s="127" t="s">
        <v>189</v>
      </c>
      <c r="B57" s="140"/>
      <c r="C57" s="140"/>
      <c r="D57" s="140"/>
      <c r="E57" s="140"/>
      <c r="F57" s="140"/>
      <c r="H57" s="141">
        <v>0</v>
      </c>
      <c r="I57" s="141"/>
      <c r="J57" s="141">
        <v>130664562.16</v>
      </c>
      <c r="K57" s="141"/>
      <c r="L57" s="141">
        <v>0</v>
      </c>
      <c r="M57" s="141"/>
      <c r="N57" s="141">
        <v>130664562.16</v>
      </c>
    </row>
    <row r="58" spans="1:14" ht="24" customHeight="1" x14ac:dyDescent="0.45">
      <c r="A58" s="127" t="s">
        <v>190</v>
      </c>
      <c r="H58" s="141">
        <v>0</v>
      </c>
      <c r="I58" s="141"/>
      <c r="J58" s="141">
        <v>-10000000</v>
      </c>
      <c r="K58" s="141"/>
      <c r="L58" s="141">
        <v>0</v>
      </c>
      <c r="M58" s="141"/>
      <c r="N58" s="141">
        <v>-10000000</v>
      </c>
    </row>
    <row r="59" spans="1:14" ht="24" customHeight="1" x14ac:dyDescent="0.45">
      <c r="A59" s="127" t="s">
        <v>207</v>
      </c>
      <c r="H59" s="141">
        <v>0</v>
      </c>
      <c r="I59" s="141"/>
      <c r="J59" s="141">
        <v>-144550000</v>
      </c>
      <c r="K59" s="141"/>
      <c r="L59" s="141">
        <v>0</v>
      </c>
      <c r="M59" s="141"/>
      <c r="N59" s="141">
        <v>-144550000</v>
      </c>
    </row>
    <row r="60" spans="1:14" ht="24" customHeight="1" x14ac:dyDescent="0.45">
      <c r="A60" s="127" t="s">
        <v>197</v>
      </c>
      <c r="H60" s="141">
        <v>0</v>
      </c>
      <c r="I60" s="141"/>
      <c r="J60" s="141">
        <v>0</v>
      </c>
      <c r="K60" s="141"/>
      <c r="L60" s="141">
        <v>-5600000</v>
      </c>
      <c r="M60" s="141"/>
      <c r="N60" s="141">
        <v>-3499980</v>
      </c>
    </row>
    <row r="61" spans="1:14" ht="24" customHeight="1" x14ac:dyDescent="0.45">
      <c r="A61" s="127" t="s">
        <v>134</v>
      </c>
      <c r="B61" s="140"/>
      <c r="C61" s="140"/>
      <c r="D61" s="140"/>
      <c r="E61" s="140"/>
      <c r="F61" s="140"/>
      <c r="H61" s="141">
        <v>1386172.3399999999</v>
      </c>
      <c r="I61" s="141"/>
      <c r="J61" s="141">
        <v>5042446.4400000013</v>
      </c>
      <c r="K61" s="141"/>
      <c r="L61" s="141">
        <v>1261672.3399999999</v>
      </c>
      <c r="M61" s="141"/>
      <c r="N61" s="141">
        <v>4916946.4400000013</v>
      </c>
    </row>
    <row r="62" spans="1:14" ht="24" customHeight="1" x14ac:dyDescent="0.45">
      <c r="A62" s="127" t="s">
        <v>135</v>
      </c>
      <c r="H62" s="141">
        <v>-13250298.710000001</v>
      </c>
      <c r="I62" s="141"/>
      <c r="J62" s="141">
        <v>-11589844.299999993</v>
      </c>
      <c r="K62" s="141"/>
      <c r="L62" s="141">
        <v>-13118066.18</v>
      </c>
      <c r="M62" s="141"/>
      <c r="N62" s="141">
        <v>-11218948.039999969</v>
      </c>
    </row>
    <row r="63" spans="1:14" ht="24" customHeight="1" x14ac:dyDescent="0.45">
      <c r="A63" s="127" t="s">
        <v>191</v>
      </c>
      <c r="H63" s="141">
        <v>-472710.28</v>
      </c>
      <c r="I63" s="141"/>
      <c r="J63" s="141">
        <v>-785000</v>
      </c>
      <c r="K63" s="141"/>
      <c r="L63" s="141">
        <v>-472710.28</v>
      </c>
      <c r="M63" s="141"/>
      <c r="N63" s="141">
        <v>-785000</v>
      </c>
    </row>
    <row r="64" spans="1:14" ht="24" customHeight="1" x14ac:dyDescent="0.45">
      <c r="A64" s="127" t="s">
        <v>136</v>
      </c>
      <c r="H64" s="141">
        <v>-107200</v>
      </c>
      <c r="I64" s="141"/>
      <c r="J64" s="141">
        <v>-36250</v>
      </c>
      <c r="K64" s="141"/>
      <c r="L64" s="141">
        <v>-107200</v>
      </c>
      <c r="M64" s="141"/>
      <c r="N64" s="141">
        <v>-36250</v>
      </c>
    </row>
    <row r="65" spans="1:22" ht="24" customHeight="1" x14ac:dyDescent="0.45">
      <c r="A65" s="140" t="s">
        <v>58</v>
      </c>
      <c r="B65" s="140"/>
      <c r="C65" s="140"/>
      <c r="D65" s="140"/>
      <c r="E65" s="140"/>
      <c r="F65" s="140"/>
      <c r="G65" s="140"/>
      <c r="H65" s="149">
        <f>SUM(H57:H64)</f>
        <v>-12444036.65</v>
      </c>
      <c r="I65" s="141"/>
      <c r="J65" s="149">
        <f>SUM(J57:J64)</f>
        <v>-31254085.699999996</v>
      </c>
      <c r="K65" s="141"/>
      <c r="L65" s="149">
        <f>SUM(L57:L64)</f>
        <v>-18036304.120000001</v>
      </c>
      <c r="M65" s="141"/>
      <c r="N65" s="149">
        <f>SUM(N57:N64)</f>
        <v>-34508669.439999968</v>
      </c>
    </row>
    <row r="66" spans="1:22" ht="24" customHeight="1" x14ac:dyDescent="0.45">
      <c r="A66" s="140" t="s">
        <v>6</v>
      </c>
      <c r="B66" s="140"/>
      <c r="C66" s="140"/>
      <c r="D66" s="140"/>
      <c r="E66" s="140"/>
      <c r="F66" s="140"/>
      <c r="G66" s="140"/>
      <c r="H66" s="141"/>
      <c r="I66" s="141"/>
      <c r="J66" s="141"/>
      <c r="K66" s="141"/>
      <c r="L66" s="141"/>
      <c r="M66" s="141"/>
      <c r="N66" s="141"/>
    </row>
    <row r="67" spans="1:22" ht="24" customHeight="1" x14ac:dyDescent="0.45">
      <c r="A67" s="127" t="s">
        <v>153</v>
      </c>
      <c r="H67" s="141">
        <v>-7741711.5700000003</v>
      </c>
      <c r="I67" s="141"/>
      <c r="J67" s="141">
        <v>0</v>
      </c>
      <c r="K67" s="141"/>
      <c r="L67" s="141">
        <v>-7741711.5700000003</v>
      </c>
      <c r="M67" s="141"/>
      <c r="N67" s="141">
        <v>0</v>
      </c>
    </row>
    <row r="68" spans="1:22" ht="24" customHeight="1" x14ac:dyDescent="0.45">
      <c r="A68" s="127" t="s">
        <v>140</v>
      </c>
      <c r="H68" s="141">
        <v>-3419547.37</v>
      </c>
      <c r="I68" s="141"/>
      <c r="J68" s="141">
        <v>-2418537.2599999998</v>
      </c>
      <c r="K68" s="141"/>
      <c r="L68" s="141">
        <v>-3419547.3700000006</v>
      </c>
      <c r="M68" s="141"/>
      <c r="N68" s="141">
        <v>-2418537.2599999998</v>
      </c>
    </row>
    <row r="69" spans="1:22" ht="24" customHeight="1" x14ac:dyDescent="0.45">
      <c r="A69" s="127" t="s">
        <v>211</v>
      </c>
      <c r="H69" s="141">
        <v>0</v>
      </c>
      <c r="I69" s="141"/>
      <c r="J69" s="141">
        <v>-19711597</v>
      </c>
      <c r="K69" s="141"/>
      <c r="L69" s="141">
        <v>0</v>
      </c>
      <c r="M69" s="141"/>
      <c r="N69" s="141">
        <v>-19711597</v>
      </c>
      <c r="R69" s="128"/>
      <c r="T69" s="128"/>
    </row>
    <row r="70" spans="1:22" ht="24" customHeight="1" x14ac:dyDescent="0.45">
      <c r="A70" s="127" t="s">
        <v>192</v>
      </c>
      <c r="H70" s="141">
        <v>0</v>
      </c>
      <c r="I70" s="141"/>
      <c r="J70" s="141">
        <v>1500020</v>
      </c>
      <c r="K70" s="141"/>
      <c r="L70" s="141">
        <v>0</v>
      </c>
      <c r="M70" s="141"/>
      <c r="N70" s="141">
        <v>0</v>
      </c>
    </row>
    <row r="71" spans="1:22" ht="24" customHeight="1" x14ac:dyDescent="0.45">
      <c r="A71" s="127" t="s">
        <v>193</v>
      </c>
      <c r="H71" s="141">
        <v>-5600000</v>
      </c>
      <c r="I71" s="141"/>
      <c r="J71" s="141">
        <v>0</v>
      </c>
      <c r="K71" s="141"/>
      <c r="L71" s="141">
        <v>0</v>
      </c>
      <c r="M71" s="141"/>
      <c r="N71" s="141">
        <v>0</v>
      </c>
      <c r="R71" s="128"/>
      <c r="T71" s="128"/>
    </row>
    <row r="72" spans="1:22" ht="24" customHeight="1" x14ac:dyDescent="0.45">
      <c r="A72" s="140" t="s">
        <v>56</v>
      </c>
      <c r="B72" s="140"/>
      <c r="C72" s="140"/>
      <c r="D72" s="140"/>
      <c r="E72" s="140"/>
      <c r="F72" s="140"/>
      <c r="G72" s="140"/>
      <c r="H72" s="149">
        <f>SUM(H67:H71)</f>
        <v>-16761258.940000001</v>
      </c>
      <c r="I72" s="141"/>
      <c r="J72" s="149">
        <f>SUM(J67:J71)</f>
        <v>-20630114.259999998</v>
      </c>
      <c r="K72" s="141"/>
      <c r="L72" s="149">
        <f>SUM(L67:L71)</f>
        <v>-11161258.940000001</v>
      </c>
      <c r="M72" s="141"/>
      <c r="N72" s="149">
        <f>SUM(N67:N71)</f>
        <v>-22130134.259999998</v>
      </c>
    </row>
    <row r="73" spans="1:22" ht="24" customHeight="1" x14ac:dyDescent="0.45">
      <c r="A73" s="140" t="s">
        <v>43</v>
      </c>
      <c r="B73" s="140"/>
      <c r="C73" s="140"/>
      <c r="D73" s="140"/>
      <c r="E73" s="140"/>
      <c r="F73" s="140"/>
      <c r="G73" s="140"/>
      <c r="H73" s="141">
        <f>+H55+H65+H72</f>
        <v>2911895.8100000955</v>
      </c>
      <c r="I73" s="141"/>
      <c r="J73" s="141">
        <f>+J55+J65+J72</f>
        <v>-17552207.690000057</v>
      </c>
      <c r="K73" s="141"/>
      <c r="L73" s="141">
        <f>+L55+L65+L72</f>
        <v>-5671374.5299999788</v>
      </c>
      <c r="M73" s="141"/>
      <c r="N73" s="141">
        <f>+N55+N65+N72</f>
        <v>-8808453.6600000039</v>
      </c>
      <c r="P73" s="127"/>
    </row>
    <row r="74" spans="1:22" ht="24" customHeight="1" x14ac:dyDescent="0.45">
      <c r="A74" s="140" t="s">
        <v>117</v>
      </c>
      <c r="B74" s="140"/>
      <c r="C74" s="140"/>
      <c r="D74" s="140"/>
      <c r="E74" s="140"/>
      <c r="F74" s="140"/>
      <c r="G74" s="140"/>
      <c r="H74" s="141">
        <f>+งบดุล!J12</f>
        <v>35252439.440000005</v>
      </c>
      <c r="I74" s="141"/>
      <c r="J74" s="141">
        <v>40888782.890000008</v>
      </c>
      <c r="K74" s="141"/>
      <c r="L74" s="141">
        <f>+งบดุล!N12</f>
        <v>26279941.090000007</v>
      </c>
      <c r="M74" s="141"/>
      <c r="N74" s="141">
        <v>21978323.050000004</v>
      </c>
      <c r="P74" s="127"/>
    </row>
    <row r="75" spans="1:22" ht="24" customHeight="1" thickBot="1" x14ac:dyDescent="0.5">
      <c r="A75" s="140" t="s">
        <v>118</v>
      </c>
      <c r="B75" s="140"/>
      <c r="C75" s="140"/>
      <c r="D75" s="140"/>
      <c r="E75" s="140"/>
      <c r="F75" s="140"/>
      <c r="G75" s="150" t="s">
        <v>146</v>
      </c>
      <c r="H75" s="151">
        <f>SUM(H73:H74)</f>
        <v>38164335.250000104</v>
      </c>
      <c r="I75" s="141"/>
      <c r="J75" s="151">
        <f>SUM(J73:J74)</f>
        <v>23336575.199999951</v>
      </c>
      <c r="K75" s="141"/>
      <c r="L75" s="151">
        <f>SUM(L73:L74)</f>
        <v>20608566.560000028</v>
      </c>
      <c r="M75" s="141"/>
      <c r="N75" s="151">
        <f>SUM(N73:N74)</f>
        <v>13169869.390000001</v>
      </c>
      <c r="P75" s="127"/>
    </row>
    <row r="76" spans="1:22" ht="24" customHeight="1" thickTop="1" x14ac:dyDescent="0.45">
      <c r="A76" s="140"/>
      <c r="B76" s="140"/>
      <c r="C76" s="140"/>
      <c r="D76" s="140"/>
      <c r="E76" s="140"/>
      <c r="F76" s="140"/>
      <c r="G76" s="150"/>
      <c r="P76" s="152"/>
      <c r="Q76" s="152"/>
    </row>
    <row r="77" spans="1:22" ht="24" customHeight="1" x14ac:dyDescent="0.45">
      <c r="P77" s="152"/>
      <c r="Q77" s="152"/>
      <c r="R77" s="128"/>
      <c r="T77" s="128"/>
      <c r="U77" s="128"/>
      <c r="V77" s="128"/>
    </row>
    <row r="78" spans="1:22" ht="24" customHeight="1" x14ac:dyDescent="0.45">
      <c r="A78" s="148" t="s">
        <v>9</v>
      </c>
    </row>
    <row r="79" spans="1:22" ht="24" customHeight="1" x14ac:dyDescent="0.45"/>
    <row r="80" spans="1:22" ht="24" customHeight="1" x14ac:dyDescent="0.45">
      <c r="A80" s="148"/>
    </row>
    <row r="81" spans="1:14" ht="24" customHeight="1" x14ac:dyDescent="0.45">
      <c r="A81" s="132"/>
      <c r="D81" s="110" t="s">
        <v>162</v>
      </c>
      <c r="E81" s="110"/>
      <c r="F81" s="111"/>
      <c r="G81" s="111"/>
      <c r="H81" s="132"/>
      <c r="I81" s="132"/>
      <c r="J81" s="132"/>
      <c r="K81" s="132"/>
      <c r="M81" s="132"/>
      <c r="N81" s="132"/>
    </row>
    <row r="82" spans="1:14" ht="24" customHeight="1" x14ac:dyDescent="0.45">
      <c r="A82" s="148"/>
      <c r="D82" s="110" t="s">
        <v>209</v>
      </c>
      <c r="E82" s="110"/>
      <c r="F82" s="111"/>
      <c r="G82" s="111"/>
      <c r="H82" s="132"/>
      <c r="I82" s="132"/>
      <c r="J82" s="132"/>
      <c r="K82" s="132"/>
      <c r="M82" s="132"/>
      <c r="N82" s="132"/>
    </row>
    <row r="83" spans="1:14" ht="22.5" customHeight="1" x14ac:dyDescent="0.45"/>
  </sheetData>
  <mergeCells count="14">
    <mergeCell ref="A43:N43"/>
    <mergeCell ref="A44:N44"/>
    <mergeCell ref="A45:N45"/>
    <mergeCell ref="H49:J49"/>
    <mergeCell ref="L49:N49"/>
    <mergeCell ref="A46:N46"/>
    <mergeCell ref="A47:N47"/>
    <mergeCell ref="A1:N1"/>
    <mergeCell ref="A2:N2"/>
    <mergeCell ref="A3:N3"/>
    <mergeCell ref="H7:J7"/>
    <mergeCell ref="L7:N7"/>
    <mergeCell ref="A5:N5"/>
    <mergeCell ref="A4:N4"/>
  </mergeCells>
  <pageMargins left="0.59055118110236227" right="0.19685039370078741" top="0.51181102362204722" bottom="0.39370078740157483" header="0.23622047244094491" footer="0.23622047244094491"/>
  <pageSetup paperSize="9" scale="85" firstPageNumber="8" orientation="portrait" useFirstPageNumber="1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F5DB60B40474E95EF023C9FC1C559" ma:contentTypeVersion="2" ma:contentTypeDescription="Create a new document." ma:contentTypeScope="" ma:versionID="fc33d7761a08220529a4fcc8bdb2f29c">
  <xsd:schema xmlns:xsd="http://www.w3.org/2001/XMLSchema" xmlns:xs="http://www.w3.org/2001/XMLSchema" xmlns:p="http://schemas.microsoft.com/office/2006/metadata/properties" xmlns:ns2="0a60afa3-a4cb-4d7f-b916-4aff3edc9871" targetNamespace="http://schemas.microsoft.com/office/2006/metadata/properties" ma:root="true" ma:fieldsID="443b11dd5f9ff33eb543a8e5184e6637" ns2:_="">
    <xsd:import namespace="0a60afa3-a4cb-4d7f-b916-4aff3edc98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0afa3-a4cb-4d7f-b916-4aff3edc9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155639-4425-446E-8624-62B1D0D0C4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EEAF50-D607-412B-9F5E-B88B3F994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60afa3-a4cb-4d7f-b916-4aff3edc98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2023-11-06T06:52:55Z</cp:lastPrinted>
  <dcterms:created xsi:type="dcterms:W3CDTF">1998-10-22T15:15:08Z</dcterms:created>
  <dcterms:modified xsi:type="dcterms:W3CDTF">2023-11-06T06:53:01Z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0x010100F90F5DB60B40474E95EF023C9FC1C559</vt:lpwstr>
  </property>
</Properties>
</file>