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11985" yWindow="-15" windowWidth="12015" windowHeight="10125"/>
  </bookViews>
  <sheets>
    <sheet name="งบดุล" sheetId="15" r:id="rId1"/>
    <sheet name="กำไรขาดทุน" sheetId="30" r:id="rId2"/>
    <sheet name="งบเปลี่ยนแปลงรวม" sheetId="25" r:id="rId3"/>
    <sheet name="งบเปลี่ยนแปลง" sheetId="26" r:id="rId4"/>
    <sheet name="cash flows" sheetId="27" r:id="rId5"/>
  </sheets>
  <definedNames>
    <definedName name="_xlnm.Print_Area" localSheetId="0">งบดุล!$A$1:$M$104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7" i="25" l="1"/>
  <c r="G52" i="15" l="1"/>
  <c r="G30" i="15"/>
  <c r="K16" i="15"/>
  <c r="G16" i="15"/>
  <c r="G62" i="27"/>
  <c r="G31" i="15" l="1"/>
  <c r="G20" i="26"/>
  <c r="Q18" i="26"/>
  <c r="I96" i="15"/>
  <c r="F25" i="25"/>
  <c r="R23" i="25"/>
  <c r="V23" i="25" s="1"/>
  <c r="R22" i="25"/>
  <c r="V22" i="25" s="1"/>
  <c r="F18" i="25"/>
  <c r="R20" i="25"/>
  <c r="P25" i="25"/>
  <c r="P18" i="25"/>
  <c r="G96" i="15" s="1"/>
  <c r="N12" i="30"/>
  <c r="N16" i="30" s="1"/>
  <c r="N19" i="30" s="1"/>
  <c r="N21" i="30" s="1"/>
  <c r="N23" i="30" s="1"/>
  <c r="N26" i="30" s="1"/>
  <c r="N28" i="30" s="1"/>
  <c r="L12" i="30"/>
  <c r="L16" i="30" s="1"/>
  <c r="L19" i="30" s="1"/>
  <c r="L21" i="30" s="1"/>
  <c r="L23" i="30" s="1"/>
  <c r="L26" i="30" s="1"/>
  <c r="L28" i="30" s="1"/>
  <c r="J12" i="30"/>
  <c r="J16" i="30" s="1"/>
  <c r="J19" i="30" s="1"/>
  <c r="J21" i="30" s="1"/>
  <c r="J23" i="30" s="1"/>
  <c r="J26" i="30" s="1"/>
  <c r="J28" i="30" s="1"/>
  <c r="H12" i="30"/>
  <c r="H16" i="30" s="1"/>
  <c r="H19" i="30" l="1"/>
  <c r="H21" i="30" s="1"/>
  <c r="H23" i="30" s="1"/>
  <c r="H26" i="30" s="1"/>
  <c r="H28" i="30" s="1"/>
  <c r="L31" i="30"/>
  <c r="J31" i="30"/>
  <c r="N31" i="30"/>
  <c r="H31" i="30" l="1"/>
  <c r="M14" i="26"/>
  <c r="K14" i="26"/>
  <c r="I14" i="26"/>
  <c r="G14" i="26"/>
  <c r="L18" i="25"/>
  <c r="J18" i="25"/>
  <c r="H18" i="25"/>
  <c r="M20" i="26"/>
  <c r="K20" i="26"/>
  <c r="I20" i="26"/>
  <c r="T24" i="25"/>
  <c r="T25" i="25" s="1"/>
  <c r="L25" i="25"/>
  <c r="J25" i="25"/>
  <c r="H25" i="25"/>
  <c r="M30" i="15" l="1"/>
  <c r="T18" i="25"/>
  <c r="N47" i="30" l="1"/>
  <c r="L47" i="30"/>
  <c r="J47" i="30"/>
  <c r="H47" i="30"/>
  <c r="M58" i="15"/>
  <c r="K58" i="15"/>
  <c r="I58" i="15"/>
  <c r="G58" i="15"/>
  <c r="K72" i="27"/>
  <c r="G72" i="27"/>
  <c r="Q16" i="26"/>
  <c r="V20" i="25"/>
  <c r="M62" i="27"/>
  <c r="K62" i="27"/>
  <c r="I62" i="27"/>
  <c r="K94" i="15"/>
  <c r="K92" i="15"/>
  <c r="K91" i="15"/>
  <c r="K90" i="15"/>
  <c r="G92" i="15"/>
  <c r="G91" i="15"/>
  <c r="G90" i="15"/>
  <c r="G98" i="15"/>
  <c r="M95" i="15"/>
  <c r="M94" i="15"/>
  <c r="M92" i="15"/>
  <c r="M91" i="15"/>
  <c r="M90" i="15"/>
  <c r="I98" i="15"/>
  <c r="I95" i="15"/>
  <c r="I94" i="15"/>
  <c r="I92" i="15"/>
  <c r="I91" i="15"/>
  <c r="I90" i="15"/>
  <c r="M70" i="27"/>
  <c r="K70" i="27"/>
  <c r="I70" i="27"/>
  <c r="G70" i="27"/>
  <c r="M52" i="15"/>
  <c r="K52" i="15"/>
  <c r="I52" i="15"/>
  <c r="K30" i="15"/>
  <c r="I30" i="15"/>
  <c r="I16" i="15"/>
  <c r="M16" i="15"/>
  <c r="L99" i="15"/>
  <c r="J99" i="15"/>
  <c r="Q11" i="26"/>
  <c r="I59" i="15" l="1"/>
  <c r="M97" i="15"/>
  <c r="I97" i="15"/>
  <c r="I99" i="15" s="1"/>
  <c r="I100" i="15" s="1"/>
  <c r="M59" i="15"/>
  <c r="H51" i="30"/>
  <c r="H54" i="30" s="1"/>
  <c r="H56" i="30" s="1"/>
  <c r="H58" i="30" s="1"/>
  <c r="J51" i="30"/>
  <c r="J54" i="30" s="1"/>
  <c r="J56" i="30" s="1"/>
  <c r="L51" i="30"/>
  <c r="L54" i="30" s="1"/>
  <c r="L56" i="30" s="1"/>
  <c r="L58" i="30" s="1"/>
  <c r="L61" i="30" s="1"/>
  <c r="L63" i="30" s="1"/>
  <c r="N51" i="30"/>
  <c r="N54" i="30" s="1"/>
  <c r="N56" i="30" s="1"/>
  <c r="N58" i="30" s="1"/>
  <c r="N61" i="30" s="1"/>
  <c r="N63" i="30" s="1"/>
  <c r="I31" i="15"/>
  <c r="M99" i="15"/>
  <c r="M31" i="15"/>
  <c r="K31" i="15"/>
  <c r="G59" i="15"/>
  <c r="K59" i="15"/>
  <c r="J58" i="30" l="1"/>
  <c r="J61" i="30" s="1"/>
  <c r="J63" i="30" s="1"/>
  <c r="I10" i="27"/>
  <c r="H61" i="30"/>
  <c r="M100" i="15"/>
  <c r="S100" i="15" s="1"/>
  <c r="Q100" i="15"/>
  <c r="O13" i="26"/>
  <c r="O14" i="26" s="1"/>
  <c r="K10" i="27"/>
  <c r="K25" i="27" s="1"/>
  <c r="K47" i="27" s="1"/>
  <c r="K51" i="27" s="1"/>
  <c r="K71" i="27" s="1"/>
  <c r="K73" i="27" s="1"/>
  <c r="I25" i="27"/>
  <c r="I47" i="27" s="1"/>
  <c r="I51" i="27" s="1"/>
  <c r="I71" i="27" s="1"/>
  <c r="I73" i="27" s="1"/>
  <c r="N24" i="25"/>
  <c r="O19" i="26"/>
  <c r="O20" i="26" s="1"/>
  <c r="M10" i="27"/>
  <c r="M25" i="27" s="1"/>
  <c r="M47" i="27" s="1"/>
  <c r="M51" i="27" s="1"/>
  <c r="M71" i="27" s="1"/>
  <c r="M73" i="27" s="1"/>
  <c r="G10" i="27"/>
  <c r="G25" i="27" s="1"/>
  <c r="G47" i="27" s="1"/>
  <c r="G51" i="27" s="1"/>
  <c r="G71" i="27" s="1"/>
  <c r="G73" i="27" s="1"/>
  <c r="H63" i="30" l="1"/>
  <c r="N17" i="25"/>
  <c r="R17" i="25" s="1"/>
  <c r="V17" i="25" s="1"/>
  <c r="H66" i="30"/>
  <c r="N25" i="25"/>
  <c r="R24" i="25"/>
  <c r="R25" i="25" s="1"/>
  <c r="N66" i="30"/>
  <c r="L66" i="30"/>
  <c r="J66" i="30"/>
  <c r="K95" i="15"/>
  <c r="Q13" i="26"/>
  <c r="Q14" i="26" s="1"/>
  <c r="Q19" i="26"/>
  <c r="Q20" i="26" s="1"/>
  <c r="K97" i="15" l="1"/>
  <c r="K99" i="15" s="1"/>
  <c r="K100" i="15" s="1"/>
  <c r="R100" i="15" s="1"/>
  <c r="V24" i="25"/>
  <c r="V25" i="25" s="1"/>
  <c r="N18" i="25" l="1"/>
  <c r="R18" i="25"/>
  <c r="G97" i="15" l="1"/>
  <c r="G99" i="15" s="1"/>
  <c r="G100" i="15" s="1"/>
  <c r="P100" i="15" s="1"/>
  <c r="V18" i="25"/>
</calcChain>
</file>

<file path=xl/sharedStrings.xml><?xml version="1.0" encoding="utf-8"?>
<sst xmlns="http://schemas.openxmlformats.org/spreadsheetml/2006/main" count="344" uniqueCount="206">
  <si>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</si>
  <si>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</si>
  <si>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</si>
  <si>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</si>
  <si>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</si>
  <si>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</si>
  <si>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</si>
  <si>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</si>
  <si>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Note</t>
  </si>
  <si>
    <t>Assets</t>
  </si>
  <si>
    <t>Current assets</t>
  </si>
  <si>
    <t>Non-current assets</t>
  </si>
  <si>
    <t>Total assets</t>
  </si>
  <si>
    <t>Notes to financial statements are parts of these financial statements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</si>
  <si>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</si>
  <si>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</si>
  <si>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</si>
  <si>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</si>
  <si>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</si>
  <si>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</si>
  <si>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</si>
  <si>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</si>
  <si>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</si>
  <si>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</si>
  <si>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</si>
  <si>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</si>
  <si>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</si>
  <si>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</si>
  <si>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</si>
  <si>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</si>
  <si>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</si>
  <si>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</si>
  <si>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</si>
  <si>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</si>
  <si>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</si>
  <si>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</si>
  <si>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 xml:space="preserve">Interest expenses </t>
  </si>
  <si>
    <t>Cash flows from financing activities</t>
  </si>
  <si>
    <t>Finance costs</t>
  </si>
  <si>
    <t>Net increase (decrease) in cash and cash equivalents</t>
  </si>
  <si>
    <t>STATEMENTS OF FINANCIAL POSITION</t>
  </si>
  <si>
    <t>STATEMENTS OF COMPREHENSIVE INCOME</t>
  </si>
  <si>
    <t>Retained earnings</t>
  </si>
  <si>
    <t>Separate financial statements (Baht)</t>
  </si>
  <si>
    <t xml:space="preserve">     Non-controlling interests</t>
  </si>
  <si>
    <t>Consolidated financial statements  (Baht)</t>
  </si>
  <si>
    <t>Separate financial statements  (Baht)</t>
  </si>
  <si>
    <t>QUALITECH PUBLIC COMPANY LIMITED AND SUBSIDIARIES</t>
  </si>
  <si>
    <t xml:space="preserve">     Total owners of the Company</t>
  </si>
  <si>
    <t>Owners of the Company</t>
  </si>
  <si>
    <t>Consolidated financial statements (Baht)</t>
  </si>
  <si>
    <t>Net cash provided by (used in) financing activities</t>
  </si>
  <si>
    <t xml:space="preserve">     Baht 1 each  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</si>
  <si>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</si>
  <si>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</si>
  <si>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</si>
  <si>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</si>
  <si>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</si>
  <si>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</si>
  <si>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</si>
  <si>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>STATEMENTS OF CASH FLOWS (Cont'd)</t>
  </si>
  <si>
    <t xml:space="preserve">     Trade and other current payables</t>
  </si>
  <si>
    <t xml:space="preserve">     Income tax paid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</si>
  <si>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</si>
  <si>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</si>
  <si>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</si>
  <si>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</si>
  <si>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</si>
  <si>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</si>
  <si>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</si>
  <si>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</si>
  <si>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>Trade and other current receivables</t>
  </si>
  <si>
    <t>Trade and other current payables</t>
  </si>
  <si>
    <t xml:space="preserve">Issued and </t>
  </si>
  <si>
    <t xml:space="preserve">paid-up </t>
  </si>
  <si>
    <t>share capital</t>
  </si>
  <si>
    <t>payment reserve</t>
  </si>
  <si>
    <t>Total owners of</t>
  </si>
  <si>
    <t>the Company</t>
  </si>
  <si>
    <t xml:space="preserve">Non-controlling </t>
  </si>
  <si>
    <t>interests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</si>
  <si>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</si>
  <si>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</si>
  <si>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</si>
  <si>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</si>
  <si>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</si>
  <si>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</si>
  <si>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</si>
  <si>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</si>
  <si>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</si>
  <si>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</si>
  <si>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Share premium on ordinary shares</t>
  </si>
  <si>
    <t xml:space="preserve">98,568,485 common shares of </t>
  </si>
  <si>
    <t>Sales and services income</t>
  </si>
  <si>
    <t>Cost of sale and services</t>
  </si>
  <si>
    <t>Distribution costs</t>
  </si>
  <si>
    <t xml:space="preserve">     Lease liabilities </t>
  </si>
  <si>
    <t>98,568,485  common shares of</t>
  </si>
  <si>
    <t xml:space="preserve">        Payments for lease liabilities </t>
  </si>
  <si>
    <t xml:space="preserve">Provisions for employee benefits </t>
  </si>
  <si>
    <t>Amortized other intangible assets other than goodwill</t>
  </si>
  <si>
    <t xml:space="preserve">        Payments for equipment acquisition </t>
  </si>
  <si>
    <t xml:space="preserve">        Proceeds from sales of equipment 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</si>
  <si>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</si>
  <si>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</si>
  <si>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</si>
  <si>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Investment in subsidiaries</t>
  </si>
  <si>
    <t xml:space="preserve">     Property, plant and equipment </t>
  </si>
  <si>
    <t xml:space="preserve">     Goodwill</t>
  </si>
  <si>
    <t xml:space="preserve">     Other intangible assets other than goodwill</t>
  </si>
  <si>
    <t xml:space="preserve">     Deferred tax assets</t>
  </si>
  <si>
    <t xml:space="preserve">     Income tax for refund</t>
  </si>
  <si>
    <t xml:space="preserve">     Others non-current assets</t>
  </si>
  <si>
    <t xml:space="preserve">     Right-of-use assets</t>
  </si>
  <si>
    <t xml:space="preserve">     Current portion of lease liabilities</t>
  </si>
  <si>
    <t>Profit (loss) attributable to :</t>
  </si>
  <si>
    <t xml:space="preserve">        Owners of the Company</t>
  </si>
  <si>
    <t>5</t>
  </si>
  <si>
    <t xml:space="preserve">     Contract assets</t>
  </si>
  <si>
    <t xml:space="preserve">     Income tax refunded</t>
  </si>
  <si>
    <t>- 6 -</t>
  </si>
  <si>
    <t>2022</t>
  </si>
  <si>
    <t xml:space="preserve">     Corporate income tax payable</t>
  </si>
  <si>
    <t>Beginning balance of the year 2022</t>
  </si>
  <si>
    <t>Ending balance of the year 2022</t>
  </si>
  <si>
    <t>Unrealized (gain) loss on exchange rate</t>
  </si>
  <si>
    <t xml:space="preserve">     Others non-current liabilities</t>
  </si>
  <si>
    <t>17</t>
  </si>
  <si>
    <t>Others non-current liabilities</t>
  </si>
  <si>
    <t xml:space="preserve">        Payments for other intangible assets acquisition </t>
  </si>
  <si>
    <t xml:space="preserve">other than goodwill </t>
  </si>
  <si>
    <t xml:space="preserve">        Non-controlling interests</t>
  </si>
  <si>
    <t xml:space="preserve">        Weighted average number of common shares </t>
  </si>
  <si>
    <t xml:space="preserve">Expected credit losses (reversed) </t>
  </si>
  <si>
    <t>Tax (expense) income</t>
  </si>
  <si>
    <t>Share of loss from investments in associate</t>
  </si>
  <si>
    <t xml:space="preserve">     Investments in associate</t>
  </si>
  <si>
    <t>18</t>
  </si>
  <si>
    <t xml:space="preserve">        Adjustments to reconcile profit (loss) to cash received (paid)</t>
  </si>
  <si>
    <t>Earnings per share</t>
  </si>
  <si>
    <t xml:space="preserve">Tax expenses (income) </t>
  </si>
  <si>
    <t xml:space="preserve">     Capital lease receivables</t>
  </si>
  <si>
    <t xml:space="preserve">     Non-current non-cash financial assets </t>
  </si>
  <si>
    <t xml:space="preserve">          pledged as collateral</t>
  </si>
  <si>
    <t xml:space="preserve">     Short-term borrowings from financial institutions</t>
  </si>
  <si>
    <t>Capital lease receivables</t>
  </si>
  <si>
    <t>(Unaudited</t>
  </si>
  <si>
    <t>(Audited)</t>
  </si>
  <si>
    <t>/Reviewed only)</t>
  </si>
  <si>
    <t>December 31, 2022</t>
  </si>
  <si>
    <t>- 3 -</t>
  </si>
  <si>
    <t>- 4 -</t>
  </si>
  <si>
    <t>- 5 -</t>
  </si>
  <si>
    <t>(UNAUDITED/REVIEWED ONLY)</t>
  </si>
  <si>
    <t>2023</t>
  </si>
  <si>
    <t xml:space="preserve">Profit (loss) from operating activities </t>
  </si>
  <si>
    <t>Profit (loss) for the period</t>
  </si>
  <si>
    <t>Other comprehensive income (expense) for the period</t>
  </si>
  <si>
    <t>Total comprehensive income (expense) for the period</t>
  </si>
  <si>
    <t>Profit (loss) before income tax expense</t>
  </si>
  <si>
    <t xml:space="preserve">       Basic earnings (loss) per share</t>
  </si>
  <si>
    <t>8</t>
  </si>
  <si>
    <t>Beginning balance of the year 2023</t>
  </si>
  <si>
    <t xml:space="preserve">          Loss for the period</t>
  </si>
  <si>
    <t>Ending balance of the year 2023</t>
  </si>
  <si>
    <t xml:space="preserve">          Profit for the period</t>
  </si>
  <si>
    <t>- 7 -</t>
  </si>
  <si>
    <t>- 8 -</t>
  </si>
  <si>
    <t>- 9 -</t>
  </si>
  <si>
    <t xml:space="preserve">        Short-term borrowings from financial institutions, </t>
  </si>
  <si>
    <t>increase (decrease)</t>
  </si>
  <si>
    <t>Cash and cash equivalents as at the beginning of the period</t>
  </si>
  <si>
    <t>Cash and cash equivalents as at the end of the period</t>
  </si>
  <si>
    <t xml:space="preserve">          Ordinary shares-additional paid-up</t>
  </si>
  <si>
    <t xml:space="preserve">          Dividend paid</t>
  </si>
  <si>
    <t xml:space="preserve">     Other components of equity</t>
  </si>
  <si>
    <t xml:space="preserve">Other components </t>
  </si>
  <si>
    <t>of equity</t>
  </si>
  <si>
    <t>Different of change in</t>
  </si>
  <si>
    <t>percentage of investment</t>
  </si>
  <si>
    <t>in subsidiary</t>
  </si>
  <si>
    <t>- 10 -</t>
  </si>
  <si>
    <t xml:space="preserve">     Profit (loss) for the period</t>
  </si>
  <si>
    <t>- 11 -</t>
  </si>
  <si>
    <t>Loss on devaluation of inventories (reversed)</t>
  </si>
  <si>
    <t>(Increase) decrease in contract assets</t>
  </si>
  <si>
    <t>Impairment loss of investment in associate</t>
  </si>
  <si>
    <t>Non-current non-cash financial assets pledged as collateral</t>
  </si>
  <si>
    <t>Others non-current assets</t>
  </si>
  <si>
    <t xml:space="preserve">        Proceeds from equity securities of other parties </t>
  </si>
  <si>
    <t xml:space="preserve">        Payments for acquire of equity securities of other parties </t>
  </si>
  <si>
    <t xml:space="preserve">        Payments for acquire of investment in subsidiaries</t>
  </si>
  <si>
    <t xml:space="preserve">        Payments for right-of-use assets </t>
  </si>
  <si>
    <t xml:space="preserve">        Payments for dividend</t>
  </si>
  <si>
    <t xml:space="preserve">        Proceeds from non-controlling interests</t>
  </si>
  <si>
    <t>3.4</t>
  </si>
  <si>
    <t xml:space="preserve">        Payments for acquire of non-controlling interests</t>
  </si>
  <si>
    <t>AS AT SEPTEMBER 30, 2023</t>
  </si>
  <si>
    <t>September 30, 2023</t>
  </si>
  <si>
    <t>FOR THE THREE-MONTH PERIODS ENDED SEPTEMBER 30, 2023</t>
  </si>
  <si>
    <t>FOR THE NINE-MONTH PERIODS ENDED SEPTEMBER 30, 2023</t>
  </si>
  <si>
    <t>Changes in shareholders' equity for the nine-month periods:</t>
  </si>
  <si>
    <t>Loss on impairment of properties foreclosed (reversed)</t>
  </si>
  <si>
    <t xml:space="preserve">        Payments for  investments in associate</t>
  </si>
  <si>
    <t xml:space="preserve">          Purchase of  investment in subsidiary</t>
  </si>
  <si>
    <t xml:space="preserve">(Gains) losses on sale of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</si>
</sst>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\ ;[Black]\(#,##0.00\)"/>
    <numFmt numFmtId="167" formatCode="#,##0\ ;[Black]\(#,##0\)"/>
  </numFmts>
  <fonts count="21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3"/>
      <name val="AngsanaUPC"/>
      <family val="1"/>
    </font>
    <font>
      <sz val="10"/>
      <name val="Arial"/>
      <family val="2"/>
    </font>
    <font>
      <b/>
      <sz val="13"/>
      <name val="AngsanaUPC"/>
      <family val="1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b/>
      <sz val="13"/>
      <color theme="1"/>
      <name val="AngsanaUPC"/>
      <family val="1"/>
    </font>
    <font>
      <sz val="13"/>
      <color theme="1"/>
      <name val="AngsanaUPC"/>
      <family val="1"/>
    </font>
    <font>
      <sz val="15"/>
      <color rgb="FFFF0000"/>
      <name val="AngsanaUPC"/>
      <family val="1"/>
    </font>
    <font>
      <sz val="15"/>
      <color theme="1"/>
      <name val="AngsanaUPC"/>
      <family val="1"/>
      <charset val="222"/>
    </font>
    <font>
      <sz val="15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39" fontId="2" fillId="0" borderId="0"/>
  </cellStyleXfs>
  <cellXfs count="168">
    <xf numFmtId="0" fontId="0" fillId="0" borderId="0" xfId="0"/>
    <xf numFmtId="165" fontId="12" fillId="0" borderId="0" xfId="5" applyNumberFormat="1" applyFont="1" applyAlignment="1">
      <alignment horizontal="left"/>
    </xf>
    <xf numFmtId="165" fontId="13" fillId="0" borderId="0" xfId="5" applyNumberFormat="1" applyFont="1"/>
    <xf numFmtId="165" fontId="4" fillId="0" borderId="0" xfId="5" applyNumberFormat="1" applyFont="1" applyAlignment="1">
      <alignment horizontal="center"/>
    </xf>
    <xf numFmtId="165" fontId="13" fillId="0" borderId="0" xfId="0" applyNumberFormat="1" applyFont="1"/>
    <xf numFmtId="39" fontId="6" fillId="0" borderId="0" xfId="5" applyFont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13" fillId="0" borderId="0" xfId="5" applyNumberFormat="1" applyFont="1" applyAlignment="1">
      <alignment horizontal="left"/>
    </xf>
    <xf numFmtId="165" fontId="13" fillId="0" borderId="0" xfId="5" quotePrefix="1" applyNumberFormat="1" applyFont="1" applyAlignment="1">
      <alignment horizontal="center"/>
    </xf>
    <xf numFmtId="165" fontId="14" fillId="0" borderId="0" xfId="5" applyNumberFormat="1" applyFont="1"/>
    <xf numFmtId="165" fontId="13" fillId="0" borderId="0" xfId="0" quotePrefix="1" applyNumberFormat="1" applyFont="1" applyAlignment="1">
      <alignment horizontal="center"/>
    </xf>
    <xf numFmtId="165" fontId="13" fillId="0" borderId="0" xfId="3" applyNumberFormat="1" applyFont="1"/>
    <xf numFmtId="165" fontId="4" fillId="0" borderId="0" xfId="3" applyNumberFormat="1" applyFont="1"/>
    <xf numFmtId="165" fontId="4" fillId="0" borderId="0" xfId="5" applyNumberFormat="1" applyFont="1"/>
    <xf numFmtId="165" fontId="15" fillId="0" borderId="0" xfId="5" applyNumberFormat="1" applyFont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165" fontId="15" fillId="0" borderId="0" xfId="5" applyNumberFormat="1" applyFont="1" applyAlignment="1">
      <alignment vertical="center"/>
    </xf>
    <xf numFmtId="165" fontId="4" fillId="0" borderId="0" xfId="3" applyNumberFormat="1" applyFont="1" applyAlignment="1">
      <alignment horizontal="center"/>
    </xf>
    <xf numFmtId="165" fontId="4" fillId="0" borderId="1" xfId="5" applyNumberFormat="1" applyFont="1" applyBorder="1" applyAlignment="1">
      <alignment horizontal="center"/>
    </xf>
    <xf numFmtId="165" fontId="4" fillId="0" borderId="0" xfId="5" applyNumberFormat="1" applyFont="1" applyAlignment="1">
      <alignment horizontal="center" vertical="center"/>
    </xf>
    <xf numFmtId="165" fontId="4" fillId="0" borderId="1" xfId="5" applyNumberFormat="1" applyFont="1" applyBorder="1"/>
    <xf numFmtId="165" fontId="4" fillId="0" borderId="2" xfId="5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165" fontId="4" fillId="0" borderId="0" xfId="5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0" borderId="2" xfId="5" applyNumberFormat="1" applyFont="1" applyBorder="1" applyAlignment="1">
      <alignment horizontal="center"/>
    </xf>
    <xf numFmtId="165" fontId="4" fillId="0" borderId="2" xfId="5" applyNumberFormat="1" applyFont="1" applyBorder="1" applyAlignment="1">
      <alignment vertical="center"/>
    </xf>
    <xf numFmtId="165" fontId="4" fillId="0" borderId="2" xfId="5" applyNumberFormat="1" applyFont="1" applyBorder="1"/>
    <xf numFmtId="165" fontId="4" fillId="0" borderId="2" xfId="3" applyNumberFormat="1" applyFont="1" applyBorder="1"/>
    <xf numFmtId="165" fontId="4" fillId="0" borderId="2" xfId="3" applyNumberFormat="1" applyFont="1" applyBorder="1" applyAlignment="1">
      <alignment vertical="center"/>
    </xf>
    <xf numFmtId="165" fontId="4" fillId="0" borderId="0" xfId="5" applyNumberFormat="1" applyFont="1" applyAlignment="1">
      <alignment horizontal="left"/>
    </xf>
    <xf numFmtId="165" fontId="4" fillId="0" borderId="0" xfId="3" quotePrefix="1" applyNumberFormat="1" applyFont="1" applyAlignment="1">
      <alignment horizontal="center"/>
    </xf>
    <xf numFmtId="165" fontId="16" fillId="0" borderId="0" xfId="0" applyNumberFormat="1" applyFont="1"/>
    <xf numFmtId="165" fontId="6" fillId="0" borderId="0" xfId="5" applyNumberFormat="1" applyFont="1" applyAlignment="1">
      <alignment horizontal="center"/>
    </xf>
    <xf numFmtId="165" fontId="4" fillId="0" borderId="1" xfId="5" applyNumberFormat="1" applyFont="1" applyBorder="1" applyAlignment="1">
      <alignment horizontal="center" vertical="center" wrapText="1"/>
    </xf>
    <xf numFmtId="165" fontId="4" fillId="0" borderId="0" xfId="5" applyNumberFormat="1" applyFont="1" applyAlignment="1">
      <alignment vertical="center" wrapText="1"/>
    </xf>
    <xf numFmtId="165" fontId="4" fillId="0" borderId="2" xfId="5" applyNumberFormat="1" applyFont="1" applyBorder="1" applyAlignment="1">
      <alignment vertical="center" wrapText="1"/>
    </xf>
    <xf numFmtId="165" fontId="4" fillId="0" borderId="0" xfId="5" quotePrefix="1" applyNumberFormat="1" applyFont="1" applyAlignment="1">
      <alignment horizontal="center"/>
    </xf>
    <xf numFmtId="165" fontId="8" fillId="0" borderId="0" xfId="0" applyNumberFormat="1" applyFont="1"/>
    <xf numFmtId="39" fontId="8" fillId="0" borderId="0" xfId="0" applyNumberFormat="1" applyFont="1"/>
    <xf numFmtId="165" fontId="9" fillId="0" borderId="0" xfId="0" applyNumberFormat="1" applyFont="1"/>
    <xf numFmtId="39" fontId="9" fillId="0" borderId="0" xfId="0" applyNumberFormat="1" applyFont="1"/>
    <xf numFmtId="165" fontId="8" fillId="0" borderId="0" xfId="5" applyNumberFormat="1" applyFont="1"/>
    <xf numFmtId="39" fontId="8" fillId="0" borderId="0" xfId="5" applyFont="1" applyAlignment="1">
      <alignment horizontal="left"/>
    </xf>
    <xf numFmtId="39" fontId="8" fillId="0" borderId="0" xfId="5" applyFont="1"/>
    <xf numFmtId="165" fontId="8" fillId="0" borderId="0" xfId="5" applyNumberFormat="1" applyFont="1" applyAlignment="1">
      <alignment horizontal="left"/>
    </xf>
    <xf numFmtId="165" fontId="8" fillId="0" borderId="0" xfId="5" quotePrefix="1" applyNumberFormat="1" applyFont="1" applyAlignment="1">
      <alignment horizontal="left"/>
    </xf>
    <xf numFmtId="39" fontId="17" fillId="0" borderId="0" xfId="5" applyFont="1"/>
    <xf numFmtId="165" fontId="17" fillId="0" borderId="0" xfId="5" quotePrefix="1" applyNumberFormat="1" applyFont="1" applyAlignment="1">
      <alignment horizontal="left"/>
    </xf>
    <xf numFmtId="165" fontId="17" fillId="0" borderId="0" xfId="5" applyNumberFormat="1" applyFont="1"/>
    <xf numFmtId="165" fontId="8" fillId="0" borderId="0" xfId="5" applyNumberFormat="1" applyFont="1" applyAlignment="1">
      <alignment horizontal="center"/>
    </xf>
    <xf numFmtId="165" fontId="8" fillId="0" borderId="0" xfId="4" applyNumberFormat="1" applyFont="1"/>
    <xf numFmtId="165" fontId="7" fillId="0" borderId="0" xfId="4" applyNumberFormat="1" applyFont="1"/>
    <xf numFmtId="165" fontId="8" fillId="0" borderId="6" xfId="4" applyNumberFormat="1" applyFont="1" applyBorder="1"/>
    <xf numFmtId="165" fontId="13" fillId="0" borderId="0" xfId="5" applyNumberFormat="1" applyFont="1" applyAlignment="1">
      <alignment horizontal="center"/>
    </xf>
    <xf numFmtId="165" fontId="14" fillId="0" borderId="0" xfId="5" applyNumberFormat="1" applyFont="1" applyAlignment="1">
      <alignment horizontal="center"/>
    </xf>
    <xf numFmtId="165" fontId="18" fillId="0" borderId="0" xfId="0" applyNumberFormat="1" applyFont="1"/>
    <xf numFmtId="165" fontId="13" fillId="0" borderId="0" xfId="5" quotePrefix="1" applyNumberFormat="1" applyFont="1"/>
    <xf numFmtId="166" fontId="13" fillId="0" borderId="0" xfId="5" applyNumberFormat="1" applyFont="1"/>
    <xf numFmtId="166" fontId="13" fillId="0" borderId="0" xfId="0" applyNumberFormat="1" applyFont="1"/>
    <xf numFmtId="166" fontId="13" fillId="0" borderId="2" xfId="5" applyNumberFormat="1" applyFont="1" applyBorder="1"/>
    <xf numFmtId="166" fontId="13" fillId="0" borderId="1" xfId="5" applyNumberFormat="1" applyFont="1" applyBorder="1"/>
    <xf numFmtId="166" fontId="13" fillId="0" borderId="1" xfId="0" applyNumberFormat="1" applyFont="1" applyBorder="1"/>
    <xf numFmtId="166" fontId="13" fillId="0" borderId="3" xfId="0" applyNumberFormat="1" applyFont="1" applyBorder="1"/>
    <xf numFmtId="166" fontId="13" fillId="0" borderId="0" xfId="3" applyNumberFormat="1" applyFont="1"/>
    <xf numFmtId="166" fontId="4" fillId="0" borderId="0" xfId="3" applyNumberFormat="1" applyFont="1"/>
    <xf numFmtId="166" fontId="4" fillId="0" borderId="3" xfId="3" applyNumberFormat="1" applyFont="1" applyBorder="1"/>
    <xf numFmtId="166" fontId="4" fillId="0" borderId="1" xfId="3" applyNumberFormat="1" applyFont="1" applyBorder="1"/>
    <xf numFmtId="166" fontId="4" fillId="0" borderId="0" xfId="5" applyNumberFormat="1" applyFont="1"/>
    <xf numFmtId="166" fontId="4" fillId="0" borderId="0" xfId="1" applyNumberFormat="1" applyFont="1" applyFill="1" applyBorder="1" applyAlignment="1" applyProtection="1">
      <alignment horizontal="right"/>
    </xf>
    <xf numFmtId="166" fontId="8" fillId="0" borderId="0" xfId="4" applyNumberFormat="1" applyFont="1"/>
    <xf numFmtId="166" fontId="8" fillId="0" borderId="1" xfId="4" applyNumberFormat="1" applyFont="1" applyBorder="1"/>
    <xf numFmtId="166" fontId="8" fillId="0" borderId="4" xfId="4" applyNumberFormat="1" applyFont="1" applyBorder="1"/>
    <xf numFmtId="166" fontId="8" fillId="0" borderId="3" xfId="4" applyNumberFormat="1" applyFont="1" applyBorder="1"/>
    <xf numFmtId="167" fontId="13" fillId="0" borderId="0" xfId="1" applyNumberFormat="1" applyFont="1" applyFill="1"/>
    <xf numFmtId="167" fontId="13" fillId="0" borderId="0" xfId="5" applyNumberFormat="1" applyFont="1"/>
    <xf numFmtId="167" fontId="8" fillId="0" borderId="0" xfId="1" applyNumberFormat="1" applyFont="1" applyFill="1"/>
    <xf numFmtId="165" fontId="13" fillId="0" borderId="2" xfId="3" applyNumberFormat="1" applyFont="1" applyBorder="1"/>
    <xf numFmtId="164" fontId="19" fillId="0" borderId="0" xfId="4" applyNumberFormat="1" applyFont="1"/>
    <xf numFmtId="164" fontId="4" fillId="0" borderId="0" xfId="3" applyNumberFormat="1" applyFont="1"/>
    <xf numFmtId="164" fontId="12" fillId="0" borderId="0" xfId="5" applyNumberFormat="1" applyFont="1"/>
    <xf numFmtId="164" fontId="12" fillId="0" borderId="0" xfId="0" applyNumberFormat="1" applyFont="1"/>
    <xf numFmtId="164" fontId="12" fillId="0" borderId="0" xfId="3" applyNumberFormat="1" applyFont="1"/>
    <xf numFmtId="164" fontId="12" fillId="0" borderId="2" xfId="3" applyNumberFormat="1" applyFont="1" applyBorder="1"/>
    <xf numFmtId="164" fontId="12" fillId="0" borderId="2" xfId="5" applyNumberFormat="1" applyFont="1" applyBorder="1"/>
    <xf numFmtId="164" fontId="19" fillId="0" borderId="0" xfId="0" applyNumberFormat="1" applyFont="1"/>
    <xf numFmtId="164" fontId="19" fillId="0" borderId="0" xfId="5" applyNumberFormat="1" applyFont="1"/>
    <xf numFmtId="164" fontId="8" fillId="0" borderId="0" xfId="4" applyNumberFormat="1" applyFont="1"/>
    <xf numFmtId="165" fontId="14" fillId="0" borderId="0" xfId="5" applyNumberFormat="1" applyFont="1" applyAlignment="1">
      <alignment horizontal="center" vertical="center"/>
    </xf>
    <xf numFmtId="165" fontId="8" fillId="0" borderId="0" xfId="4" quotePrefix="1" applyNumberFormat="1" applyFont="1" applyAlignment="1">
      <alignment horizontal="center"/>
    </xf>
    <xf numFmtId="164" fontId="19" fillId="0" borderId="2" xfId="4" applyNumberFormat="1" applyFont="1" applyBorder="1"/>
    <xf numFmtId="39" fontId="8" fillId="0" borderId="0" xfId="5" quotePrefix="1" applyFont="1" applyAlignment="1">
      <alignment horizontal="center"/>
    </xf>
    <xf numFmtId="165" fontId="8" fillId="0" borderId="0" xfId="5" quotePrefix="1" applyNumberFormat="1" applyFont="1" applyAlignment="1">
      <alignment horizontal="center"/>
    </xf>
    <xf numFmtId="165" fontId="12" fillId="0" borderId="0" xfId="5" quotePrefix="1" applyNumberFormat="1" applyFont="1" applyAlignment="1">
      <alignment horizontal="right"/>
    </xf>
    <xf numFmtId="166" fontId="13" fillId="0" borderId="0" xfId="5" quotePrefix="1" applyNumberFormat="1" applyFont="1" applyAlignment="1">
      <alignment horizontal="right"/>
    </xf>
    <xf numFmtId="165" fontId="12" fillId="0" borderId="0" xfId="5" applyNumberFormat="1" applyFont="1"/>
    <xf numFmtId="164" fontId="20" fillId="0" borderId="0" xfId="3" applyNumberFormat="1" applyFont="1"/>
    <xf numFmtId="39" fontId="8" fillId="0" borderId="0" xfId="5" applyFont="1" applyAlignment="1">
      <alignment horizontal="center"/>
    </xf>
    <xf numFmtId="39" fontId="7" fillId="0" borderId="0" xfId="5" applyFont="1" applyAlignment="1">
      <alignment horizontal="center"/>
    </xf>
    <xf numFmtId="39" fontId="9" fillId="0" borderId="0" xfId="5" applyFont="1" applyAlignment="1">
      <alignment horizontal="center"/>
    </xf>
    <xf numFmtId="39" fontId="4" fillId="0" borderId="0" xfId="5" applyFont="1" applyAlignment="1">
      <alignment horizontal="center"/>
    </xf>
    <xf numFmtId="39" fontId="10" fillId="0" borderId="0" xfId="0" applyNumberFormat="1" applyFont="1"/>
    <xf numFmtId="39" fontId="7" fillId="0" borderId="0" xfId="0" applyNumberFormat="1" applyFont="1"/>
    <xf numFmtId="165" fontId="10" fillId="0" borderId="0" xfId="0" applyNumberFormat="1" applyFont="1"/>
    <xf numFmtId="39" fontId="10" fillId="0" borderId="0" xfId="5" applyFont="1" applyAlignment="1">
      <alignment horizontal="left"/>
    </xf>
    <xf numFmtId="39" fontId="11" fillId="0" borderId="1" xfId="5" quotePrefix="1" applyFont="1" applyBorder="1" applyAlignment="1">
      <alignment horizontal="center"/>
    </xf>
    <xf numFmtId="165" fontId="9" fillId="0" borderId="1" xfId="0" quotePrefix="1" applyNumberFormat="1" applyFont="1" applyBorder="1" applyAlignment="1">
      <alignment horizontal="center"/>
    </xf>
    <xf numFmtId="39" fontId="10" fillId="0" borderId="1" xfId="5" quotePrefix="1" applyFont="1" applyBorder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39" fontId="10" fillId="0" borderId="0" xfId="5" quotePrefix="1" applyFont="1" applyAlignment="1">
      <alignment horizontal="center"/>
    </xf>
    <xf numFmtId="165" fontId="9" fillId="0" borderId="0" xfId="0" quotePrefix="1" applyNumberFormat="1" applyFont="1" applyAlignment="1">
      <alignment horizontal="center"/>
    </xf>
    <xf numFmtId="39" fontId="7" fillId="0" borderId="0" xfId="5" applyFont="1" applyAlignment="1">
      <alignment horizontal="left"/>
    </xf>
    <xf numFmtId="39" fontId="7" fillId="0" borderId="0" xfId="5" applyFont="1"/>
    <xf numFmtId="165" fontId="8" fillId="0" borderId="0" xfId="5" quotePrefix="1" applyNumberFormat="1" applyFont="1" applyAlignment="1">
      <alignment horizontal="right"/>
    </xf>
    <xf numFmtId="165" fontId="12" fillId="0" borderId="4" xfId="5" applyNumberFormat="1" applyFont="1" applyBorder="1"/>
    <xf numFmtId="166" fontId="8" fillId="0" borderId="0" xfId="5" applyNumberFormat="1" applyFont="1"/>
    <xf numFmtId="166" fontId="8" fillId="0" borderId="4" xfId="5" applyNumberFormat="1" applyFont="1" applyBorder="1"/>
    <xf numFmtId="166" fontId="8" fillId="0" borderId="0" xfId="0" applyNumberFormat="1" applyFont="1"/>
    <xf numFmtId="165" fontId="12" fillId="0" borderId="0" xfId="0" applyNumberFormat="1" applyFont="1"/>
    <xf numFmtId="165" fontId="12" fillId="0" borderId="5" xfId="5" applyNumberFormat="1" applyFont="1" applyBorder="1"/>
    <xf numFmtId="166" fontId="8" fillId="0" borderId="5" xfId="5" applyNumberFormat="1" applyFont="1" applyBorder="1"/>
    <xf numFmtId="39" fontId="8" fillId="0" borderId="0" xfId="0" quotePrefix="1" applyNumberFormat="1" applyFont="1" applyAlignment="1">
      <alignment horizontal="center"/>
    </xf>
    <xf numFmtId="166" fontId="13" fillId="0" borderId="0" xfId="0" quotePrefix="1" applyNumberFormat="1" applyFont="1" applyAlignment="1">
      <alignment horizontal="left"/>
    </xf>
    <xf numFmtId="166" fontId="13" fillId="0" borderId="4" xfId="5" quotePrefix="1" applyNumberFormat="1" applyFont="1" applyBorder="1" applyAlignment="1">
      <alignment horizontal="right"/>
    </xf>
    <xf numFmtId="39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8" fillId="0" borderId="0" xfId="0" quotePrefix="1" applyNumberFormat="1" applyFont="1" applyAlignment="1">
      <alignment horizontal="left"/>
    </xf>
    <xf numFmtId="166" fontId="8" fillId="0" borderId="0" xfId="5" applyNumberFormat="1" applyFont="1" applyAlignment="1">
      <alignment horizontal="left"/>
    </xf>
    <xf numFmtId="166" fontId="8" fillId="0" borderId="2" xfId="5" applyNumberFormat="1" applyFont="1" applyBorder="1"/>
    <xf numFmtId="164" fontId="8" fillId="0" borderId="0" xfId="5" applyNumberFormat="1" applyFont="1"/>
    <xf numFmtId="164" fontId="8" fillId="0" borderId="0" xfId="5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165" fontId="8" fillId="0" borderId="0" xfId="0" quotePrefix="1" applyNumberFormat="1" applyFont="1" applyAlignment="1">
      <alignment horizontal="left"/>
    </xf>
    <xf numFmtId="164" fontId="8" fillId="0" borderId="0" xfId="0" applyNumberFormat="1" applyFont="1"/>
    <xf numFmtId="166" fontId="13" fillId="0" borderId="5" xfId="5" applyNumberFormat="1" applyFont="1" applyBorder="1"/>
    <xf numFmtId="166" fontId="8" fillId="0" borderId="0" xfId="5" applyNumberFormat="1" applyFont="1" applyAlignment="1">
      <alignment horizontal="center"/>
    </xf>
    <xf numFmtId="166" fontId="8" fillId="0" borderId="0" xfId="5" quotePrefix="1" applyNumberFormat="1" applyFont="1" applyAlignment="1">
      <alignment horizontal="right"/>
    </xf>
    <xf numFmtId="166" fontId="13" fillId="0" borderId="0" xfId="5" quotePrefix="1" applyNumberFormat="1" applyFont="1" applyAlignment="1">
      <alignment horizontal="left"/>
    </xf>
    <xf numFmtId="166" fontId="8" fillId="0" borderId="1" xfId="5" applyNumberFormat="1" applyFont="1" applyBorder="1"/>
    <xf numFmtId="166" fontId="8" fillId="0" borderId="0" xfId="5" quotePrefix="1" applyNumberFormat="1" applyFont="1" applyAlignment="1">
      <alignment horizontal="left"/>
    </xf>
    <xf numFmtId="166" fontId="8" fillId="0" borderId="3" xfId="5" applyNumberFormat="1" applyFont="1" applyBorder="1"/>
    <xf numFmtId="164" fontId="13" fillId="0" borderId="0" xfId="5" applyNumberFormat="1" applyFont="1"/>
    <xf numFmtId="164" fontId="13" fillId="0" borderId="0" xfId="3" applyNumberFormat="1" applyFont="1"/>
    <xf numFmtId="164" fontId="13" fillId="0" borderId="3" xfId="5" applyNumberFormat="1" applyFont="1" applyBorder="1"/>
    <xf numFmtId="164" fontId="13" fillId="0" borderId="2" xfId="5" applyNumberFormat="1" applyFont="1" applyBorder="1"/>
    <xf numFmtId="39" fontId="8" fillId="0" borderId="0" xfId="5" applyFont="1" applyAlignment="1">
      <alignment horizontal="center"/>
    </xf>
    <xf numFmtId="39" fontId="6" fillId="0" borderId="0" xfId="5" applyFont="1" applyAlignment="1">
      <alignment horizontal="center"/>
    </xf>
    <xf numFmtId="39" fontId="6" fillId="0" borderId="2" xfId="5" applyFont="1" applyBorder="1" applyAlignment="1">
      <alignment horizontal="center"/>
    </xf>
    <xf numFmtId="39" fontId="7" fillId="0" borderId="0" xfId="5" applyFont="1" applyAlignment="1">
      <alignment horizontal="center"/>
    </xf>
    <xf numFmtId="39" fontId="8" fillId="0" borderId="0" xfId="5" quotePrefix="1" applyFont="1" applyAlignment="1">
      <alignment horizontal="center"/>
    </xf>
    <xf numFmtId="165" fontId="13" fillId="0" borderId="0" xfId="5" quotePrefix="1" applyNumberFormat="1" applyFont="1" applyAlignment="1">
      <alignment horizontal="center"/>
    </xf>
    <xf numFmtId="165" fontId="13" fillId="0" borderId="0" xfId="5" applyNumberFormat="1" applyFont="1" applyAlignment="1">
      <alignment horizontal="center"/>
    </xf>
    <xf numFmtId="165" fontId="14" fillId="0" borderId="0" xfId="5" applyNumberFormat="1" applyFont="1" applyAlignment="1">
      <alignment horizontal="center"/>
    </xf>
    <xf numFmtId="165" fontId="4" fillId="0" borderId="2" xfId="5" applyNumberFormat="1" applyFont="1" applyBorder="1" applyAlignment="1">
      <alignment horizontal="center"/>
    </xf>
    <xf numFmtId="165" fontId="4" fillId="0" borderId="2" xfId="5" applyNumberFormat="1" applyFont="1" applyBorder="1" applyAlignment="1">
      <alignment horizontal="center" vertical="center"/>
    </xf>
    <xf numFmtId="165" fontId="4" fillId="0" borderId="0" xfId="5" applyNumberFormat="1" applyFont="1" applyAlignment="1">
      <alignment horizontal="center"/>
    </xf>
    <xf numFmtId="165" fontId="6" fillId="0" borderId="0" xfId="5" applyNumberFormat="1" applyFont="1" applyAlignment="1">
      <alignment horizontal="center"/>
    </xf>
    <xf numFmtId="165" fontId="6" fillId="0" borderId="2" xfId="5" applyNumberFormat="1" applyFont="1" applyBorder="1" applyAlignment="1">
      <alignment horizontal="center"/>
    </xf>
    <xf numFmtId="165" fontId="4" fillId="0" borderId="1" xfId="5" applyNumberFormat="1" applyFont="1" applyBorder="1" applyAlignment="1">
      <alignment horizontal="center" vertical="center"/>
    </xf>
    <xf numFmtId="165" fontId="8" fillId="0" borderId="0" xfId="5" quotePrefix="1" applyNumberFormat="1" applyFont="1" applyAlignment="1">
      <alignment horizontal="center"/>
    </xf>
    <xf numFmtId="165" fontId="8" fillId="0" borderId="0" xfId="5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10" xfId="2"/>
    <cellStyle name="Normal 2" xfId="3"/>
    <cellStyle name="ปกติ 2" xfId="4"/>
    <cellStyle name="ปกติ_Sheet1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66"/>
      <color rgb="FFFFFF66"/>
      <color rgb="FF99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5"/>
  <sheetViews>
    <sheetView tabSelected="1" zoomScale="90" zoomScaleNormal="90" workbookViewId="0">
      <selection activeCell="T5" sqref="T5"/>
    </sheetView>
  </sheetViews>
  <sheetFormatPr defaultColWidth="9.140625" defaultRowHeight="24.95" customHeight="1" x14ac:dyDescent="0.45"/>
  <cols>
    <col min="1" max="2" width="9.140625" style="46" customWidth="1"/>
    <col min="3" max="3" width="9.140625" style="46"/>
    <col min="4" max="4" width="14.28515625" style="46" customWidth="1"/>
    <col min="5" max="5" width="5.5703125" style="46" customWidth="1"/>
    <col min="6" max="6" width="1.140625" style="46" customWidth="1"/>
    <col min="7" max="7" width="15.140625" style="46" customWidth="1"/>
    <col min="8" max="8" width="1.140625" style="45" customWidth="1"/>
    <col min="9" max="9" width="15.140625" style="45" customWidth="1"/>
    <col min="10" max="10" width="1.140625" style="45" customWidth="1"/>
    <col min="11" max="11" width="15.140625" style="45" customWidth="1"/>
    <col min="12" max="12" width="1.140625" style="45" customWidth="1"/>
    <col min="13" max="13" width="15.140625" style="45" customWidth="1"/>
    <col min="14" max="14" width="1.5703125" style="45" customWidth="1"/>
    <col min="15" max="15" width="5.42578125" style="46" customWidth="1"/>
    <col min="16" max="16" width="14" style="46" bestFit="1" customWidth="1"/>
    <col min="17" max="17" width="4.42578125" style="46" bestFit="1" customWidth="1"/>
    <col min="18" max="18" width="14" style="46" bestFit="1" customWidth="1"/>
    <col min="19" max="19" width="4.42578125" style="46" bestFit="1" customWidth="1"/>
    <col min="20" max="20" width="14" style="46" bestFit="1" customWidth="1"/>
    <col min="21" max="21" width="3.28515625" style="46" customWidth="1"/>
    <col min="22" max="22" width="14" style="46" bestFit="1" customWidth="1"/>
    <col min="23" max="16384" width="9.140625" style="46"/>
  </cols>
  <sheetData>
    <row r="1" spans="1:256" ht="25.5" customHeight="1" x14ac:dyDescent="0.45">
      <c r="A1" s="155" t="s">
        <v>150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256" s="44" customFormat="1" ht="25.5" customHeight="1" x14ac:dyDescent="0.45">
      <c r="A2" s="151" t="s">
        <v>47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43"/>
    </row>
    <row r="3" spans="1:256" s="44" customFormat="1" ht="25.5" customHeight="1" x14ac:dyDescent="0.45">
      <c r="A3" s="154" t="s">
        <v>40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43"/>
    </row>
    <row r="4" spans="1:256" s="44" customFormat="1" ht="25.5" customHeight="1" x14ac:dyDescent="0.45">
      <c r="A4" s="151" t="s">
        <v>197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43"/>
    </row>
    <row r="5" spans="1:256" s="106" customFormat="1" ht="25.5" customHeight="1" x14ac:dyDescent="0.45">
      <c r="A5" s="104"/>
      <c r="B5" s="104"/>
      <c r="C5" s="104"/>
      <c r="D5" s="104"/>
      <c r="E5" s="104"/>
      <c r="F5" s="104"/>
      <c r="G5" s="104"/>
      <c r="H5" s="104"/>
      <c r="I5" s="5"/>
      <c r="J5" s="105"/>
      <c r="K5" s="105"/>
      <c r="L5" s="105"/>
      <c r="M5" s="105"/>
      <c r="N5" s="45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</row>
    <row r="6" spans="1:256" s="107" customFormat="1" ht="25.5" customHeight="1" x14ac:dyDescent="0.45">
      <c r="F6" s="103"/>
      <c r="G6" s="152" t="s">
        <v>50</v>
      </c>
      <c r="H6" s="152"/>
      <c r="I6" s="152"/>
      <c r="J6" s="5"/>
      <c r="K6" s="153" t="s">
        <v>43</v>
      </c>
      <c r="L6" s="153"/>
      <c r="M6" s="153"/>
      <c r="N6" s="108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  <c r="GK6" s="106"/>
      <c r="GL6" s="106"/>
      <c r="GM6" s="106"/>
      <c r="GN6" s="106"/>
      <c r="GO6" s="106"/>
      <c r="GP6" s="106"/>
      <c r="GQ6" s="106"/>
      <c r="GR6" s="106"/>
      <c r="GS6" s="106"/>
      <c r="GT6" s="106"/>
      <c r="GU6" s="106"/>
      <c r="GV6" s="106"/>
      <c r="GW6" s="106"/>
      <c r="GX6" s="106"/>
      <c r="GY6" s="106"/>
      <c r="GZ6" s="106"/>
      <c r="HA6" s="106"/>
      <c r="HB6" s="106"/>
      <c r="HC6" s="106"/>
      <c r="HD6" s="106"/>
      <c r="HE6" s="106"/>
      <c r="HF6" s="106"/>
      <c r="HG6" s="106"/>
      <c r="HH6" s="106"/>
      <c r="HI6" s="106"/>
      <c r="HJ6" s="106"/>
      <c r="HK6" s="106"/>
      <c r="HL6" s="106"/>
      <c r="HM6" s="106"/>
      <c r="HN6" s="106"/>
      <c r="HO6" s="106"/>
      <c r="HP6" s="106"/>
      <c r="HQ6" s="106"/>
      <c r="HR6" s="106"/>
      <c r="HS6" s="106"/>
      <c r="HT6" s="106"/>
      <c r="HU6" s="106"/>
      <c r="HV6" s="106"/>
      <c r="HW6" s="106"/>
      <c r="HX6" s="106"/>
      <c r="HY6" s="106"/>
      <c r="HZ6" s="106"/>
      <c r="IA6" s="106"/>
      <c r="IB6" s="106"/>
      <c r="IC6" s="106"/>
      <c r="ID6" s="106"/>
      <c r="IE6" s="106"/>
      <c r="IF6" s="106"/>
      <c r="IG6" s="106"/>
      <c r="IH6" s="106"/>
      <c r="II6" s="106"/>
      <c r="IJ6" s="106"/>
      <c r="IK6" s="106"/>
      <c r="IL6" s="106"/>
      <c r="IM6" s="106"/>
      <c r="IN6" s="106"/>
      <c r="IO6" s="106"/>
      <c r="IP6" s="106"/>
      <c r="IQ6" s="106"/>
      <c r="IR6" s="106"/>
      <c r="IS6" s="106"/>
      <c r="IT6" s="106"/>
      <c r="IU6" s="106"/>
      <c r="IV6" s="106"/>
    </row>
    <row r="7" spans="1:256" s="44" customFormat="1" ht="25.5" customHeight="1" x14ac:dyDescent="0.45">
      <c r="E7" s="103" t="s">
        <v>8</v>
      </c>
      <c r="F7" s="109"/>
      <c r="G7" s="110" t="s">
        <v>198</v>
      </c>
      <c r="H7" s="111"/>
      <c r="I7" s="112" t="s">
        <v>149</v>
      </c>
      <c r="J7" s="113"/>
      <c r="K7" s="110" t="s">
        <v>198</v>
      </c>
      <c r="L7" s="111"/>
      <c r="M7" s="112" t="s">
        <v>149</v>
      </c>
      <c r="N7" s="45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  <c r="GK7" s="106"/>
      <c r="GL7" s="106"/>
      <c r="GM7" s="106"/>
      <c r="GN7" s="106"/>
      <c r="GO7" s="106"/>
      <c r="GP7" s="106"/>
      <c r="GQ7" s="106"/>
      <c r="GR7" s="106"/>
      <c r="GS7" s="106"/>
      <c r="GT7" s="106"/>
      <c r="GU7" s="106"/>
      <c r="GV7" s="106"/>
      <c r="GW7" s="106"/>
      <c r="GX7" s="106"/>
      <c r="GY7" s="106"/>
      <c r="GZ7" s="106"/>
      <c r="HA7" s="106"/>
      <c r="HB7" s="106"/>
      <c r="HC7" s="106"/>
      <c r="HD7" s="106"/>
      <c r="HE7" s="106"/>
      <c r="HF7" s="106"/>
      <c r="HG7" s="106"/>
      <c r="HH7" s="106"/>
      <c r="HI7" s="106"/>
      <c r="HJ7" s="106"/>
      <c r="HK7" s="106"/>
      <c r="HL7" s="106"/>
      <c r="HM7" s="106"/>
      <c r="HN7" s="106"/>
      <c r="HO7" s="106"/>
      <c r="HP7" s="106"/>
      <c r="HQ7" s="106"/>
      <c r="HR7" s="106"/>
      <c r="HS7" s="106"/>
      <c r="HT7" s="106"/>
      <c r="HU7" s="106"/>
      <c r="HV7" s="106"/>
      <c r="HW7" s="106"/>
      <c r="HX7" s="106"/>
      <c r="HY7" s="106"/>
      <c r="HZ7" s="106"/>
      <c r="IA7" s="106"/>
      <c r="IB7" s="106"/>
      <c r="IC7" s="106"/>
      <c r="ID7" s="106"/>
      <c r="IE7" s="106"/>
      <c r="IF7" s="106"/>
      <c r="IG7" s="106"/>
      <c r="IH7" s="106"/>
      <c r="II7" s="106"/>
      <c r="IJ7" s="106"/>
      <c r="IK7" s="106"/>
      <c r="IL7" s="106"/>
      <c r="IM7" s="106"/>
      <c r="IN7" s="106"/>
      <c r="IO7" s="106"/>
      <c r="IP7" s="106"/>
      <c r="IQ7" s="106"/>
      <c r="IR7" s="106"/>
      <c r="IS7" s="106"/>
      <c r="IT7" s="106"/>
      <c r="IU7" s="106"/>
      <c r="IV7" s="106"/>
    </row>
    <row r="8" spans="1:256" s="44" customFormat="1" ht="25.5" customHeight="1" x14ac:dyDescent="0.45">
      <c r="E8" s="103"/>
      <c r="F8" s="109"/>
      <c r="G8" s="114" t="s">
        <v>146</v>
      </c>
      <c r="H8" s="115"/>
      <c r="I8" s="103" t="s">
        <v>147</v>
      </c>
      <c r="J8" s="113"/>
      <c r="K8" s="114" t="s">
        <v>146</v>
      </c>
      <c r="L8" s="115"/>
      <c r="M8" s="103" t="s">
        <v>147</v>
      </c>
      <c r="N8" s="45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106"/>
      <c r="EO8" s="106"/>
      <c r="EP8" s="106"/>
      <c r="EQ8" s="106"/>
      <c r="ER8" s="106"/>
      <c r="ES8" s="106"/>
      <c r="ET8" s="106"/>
      <c r="EU8" s="106"/>
      <c r="EV8" s="106"/>
      <c r="EW8" s="106"/>
      <c r="EX8" s="106"/>
      <c r="EY8" s="106"/>
      <c r="EZ8" s="106"/>
      <c r="FA8" s="106"/>
      <c r="FB8" s="106"/>
      <c r="FC8" s="106"/>
      <c r="FD8" s="106"/>
      <c r="FE8" s="106"/>
      <c r="FF8" s="106"/>
      <c r="FG8" s="106"/>
      <c r="FH8" s="106"/>
      <c r="FI8" s="106"/>
      <c r="FJ8" s="106"/>
      <c r="FK8" s="106"/>
      <c r="FL8" s="106"/>
      <c r="FM8" s="106"/>
      <c r="FN8" s="106"/>
      <c r="FO8" s="106"/>
      <c r="FP8" s="106"/>
      <c r="FQ8" s="106"/>
      <c r="FR8" s="106"/>
      <c r="FS8" s="106"/>
      <c r="FT8" s="106"/>
      <c r="FU8" s="106"/>
      <c r="FV8" s="106"/>
      <c r="FW8" s="106"/>
      <c r="FX8" s="106"/>
      <c r="FY8" s="106"/>
      <c r="FZ8" s="106"/>
      <c r="GA8" s="106"/>
      <c r="GB8" s="106"/>
      <c r="GC8" s="106"/>
      <c r="GD8" s="106"/>
      <c r="GE8" s="106"/>
      <c r="GF8" s="106"/>
      <c r="GG8" s="106"/>
      <c r="GH8" s="106"/>
      <c r="GI8" s="106"/>
      <c r="GJ8" s="106"/>
      <c r="GK8" s="106"/>
      <c r="GL8" s="106"/>
      <c r="GM8" s="106"/>
      <c r="GN8" s="106"/>
      <c r="GO8" s="106"/>
      <c r="GP8" s="106"/>
      <c r="GQ8" s="106"/>
      <c r="GR8" s="106"/>
      <c r="GS8" s="106"/>
      <c r="GT8" s="106"/>
      <c r="GU8" s="106"/>
      <c r="GV8" s="106"/>
      <c r="GW8" s="106"/>
      <c r="GX8" s="106"/>
      <c r="GY8" s="106"/>
      <c r="GZ8" s="106"/>
      <c r="HA8" s="106"/>
      <c r="HB8" s="106"/>
      <c r="HC8" s="106"/>
      <c r="HD8" s="106"/>
      <c r="HE8" s="106"/>
      <c r="HF8" s="106"/>
      <c r="HG8" s="106"/>
      <c r="HH8" s="106"/>
      <c r="HI8" s="106"/>
      <c r="HJ8" s="106"/>
      <c r="HK8" s="106"/>
      <c r="HL8" s="106"/>
      <c r="HM8" s="106"/>
      <c r="HN8" s="106"/>
      <c r="HO8" s="106"/>
      <c r="HP8" s="106"/>
      <c r="HQ8" s="106"/>
      <c r="HR8" s="106"/>
      <c r="HS8" s="106"/>
      <c r="HT8" s="106"/>
      <c r="HU8" s="106"/>
      <c r="HV8" s="106"/>
      <c r="HW8" s="106"/>
      <c r="HX8" s="106"/>
      <c r="HY8" s="106"/>
      <c r="HZ8" s="106"/>
      <c r="IA8" s="106"/>
      <c r="IB8" s="106"/>
      <c r="IC8" s="106"/>
      <c r="ID8" s="106"/>
      <c r="IE8" s="106"/>
      <c r="IF8" s="106"/>
      <c r="IG8" s="106"/>
      <c r="IH8" s="106"/>
      <c r="II8" s="106"/>
      <c r="IJ8" s="106"/>
      <c r="IK8" s="106"/>
      <c r="IL8" s="106"/>
      <c r="IM8" s="106"/>
      <c r="IN8" s="106"/>
      <c r="IO8" s="106"/>
      <c r="IP8" s="106"/>
      <c r="IQ8" s="106"/>
      <c r="IR8" s="106"/>
      <c r="IS8" s="106"/>
      <c r="IT8" s="106"/>
      <c r="IU8" s="106"/>
      <c r="IV8" s="106"/>
    </row>
    <row r="9" spans="1:256" s="44" customFormat="1" ht="25.5" customHeight="1" x14ac:dyDescent="0.45">
      <c r="E9" s="103"/>
      <c r="F9" s="109"/>
      <c r="G9" s="103" t="s">
        <v>148</v>
      </c>
      <c r="H9" s="47"/>
      <c r="J9" s="113"/>
      <c r="K9" s="103" t="s">
        <v>148</v>
      </c>
      <c r="L9" s="47"/>
      <c r="N9" s="45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  <c r="DI9" s="106"/>
      <c r="DJ9" s="106"/>
      <c r="DK9" s="106"/>
      <c r="DL9" s="106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106"/>
      <c r="FH9" s="106"/>
      <c r="FI9" s="106"/>
      <c r="FJ9" s="106"/>
      <c r="FK9" s="106"/>
      <c r="FL9" s="106"/>
      <c r="FM9" s="106"/>
      <c r="FN9" s="106"/>
      <c r="FO9" s="106"/>
      <c r="FP9" s="106"/>
      <c r="FQ9" s="106"/>
      <c r="FR9" s="106"/>
      <c r="FS9" s="106"/>
      <c r="FT9" s="106"/>
      <c r="FU9" s="106"/>
      <c r="FV9" s="106"/>
      <c r="FW9" s="106"/>
      <c r="FX9" s="106"/>
      <c r="FY9" s="106"/>
      <c r="FZ9" s="106"/>
      <c r="GA9" s="106"/>
      <c r="GB9" s="106"/>
      <c r="GC9" s="106"/>
      <c r="GD9" s="106"/>
      <c r="GE9" s="106"/>
      <c r="GF9" s="106"/>
      <c r="GG9" s="106"/>
      <c r="GH9" s="106"/>
      <c r="GI9" s="106"/>
      <c r="GJ9" s="106"/>
      <c r="GK9" s="106"/>
      <c r="GL9" s="106"/>
      <c r="GM9" s="106"/>
      <c r="GN9" s="106"/>
      <c r="GO9" s="106"/>
      <c r="GP9" s="106"/>
      <c r="GQ9" s="106"/>
      <c r="GR9" s="106"/>
      <c r="GS9" s="106"/>
      <c r="GT9" s="106"/>
      <c r="GU9" s="106"/>
      <c r="GV9" s="106"/>
      <c r="GW9" s="106"/>
      <c r="GX9" s="106"/>
      <c r="GY9" s="106"/>
      <c r="GZ9" s="106"/>
      <c r="HA9" s="106"/>
      <c r="HB9" s="106"/>
      <c r="HC9" s="106"/>
      <c r="HD9" s="106"/>
      <c r="HE9" s="106"/>
      <c r="HF9" s="106"/>
      <c r="HG9" s="106"/>
      <c r="HH9" s="106"/>
      <c r="HI9" s="106"/>
      <c r="HJ9" s="106"/>
      <c r="HK9" s="106"/>
      <c r="HL9" s="106"/>
      <c r="HM9" s="106"/>
      <c r="HN9" s="106"/>
      <c r="HO9" s="106"/>
      <c r="HP9" s="106"/>
      <c r="HQ9" s="106"/>
      <c r="HR9" s="106"/>
      <c r="HS9" s="106"/>
      <c r="HT9" s="106"/>
      <c r="HU9" s="106"/>
      <c r="HV9" s="106"/>
      <c r="HW9" s="106"/>
      <c r="HX9" s="106"/>
      <c r="HY9" s="106"/>
      <c r="HZ9" s="106"/>
      <c r="IA9" s="106"/>
      <c r="IB9" s="106"/>
      <c r="IC9" s="106"/>
      <c r="ID9" s="106"/>
      <c r="IE9" s="106"/>
      <c r="IF9" s="106"/>
      <c r="IG9" s="106"/>
      <c r="IH9" s="106"/>
      <c r="II9" s="106"/>
      <c r="IJ9" s="106"/>
      <c r="IK9" s="106"/>
      <c r="IL9" s="106"/>
      <c r="IM9" s="106"/>
      <c r="IN9" s="106"/>
      <c r="IO9" s="106"/>
      <c r="IP9" s="106"/>
      <c r="IQ9" s="106"/>
      <c r="IR9" s="106"/>
      <c r="IS9" s="106"/>
      <c r="IT9" s="106"/>
      <c r="IU9" s="106"/>
      <c r="IV9" s="106"/>
    </row>
    <row r="10" spans="1:256" s="44" customFormat="1" ht="25.5" customHeight="1" x14ac:dyDescent="0.45">
      <c r="A10" s="154" t="s">
        <v>9</v>
      </c>
      <c r="B10" s="154"/>
      <c r="C10" s="154"/>
      <c r="D10" s="154"/>
      <c r="E10" s="103"/>
      <c r="F10" s="109"/>
      <c r="G10" s="114"/>
      <c r="H10" s="115"/>
      <c r="I10" s="114"/>
      <c r="J10" s="113"/>
      <c r="K10" s="114"/>
      <c r="L10" s="115"/>
      <c r="M10" s="114"/>
      <c r="N10" s="45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S10" s="106"/>
      <c r="FT10" s="106"/>
      <c r="FU10" s="106"/>
      <c r="FV10" s="106"/>
      <c r="FW10" s="106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  <c r="GK10" s="106"/>
      <c r="GL10" s="106"/>
      <c r="GM10" s="106"/>
      <c r="GN10" s="106"/>
      <c r="GO10" s="106"/>
      <c r="GP10" s="106"/>
      <c r="GQ10" s="106"/>
      <c r="GR10" s="106"/>
      <c r="GS10" s="106"/>
      <c r="GT10" s="106"/>
      <c r="GU10" s="106"/>
      <c r="GV10" s="106"/>
      <c r="GW10" s="106"/>
      <c r="GX10" s="106"/>
      <c r="GY10" s="106"/>
      <c r="GZ10" s="106"/>
      <c r="HA10" s="106"/>
      <c r="HB10" s="106"/>
      <c r="HC10" s="106"/>
      <c r="HD10" s="106"/>
      <c r="HE10" s="106"/>
      <c r="HF10" s="106"/>
      <c r="HG10" s="106"/>
      <c r="HH10" s="106"/>
      <c r="HI10" s="106"/>
      <c r="HJ10" s="106"/>
      <c r="HK10" s="106"/>
      <c r="HL10" s="106"/>
      <c r="HM10" s="106"/>
      <c r="HN10" s="106"/>
      <c r="HO10" s="106"/>
      <c r="HP10" s="106"/>
      <c r="HQ10" s="106"/>
      <c r="HR10" s="106"/>
      <c r="HS10" s="106"/>
      <c r="HT10" s="106"/>
      <c r="HU10" s="106"/>
      <c r="HV10" s="106"/>
      <c r="HW10" s="106"/>
      <c r="HX10" s="106"/>
      <c r="HY10" s="106"/>
      <c r="HZ10" s="106"/>
      <c r="IA10" s="106"/>
      <c r="IB10" s="106"/>
      <c r="IC10" s="106"/>
      <c r="ID10" s="106"/>
      <c r="IE10" s="106"/>
      <c r="IF10" s="106"/>
      <c r="IG10" s="106"/>
      <c r="IH10" s="106"/>
      <c r="II10" s="106"/>
      <c r="IJ10" s="106"/>
      <c r="IK10" s="106"/>
      <c r="IL10" s="106"/>
      <c r="IM10" s="106"/>
      <c r="IN10" s="106"/>
      <c r="IO10" s="106"/>
      <c r="IP10" s="106"/>
      <c r="IQ10" s="106"/>
      <c r="IR10" s="106"/>
      <c r="IS10" s="106"/>
      <c r="IT10" s="106"/>
      <c r="IU10" s="106"/>
      <c r="IV10" s="106"/>
    </row>
    <row r="11" spans="1:256" s="44" customFormat="1" ht="25.5" customHeight="1" x14ac:dyDescent="0.45">
      <c r="A11" s="116" t="s">
        <v>10</v>
      </c>
      <c r="B11" s="117"/>
      <c r="C11" s="117"/>
      <c r="D11" s="107"/>
      <c r="E11" s="103"/>
      <c r="F11" s="103"/>
      <c r="H11" s="47"/>
      <c r="I11" s="103"/>
      <c r="J11" s="47"/>
      <c r="L11" s="47"/>
      <c r="M11" s="43"/>
      <c r="N11" s="43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  <c r="DB11" s="107"/>
      <c r="DC11" s="107"/>
      <c r="DD11" s="107"/>
      <c r="DE11" s="107"/>
      <c r="DF11" s="107"/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/>
      <c r="DS11" s="107"/>
      <c r="DT11" s="107"/>
      <c r="DU11" s="107"/>
      <c r="DV11" s="107"/>
      <c r="DW11" s="107"/>
      <c r="DX11" s="107"/>
      <c r="DY11" s="107"/>
      <c r="DZ11" s="107"/>
      <c r="EA11" s="107"/>
      <c r="EB11" s="107"/>
      <c r="EC11" s="107"/>
      <c r="ED11" s="107"/>
      <c r="EE11" s="107"/>
      <c r="EF11" s="107"/>
      <c r="EG11" s="107"/>
      <c r="EH11" s="107"/>
      <c r="EI11" s="107"/>
      <c r="EJ11" s="107"/>
      <c r="EK11" s="107"/>
      <c r="EL11" s="107"/>
      <c r="EM11" s="107"/>
      <c r="EN11" s="107"/>
      <c r="EO11" s="107"/>
      <c r="EP11" s="107"/>
      <c r="EQ11" s="107"/>
      <c r="ER11" s="107"/>
      <c r="ES11" s="107"/>
      <c r="ET11" s="107"/>
      <c r="EU11" s="107"/>
      <c r="EV11" s="107"/>
      <c r="EW11" s="107"/>
      <c r="EX11" s="107"/>
      <c r="EY11" s="107"/>
      <c r="EZ11" s="107"/>
      <c r="FA11" s="107"/>
      <c r="FB11" s="107"/>
      <c r="FC11" s="107"/>
      <c r="FD11" s="107"/>
      <c r="FE11" s="107"/>
      <c r="FF11" s="107"/>
      <c r="FG11" s="107"/>
      <c r="FH11" s="107"/>
      <c r="FI11" s="107"/>
      <c r="FJ11" s="107"/>
      <c r="FK11" s="107"/>
      <c r="FL11" s="107"/>
      <c r="FM11" s="107"/>
      <c r="FN11" s="107"/>
      <c r="FO11" s="107"/>
      <c r="FP11" s="107"/>
      <c r="FQ11" s="107"/>
      <c r="FR11" s="107"/>
      <c r="FS11" s="107"/>
      <c r="FT11" s="107"/>
      <c r="FU11" s="107"/>
      <c r="FV11" s="107"/>
      <c r="FW11" s="107"/>
      <c r="FX11" s="107"/>
      <c r="FY11" s="107"/>
      <c r="FZ11" s="107"/>
      <c r="GA11" s="107"/>
      <c r="GB11" s="107"/>
      <c r="GC11" s="107"/>
      <c r="GD11" s="107"/>
      <c r="GE11" s="107"/>
      <c r="GF11" s="107"/>
      <c r="GG11" s="107"/>
      <c r="GH11" s="107"/>
      <c r="GI11" s="107"/>
      <c r="GJ11" s="107"/>
      <c r="GK11" s="107"/>
      <c r="GL11" s="107"/>
      <c r="GM11" s="107"/>
      <c r="GN11" s="107"/>
      <c r="GO11" s="107"/>
      <c r="GP11" s="107"/>
      <c r="GQ11" s="107"/>
      <c r="GR11" s="107"/>
      <c r="GS11" s="107"/>
      <c r="GT11" s="107"/>
      <c r="GU11" s="107"/>
      <c r="GV11" s="107"/>
      <c r="GW11" s="107"/>
      <c r="GX11" s="107"/>
      <c r="GY11" s="107"/>
      <c r="GZ11" s="107"/>
      <c r="HA11" s="107"/>
      <c r="HB11" s="107"/>
      <c r="HC11" s="107"/>
      <c r="HD11" s="107"/>
      <c r="HE11" s="107"/>
      <c r="HF11" s="107"/>
      <c r="HG11" s="107"/>
      <c r="HH11" s="107"/>
      <c r="HI11" s="107"/>
      <c r="HJ11" s="107"/>
      <c r="HK11" s="107"/>
      <c r="HL11" s="107"/>
      <c r="HM11" s="107"/>
      <c r="HN11" s="107"/>
      <c r="HO11" s="107"/>
      <c r="HP11" s="107"/>
      <c r="HQ11" s="107"/>
      <c r="HR11" s="107"/>
      <c r="HS11" s="107"/>
      <c r="HT11" s="107"/>
      <c r="HU11" s="107"/>
      <c r="HV11" s="107"/>
      <c r="HW11" s="107"/>
      <c r="HX11" s="107"/>
      <c r="HY11" s="107"/>
      <c r="HZ11" s="107"/>
      <c r="IA11" s="107"/>
      <c r="IB11" s="107"/>
      <c r="IC11" s="107"/>
      <c r="ID11" s="107"/>
      <c r="IE11" s="107"/>
      <c r="IF11" s="107"/>
      <c r="IG11" s="107"/>
      <c r="IH11" s="107"/>
      <c r="II11" s="107"/>
      <c r="IJ11" s="107"/>
      <c r="IK11" s="107"/>
      <c r="IL11" s="107"/>
      <c r="IM11" s="107"/>
      <c r="IN11" s="107"/>
      <c r="IO11" s="107"/>
      <c r="IP11" s="107"/>
      <c r="IQ11" s="107"/>
      <c r="IR11" s="107"/>
      <c r="IS11" s="107"/>
      <c r="IT11" s="107"/>
      <c r="IU11" s="107"/>
      <c r="IV11" s="107"/>
    </row>
    <row r="12" spans="1:256" s="44" customFormat="1" ht="25.5" customHeight="1" x14ac:dyDescent="0.45">
      <c r="A12" s="48" t="s">
        <v>103</v>
      </c>
      <c r="C12" s="49"/>
      <c r="E12" s="12"/>
      <c r="F12" s="118"/>
      <c r="G12" s="98">
        <v>38164335.25</v>
      </c>
      <c r="H12" s="63"/>
      <c r="I12" s="99">
        <v>35252439.440000005</v>
      </c>
      <c r="J12" s="63"/>
      <c r="K12" s="98">
        <v>20608566.560000002</v>
      </c>
      <c r="L12" s="63"/>
      <c r="M12" s="63">
        <v>26279941.090000007</v>
      </c>
      <c r="N12" s="43"/>
      <c r="P12" s="98"/>
      <c r="Q12" s="100"/>
      <c r="R12" s="98"/>
      <c r="S12" s="100"/>
      <c r="T12" s="98"/>
      <c r="U12" s="100"/>
      <c r="V12" s="100"/>
    </row>
    <row r="13" spans="1:256" s="44" customFormat="1" ht="25.5" customHeight="1" x14ac:dyDescent="0.45">
      <c r="A13" s="48" t="s">
        <v>104</v>
      </c>
      <c r="C13" s="49"/>
      <c r="E13" s="14" t="s">
        <v>117</v>
      </c>
      <c r="F13" s="118"/>
      <c r="G13" s="98">
        <v>58381353.039999992</v>
      </c>
      <c r="H13" s="63"/>
      <c r="I13" s="99">
        <v>98332580.349999994</v>
      </c>
      <c r="J13" s="63"/>
      <c r="K13" s="98">
        <v>54731609.289999999</v>
      </c>
      <c r="L13" s="63"/>
      <c r="M13" s="63">
        <v>92754000.909999996</v>
      </c>
      <c r="N13" s="43"/>
      <c r="P13" s="98"/>
      <c r="Q13" s="100"/>
      <c r="R13" s="98"/>
      <c r="S13" s="100"/>
      <c r="T13" s="98"/>
      <c r="U13" s="100"/>
      <c r="V13" s="100"/>
    </row>
    <row r="14" spans="1:256" s="44" customFormat="1" ht="25.5" customHeight="1" x14ac:dyDescent="0.45">
      <c r="A14" s="48" t="s">
        <v>118</v>
      </c>
      <c r="C14" s="49"/>
      <c r="E14" s="14" t="s">
        <v>81</v>
      </c>
      <c r="F14" s="97"/>
      <c r="G14" s="98">
        <v>56226442.480000004</v>
      </c>
      <c r="H14" s="63"/>
      <c r="I14" s="99">
        <v>60177575</v>
      </c>
      <c r="J14" s="63"/>
      <c r="K14" s="98">
        <v>56286592.010000005</v>
      </c>
      <c r="L14" s="63"/>
      <c r="M14" s="63">
        <v>60191788.920000002</v>
      </c>
      <c r="N14" s="43"/>
      <c r="P14" s="98"/>
      <c r="Q14" s="100"/>
      <c r="R14" s="98"/>
      <c r="S14" s="100"/>
      <c r="T14" s="98"/>
      <c r="U14" s="100"/>
      <c r="V14" s="100"/>
    </row>
    <row r="15" spans="1:256" s="44" customFormat="1" ht="25.5" customHeight="1" x14ac:dyDescent="0.45">
      <c r="A15" s="48" t="s">
        <v>105</v>
      </c>
      <c r="C15" s="49"/>
      <c r="E15" s="12"/>
      <c r="F15" s="97"/>
      <c r="G15" s="98">
        <v>8759416.0700000003</v>
      </c>
      <c r="H15" s="63"/>
      <c r="I15" s="99">
        <v>7735226.7600000007</v>
      </c>
      <c r="J15" s="63"/>
      <c r="K15" s="98">
        <v>4876986.38</v>
      </c>
      <c r="L15" s="63"/>
      <c r="M15" s="63">
        <v>4437124.6400000006</v>
      </c>
      <c r="N15" s="43"/>
      <c r="P15" s="98"/>
      <c r="Q15" s="100"/>
      <c r="R15" s="98"/>
      <c r="S15" s="100"/>
      <c r="T15" s="98"/>
      <c r="U15" s="100"/>
      <c r="V15" s="100"/>
    </row>
    <row r="16" spans="1:256" s="44" customFormat="1" ht="25.5" customHeight="1" x14ac:dyDescent="0.45">
      <c r="A16" s="116"/>
      <c r="B16" s="116" t="s">
        <v>33</v>
      </c>
      <c r="C16" s="48"/>
      <c r="D16" s="49"/>
      <c r="E16" s="47"/>
      <c r="F16" s="47"/>
      <c r="G16" s="119">
        <f>SUM(G12:G15)</f>
        <v>161531546.83999997</v>
      </c>
      <c r="H16" s="120"/>
      <c r="I16" s="121">
        <f>SUM(I12:I15)</f>
        <v>201497821.54999998</v>
      </c>
      <c r="J16" s="120"/>
      <c r="K16" s="119">
        <f>SUM(K12:K15)</f>
        <v>136503754.24000001</v>
      </c>
      <c r="L16" s="120"/>
      <c r="M16" s="121">
        <f>SUM(M12:M15)</f>
        <v>183662855.56</v>
      </c>
      <c r="N16" s="43"/>
      <c r="P16" s="100"/>
      <c r="Q16" s="100"/>
      <c r="R16" s="100"/>
      <c r="S16" s="100"/>
      <c r="T16" s="100"/>
      <c r="U16" s="100"/>
      <c r="V16" s="100"/>
    </row>
    <row r="17" spans="1:22" s="44" customFormat="1" ht="25.5" customHeight="1" x14ac:dyDescent="0.45">
      <c r="A17" s="116" t="s">
        <v>11</v>
      </c>
      <c r="B17" s="107"/>
      <c r="C17" s="48"/>
      <c r="D17" s="49"/>
      <c r="E17" s="43"/>
      <c r="F17" s="43"/>
      <c r="G17" s="122"/>
      <c r="H17" s="120"/>
      <c r="I17" s="122"/>
      <c r="J17" s="120"/>
      <c r="K17" s="120"/>
      <c r="L17" s="120"/>
      <c r="M17" s="120"/>
      <c r="N17" s="43"/>
    </row>
    <row r="18" spans="1:22" s="44" customFormat="1" ht="25.5" customHeight="1" x14ac:dyDescent="0.45">
      <c r="A18" s="48" t="s">
        <v>141</v>
      </c>
      <c r="B18" s="48"/>
      <c r="C18" s="49"/>
      <c r="E18" s="97" t="s">
        <v>82</v>
      </c>
      <c r="F18" s="97"/>
      <c r="G18" s="98">
        <v>17345540.080000002</v>
      </c>
      <c r="H18" s="63"/>
      <c r="I18" s="99">
        <v>18158065.57</v>
      </c>
      <c r="J18" s="63"/>
      <c r="K18" s="98">
        <v>0</v>
      </c>
      <c r="L18" s="63"/>
      <c r="M18" s="63">
        <v>0</v>
      </c>
      <c r="N18" s="43"/>
      <c r="P18" s="98"/>
      <c r="Q18" s="100"/>
      <c r="R18" s="98"/>
      <c r="S18" s="100"/>
      <c r="T18" s="98"/>
      <c r="U18" s="100"/>
      <c r="V18" s="100"/>
    </row>
    <row r="19" spans="1:22" s="44" customFormat="1" ht="25.5" customHeight="1" x14ac:dyDescent="0.45">
      <c r="A19" s="48" t="s">
        <v>136</v>
      </c>
      <c r="B19" s="48"/>
      <c r="C19" s="49"/>
      <c r="E19" s="97" t="s">
        <v>161</v>
      </c>
      <c r="F19" s="97"/>
      <c r="G19" s="98">
        <v>0</v>
      </c>
      <c r="H19" s="63"/>
      <c r="I19" s="99">
        <v>122935115.86</v>
      </c>
      <c r="J19" s="63"/>
      <c r="K19" s="98">
        <v>0</v>
      </c>
      <c r="L19" s="63"/>
      <c r="M19" s="63">
        <v>126466276.77</v>
      </c>
      <c r="N19" s="43"/>
      <c r="P19" s="98"/>
      <c r="Q19" s="100"/>
      <c r="R19" s="98"/>
      <c r="S19" s="100"/>
      <c r="T19" s="98"/>
      <c r="U19" s="100"/>
      <c r="V19" s="100"/>
    </row>
    <row r="20" spans="1:22" s="44" customFormat="1" ht="25.5" customHeight="1" x14ac:dyDescent="0.45">
      <c r="A20" s="48" t="s">
        <v>106</v>
      </c>
      <c r="B20" s="48"/>
      <c r="C20" s="49"/>
      <c r="E20" s="97" t="s">
        <v>83</v>
      </c>
      <c r="F20" s="97"/>
      <c r="G20" s="98">
        <v>0</v>
      </c>
      <c r="H20" s="63"/>
      <c r="I20" s="99">
        <v>0</v>
      </c>
      <c r="J20" s="63"/>
      <c r="K20" s="98">
        <v>32263430</v>
      </c>
      <c r="L20" s="63"/>
      <c r="M20" s="63">
        <v>26663430</v>
      </c>
      <c r="N20" s="43"/>
      <c r="P20" s="98"/>
      <c r="Q20" s="100"/>
      <c r="R20" s="98"/>
      <c r="S20" s="100"/>
      <c r="T20" s="98"/>
      <c r="U20" s="100"/>
      <c r="V20" s="100"/>
    </row>
    <row r="21" spans="1:22" s="44" customFormat="1" ht="25.5" customHeight="1" x14ac:dyDescent="0.45">
      <c r="A21" s="48" t="s">
        <v>107</v>
      </c>
      <c r="C21" s="49"/>
      <c r="E21" s="97" t="s">
        <v>84</v>
      </c>
      <c r="F21" s="97"/>
      <c r="G21" s="98">
        <v>141246323.52999991</v>
      </c>
      <c r="H21" s="63"/>
      <c r="I21" s="99">
        <v>145242935.63999999</v>
      </c>
      <c r="J21" s="63"/>
      <c r="K21" s="98">
        <v>140316206.06999993</v>
      </c>
      <c r="L21" s="63"/>
      <c r="M21" s="63">
        <v>144087666.31999996</v>
      </c>
      <c r="N21" s="43"/>
      <c r="P21" s="98"/>
      <c r="Q21" s="100"/>
      <c r="R21" s="98"/>
      <c r="S21" s="100"/>
      <c r="T21" s="98"/>
      <c r="U21" s="100"/>
      <c r="V21" s="100"/>
    </row>
    <row r="22" spans="1:22" s="44" customFormat="1" ht="25.5" customHeight="1" x14ac:dyDescent="0.45">
      <c r="A22" s="11" t="s">
        <v>113</v>
      </c>
      <c r="C22" s="49"/>
      <c r="E22" s="97" t="s">
        <v>85</v>
      </c>
      <c r="F22" s="97"/>
      <c r="G22" s="98">
        <v>18317297.23</v>
      </c>
      <c r="H22" s="63"/>
      <c r="I22" s="99">
        <v>14653868.089999998</v>
      </c>
      <c r="J22" s="63"/>
      <c r="K22" s="98">
        <v>18317297.23</v>
      </c>
      <c r="L22" s="63"/>
      <c r="M22" s="63">
        <v>14653868.089999998</v>
      </c>
      <c r="N22" s="43"/>
      <c r="P22" s="98"/>
      <c r="Q22" s="100"/>
      <c r="R22" s="98"/>
      <c r="S22" s="100"/>
      <c r="T22" s="98"/>
      <c r="U22" s="100"/>
      <c r="V22" s="100"/>
    </row>
    <row r="23" spans="1:22" s="44" customFormat="1" ht="25.5" customHeight="1" x14ac:dyDescent="0.45">
      <c r="A23" s="48" t="s">
        <v>108</v>
      </c>
      <c r="C23" s="49"/>
      <c r="E23" s="97"/>
      <c r="F23" s="97"/>
      <c r="G23" s="98">
        <v>4844339.37</v>
      </c>
      <c r="H23" s="63"/>
      <c r="I23" s="99">
        <v>4844339.37</v>
      </c>
      <c r="J23" s="63"/>
      <c r="K23" s="98">
        <v>0</v>
      </c>
      <c r="L23" s="63"/>
      <c r="M23" s="63">
        <v>0</v>
      </c>
      <c r="N23" s="43"/>
      <c r="P23" s="98"/>
      <c r="Q23" s="100"/>
      <c r="R23" s="98"/>
      <c r="S23" s="100"/>
      <c r="T23" s="98"/>
      <c r="U23" s="100"/>
      <c r="V23" s="100"/>
    </row>
    <row r="24" spans="1:22" s="44" customFormat="1" ht="25.5" customHeight="1" x14ac:dyDescent="0.45">
      <c r="A24" s="48" t="s">
        <v>109</v>
      </c>
      <c r="C24" s="49"/>
      <c r="E24" s="97"/>
      <c r="F24" s="97"/>
      <c r="G24" s="98">
        <v>1791209.7900000005</v>
      </c>
      <c r="H24" s="63"/>
      <c r="I24" s="99">
        <v>2085292.7200000007</v>
      </c>
      <c r="J24" s="63"/>
      <c r="K24" s="98">
        <v>1791209.7900000005</v>
      </c>
      <c r="L24" s="63"/>
      <c r="M24" s="63">
        <v>2085292.7200000007</v>
      </c>
      <c r="N24" s="43"/>
      <c r="P24" s="98"/>
      <c r="Q24" s="100"/>
      <c r="R24" s="98"/>
      <c r="S24" s="100"/>
      <c r="T24" s="98"/>
      <c r="U24" s="100"/>
      <c r="V24" s="100"/>
    </row>
    <row r="25" spans="1:22" s="44" customFormat="1" ht="25.5" customHeight="1" x14ac:dyDescent="0.45">
      <c r="A25" s="48" t="s">
        <v>110</v>
      </c>
      <c r="C25" s="49"/>
      <c r="E25" s="97"/>
      <c r="F25" s="97"/>
      <c r="G25" s="98">
        <v>13225076.719999999</v>
      </c>
      <c r="H25" s="63"/>
      <c r="I25" s="99">
        <v>3101832.46</v>
      </c>
      <c r="J25" s="63"/>
      <c r="K25" s="98">
        <v>13502929.050000001</v>
      </c>
      <c r="L25" s="63"/>
      <c r="M25" s="63">
        <v>3404918.65</v>
      </c>
      <c r="N25" s="43"/>
      <c r="P25" s="98"/>
      <c r="Q25" s="100"/>
      <c r="R25" s="98"/>
      <c r="S25" s="100"/>
      <c r="T25" s="98"/>
      <c r="U25" s="100"/>
      <c r="V25" s="100"/>
    </row>
    <row r="26" spans="1:22" s="44" customFormat="1" ht="25.5" customHeight="1" x14ac:dyDescent="0.45">
      <c r="A26" s="48" t="s">
        <v>111</v>
      </c>
      <c r="C26" s="49"/>
      <c r="E26" s="97"/>
      <c r="F26" s="97"/>
      <c r="G26" s="98">
        <v>8154808.7800000003</v>
      </c>
      <c r="H26" s="63"/>
      <c r="I26" s="99">
        <v>7475047.7700000005</v>
      </c>
      <c r="J26" s="63"/>
      <c r="K26" s="98">
        <v>8146263.1600000001</v>
      </c>
      <c r="L26" s="63"/>
      <c r="M26" s="63">
        <v>7466491.9500000002</v>
      </c>
      <c r="N26" s="43"/>
      <c r="P26" s="98"/>
      <c r="Q26" s="100"/>
      <c r="R26" s="98"/>
      <c r="S26" s="100"/>
      <c r="T26" s="98"/>
      <c r="U26" s="100"/>
      <c r="V26" s="100"/>
    </row>
    <row r="27" spans="1:22" s="44" customFormat="1" ht="25.5" customHeight="1" x14ac:dyDescent="0.45">
      <c r="A27" s="1" t="s">
        <v>142</v>
      </c>
      <c r="C27" s="49"/>
      <c r="E27" s="97"/>
      <c r="F27" s="97"/>
      <c r="G27" s="98"/>
      <c r="H27" s="63"/>
      <c r="I27" s="99"/>
      <c r="J27" s="63"/>
      <c r="K27" s="100"/>
      <c r="L27" s="63"/>
      <c r="M27" s="63"/>
      <c r="N27" s="43"/>
    </row>
    <row r="28" spans="1:22" s="44" customFormat="1" ht="25.5" customHeight="1" x14ac:dyDescent="0.45">
      <c r="A28" s="123" t="s">
        <v>143</v>
      </c>
      <c r="C28" s="49"/>
      <c r="E28" s="97"/>
      <c r="F28" s="97"/>
      <c r="G28" s="98">
        <v>3020401.07</v>
      </c>
      <c r="H28" s="63"/>
      <c r="I28" s="99">
        <v>3010000</v>
      </c>
      <c r="J28" s="63"/>
      <c r="K28" s="98">
        <v>3020401.07</v>
      </c>
      <c r="L28" s="63"/>
      <c r="M28" s="63">
        <v>3010000</v>
      </c>
      <c r="N28" s="43"/>
    </row>
    <row r="29" spans="1:22" s="44" customFormat="1" ht="25.5" customHeight="1" x14ac:dyDescent="0.45">
      <c r="A29" s="48" t="s">
        <v>112</v>
      </c>
      <c r="B29" s="48"/>
      <c r="C29" s="49"/>
      <c r="E29" s="97" t="s">
        <v>86</v>
      </c>
      <c r="F29" s="97"/>
      <c r="G29" s="98">
        <v>973037.63</v>
      </c>
      <c r="H29" s="63"/>
      <c r="I29" s="99">
        <v>811508.66</v>
      </c>
      <c r="J29" s="63"/>
      <c r="K29" s="98">
        <v>973037.63</v>
      </c>
      <c r="L29" s="63"/>
      <c r="M29" s="63">
        <v>811508.66</v>
      </c>
      <c r="N29" s="43"/>
    </row>
    <row r="30" spans="1:22" s="44" customFormat="1" ht="25.5" customHeight="1" x14ac:dyDescent="0.45">
      <c r="A30" s="48"/>
      <c r="B30" s="116" t="s">
        <v>32</v>
      </c>
      <c r="C30" s="49"/>
      <c r="E30" s="49"/>
      <c r="F30" s="49"/>
      <c r="G30" s="119">
        <f>SUM(G18:G29)</f>
        <v>208918034.1999999</v>
      </c>
      <c r="H30" s="120"/>
      <c r="I30" s="121">
        <f>SUM(I18:I29)</f>
        <v>322318006.13999999</v>
      </c>
      <c r="J30" s="120"/>
      <c r="K30" s="121">
        <f>SUM(K18:K29)</f>
        <v>218330773.99999991</v>
      </c>
      <c r="L30" s="120"/>
      <c r="M30" s="121">
        <f>SUM(M18:M29)</f>
        <v>328649453.15999991</v>
      </c>
      <c r="N30" s="43"/>
    </row>
    <row r="31" spans="1:22" s="44" customFormat="1" ht="25.5" customHeight="1" thickBot="1" x14ac:dyDescent="0.5">
      <c r="A31" s="116" t="s">
        <v>12</v>
      </c>
      <c r="B31" s="49"/>
      <c r="C31" s="49"/>
      <c r="E31" s="49"/>
      <c r="F31" s="49"/>
      <c r="G31" s="124">
        <f>+G16+G30</f>
        <v>370449581.03999984</v>
      </c>
      <c r="H31" s="120"/>
      <c r="I31" s="125">
        <f>+I16+I30</f>
        <v>523815827.68999994</v>
      </c>
      <c r="J31" s="120"/>
      <c r="K31" s="125">
        <f>+K16+K30</f>
        <v>354834528.23999989</v>
      </c>
      <c r="L31" s="120"/>
      <c r="M31" s="125">
        <f>+M16+M30</f>
        <v>512312308.71999991</v>
      </c>
      <c r="N31" s="43"/>
    </row>
    <row r="32" spans="1:22" s="44" customFormat="1" ht="25.5" customHeight="1" thickTop="1" x14ac:dyDescent="0.45">
      <c r="A32" s="116"/>
      <c r="B32" s="49"/>
      <c r="C32" s="49"/>
      <c r="E32" s="49"/>
      <c r="F32" s="49"/>
      <c r="G32" s="49"/>
      <c r="H32" s="47"/>
      <c r="I32" s="49"/>
      <c r="J32" s="47"/>
      <c r="K32" s="47"/>
      <c r="L32" s="47"/>
      <c r="M32" s="47"/>
      <c r="N32" s="43"/>
    </row>
    <row r="33" spans="1:256" s="44" customFormat="1" ht="25.5" customHeight="1" x14ac:dyDescent="0.45">
      <c r="A33" s="116"/>
      <c r="B33" s="49"/>
      <c r="C33" s="49"/>
      <c r="E33" s="49"/>
      <c r="F33" s="49"/>
      <c r="G33" s="49"/>
      <c r="H33" s="47"/>
      <c r="I33" s="47"/>
      <c r="J33" s="47"/>
      <c r="K33" s="47"/>
      <c r="L33" s="47"/>
      <c r="M33" s="47"/>
      <c r="N33" s="43"/>
    </row>
    <row r="34" spans="1:256" s="44" customFormat="1" ht="25.5" customHeight="1" x14ac:dyDescent="0.45">
      <c r="A34" s="48" t="s">
        <v>13</v>
      </c>
      <c r="B34" s="49"/>
      <c r="C34" s="49"/>
      <c r="E34" s="49"/>
      <c r="F34" s="49"/>
      <c r="G34" s="49"/>
      <c r="H34" s="47"/>
      <c r="I34" s="47"/>
      <c r="J34" s="47"/>
      <c r="K34" s="47"/>
      <c r="L34" s="47"/>
      <c r="M34" s="47"/>
      <c r="N34" s="43"/>
    </row>
    <row r="35" spans="1:256" s="44" customFormat="1" ht="25.5" customHeight="1" x14ac:dyDescent="0.45">
      <c r="B35" s="49"/>
      <c r="C35" s="49"/>
      <c r="D35" s="49"/>
      <c r="E35" s="49"/>
      <c r="F35" s="49"/>
      <c r="G35" s="49"/>
      <c r="H35" s="47"/>
      <c r="I35" s="47"/>
      <c r="J35" s="47"/>
      <c r="K35" s="47"/>
      <c r="L35" s="47"/>
      <c r="M35" s="47"/>
      <c r="N35" s="43"/>
    </row>
    <row r="36" spans="1:256" s="44" customFormat="1" ht="25.5" customHeight="1" x14ac:dyDescent="0.45">
      <c r="B36" s="49"/>
      <c r="C36" s="49"/>
      <c r="D36" s="49"/>
      <c r="E36" s="49"/>
      <c r="F36" s="49"/>
      <c r="G36" s="49"/>
      <c r="H36" s="47"/>
      <c r="I36" s="47"/>
      <c r="J36" s="47"/>
      <c r="K36" s="47"/>
      <c r="L36" s="47"/>
      <c r="M36" s="47"/>
      <c r="N36" s="43"/>
    </row>
    <row r="37" spans="1:256" s="44" customFormat="1" ht="25.5" customHeight="1" x14ac:dyDescent="0.45">
      <c r="A37" s="155" t="s">
        <v>151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43"/>
    </row>
    <row r="38" spans="1:256" s="44" customFormat="1" ht="25.5" customHeight="1" x14ac:dyDescent="0.45">
      <c r="A38" s="151" t="s">
        <v>47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43"/>
    </row>
    <row r="39" spans="1:256" ht="25.5" customHeight="1" x14ac:dyDescent="0.45">
      <c r="A39" s="154" t="s">
        <v>57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43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  <c r="FK39" s="44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4"/>
      <c r="GI39" s="44"/>
      <c r="GJ39" s="44"/>
      <c r="GK39" s="44"/>
      <c r="GL39" s="44"/>
      <c r="GM39" s="44"/>
      <c r="GN39" s="44"/>
      <c r="GO39" s="44"/>
      <c r="GP39" s="44"/>
      <c r="GQ39" s="44"/>
      <c r="GR39" s="44"/>
      <c r="GS39" s="44"/>
      <c r="GT39" s="44"/>
      <c r="GU39" s="44"/>
      <c r="GV39" s="44"/>
      <c r="GW39" s="44"/>
      <c r="GX39" s="44"/>
      <c r="GY39" s="44"/>
      <c r="GZ39" s="44"/>
      <c r="HA39" s="44"/>
      <c r="HB39" s="44"/>
      <c r="HC39" s="44"/>
      <c r="HD39" s="44"/>
      <c r="HE39" s="44"/>
      <c r="HF39" s="44"/>
      <c r="HG39" s="44"/>
      <c r="HH39" s="44"/>
      <c r="HI39" s="44"/>
      <c r="HJ39" s="44"/>
      <c r="HK39" s="44"/>
      <c r="HL39" s="44"/>
      <c r="HM39" s="44"/>
      <c r="HN39" s="44"/>
      <c r="HO39" s="44"/>
      <c r="HP39" s="44"/>
      <c r="HQ39" s="44"/>
      <c r="HR39" s="44"/>
      <c r="HS39" s="44"/>
      <c r="HT39" s="44"/>
      <c r="HU39" s="44"/>
      <c r="HV39" s="44"/>
      <c r="HW39" s="44"/>
      <c r="HX39" s="44"/>
      <c r="HY39" s="44"/>
      <c r="HZ39" s="44"/>
      <c r="IA39" s="44"/>
      <c r="IB39" s="44"/>
      <c r="IC39" s="44"/>
      <c r="ID39" s="44"/>
      <c r="IE39" s="44"/>
      <c r="IF39" s="44"/>
      <c r="IG39" s="44"/>
      <c r="IH39" s="44"/>
      <c r="II39" s="44"/>
      <c r="IJ39" s="44"/>
      <c r="IK39" s="44"/>
      <c r="IL39" s="44"/>
      <c r="IM39" s="44"/>
      <c r="IN39" s="44"/>
      <c r="IO39" s="44"/>
      <c r="IP39" s="44"/>
      <c r="IQ39" s="44"/>
      <c r="IR39" s="44"/>
      <c r="IS39" s="44"/>
      <c r="IT39" s="44"/>
      <c r="IU39" s="44"/>
      <c r="IV39" s="44"/>
    </row>
    <row r="40" spans="1:256" s="44" customFormat="1" ht="25.5" customHeight="1" x14ac:dyDescent="0.45">
      <c r="A40" s="151" t="s">
        <v>197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43"/>
    </row>
    <row r="41" spans="1:256" ht="25.5" customHeight="1" x14ac:dyDescent="0.45">
      <c r="A41" s="104"/>
      <c r="B41" s="104"/>
      <c r="C41" s="104"/>
      <c r="D41" s="104"/>
      <c r="E41" s="104"/>
      <c r="F41" s="104"/>
      <c r="G41" s="104"/>
      <c r="H41" s="104"/>
      <c r="I41" s="5"/>
      <c r="J41" s="105"/>
      <c r="K41" s="105"/>
      <c r="L41" s="105"/>
      <c r="M41" s="105"/>
    </row>
    <row r="42" spans="1:256" s="44" customFormat="1" ht="25.5" customHeight="1" x14ac:dyDescent="0.45">
      <c r="A42" s="107"/>
      <c r="B42" s="107"/>
      <c r="C42" s="107"/>
      <c r="D42" s="107"/>
      <c r="E42" s="107"/>
      <c r="F42" s="103"/>
      <c r="G42" s="152" t="s">
        <v>50</v>
      </c>
      <c r="H42" s="152"/>
      <c r="I42" s="152"/>
      <c r="J42" s="5"/>
      <c r="K42" s="153" t="s">
        <v>43</v>
      </c>
      <c r="L42" s="153"/>
      <c r="M42" s="153"/>
      <c r="N42" s="45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</row>
    <row r="43" spans="1:256" s="44" customFormat="1" ht="25.5" customHeight="1" x14ac:dyDescent="0.45">
      <c r="E43" s="103" t="s">
        <v>8</v>
      </c>
      <c r="F43" s="109"/>
      <c r="G43" s="110" t="s">
        <v>198</v>
      </c>
      <c r="H43" s="111"/>
      <c r="I43" s="112" t="s">
        <v>149</v>
      </c>
      <c r="J43" s="113"/>
      <c r="K43" s="110" t="s">
        <v>198</v>
      </c>
      <c r="L43" s="111"/>
      <c r="M43" s="112" t="s">
        <v>149</v>
      </c>
      <c r="N43" s="45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  <c r="BZ43" s="106"/>
      <c r="CA43" s="106"/>
      <c r="CB43" s="106"/>
      <c r="CC43" s="106"/>
      <c r="CD43" s="106"/>
      <c r="CE43" s="106"/>
      <c r="CF43" s="106"/>
      <c r="CG43" s="106"/>
      <c r="CH43" s="106"/>
      <c r="CI43" s="106"/>
      <c r="CJ43" s="106"/>
      <c r="CK43" s="106"/>
      <c r="CL43" s="106"/>
      <c r="CM43" s="106"/>
      <c r="CN43" s="106"/>
      <c r="CO43" s="106"/>
      <c r="CP43" s="106"/>
      <c r="CQ43" s="106"/>
      <c r="CR43" s="106"/>
      <c r="CS43" s="106"/>
      <c r="CT43" s="106"/>
      <c r="CU43" s="106"/>
      <c r="CV43" s="106"/>
      <c r="CW43" s="106"/>
      <c r="CX43" s="106"/>
      <c r="CY43" s="106"/>
      <c r="CZ43" s="106"/>
      <c r="DA43" s="106"/>
      <c r="DB43" s="106"/>
      <c r="DC43" s="106"/>
      <c r="DD43" s="106"/>
      <c r="DE43" s="106"/>
      <c r="DF43" s="106"/>
      <c r="DG43" s="106"/>
      <c r="DH43" s="106"/>
      <c r="DI43" s="106"/>
      <c r="DJ43" s="106"/>
      <c r="DK43" s="106"/>
      <c r="DL43" s="106"/>
      <c r="DM43" s="106"/>
      <c r="DN43" s="106"/>
      <c r="DO43" s="106"/>
      <c r="DP43" s="106"/>
      <c r="DQ43" s="106"/>
      <c r="DR43" s="106"/>
      <c r="DS43" s="106"/>
      <c r="DT43" s="106"/>
      <c r="DU43" s="106"/>
      <c r="DV43" s="106"/>
      <c r="DW43" s="106"/>
      <c r="DX43" s="106"/>
      <c r="DY43" s="106"/>
      <c r="DZ43" s="106"/>
      <c r="EA43" s="106"/>
      <c r="EB43" s="106"/>
      <c r="EC43" s="106"/>
      <c r="ED43" s="106"/>
      <c r="EE43" s="106"/>
      <c r="EF43" s="106"/>
      <c r="EG43" s="106"/>
      <c r="EH43" s="106"/>
      <c r="EI43" s="106"/>
      <c r="EJ43" s="106"/>
      <c r="EK43" s="106"/>
      <c r="EL43" s="106"/>
      <c r="EM43" s="106"/>
      <c r="EN43" s="106"/>
      <c r="EO43" s="106"/>
      <c r="EP43" s="106"/>
      <c r="EQ43" s="106"/>
      <c r="ER43" s="106"/>
      <c r="ES43" s="106"/>
      <c r="ET43" s="106"/>
      <c r="EU43" s="106"/>
      <c r="EV43" s="106"/>
      <c r="EW43" s="106"/>
      <c r="EX43" s="106"/>
      <c r="EY43" s="106"/>
      <c r="EZ43" s="106"/>
      <c r="FA43" s="106"/>
      <c r="FB43" s="106"/>
      <c r="FC43" s="106"/>
      <c r="FD43" s="106"/>
      <c r="FE43" s="106"/>
      <c r="FF43" s="106"/>
      <c r="FG43" s="106"/>
      <c r="FH43" s="106"/>
      <c r="FI43" s="106"/>
      <c r="FJ43" s="106"/>
      <c r="FK43" s="106"/>
      <c r="FL43" s="106"/>
      <c r="FM43" s="106"/>
      <c r="FN43" s="106"/>
      <c r="FO43" s="106"/>
      <c r="FP43" s="106"/>
      <c r="FQ43" s="106"/>
      <c r="FR43" s="106"/>
      <c r="FS43" s="106"/>
      <c r="FT43" s="106"/>
      <c r="FU43" s="106"/>
      <c r="FV43" s="106"/>
      <c r="FW43" s="106"/>
      <c r="FX43" s="106"/>
      <c r="FY43" s="106"/>
      <c r="FZ43" s="106"/>
      <c r="GA43" s="106"/>
      <c r="GB43" s="106"/>
      <c r="GC43" s="106"/>
      <c r="GD43" s="106"/>
      <c r="GE43" s="106"/>
      <c r="GF43" s="106"/>
      <c r="GG43" s="106"/>
      <c r="GH43" s="106"/>
      <c r="GI43" s="106"/>
      <c r="GJ43" s="106"/>
      <c r="GK43" s="106"/>
      <c r="GL43" s="106"/>
      <c r="GM43" s="106"/>
      <c r="GN43" s="106"/>
      <c r="GO43" s="106"/>
      <c r="GP43" s="106"/>
      <c r="GQ43" s="106"/>
      <c r="GR43" s="106"/>
      <c r="GS43" s="106"/>
      <c r="GT43" s="106"/>
      <c r="GU43" s="106"/>
      <c r="GV43" s="106"/>
      <c r="GW43" s="106"/>
      <c r="GX43" s="106"/>
      <c r="GY43" s="106"/>
      <c r="GZ43" s="106"/>
      <c r="HA43" s="106"/>
      <c r="HB43" s="106"/>
      <c r="HC43" s="106"/>
      <c r="HD43" s="106"/>
      <c r="HE43" s="106"/>
      <c r="HF43" s="106"/>
      <c r="HG43" s="106"/>
      <c r="HH43" s="106"/>
      <c r="HI43" s="106"/>
      <c r="HJ43" s="106"/>
      <c r="HK43" s="106"/>
      <c r="HL43" s="106"/>
      <c r="HM43" s="106"/>
      <c r="HN43" s="106"/>
      <c r="HO43" s="106"/>
      <c r="HP43" s="106"/>
      <c r="HQ43" s="106"/>
      <c r="HR43" s="106"/>
      <c r="HS43" s="106"/>
      <c r="HT43" s="106"/>
      <c r="HU43" s="106"/>
      <c r="HV43" s="106"/>
      <c r="HW43" s="106"/>
      <c r="HX43" s="106"/>
      <c r="HY43" s="106"/>
      <c r="HZ43" s="106"/>
      <c r="IA43" s="106"/>
      <c r="IB43" s="106"/>
      <c r="IC43" s="106"/>
      <c r="ID43" s="106"/>
      <c r="IE43" s="106"/>
      <c r="IF43" s="106"/>
      <c r="IG43" s="106"/>
      <c r="IH43" s="106"/>
      <c r="II43" s="106"/>
      <c r="IJ43" s="106"/>
      <c r="IK43" s="106"/>
      <c r="IL43" s="106"/>
      <c r="IM43" s="106"/>
      <c r="IN43" s="106"/>
      <c r="IO43" s="106"/>
      <c r="IP43" s="106"/>
      <c r="IQ43" s="106"/>
      <c r="IR43" s="106"/>
      <c r="IS43" s="106"/>
      <c r="IT43" s="106"/>
      <c r="IU43" s="106"/>
      <c r="IV43" s="106"/>
    </row>
    <row r="44" spans="1:256" s="44" customFormat="1" ht="25.5" customHeight="1" x14ac:dyDescent="0.45">
      <c r="E44" s="103"/>
      <c r="F44" s="109"/>
      <c r="G44" s="114" t="s">
        <v>146</v>
      </c>
      <c r="H44" s="115"/>
      <c r="I44" s="103" t="s">
        <v>147</v>
      </c>
      <c r="J44" s="113"/>
      <c r="K44" s="114" t="s">
        <v>146</v>
      </c>
      <c r="L44" s="115"/>
      <c r="M44" s="103" t="s">
        <v>147</v>
      </c>
      <c r="N44" s="45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  <c r="BZ44" s="106"/>
      <c r="CA44" s="106"/>
      <c r="CB44" s="106"/>
      <c r="CC44" s="106"/>
      <c r="CD44" s="106"/>
      <c r="CE44" s="106"/>
      <c r="CF44" s="106"/>
      <c r="CG44" s="106"/>
      <c r="CH44" s="106"/>
      <c r="CI44" s="106"/>
      <c r="CJ44" s="106"/>
      <c r="CK44" s="106"/>
      <c r="CL44" s="106"/>
      <c r="CM44" s="106"/>
      <c r="CN44" s="106"/>
      <c r="CO44" s="106"/>
      <c r="CP44" s="106"/>
      <c r="CQ44" s="106"/>
      <c r="CR44" s="106"/>
      <c r="CS44" s="106"/>
      <c r="CT44" s="106"/>
      <c r="CU44" s="106"/>
      <c r="CV44" s="106"/>
      <c r="CW44" s="106"/>
      <c r="CX44" s="106"/>
      <c r="CY44" s="106"/>
      <c r="CZ44" s="106"/>
      <c r="DA44" s="106"/>
      <c r="DB44" s="106"/>
      <c r="DC44" s="106"/>
      <c r="DD44" s="106"/>
      <c r="DE44" s="106"/>
      <c r="DF44" s="106"/>
      <c r="DG44" s="106"/>
      <c r="DH44" s="106"/>
      <c r="DI44" s="106"/>
      <c r="DJ44" s="106"/>
      <c r="DK44" s="106"/>
      <c r="DL44" s="106"/>
      <c r="DM44" s="106"/>
      <c r="DN44" s="106"/>
      <c r="DO44" s="106"/>
      <c r="DP44" s="106"/>
      <c r="DQ44" s="106"/>
      <c r="DR44" s="106"/>
      <c r="DS44" s="106"/>
      <c r="DT44" s="106"/>
      <c r="DU44" s="106"/>
      <c r="DV44" s="106"/>
      <c r="DW44" s="106"/>
      <c r="DX44" s="106"/>
      <c r="DY44" s="106"/>
      <c r="DZ44" s="106"/>
      <c r="EA44" s="106"/>
      <c r="EB44" s="106"/>
      <c r="EC44" s="106"/>
      <c r="ED44" s="106"/>
      <c r="EE44" s="106"/>
      <c r="EF44" s="106"/>
      <c r="EG44" s="106"/>
      <c r="EH44" s="106"/>
      <c r="EI44" s="106"/>
      <c r="EJ44" s="106"/>
      <c r="EK44" s="106"/>
      <c r="EL44" s="106"/>
      <c r="EM44" s="106"/>
      <c r="EN44" s="106"/>
      <c r="EO44" s="106"/>
      <c r="EP44" s="106"/>
      <c r="EQ44" s="106"/>
      <c r="ER44" s="106"/>
      <c r="ES44" s="106"/>
      <c r="ET44" s="106"/>
      <c r="EU44" s="106"/>
      <c r="EV44" s="106"/>
      <c r="EW44" s="106"/>
      <c r="EX44" s="106"/>
      <c r="EY44" s="106"/>
      <c r="EZ44" s="106"/>
      <c r="FA44" s="106"/>
      <c r="FB44" s="106"/>
      <c r="FC44" s="106"/>
      <c r="FD44" s="106"/>
      <c r="FE44" s="106"/>
      <c r="FF44" s="106"/>
      <c r="FG44" s="106"/>
      <c r="FH44" s="106"/>
      <c r="FI44" s="106"/>
      <c r="FJ44" s="106"/>
      <c r="FK44" s="106"/>
      <c r="FL44" s="106"/>
      <c r="FM44" s="106"/>
      <c r="FN44" s="106"/>
      <c r="FO44" s="106"/>
      <c r="FP44" s="106"/>
      <c r="FQ44" s="106"/>
      <c r="FR44" s="106"/>
      <c r="FS44" s="106"/>
      <c r="FT44" s="106"/>
      <c r="FU44" s="106"/>
      <c r="FV44" s="106"/>
      <c r="FW44" s="106"/>
      <c r="FX44" s="106"/>
      <c r="FY44" s="106"/>
      <c r="FZ44" s="106"/>
      <c r="GA44" s="106"/>
      <c r="GB44" s="106"/>
      <c r="GC44" s="106"/>
      <c r="GD44" s="106"/>
      <c r="GE44" s="106"/>
      <c r="GF44" s="106"/>
      <c r="GG44" s="106"/>
      <c r="GH44" s="106"/>
      <c r="GI44" s="106"/>
      <c r="GJ44" s="106"/>
      <c r="GK44" s="106"/>
      <c r="GL44" s="106"/>
      <c r="GM44" s="106"/>
      <c r="GN44" s="106"/>
      <c r="GO44" s="106"/>
      <c r="GP44" s="106"/>
      <c r="GQ44" s="106"/>
      <c r="GR44" s="106"/>
      <c r="GS44" s="106"/>
      <c r="GT44" s="106"/>
      <c r="GU44" s="106"/>
      <c r="GV44" s="106"/>
      <c r="GW44" s="106"/>
      <c r="GX44" s="106"/>
      <c r="GY44" s="106"/>
      <c r="GZ44" s="106"/>
      <c r="HA44" s="106"/>
      <c r="HB44" s="106"/>
      <c r="HC44" s="106"/>
      <c r="HD44" s="106"/>
      <c r="HE44" s="106"/>
      <c r="HF44" s="106"/>
      <c r="HG44" s="106"/>
      <c r="HH44" s="106"/>
      <c r="HI44" s="106"/>
      <c r="HJ44" s="106"/>
      <c r="HK44" s="106"/>
      <c r="HL44" s="106"/>
      <c r="HM44" s="106"/>
      <c r="HN44" s="106"/>
      <c r="HO44" s="106"/>
      <c r="HP44" s="106"/>
      <c r="HQ44" s="106"/>
      <c r="HR44" s="106"/>
      <c r="HS44" s="106"/>
      <c r="HT44" s="106"/>
      <c r="HU44" s="106"/>
      <c r="HV44" s="106"/>
      <c r="HW44" s="106"/>
      <c r="HX44" s="106"/>
      <c r="HY44" s="106"/>
      <c r="HZ44" s="106"/>
      <c r="IA44" s="106"/>
      <c r="IB44" s="106"/>
      <c r="IC44" s="106"/>
      <c r="ID44" s="106"/>
      <c r="IE44" s="106"/>
      <c r="IF44" s="106"/>
      <c r="IG44" s="106"/>
      <c r="IH44" s="106"/>
      <c r="II44" s="106"/>
      <c r="IJ44" s="106"/>
      <c r="IK44" s="106"/>
      <c r="IL44" s="106"/>
      <c r="IM44" s="106"/>
      <c r="IN44" s="106"/>
      <c r="IO44" s="106"/>
      <c r="IP44" s="106"/>
      <c r="IQ44" s="106"/>
      <c r="IR44" s="106"/>
      <c r="IS44" s="106"/>
      <c r="IT44" s="106"/>
      <c r="IU44" s="106"/>
      <c r="IV44" s="106"/>
    </row>
    <row r="45" spans="1:256" s="44" customFormat="1" ht="25.5" customHeight="1" x14ac:dyDescent="0.45">
      <c r="E45" s="103"/>
      <c r="F45" s="109"/>
      <c r="G45" s="103" t="s">
        <v>148</v>
      </c>
      <c r="H45" s="47"/>
      <c r="J45" s="113"/>
      <c r="K45" s="103" t="s">
        <v>148</v>
      </c>
      <c r="L45" s="47"/>
      <c r="N45" s="45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106"/>
      <c r="CN45" s="106"/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106"/>
      <c r="DA45" s="106"/>
      <c r="DB45" s="106"/>
      <c r="DC45" s="106"/>
      <c r="DD45" s="106"/>
      <c r="DE45" s="106"/>
      <c r="DF45" s="106"/>
      <c r="DG45" s="106"/>
      <c r="DH45" s="106"/>
      <c r="DI45" s="106"/>
      <c r="DJ45" s="106"/>
      <c r="DK45" s="106"/>
      <c r="DL45" s="106"/>
      <c r="DM45" s="106"/>
      <c r="DN45" s="106"/>
      <c r="DO45" s="106"/>
      <c r="DP45" s="106"/>
      <c r="DQ45" s="106"/>
      <c r="DR45" s="106"/>
      <c r="DS45" s="106"/>
      <c r="DT45" s="106"/>
      <c r="DU45" s="106"/>
      <c r="DV45" s="106"/>
      <c r="DW45" s="106"/>
      <c r="DX45" s="106"/>
      <c r="DY45" s="106"/>
      <c r="DZ45" s="106"/>
      <c r="EA45" s="106"/>
      <c r="EB45" s="106"/>
      <c r="EC45" s="106"/>
      <c r="ED45" s="106"/>
      <c r="EE45" s="106"/>
      <c r="EF45" s="106"/>
      <c r="EG45" s="106"/>
      <c r="EH45" s="106"/>
      <c r="EI45" s="106"/>
      <c r="EJ45" s="106"/>
      <c r="EK45" s="106"/>
      <c r="EL45" s="106"/>
      <c r="EM45" s="106"/>
      <c r="EN45" s="106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6"/>
      <c r="EZ45" s="106"/>
      <c r="FA45" s="106"/>
      <c r="FB45" s="106"/>
      <c r="FC45" s="106"/>
      <c r="FD45" s="106"/>
      <c r="FE45" s="106"/>
      <c r="FF45" s="106"/>
      <c r="FG45" s="106"/>
      <c r="FH45" s="106"/>
      <c r="FI45" s="106"/>
      <c r="FJ45" s="106"/>
      <c r="FK45" s="106"/>
      <c r="FL45" s="106"/>
      <c r="FM45" s="106"/>
      <c r="FN45" s="106"/>
      <c r="FO45" s="106"/>
      <c r="FP45" s="106"/>
      <c r="FQ45" s="106"/>
      <c r="FR45" s="106"/>
      <c r="FS45" s="106"/>
      <c r="FT45" s="106"/>
      <c r="FU45" s="106"/>
      <c r="FV45" s="106"/>
      <c r="FW45" s="106"/>
      <c r="FX45" s="106"/>
      <c r="FY45" s="106"/>
      <c r="FZ45" s="106"/>
      <c r="GA45" s="106"/>
      <c r="GB45" s="106"/>
      <c r="GC45" s="106"/>
      <c r="GD45" s="106"/>
      <c r="GE45" s="106"/>
      <c r="GF45" s="106"/>
      <c r="GG45" s="106"/>
      <c r="GH45" s="106"/>
      <c r="GI45" s="106"/>
      <c r="GJ45" s="106"/>
      <c r="GK45" s="106"/>
      <c r="GL45" s="106"/>
      <c r="GM45" s="106"/>
      <c r="GN45" s="106"/>
      <c r="GO45" s="106"/>
      <c r="GP45" s="106"/>
      <c r="GQ45" s="106"/>
      <c r="GR45" s="106"/>
      <c r="GS45" s="106"/>
      <c r="GT45" s="106"/>
      <c r="GU45" s="106"/>
      <c r="GV45" s="106"/>
      <c r="GW45" s="106"/>
      <c r="GX45" s="106"/>
      <c r="GY45" s="106"/>
      <c r="GZ45" s="106"/>
      <c r="HA45" s="106"/>
      <c r="HB45" s="106"/>
      <c r="HC45" s="106"/>
      <c r="HD45" s="106"/>
      <c r="HE45" s="106"/>
      <c r="HF45" s="106"/>
      <c r="HG45" s="106"/>
      <c r="HH45" s="106"/>
      <c r="HI45" s="106"/>
      <c r="HJ45" s="106"/>
      <c r="HK45" s="106"/>
      <c r="HL45" s="106"/>
      <c r="HM45" s="106"/>
      <c r="HN45" s="106"/>
      <c r="HO45" s="106"/>
      <c r="HP45" s="106"/>
      <c r="HQ45" s="106"/>
      <c r="HR45" s="106"/>
      <c r="HS45" s="106"/>
      <c r="HT45" s="106"/>
      <c r="HU45" s="106"/>
      <c r="HV45" s="106"/>
      <c r="HW45" s="106"/>
      <c r="HX45" s="106"/>
      <c r="HY45" s="106"/>
      <c r="HZ45" s="106"/>
      <c r="IA45" s="106"/>
      <c r="IB45" s="106"/>
      <c r="IC45" s="106"/>
      <c r="ID45" s="106"/>
      <c r="IE45" s="106"/>
      <c r="IF45" s="106"/>
      <c r="IG45" s="106"/>
      <c r="IH45" s="106"/>
      <c r="II45" s="106"/>
      <c r="IJ45" s="106"/>
      <c r="IK45" s="106"/>
      <c r="IL45" s="106"/>
      <c r="IM45" s="106"/>
      <c r="IN45" s="106"/>
      <c r="IO45" s="106"/>
      <c r="IP45" s="106"/>
      <c r="IQ45" s="106"/>
      <c r="IR45" s="106"/>
      <c r="IS45" s="106"/>
      <c r="IT45" s="106"/>
      <c r="IU45" s="106"/>
      <c r="IV45" s="106"/>
    </row>
    <row r="46" spans="1:256" s="44" customFormat="1" ht="25.5" customHeight="1" x14ac:dyDescent="0.45">
      <c r="A46" s="154" t="s">
        <v>14</v>
      </c>
      <c r="B46" s="154"/>
      <c r="C46" s="154"/>
      <c r="D46" s="154"/>
      <c r="E46" s="103"/>
      <c r="F46" s="109"/>
      <c r="G46" s="114"/>
      <c r="H46" s="115"/>
      <c r="I46" s="114"/>
      <c r="J46" s="113"/>
      <c r="K46" s="114"/>
      <c r="L46" s="115"/>
      <c r="M46" s="114"/>
      <c r="N46" s="45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06"/>
      <c r="BM46" s="106"/>
      <c r="BN46" s="106"/>
      <c r="BO46" s="106"/>
      <c r="BP46" s="106"/>
      <c r="BQ46" s="106"/>
      <c r="BR46" s="106"/>
      <c r="BS46" s="106"/>
      <c r="BT46" s="106"/>
      <c r="BU46" s="106"/>
      <c r="BV46" s="106"/>
      <c r="BW46" s="106"/>
      <c r="BX46" s="106"/>
      <c r="BY46" s="106"/>
      <c r="BZ46" s="106"/>
      <c r="CA46" s="106"/>
      <c r="CB46" s="106"/>
      <c r="CC46" s="106"/>
      <c r="CD46" s="106"/>
      <c r="CE46" s="106"/>
      <c r="CF46" s="106"/>
      <c r="CG46" s="106"/>
      <c r="CH46" s="106"/>
      <c r="CI46" s="106"/>
      <c r="CJ46" s="106"/>
      <c r="CK46" s="106"/>
      <c r="CL46" s="106"/>
      <c r="CM46" s="106"/>
      <c r="CN46" s="106"/>
      <c r="CO46" s="106"/>
      <c r="CP46" s="106"/>
      <c r="CQ46" s="106"/>
      <c r="CR46" s="106"/>
      <c r="CS46" s="106"/>
      <c r="CT46" s="106"/>
      <c r="CU46" s="106"/>
      <c r="CV46" s="106"/>
      <c r="CW46" s="106"/>
      <c r="CX46" s="106"/>
      <c r="CY46" s="106"/>
      <c r="CZ46" s="106"/>
      <c r="DA46" s="106"/>
      <c r="DB46" s="106"/>
      <c r="DC46" s="106"/>
      <c r="DD46" s="106"/>
      <c r="DE46" s="106"/>
      <c r="DF46" s="106"/>
      <c r="DG46" s="106"/>
      <c r="DH46" s="106"/>
      <c r="DI46" s="106"/>
      <c r="DJ46" s="106"/>
      <c r="DK46" s="106"/>
      <c r="DL46" s="106"/>
      <c r="DM46" s="106"/>
      <c r="DN46" s="106"/>
      <c r="DO46" s="106"/>
      <c r="DP46" s="106"/>
      <c r="DQ46" s="106"/>
      <c r="DR46" s="106"/>
      <c r="DS46" s="106"/>
      <c r="DT46" s="106"/>
      <c r="DU46" s="106"/>
      <c r="DV46" s="106"/>
      <c r="DW46" s="106"/>
      <c r="DX46" s="106"/>
      <c r="DY46" s="106"/>
      <c r="DZ46" s="106"/>
      <c r="EA46" s="106"/>
      <c r="EB46" s="106"/>
      <c r="EC46" s="106"/>
      <c r="ED46" s="106"/>
      <c r="EE46" s="106"/>
      <c r="EF46" s="106"/>
      <c r="EG46" s="106"/>
      <c r="EH46" s="106"/>
      <c r="EI46" s="106"/>
      <c r="EJ46" s="106"/>
      <c r="EK46" s="106"/>
      <c r="EL46" s="106"/>
      <c r="EM46" s="106"/>
      <c r="EN46" s="106"/>
      <c r="EO46" s="106"/>
      <c r="EP46" s="106"/>
      <c r="EQ46" s="106"/>
      <c r="ER46" s="106"/>
      <c r="ES46" s="106"/>
      <c r="ET46" s="106"/>
      <c r="EU46" s="106"/>
      <c r="EV46" s="106"/>
      <c r="EW46" s="106"/>
      <c r="EX46" s="106"/>
      <c r="EY46" s="106"/>
      <c r="EZ46" s="106"/>
      <c r="FA46" s="106"/>
      <c r="FB46" s="106"/>
      <c r="FC46" s="106"/>
      <c r="FD46" s="106"/>
      <c r="FE46" s="106"/>
      <c r="FF46" s="106"/>
      <c r="FG46" s="106"/>
      <c r="FH46" s="106"/>
      <c r="FI46" s="106"/>
      <c r="FJ46" s="106"/>
      <c r="FK46" s="106"/>
      <c r="FL46" s="106"/>
      <c r="FM46" s="106"/>
      <c r="FN46" s="106"/>
      <c r="FO46" s="106"/>
      <c r="FP46" s="106"/>
      <c r="FQ46" s="106"/>
      <c r="FR46" s="106"/>
      <c r="FS46" s="106"/>
      <c r="FT46" s="106"/>
      <c r="FU46" s="106"/>
      <c r="FV46" s="106"/>
      <c r="FW46" s="106"/>
      <c r="FX46" s="106"/>
      <c r="FY46" s="106"/>
      <c r="FZ46" s="106"/>
      <c r="GA46" s="106"/>
      <c r="GB46" s="106"/>
      <c r="GC46" s="106"/>
      <c r="GD46" s="106"/>
      <c r="GE46" s="106"/>
      <c r="GF46" s="106"/>
      <c r="GG46" s="106"/>
      <c r="GH46" s="106"/>
      <c r="GI46" s="106"/>
      <c r="GJ46" s="106"/>
      <c r="GK46" s="106"/>
      <c r="GL46" s="106"/>
      <c r="GM46" s="106"/>
      <c r="GN46" s="106"/>
      <c r="GO46" s="106"/>
      <c r="GP46" s="106"/>
      <c r="GQ46" s="106"/>
      <c r="GR46" s="106"/>
      <c r="GS46" s="106"/>
      <c r="GT46" s="106"/>
      <c r="GU46" s="106"/>
      <c r="GV46" s="106"/>
      <c r="GW46" s="106"/>
      <c r="GX46" s="106"/>
      <c r="GY46" s="106"/>
      <c r="GZ46" s="106"/>
      <c r="HA46" s="106"/>
      <c r="HB46" s="106"/>
      <c r="HC46" s="106"/>
      <c r="HD46" s="106"/>
      <c r="HE46" s="106"/>
      <c r="HF46" s="106"/>
      <c r="HG46" s="106"/>
      <c r="HH46" s="106"/>
      <c r="HI46" s="106"/>
      <c r="HJ46" s="106"/>
      <c r="HK46" s="106"/>
      <c r="HL46" s="106"/>
      <c r="HM46" s="106"/>
      <c r="HN46" s="106"/>
      <c r="HO46" s="106"/>
      <c r="HP46" s="106"/>
      <c r="HQ46" s="106"/>
      <c r="HR46" s="106"/>
      <c r="HS46" s="106"/>
      <c r="HT46" s="106"/>
      <c r="HU46" s="106"/>
      <c r="HV46" s="106"/>
      <c r="HW46" s="106"/>
      <c r="HX46" s="106"/>
      <c r="HY46" s="106"/>
      <c r="HZ46" s="106"/>
      <c r="IA46" s="106"/>
      <c r="IB46" s="106"/>
      <c r="IC46" s="106"/>
      <c r="ID46" s="106"/>
      <c r="IE46" s="106"/>
      <c r="IF46" s="106"/>
      <c r="IG46" s="106"/>
      <c r="IH46" s="106"/>
      <c r="II46" s="106"/>
      <c r="IJ46" s="106"/>
      <c r="IK46" s="106"/>
      <c r="IL46" s="106"/>
      <c r="IM46" s="106"/>
      <c r="IN46" s="106"/>
      <c r="IO46" s="106"/>
      <c r="IP46" s="106"/>
      <c r="IQ46" s="106"/>
      <c r="IR46" s="106"/>
      <c r="IS46" s="106"/>
      <c r="IT46" s="106"/>
      <c r="IU46" s="106"/>
      <c r="IV46" s="106"/>
    </row>
    <row r="47" spans="1:256" s="44" customFormat="1" ht="25.5" customHeight="1" x14ac:dyDescent="0.45">
      <c r="A47" s="48" t="s">
        <v>15</v>
      </c>
      <c r="B47" s="49"/>
      <c r="C47" s="49"/>
      <c r="N47" s="43"/>
    </row>
    <row r="48" spans="1:256" s="44" customFormat="1" ht="25.5" customHeight="1" x14ac:dyDescent="0.45">
      <c r="A48" s="48" t="s">
        <v>144</v>
      </c>
      <c r="C48" s="49"/>
      <c r="E48" s="12" t="s">
        <v>87</v>
      </c>
      <c r="F48" s="126"/>
      <c r="G48" s="99">
        <v>0</v>
      </c>
      <c r="H48" s="127"/>
      <c r="I48" s="99">
        <v>7741711.5700000003</v>
      </c>
      <c r="J48" s="127"/>
      <c r="K48" s="63">
        <v>0</v>
      </c>
      <c r="L48" s="63"/>
      <c r="M48" s="63">
        <v>7741711.5700000003</v>
      </c>
      <c r="N48" s="43"/>
    </row>
    <row r="49" spans="1:14" s="44" customFormat="1" ht="25.5" customHeight="1" x14ac:dyDescent="0.45">
      <c r="A49" s="48" t="s">
        <v>61</v>
      </c>
      <c r="C49" s="49"/>
      <c r="E49" s="12" t="s">
        <v>88</v>
      </c>
      <c r="F49" s="126"/>
      <c r="G49" s="99">
        <v>30059088.859999996</v>
      </c>
      <c r="H49" s="127"/>
      <c r="I49" s="99">
        <v>42906337.339999989</v>
      </c>
      <c r="J49" s="127"/>
      <c r="K49" s="63">
        <v>29431829.249999996</v>
      </c>
      <c r="L49" s="63"/>
      <c r="M49" s="63">
        <v>43870602.179999992</v>
      </c>
      <c r="N49" s="43"/>
    </row>
    <row r="50" spans="1:14" s="44" customFormat="1" ht="25.5" customHeight="1" x14ac:dyDescent="0.45">
      <c r="A50" s="48" t="s">
        <v>114</v>
      </c>
      <c r="C50" s="49"/>
      <c r="E50" s="12" t="s">
        <v>89</v>
      </c>
      <c r="F50" s="96"/>
      <c r="G50" s="99">
        <v>4069277.0900000003</v>
      </c>
      <c r="H50" s="127"/>
      <c r="I50" s="99">
        <v>3185562.4</v>
      </c>
      <c r="J50" s="127"/>
      <c r="K50" s="63">
        <v>4069277.0900000003</v>
      </c>
      <c r="L50" s="63"/>
      <c r="M50" s="63">
        <v>3185562.4</v>
      </c>
      <c r="N50" s="43"/>
    </row>
    <row r="51" spans="1:14" s="44" customFormat="1" ht="25.5" customHeight="1" x14ac:dyDescent="0.45">
      <c r="A51" s="11" t="s">
        <v>122</v>
      </c>
      <c r="B51" s="4"/>
      <c r="C51" s="49"/>
      <c r="E51" s="96"/>
      <c r="F51" s="96"/>
      <c r="G51" s="99">
        <v>656758.01</v>
      </c>
      <c r="H51" s="127"/>
      <c r="I51" s="99">
        <v>354741.24</v>
      </c>
      <c r="J51" s="127"/>
      <c r="K51" s="99">
        <v>0</v>
      </c>
      <c r="L51" s="63"/>
      <c r="M51" s="99">
        <v>0</v>
      </c>
      <c r="N51" s="43"/>
    </row>
    <row r="52" spans="1:14" s="44" customFormat="1" ht="25.5" customHeight="1" x14ac:dyDescent="0.45">
      <c r="A52" s="117"/>
      <c r="B52" s="116" t="s">
        <v>16</v>
      </c>
      <c r="D52" s="49"/>
      <c r="E52" s="102"/>
      <c r="F52" s="102"/>
      <c r="G52" s="128">
        <f>SUM(G48:G51)</f>
        <v>34785123.959999993</v>
      </c>
      <c r="H52" s="127"/>
      <c r="I52" s="128">
        <f>SUM(I48:I51)</f>
        <v>54188352.54999999</v>
      </c>
      <c r="J52" s="127"/>
      <c r="K52" s="128">
        <f>SUM(K48:K51)</f>
        <v>33501106.339999996</v>
      </c>
      <c r="L52" s="63"/>
      <c r="M52" s="128">
        <f>SUM(M48:M51)</f>
        <v>54797876.149999991</v>
      </c>
      <c r="N52" s="43"/>
    </row>
    <row r="53" spans="1:14" s="44" customFormat="1" ht="25.5" customHeight="1" x14ac:dyDescent="0.45">
      <c r="A53" s="116" t="s">
        <v>17</v>
      </c>
      <c r="B53" s="107"/>
      <c r="C53" s="48"/>
      <c r="D53" s="49"/>
      <c r="E53" s="129"/>
      <c r="F53" s="129"/>
      <c r="G53" s="130"/>
      <c r="H53" s="131"/>
      <c r="I53" s="130"/>
      <c r="J53" s="122"/>
      <c r="K53" s="122"/>
      <c r="L53" s="122"/>
      <c r="M53" s="122"/>
      <c r="N53" s="43"/>
    </row>
    <row r="54" spans="1:14" s="44" customFormat="1" ht="25.5" customHeight="1" x14ac:dyDescent="0.45">
      <c r="A54" s="49" t="s">
        <v>96</v>
      </c>
      <c r="C54" s="48"/>
      <c r="D54" s="126"/>
      <c r="E54" s="12" t="s">
        <v>89</v>
      </c>
      <c r="F54" s="96"/>
      <c r="G54" s="100">
        <v>7626932.7199999997</v>
      </c>
      <c r="H54" s="127"/>
      <c r="I54" s="63">
        <v>3444016.73</v>
      </c>
      <c r="J54" s="127"/>
      <c r="K54" s="63">
        <v>7626932.7200000007</v>
      </c>
      <c r="L54" s="63"/>
      <c r="M54" s="63">
        <v>3444016.73</v>
      </c>
      <c r="N54" s="43"/>
    </row>
    <row r="55" spans="1:14" s="44" customFormat="1" ht="25.5" customHeight="1" x14ac:dyDescent="0.45">
      <c r="A55" s="49" t="s">
        <v>65</v>
      </c>
      <c r="C55" s="48"/>
      <c r="D55" s="126"/>
      <c r="E55" s="96"/>
      <c r="F55" s="96"/>
      <c r="G55" s="98"/>
      <c r="H55" s="127"/>
      <c r="I55" s="99"/>
      <c r="J55" s="127"/>
      <c r="K55" s="63"/>
      <c r="L55" s="63"/>
      <c r="M55" s="63"/>
      <c r="N55" s="43"/>
    </row>
    <row r="56" spans="1:14" s="44" customFormat="1" ht="25.5" customHeight="1" x14ac:dyDescent="0.45">
      <c r="A56" s="49" t="s">
        <v>66</v>
      </c>
      <c r="C56" s="48"/>
      <c r="D56" s="126"/>
      <c r="E56" s="96" t="s">
        <v>90</v>
      </c>
      <c r="F56" s="96"/>
      <c r="G56" s="98">
        <v>22547755.309999999</v>
      </c>
      <c r="H56" s="127"/>
      <c r="I56" s="99">
        <v>20009067.379999999</v>
      </c>
      <c r="J56" s="127"/>
      <c r="K56" s="63">
        <v>22391949.739999998</v>
      </c>
      <c r="L56" s="63"/>
      <c r="M56" s="63">
        <v>19902113.23</v>
      </c>
      <c r="N56" s="43"/>
    </row>
    <row r="57" spans="1:14" s="44" customFormat="1" ht="25.5" customHeight="1" x14ac:dyDescent="0.45">
      <c r="A57" s="49" t="s">
        <v>126</v>
      </c>
      <c r="C57" s="48"/>
      <c r="D57" s="126"/>
      <c r="E57" s="96"/>
      <c r="F57" s="96"/>
      <c r="G57" s="100">
        <v>2966454.69</v>
      </c>
      <c r="H57" s="127"/>
      <c r="I57" s="63">
        <v>2995000</v>
      </c>
      <c r="J57" s="127"/>
      <c r="K57" s="63">
        <v>0</v>
      </c>
      <c r="L57" s="63"/>
      <c r="M57" s="63">
        <v>0</v>
      </c>
      <c r="N57" s="43"/>
    </row>
    <row r="58" spans="1:14" s="44" customFormat="1" ht="25.5" customHeight="1" x14ac:dyDescent="0.45">
      <c r="A58" s="117"/>
      <c r="B58" s="116" t="s">
        <v>18</v>
      </c>
      <c r="E58" s="48"/>
      <c r="F58" s="48"/>
      <c r="G58" s="121">
        <f>SUM(G54:G57)</f>
        <v>33141142.719999999</v>
      </c>
      <c r="H58" s="131"/>
      <c r="I58" s="121">
        <f>SUM(I54:I57)</f>
        <v>26448084.109999999</v>
      </c>
      <c r="J58" s="132"/>
      <c r="K58" s="121">
        <f>SUM(K54:K57)</f>
        <v>30018882.460000001</v>
      </c>
      <c r="L58" s="120"/>
      <c r="M58" s="121">
        <f>SUM(M54:M57)</f>
        <v>23346129.960000001</v>
      </c>
      <c r="N58" s="43"/>
    </row>
    <row r="59" spans="1:14" s="44" customFormat="1" ht="25.5" customHeight="1" x14ac:dyDescent="0.45">
      <c r="A59" s="117"/>
      <c r="B59" s="116" t="s">
        <v>19</v>
      </c>
      <c r="D59" s="49"/>
      <c r="E59" s="48"/>
      <c r="F59" s="48"/>
      <c r="G59" s="133">
        <f>+G52+G58</f>
        <v>67926266.679999992</v>
      </c>
      <c r="H59" s="132"/>
      <c r="I59" s="133">
        <f>+I52+I58</f>
        <v>80636436.659999996</v>
      </c>
      <c r="J59" s="132"/>
      <c r="K59" s="133">
        <f>+K52+K58</f>
        <v>63519988.799999997</v>
      </c>
      <c r="L59" s="120"/>
      <c r="M59" s="133">
        <f>+M52+M58</f>
        <v>78144006.109999985</v>
      </c>
      <c r="N59" s="43"/>
    </row>
    <row r="60" spans="1:14" s="44" customFormat="1" ht="25.5" customHeight="1" x14ac:dyDescent="0.45">
      <c r="A60" s="117"/>
      <c r="B60" s="116"/>
      <c r="D60" s="49"/>
      <c r="E60" s="48"/>
      <c r="F60" s="48"/>
      <c r="G60" s="134"/>
      <c r="H60" s="50"/>
      <c r="I60" s="134"/>
      <c r="J60" s="135"/>
      <c r="K60" s="134"/>
      <c r="L60" s="134"/>
      <c r="M60" s="134"/>
      <c r="N60" s="43"/>
    </row>
    <row r="61" spans="1:14" s="44" customFormat="1" ht="25.5" customHeight="1" x14ac:dyDescent="0.45">
      <c r="A61" s="117"/>
      <c r="B61" s="116"/>
      <c r="D61" s="49"/>
      <c r="E61" s="48"/>
      <c r="F61" s="48"/>
      <c r="G61" s="134"/>
      <c r="H61" s="50"/>
      <c r="I61" s="134"/>
      <c r="J61" s="135"/>
      <c r="K61" s="134"/>
      <c r="L61" s="134"/>
      <c r="M61" s="134"/>
      <c r="N61" s="43"/>
    </row>
    <row r="62" spans="1:14" s="44" customFormat="1" ht="25.5" customHeight="1" x14ac:dyDescent="0.45">
      <c r="A62" s="117"/>
      <c r="B62" s="116"/>
      <c r="D62" s="49"/>
      <c r="E62" s="48"/>
      <c r="F62" s="48"/>
      <c r="G62" s="134"/>
      <c r="H62" s="50"/>
      <c r="I62" s="134"/>
      <c r="J62" s="135"/>
      <c r="K62" s="134"/>
      <c r="L62" s="134"/>
      <c r="M62" s="134"/>
      <c r="N62" s="43"/>
    </row>
    <row r="63" spans="1:14" s="44" customFormat="1" ht="25.5" customHeight="1" x14ac:dyDescent="0.45">
      <c r="B63" s="116"/>
      <c r="D63" s="49"/>
      <c r="E63" s="48"/>
      <c r="F63" s="48"/>
      <c r="G63" s="134"/>
      <c r="H63" s="50"/>
      <c r="I63" s="134"/>
      <c r="J63" s="135"/>
      <c r="K63" s="134"/>
      <c r="L63" s="134"/>
      <c r="M63" s="134"/>
      <c r="N63" s="43"/>
    </row>
    <row r="64" spans="1:14" s="44" customFormat="1" ht="25.5" customHeight="1" x14ac:dyDescent="0.45">
      <c r="B64" s="49"/>
      <c r="C64" s="49"/>
      <c r="D64" s="49"/>
      <c r="E64" s="49"/>
      <c r="F64" s="49"/>
      <c r="G64" s="49"/>
      <c r="H64" s="47"/>
      <c r="I64" s="47"/>
      <c r="J64" s="47"/>
      <c r="K64" s="47"/>
      <c r="L64" s="47"/>
      <c r="M64" s="47"/>
      <c r="N64" s="43"/>
    </row>
    <row r="65" spans="1:256" s="44" customFormat="1" ht="25.5" customHeight="1" x14ac:dyDescent="0.45">
      <c r="A65" s="48"/>
      <c r="B65" s="49"/>
      <c r="C65" s="49"/>
      <c r="D65" s="49"/>
      <c r="E65" s="49"/>
      <c r="F65" s="49"/>
      <c r="G65" s="49"/>
      <c r="H65" s="47"/>
      <c r="I65" s="47"/>
      <c r="J65" s="47"/>
      <c r="K65" s="47"/>
      <c r="L65" s="47"/>
      <c r="M65" s="47"/>
      <c r="N65" s="43"/>
    </row>
    <row r="66" spans="1:256" s="44" customFormat="1" ht="25.5" customHeight="1" x14ac:dyDescent="0.45">
      <c r="A66" s="49"/>
      <c r="B66" s="49"/>
      <c r="C66" s="49"/>
      <c r="D66" s="49"/>
      <c r="E66" s="49"/>
      <c r="F66" s="49"/>
      <c r="G66" s="49"/>
      <c r="H66" s="47"/>
      <c r="I66" s="47"/>
      <c r="J66" s="47"/>
      <c r="K66" s="47"/>
      <c r="L66" s="47"/>
      <c r="M66" s="47"/>
      <c r="N66" s="43"/>
    </row>
    <row r="67" spans="1:256" s="44" customFormat="1" ht="25.5" customHeight="1" x14ac:dyDescent="0.45">
      <c r="A67" s="48" t="s">
        <v>13</v>
      </c>
      <c r="B67" s="49"/>
      <c r="C67" s="49"/>
      <c r="D67" s="49"/>
      <c r="E67" s="49"/>
      <c r="F67" s="49"/>
      <c r="G67" s="49"/>
      <c r="H67" s="47"/>
      <c r="I67" s="47"/>
      <c r="J67" s="47"/>
      <c r="K67" s="47"/>
      <c r="L67" s="47"/>
      <c r="M67" s="47"/>
      <c r="N67" s="43"/>
    </row>
    <row r="68" spans="1:256" s="44" customFormat="1" ht="25.5" customHeight="1" x14ac:dyDescent="0.45">
      <c r="B68" s="49"/>
      <c r="C68" s="49"/>
      <c r="D68" s="49"/>
      <c r="E68" s="49"/>
      <c r="F68" s="49"/>
      <c r="G68" s="49"/>
      <c r="H68" s="47"/>
      <c r="I68" s="47"/>
      <c r="J68" s="47"/>
      <c r="K68" s="47"/>
      <c r="L68" s="47"/>
      <c r="M68" s="47"/>
      <c r="N68" s="43"/>
    </row>
    <row r="69" spans="1:256" s="44" customFormat="1" ht="26.1" customHeight="1" x14ac:dyDescent="0.45">
      <c r="A69" s="49"/>
      <c r="B69" s="49"/>
      <c r="C69" s="49"/>
      <c r="D69" s="49"/>
      <c r="E69" s="49"/>
      <c r="F69" s="49"/>
      <c r="G69" s="49"/>
      <c r="H69" s="47"/>
      <c r="I69" s="47"/>
      <c r="J69" s="47"/>
      <c r="K69" s="47"/>
      <c r="L69" s="47"/>
      <c r="M69" s="47"/>
      <c r="N69" s="43"/>
    </row>
    <row r="70" spans="1:256" s="44" customFormat="1" ht="26.1" customHeight="1" x14ac:dyDescent="0.45">
      <c r="A70" s="49"/>
      <c r="B70" s="49"/>
      <c r="C70" s="49"/>
      <c r="D70" s="49"/>
      <c r="E70" s="49"/>
      <c r="F70" s="49"/>
      <c r="G70" s="49"/>
      <c r="H70" s="47"/>
      <c r="I70" s="47"/>
      <c r="J70" s="47"/>
      <c r="K70" s="47"/>
      <c r="L70" s="47"/>
      <c r="M70" s="47"/>
      <c r="N70" s="43"/>
    </row>
    <row r="71" spans="1:256" s="44" customFormat="1" ht="26.1" customHeight="1" x14ac:dyDescent="0.45">
      <c r="A71" s="49"/>
      <c r="B71" s="49"/>
      <c r="C71" s="49"/>
      <c r="D71" s="49"/>
      <c r="E71" s="49"/>
      <c r="F71" s="49"/>
      <c r="G71" s="49"/>
      <c r="H71" s="47"/>
      <c r="I71" s="47"/>
      <c r="J71" s="47"/>
      <c r="K71" s="47"/>
      <c r="L71" s="47"/>
      <c r="M71" s="47"/>
      <c r="N71" s="43"/>
    </row>
    <row r="72" spans="1:256" s="44" customFormat="1" ht="26.1" customHeight="1" x14ac:dyDescent="0.45">
      <c r="A72" s="49"/>
      <c r="B72" s="49"/>
      <c r="C72" s="49"/>
      <c r="D72" s="49"/>
      <c r="E72" s="49"/>
      <c r="F72" s="49"/>
      <c r="G72" s="49"/>
      <c r="H72" s="47"/>
      <c r="I72" s="47"/>
      <c r="J72" s="47"/>
      <c r="K72" s="47"/>
      <c r="L72" s="47"/>
      <c r="M72" s="47"/>
      <c r="N72" s="43"/>
    </row>
    <row r="73" spans="1:256" s="44" customFormat="1" ht="25.5" customHeight="1" x14ac:dyDescent="0.45">
      <c r="A73" s="155" t="s">
        <v>152</v>
      </c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43"/>
    </row>
    <row r="74" spans="1:256" s="44" customFormat="1" ht="25.5" customHeight="1" x14ac:dyDescent="0.45">
      <c r="A74" s="151" t="s">
        <v>47</v>
      </c>
      <c r="B74" s="151"/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43"/>
    </row>
    <row r="75" spans="1:256" ht="25.5" customHeight="1" x14ac:dyDescent="0.45">
      <c r="A75" s="154" t="s">
        <v>57</v>
      </c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43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44"/>
      <c r="DH75" s="44"/>
      <c r="DI75" s="44"/>
      <c r="DJ75" s="44"/>
      <c r="DK75" s="44"/>
      <c r="DL75" s="44"/>
      <c r="DM75" s="44"/>
      <c r="DN75" s="44"/>
      <c r="DO75" s="44"/>
      <c r="DP75" s="44"/>
      <c r="DQ75" s="44"/>
      <c r="DR75" s="44"/>
      <c r="DS75" s="44"/>
      <c r="DT75" s="44"/>
      <c r="DU75" s="44"/>
      <c r="DV75" s="44"/>
      <c r="DW75" s="44"/>
      <c r="DX75" s="44"/>
      <c r="DY75" s="44"/>
      <c r="DZ75" s="44"/>
      <c r="EA75" s="44"/>
      <c r="EB75" s="44"/>
      <c r="EC75" s="44"/>
      <c r="ED75" s="44"/>
      <c r="EE75" s="44"/>
      <c r="EF75" s="44"/>
      <c r="EG75" s="44"/>
      <c r="EH75" s="44"/>
      <c r="EI75" s="44"/>
      <c r="EJ75" s="44"/>
      <c r="EK75" s="44"/>
      <c r="EL75" s="44"/>
      <c r="EM75" s="44"/>
      <c r="EN75" s="44"/>
      <c r="EO75" s="44"/>
      <c r="EP75" s="44"/>
      <c r="EQ75" s="44"/>
      <c r="ER75" s="44"/>
      <c r="ES75" s="44"/>
      <c r="ET75" s="44"/>
      <c r="EU75" s="44"/>
      <c r="EV75" s="44"/>
      <c r="EW75" s="44"/>
      <c r="EX75" s="44"/>
      <c r="EY75" s="44"/>
      <c r="EZ75" s="44"/>
      <c r="FA75" s="44"/>
      <c r="FB75" s="44"/>
      <c r="FC75" s="44"/>
      <c r="FD75" s="44"/>
      <c r="FE75" s="44"/>
      <c r="FF75" s="44"/>
      <c r="FG75" s="44"/>
      <c r="FH75" s="44"/>
      <c r="FI75" s="44"/>
      <c r="FJ75" s="44"/>
      <c r="FK75" s="44"/>
      <c r="FL75" s="44"/>
      <c r="FM75" s="44"/>
      <c r="FN75" s="44"/>
      <c r="FO75" s="44"/>
      <c r="FP75" s="44"/>
      <c r="FQ75" s="44"/>
      <c r="FR75" s="44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44"/>
      <c r="GE75" s="44"/>
      <c r="GF75" s="44"/>
      <c r="GG75" s="44"/>
      <c r="GH75" s="44"/>
      <c r="GI75" s="44"/>
      <c r="GJ75" s="44"/>
      <c r="GK75" s="44"/>
      <c r="GL75" s="44"/>
      <c r="GM75" s="44"/>
      <c r="GN75" s="44"/>
      <c r="GO75" s="44"/>
      <c r="GP75" s="44"/>
      <c r="GQ75" s="44"/>
      <c r="GR75" s="44"/>
      <c r="GS75" s="44"/>
      <c r="GT75" s="44"/>
      <c r="GU75" s="44"/>
      <c r="GV75" s="44"/>
      <c r="GW75" s="44"/>
      <c r="GX75" s="44"/>
      <c r="GY75" s="44"/>
      <c r="GZ75" s="44"/>
      <c r="HA75" s="44"/>
      <c r="HB75" s="44"/>
      <c r="HC75" s="44"/>
      <c r="HD75" s="44"/>
      <c r="HE75" s="44"/>
      <c r="HF75" s="44"/>
      <c r="HG75" s="44"/>
      <c r="HH75" s="44"/>
      <c r="HI75" s="44"/>
      <c r="HJ75" s="44"/>
      <c r="HK75" s="44"/>
      <c r="HL75" s="44"/>
      <c r="HM75" s="44"/>
      <c r="HN75" s="44"/>
      <c r="HO75" s="44"/>
      <c r="HP75" s="44"/>
      <c r="HQ75" s="44"/>
      <c r="HR75" s="44"/>
      <c r="HS75" s="44"/>
      <c r="HT75" s="44"/>
      <c r="HU75" s="44"/>
      <c r="HV75" s="44"/>
      <c r="HW75" s="44"/>
      <c r="HX75" s="44"/>
      <c r="HY75" s="44"/>
      <c r="HZ75" s="44"/>
      <c r="IA75" s="44"/>
      <c r="IB75" s="44"/>
      <c r="IC75" s="44"/>
      <c r="ID75" s="44"/>
      <c r="IE75" s="44"/>
      <c r="IF75" s="44"/>
      <c r="IG75" s="44"/>
      <c r="IH75" s="44"/>
      <c r="II75" s="44"/>
      <c r="IJ75" s="44"/>
      <c r="IK75" s="44"/>
      <c r="IL75" s="44"/>
      <c r="IM75" s="44"/>
      <c r="IN75" s="44"/>
      <c r="IO75" s="44"/>
      <c r="IP75" s="44"/>
      <c r="IQ75" s="44"/>
      <c r="IR75" s="44"/>
      <c r="IS75" s="44"/>
      <c r="IT75" s="44"/>
      <c r="IU75" s="44"/>
      <c r="IV75" s="44"/>
    </row>
    <row r="76" spans="1:256" s="44" customFormat="1" ht="25.5" customHeight="1" x14ac:dyDescent="0.45">
      <c r="A76" s="151" t="s">
        <v>197</v>
      </c>
      <c r="B76" s="151"/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43"/>
    </row>
    <row r="77" spans="1:256" ht="25.5" customHeight="1" x14ac:dyDescent="0.45">
      <c r="A77" s="104"/>
      <c r="B77" s="104"/>
      <c r="C77" s="104"/>
      <c r="D77" s="104"/>
      <c r="E77" s="104"/>
      <c r="F77" s="104"/>
      <c r="G77" s="104"/>
      <c r="H77" s="104"/>
      <c r="I77" s="5"/>
      <c r="J77" s="105"/>
      <c r="K77" s="105"/>
      <c r="L77" s="105"/>
      <c r="M77" s="105"/>
    </row>
    <row r="78" spans="1:256" s="44" customFormat="1" ht="25.5" customHeight="1" x14ac:dyDescent="0.45">
      <c r="A78" s="107"/>
      <c r="B78" s="107"/>
      <c r="C78" s="107"/>
      <c r="D78" s="107"/>
      <c r="E78" s="107"/>
      <c r="F78" s="103"/>
      <c r="G78" s="152" t="s">
        <v>50</v>
      </c>
      <c r="H78" s="152"/>
      <c r="I78" s="152"/>
      <c r="J78" s="5"/>
      <c r="K78" s="153" t="s">
        <v>43</v>
      </c>
      <c r="L78" s="153"/>
      <c r="M78" s="153"/>
      <c r="N78" s="45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6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6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  <c r="IT78" s="46"/>
      <c r="IU78" s="46"/>
      <c r="IV78" s="46"/>
    </row>
    <row r="79" spans="1:256" s="44" customFormat="1" ht="25.5" customHeight="1" x14ac:dyDescent="0.45">
      <c r="E79" s="103" t="s">
        <v>8</v>
      </c>
      <c r="F79" s="109"/>
      <c r="G79" s="110" t="s">
        <v>198</v>
      </c>
      <c r="H79" s="111"/>
      <c r="I79" s="112" t="s">
        <v>149</v>
      </c>
      <c r="J79" s="113"/>
      <c r="K79" s="110" t="s">
        <v>198</v>
      </c>
      <c r="L79" s="111"/>
      <c r="M79" s="112" t="s">
        <v>149</v>
      </c>
      <c r="N79" s="45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6"/>
      <c r="BR79" s="106"/>
      <c r="BS79" s="106"/>
      <c r="BT79" s="106"/>
      <c r="BU79" s="106"/>
      <c r="BV79" s="106"/>
      <c r="BW79" s="106"/>
      <c r="BX79" s="106"/>
      <c r="BY79" s="106"/>
      <c r="BZ79" s="106"/>
      <c r="CA79" s="106"/>
      <c r="CB79" s="106"/>
      <c r="CC79" s="106"/>
      <c r="CD79" s="106"/>
      <c r="CE79" s="106"/>
      <c r="CF79" s="106"/>
      <c r="CG79" s="106"/>
      <c r="CH79" s="106"/>
      <c r="CI79" s="106"/>
      <c r="CJ79" s="106"/>
      <c r="CK79" s="106"/>
      <c r="CL79" s="106"/>
      <c r="CM79" s="106"/>
      <c r="CN79" s="106"/>
      <c r="CO79" s="106"/>
      <c r="CP79" s="106"/>
      <c r="CQ79" s="106"/>
      <c r="CR79" s="106"/>
      <c r="CS79" s="106"/>
      <c r="CT79" s="106"/>
      <c r="CU79" s="106"/>
      <c r="CV79" s="106"/>
      <c r="CW79" s="106"/>
      <c r="CX79" s="106"/>
      <c r="CY79" s="106"/>
      <c r="CZ79" s="106"/>
      <c r="DA79" s="106"/>
      <c r="DB79" s="106"/>
      <c r="DC79" s="106"/>
      <c r="DD79" s="106"/>
      <c r="DE79" s="106"/>
      <c r="DF79" s="106"/>
      <c r="DG79" s="106"/>
      <c r="DH79" s="106"/>
      <c r="DI79" s="106"/>
      <c r="DJ79" s="106"/>
      <c r="DK79" s="106"/>
      <c r="DL79" s="106"/>
      <c r="DM79" s="106"/>
      <c r="DN79" s="106"/>
      <c r="DO79" s="106"/>
      <c r="DP79" s="106"/>
      <c r="DQ79" s="106"/>
      <c r="DR79" s="106"/>
      <c r="DS79" s="106"/>
      <c r="DT79" s="106"/>
      <c r="DU79" s="106"/>
      <c r="DV79" s="106"/>
      <c r="DW79" s="106"/>
      <c r="DX79" s="106"/>
      <c r="DY79" s="106"/>
      <c r="DZ79" s="106"/>
      <c r="EA79" s="106"/>
      <c r="EB79" s="106"/>
      <c r="EC79" s="106"/>
      <c r="ED79" s="106"/>
      <c r="EE79" s="106"/>
      <c r="EF79" s="106"/>
      <c r="EG79" s="106"/>
      <c r="EH79" s="106"/>
      <c r="EI79" s="106"/>
      <c r="EJ79" s="106"/>
      <c r="EK79" s="106"/>
      <c r="EL79" s="106"/>
      <c r="EM79" s="106"/>
      <c r="EN79" s="106"/>
      <c r="EO79" s="106"/>
      <c r="EP79" s="106"/>
      <c r="EQ79" s="106"/>
      <c r="ER79" s="106"/>
      <c r="ES79" s="106"/>
      <c r="ET79" s="106"/>
      <c r="EU79" s="106"/>
      <c r="EV79" s="106"/>
      <c r="EW79" s="106"/>
      <c r="EX79" s="106"/>
      <c r="EY79" s="106"/>
      <c r="EZ79" s="106"/>
      <c r="FA79" s="106"/>
      <c r="FB79" s="106"/>
      <c r="FC79" s="106"/>
      <c r="FD79" s="106"/>
      <c r="FE79" s="106"/>
      <c r="FF79" s="106"/>
      <c r="FG79" s="106"/>
      <c r="FH79" s="106"/>
      <c r="FI79" s="106"/>
      <c r="FJ79" s="106"/>
      <c r="FK79" s="106"/>
      <c r="FL79" s="106"/>
      <c r="FM79" s="106"/>
      <c r="FN79" s="106"/>
      <c r="FO79" s="106"/>
      <c r="FP79" s="106"/>
      <c r="FQ79" s="106"/>
      <c r="FR79" s="106"/>
      <c r="FS79" s="106"/>
      <c r="FT79" s="106"/>
      <c r="FU79" s="106"/>
      <c r="FV79" s="106"/>
      <c r="FW79" s="106"/>
      <c r="FX79" s="106"/>
      <c r="FY79" s="106"/>
      <c r="FZ79" s="106"/>
      <c r="GA79" s="106"/>
      <c r="GB79" s="106"/>
      <c r="GC79" s="106"/>
      <c r="GD79" s="106"/>
      <c r="GE79" s="106"/>
      <c r="GF79" s="106"/>
      <c r="GG79" s="106"/>
      <c r="GH79" s="106"/>
      <c r="GI79" s="106"/>
      <c r="GJ79" s="106"/>
      <c r="GK79" s="106"/>
      <c r="GL79" s="106"/>
      <c r="GM79" s="106"/>
      <c r="GN79" s="106"/>
      <c r="GO79" s="106"/>
      <c r="GP79" s="106"/>
      <c r="GQ79" s="106"/>
      <c r="GR79" s="106"/>
      <c r="GS79" s="106"/>
      <c r="GT79" s="106"/>
      <c r="GU79" s="106"/>
      <c r="GV79" s="106"/>
      <c r="GW79" s="106"/>
      <c r="GX79" s="106"/>
      <c r="GY79" s="106"/>
      <c r="GZ79" s="106"/>
      <c r="HA79" s="106"/>
      <c r="HB79" s="106"/>
      <c r="HC79" s="106"/>
      <c r="HD79" s="106"/>
      <c r="HE79" s="106"/>
      <c r="HF79" s="106"/>
      <c r="HG79" s="106"/>
      <c r="HH79" s="106"/>
      <c r="HI79" s="106"/>
      <c r="HJ79" s="106"/>
      <c r="HK79" s="106"/>
      <c r="HL79" s="106"/>
      <c r="HM79" s="106"/>
      <c r="HN79" s="106"/>
      <c r="HO79" s="106"/>
      <c r="HP79" s="106"/>
      <c r="HQ79" s="106"/>
      <c r="HR79" s="106"/>
      <c r="HS79" s="106"/>
      <c r="HT79" s="106"/>
      <c r="HU79" s="106"/>
      <c r="HV79" s="106"/>
      <c r="HW79" s="106"/>
      <c r="HX79" s="106"/>
      <c r="HY79" s="106"/>
      <c r="HZ79" s="106"/>
      <c r="IA79" s="106"/>
      <c r="IB79" s="106"/>
      <c r="IC79" s="106"/>
      <c r="ID79" s="106"/>
      <c r="IE79" s="106"/>
      <c r="IF79" s="106"/>
      <c r="IG79" s="106"/>
      <c r="IH79" s="106"/>
      <c r="II79" s="106"/>
      <c r="IJ79" s="106"/>
      <c r="IK79" s="106"/>
      <c r="IL79" s="106"/>
      <c r="IM79" s="106"/>
      <c r="IN79" s="106"/>
      <c r="IO79" s="106"/>
      <c r="IP79" s="106"/>
      <c r="IQ79" s="106"/>
      <c r="IR79" s="106"/>
      <c r="IS79" s="106"/>
      <c r="IT79" s="106"/>
      <c r="IU79" s="106"/>
      <c r="IV79" s="106"/>
    </row>
    <row r="80" spans="1:256" s="44" customFormat="1" ht="25.5" customHeight="1" x14ac:dyDescent="0.45">
      <c r="E80" s="103"/>
      <c r="F80" s="109"/>
      <c r="G80" s="114" t="s">
        <v>146</v>
      </c>
      <c r="H80" s="115"/>
      <c r="I80" s="103" t="s">
        <v>147</v>
      </c>
      <c r="J80" s="113"/>
      <c r="K80" s="114" t="s">
        <v>146</v>
      </c>
      <c r="L80" s="115"/>
      <c r="M80" s="103" t="s">
        <v>147</v>
      </c>
      <c r="N80" s="45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  <c r="BH80" s="106"/>
      <c r="BI80" s="106"/>
      <c r="BJ80" s="106"/>
      <c r="BK80" s="106"/>
      <c r="BL80" s="106"/>
      <c r="BM80" s="106"/>
      <c r="BN80" s="106"/>
      <c r="BO80" s="106"/>
      <c r="BP80" s="106"/>
      <c r="BQ80" s="106"/>
      <c r="BR80" s="106"/>
      <c r="BS80" s="106"/>
      <c r="BT80" s="106"/>
      <c r="BU80" s="106"/>
      <c r="BV80" s="106"/>
      <c r="BW80" s="106"/>
      <c r="BX80" s="106"/>
      <c r="BY80" s="106"/>
      <c r="BZ80" s="106"/>
      <c r="CA80" s="106"/>
      <c r="CB80" s="106"/>
      <c r="CC80" s="106"/>
      <c r="CD80" s="106"/>
      <c r="CE80" s="106"/>
      <c r="CF80" s="106"/>
      <c r="CG80" s="106"/>
      <c r="CH80" s="106"/>
      <c r="CI80" s="106"/>
      <c r="CJ80" s="106"/>
      <c r="CK80" s="106"/>
      <c r="CL80" s="106"/>
      <c r="CM80" s="106"/>
      <c r="CN80" s="106"/>
      <c r="CO80" s="106"/>
      <c r="CP80" s="106"/>
      <c r="CQ80" s="106"/>
      <c r="CR80" s="106"/>
      <c r="CS80" s="106"/>
      <c r="CT80" s="106"/>
      <c r="CU80" s="106"/>
      <c r="CV80" s="106"/>
      <c r="CW80" s="106"/>
      <c r="CX80" s="106"/>
      <c r="CY80" s="106"/>
      <c r="CZ80" s="106"/>
      <c r="DA80" s="106"/>
      <c r="DB80" s="106"/>
      <c r="DC80" s="106"/>
      <c r="DD80" s="106"/>
      <c r="DE80" s="106"/>
      <c r="DF80" s="106"/>
      <c r="DG80" s="106"/>
      <c r="DH80" s="106"/>
      <c r="DI80" s="106"/>
      <c r="DJ80" s="106"/>
      <c r="DK80" s="106"/>
      <c r="DL80" s="106"/>
      <c r="DM80" s="106"/>
      <c r="DN80" s="106"/>
      <c r="DO80" s="106"/>
      <c r="DP80" s="106"/>
      <c r="DQ80" s="106"/>
      <c r="DR80" s="106"/>
      <c r="DS80" s="106"/>
      <c r="DT80" s="106"/>
      <c r="DU80" s="106"/>
      <c r="DV80" s="106"/>
      <c r="DW80" s="106"/>
      <c r="DX80" s="106"/>
      <c r="DY80" s="106"/>
      <c r="DZ80" s="106"/>
      <c r="EA80" s="106"/>
      <c r="EB80" s="106"/>
      <c r="EC80" s="106"/>
      <c r="ED80" s="106"/>
      <c r="EE80" s="106"/>
      <c r="EF80" s="106"/>
      <c r="EG80" s="106"/>
      <c r="EH80" s="106"/>
      <c r="EI80" s="106"/>
      <c r="EJ80" s="106"/>
      <c r="EK80" s="106"/>
      <c r="EL80" s="106"/>
      <c r="EM80" s="106"/>
      <c r="EN80" s="106"/>
      <c r="EO80" s="106"/>
      <c r="EP80" s="106"/>
      <c r="EQ80" s="106"/>
      <c r="ER80" s="106"/>
      <c r="ES80" s="106"/>
      <c r="ET80" s="106"/>
      <c r="EU80" s="106"/>
      <c r="EV80" s="106"/>
      <c r="EW80" s="106"/>
      <c r="EX80" s="106"/>
      <c r="EY80" s="106"/>
      <c r="EZ80" s="106"/>
      <c r="FA80" s="106"/>
      <c r="FB80" s="106"/>
      <c r="FC80" s="106"/>
      <c r="FD80" s="106"/>
      <c r="FE80" s="106"/>
      <c r="FF80" s="106"/>
      <c r="FG80" s="106"/>
      <c r="FH80" s="106"/>
      <c r="FI80" s="106"/>
      <c r="FJ80" s="106"/>
      <c r="FK80" s="106"/>
      <c r="FL80" s="106"/>
      <c r="FM80" s="106"/>
      <c r="FN80" s="106"/>
      <c r="FO80" s="106"/>
      <c r="FP80" s="106"/>
      <c r="FQ80" s="106"/>
      <c r="FR80" s="106"/>
      <c r="FS80" s="106"/>
      <c r="FT80" s="106"/>
      <c r="FU80" s="106"/>
      <c r="FV80" s="106"/>
      <c r="FW80" s="106"/>
      <c r="FX80" s="106"/>
      <c r="FY80" s="106"/>
      <c r="FZ80" s="106"/>
      <c r="GA80" s="106"/>
      <c r="GB80" s="106"/>
      <c r="GC80" s="106"/>
      <c r="GD80" s="106"/>
      <c r="GE80" s="106"/>
      <c r="GF80" s="106"/>
      <c r="GG80" s="106"/>
      <c r="GH80" s="106"/>
      <c r="GI80" s="106"/>
      <c r="GJ80" s="106"/>
      <c r="GK80" s="106"/>
      <c r="GL80" s="106"/>
      <c r="GM80" s="106"/>
      <c r="GN80" s="106"/>
      <c r="GO80" s="106"/>
      <c r="GP80" s="106"/>
      <c r="GQ80" s="106"/>
      <c r="GR80" s="106"/>
      <c r="GS80" s="106"/>
      <c r="GT80" s="106"/>
      <c r="GU80" s="106"/>
      <c r="GV80" s="106"/>
      <c r="GW80" s="106"/>
      <c r="GX80" s="106"/>
      <c r="GY80" s="106"/>
      <c r="GZ80" s="106"/>
      <c r="HA80" s="106"/>
      <c r="HB80" s="106"/>
      <c r="HC80" s="106"/>
      <c r="HD80" s="106"/>
      <c r="HE80" s="106"/>
      <c r="HF80" s="106"/>
      <c r="HG80" s="106"/>
      <c r="HH80" s="106"/>
      <c r="HI80" s="106"/>
      <c r="HJ80" s="106"/>
      <c r="HK80" s="106"/>
      <c r="HL80" s="106"/>
      <c r="HM80" s="106"/>
      <c r="HN80" s="106"/>
      <c r="HO80" s="106"/>
      <c r="HP80" s="106"/>
      <c r="HQ80" s="106"/>
      <c r="HR80" s="106"/>
      <c r="HS80" s="106"/>
      <c r="HT80" s="106"/>
      <c r="HU80" s="106"/>
      <c r="HV80" s="106"/>
      <c r="HW80" s="106"/>
      <c r="HX80" s="106"/>
      <c r="HY80" s="106"/>
      <c r="HZ80" s="106"/>
      <c r="IA80" s="106"/>
      <c r="IB80" s="106"/>
      <c r="IC80" s="106"/>
      <c r="ID80" s="106"/>
      <c r="IE80" s="106"/>
      <c r="IF80" s="106"/>
      <c r="IG80" s="106"/>
      <c r="IH80" s="106"/>
      <c r="II80" s="106"/>
      <c r="IJ80" s="106"/>
      <c r="IK80" s="106"/>
      <c r="IL80" s="106"/>
      <c r="IM80" s="106"/>
      <c r="IN80" s="106"/>
      <c r="IO80" s="106"/>
      <c r="IP80" s="106"/>
      <c r="IQ80" s="106"/>
      <c r="IR80" s="106"/>
      <c r="IS80" s="106"/>
      <c r="IT80" s="106"/>
      <c r="IU80" s="106"/>
      <c r="IV80" s="106"/>
    </row>
    <row r="81" spans="1:256" s="44" customFormat="1" ht="25.5" customHeight="1" x14ac:dyDescent="0.45">
      <c r="E81" s="103"/>
      <c r="F81" s="109"/>
      <c r="G81" s="103" t="s">
        <v>148</v>
      </c>
      <c r="H81" s="47"/>
      <c r="J81" s="113"/>
      <c r="K81" s="103" t="s">
        <v>148</v>
      </c>
      <c r="L81" s="47"/>
      <c r="N81" s="45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  <c r="BQ81" s="106"/>
      <c r="BR81" s="106"/>
      <c r="BS81" s="106"/>
      <c r="BT81" s="106"/>
      <c r="BU81" s="106"/>
      <c r="BV81" s="106"/>
      <c r="BW81" s="106"/>
      <c r="BX81" s="106"/>
      <c r="BY81" s="106"/>
      <c r="BZ81" s="106"/>
      <c r="CA81" s="106"/>
      <c r="CB81" s="106"/>
      <c r="CC81" s="106"/>
      <c r="CD81" s="106"/>
      <c r="CE81" s="106"/>
      <c r="CF81" s="106"/>
      <c r="CG81" s="106"/>
      <c r="CH81" s="106"/>
      <c r="CI81" s="106"/>
      <c r="CJ81" s="106"/>
      <c r="CK81" s="106"/>
      <c r="CL81" s="106"/>
      <c r="CM81" s="106"/>
      <c r="CN81" s="106"/>
      <c r="CO81" s="106"/>
      <c r="CP81" s="106"/>
      <c r="CQ81" s="106"/>
      <c r="CR81" s="106"/>
      <c r="CS81" s="106"/>
      <c r="CT81" s="106"/>
      <c r="CU81" s="106"/>
      <c r="CV81" s="106"/>
      <c r="CW81" s="106"/>
      <c r="CX81" s="106"/>
      <c r="CY81" s="106"/>
      <c r="CZ81" s="106"/>
      <c r="DA81" s="106"/>
      <c r="DB81" s="106"/>
      <c r="DC81" s="106"/>
      <c r="DD81" s="106"/>
      <c r="DE81" s="106"/>
      <c r="DF81" s="106"/>
      <c r="DG81" s="106"/>
      <c r="DH81" s="106"/>
      <c r="DI81" s="106"/>
      <c r="DJ81" s="106"/>
      <c r="DK81" s="106"/>
      <c r="DL81" s="106"/>
      <c r="DM81" s="106"/>
      <c r="DN81" s="106"/>
      <c r="DO81" s="106"/>
      <c r="DP81" s="106"/>
      <c r="DQ81" s="106"/>
      <c r="DR81" s="106"/>
      <c r="DS81" s="106"/>
      <c r="DT81" s="106"/>
      <c r="DU81" s="106"/>
      <c r="DV81" s="106"/>
      <c r="DW81" s="106"/>
      <c r="DX81" s="106"/>
      <c r="DY81" s="106"/>
      <c r="DZ81" s="106"/>
      <c r="EA81" s="106"/>
      <c r="EB81" s="106"/>
      <c r="EC81" s="106"/>
      <c r="ED81" s="106"/>
      <c r="EE81" s="106"/>
      <c r="EF81" s="106"/>
      <c r="EG81" s="106"/>
      <c r="EH81" s="106"/>
      <c r="EI81" s="106"/>
      <c r="EJ81" s="106"/>
      <c r="EK81" s="106"/>
      <c r="EL81" s="106"/>
      <c r="EM81" s="106"/>
      <c r="EN81" s="106"/>
      <c r="EO81" s="106"/>
      <c r="EP81" s="106"/>
      <c r="EQ81" s="106"/>
      <c r="ER81" s="106"/>
      <c r="ES81" s="106"/>
      <c r="ET81" s="106"/>
      <c r="EU81" s="106"/>
      <c r="EV81" s="106"/>
      <c r="EW81" s="106"/>
      <c r="EX81" s="106"/>
      <c r="EY81" s="106"/>
      <c r="EZ81" s="106"/>
      <c r="FA81" s="106"/>
      <c r="FB81" s="106"/>
      <c r="FC81" s="106"/>
      <c r="FD81" s="106"/>
      <c r="FE81" s="106"/>
      <c r="FF81" s="106"/>
      <c r="FG81" s="106"/>
      <c r="FH81" s="106"/>
      <c r="FI81" s="106"/>
      <c r="FJ81" s="106"/>
      <c r="FK81" s="106"/>
      <c r="FL81" s="106"/>
      <c r="FM81" s="106"/>
      <c r="FN81" s="106"/>
      <c r="FO81" s="106"/>
      <c r="FP81" s="106"/>
      <c r="FQ81" s="106"/>
      <c r="FR81" s="106"/>
      <c r="FS81" s="106"/>
      <c r="FT81" s="106"/>
      <c r="FU81" s="106"/>
      <c r="FV81" s="106"/>
      <c r="FW81" s="106"/>
      <c r="FX81" s="106"/>
      <c r="FY81" s="106"/>
      <c r="FZ81" s="106"/>
      <c r="GA81" s="106"/>
      <c r="GB81" s="106"/>
      <c r="GC81" s="106"/>
      <c r="GD81" s="106"/>
      <c r="GE81" s="106"/>
      <c r="GF81" s="106"/>
      <c r="GG81" s="106"/>
      <c r="GH81" s="106"/>
      <c r="GI81" s="106"/>
      <c r="GJ81" s="106"/>
      <c r="GK81" s="106"/>
      <c r="GL81" s="106"/>
      <c r="GM81" s="106"/>
      <c r="GN81" s="106"/>
      <c r="GO81" s="106"/>
      <c r="GP81" s="106"/>
      <c r="GQ81" s="106"/>
      <c r="GR81" s="106"/>
      <c r="GS81" s="106"/>
      <c r="GT81" s="106"/>
      <c r="GU81" s="106"/>
      <c r="GV81" s="106"/>
      <c r="GW81" s="106"/>
      <c r="GX81" s="106"/>
      <c r="GY81" s="106"/>
      <c r="GZ81" s="106"/>
      <c r="HA81" s="106"/>
      <c r="HB81" s="106"/>
      <c r="HC81" s="106"/>
      <c r="HD81" s="106"/>
      <c r="HE81" s="106"/>
      <c r="HF81" s="106"/>
      <c r="HG81" s="106"/>
      <c r="HH81" s="106"/>
      <c r="HI81" s="106"/>
      <c r="HJ81" s="106"/>
      <c r="HK81" s="106"/>
      <c r="HL81" s="106"/>
      <c r="HM81" s="106"/>
      <c r="HN81" s="106"/>
      <c r="HO81" s="106"/>
      <c r="HP81" s="106"/>
      <c r="HQ81" s="106"/>
      <c r="HR81" s="106"/>
      <c r="HS81" s="106"/>
      <c r="HT81" s="106"/>
      <c r="HU81" s="106"/>
      <c r="HV81" s="106"/>
      <c r="HW81" s="106"/>
      <c r="HX81" s="106"/>
      <c r="HY81" s="106"/>
      <c r="HZ81" s="106"/>
      <c r="IA81" s="106"/>
      <c r="IB81" s="106"/>
      <c r="IC81" s="106"/>
      <c r="ID81" s="106"/>
      <c r="IE81" s="106"/>
      <c r="IF81" s="106"/>
      <c r="IG81" s="106"/>
      <c r="IH81" s="106"/>
      <c r="II81" s="106"/>
      <c r="IJ81" s="106"/>
      <c r="IK81" s="106"/>
      <c r="IL81" s="106"/>
      <c r="IM81" s="106"/>
      <c r="IN81" s="106"/>
      <c r="IO81" s="106"/>
      <c r="IP81" s="106"/>
      <c r="IQ81" s="106"/>
      <c r="IR81" s="106"/>
      <c r="IS81" s="106"/>
      <c r="IT81" s="106"/>
      <c r="IU81" s="106"/>
      <c r="IV81" s="106"/>
    </row>
    <row r="82" spans="1:256" s="44" customFormat="1" ht="25.5" customHeight="1" x14ac:dyDescent="0.45">
      <c r="A82" s="154" t="s">
        <v>14</v>
      </c>
      <c r="B82" s="154"/>
      <c r="C82" s="154"/>
      <c r="D82" s="154"/>
      <c r="E82" s="103"/>
      <c r="F82" s="109"/>
      <c r="G82" s="114"/>
      <c r="H82" s="115"/>
      <c r="I82" s="114"/>
      <c r="J82" s="113"/>
      <c r="K82" s="114"/>
      <c r="L82" s="115"/>
      <c r="M82" s="114"/>
      <c r="N82" s="45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  <c r="CC82" s="106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6"/>
      <c r="CU82" s="106"/>
      <c r="CV82" s="106"/>
      <c r="CW82" s="106"/>
      <c r="CX82" s="106"/>
      <c r="CY82" s="106"/>
      <c r="CZ82" s="106"/>
      <c r="DA82" s="106"/>
      <c r="DB82" s="106"/>
      <c r="DC82" s="106"/>
      <c r="DD82" s="106"/>
      <c r="DE82" s="106"/>
      <c r="DF82" s="106"/>
      <c r="DG82" s="106"/>
      <c r="DH82" s="106"/>
      <c r="DI82" s="106"/>
      <c r="DJ82" s="106"/>
      <c r="DK82" s="106"/>
      <c r="DL82" s="106"/>
      <c r="DM82" s="106"/>
      <c r="DN82" s="106"/>
      <c r="DO82" s="106"/>
      <c r="DP82" s="106"/>
      <c r="DQ82" s="106"/>
      <c r="DR82" s="106"/>
      <c r="DS82" s="106"/>
      <c r="DT82" s="106"/>
      <c r="DU82" s="106"/>
      <c r="DV82" s="106"/>
      <c r="DW82" s="106"/>
      <c r="DX82" s="106"/>
      <c r="DY82" s="106"/>
      <c r="DZ82" s="106"/>
      <c r="EA82" s="106"/>
      <c r="EB82" s="106"/>
      <c r="EC82" s="106"/>
      <c r="ED82" s="106"/>
      <c r="EE82" s="106"/>
      <c r="EF82" s="106"/>
      <c r="EG82" s="106"/>
      <c r="EH82" s="106"/>
      <c r="EI82" s="106"/>
      <c r="EJ82" s="106"/>
      <c r="EK82" s="106"/>
      <c r="EL82" s="106"/>
      <c r="EM82" s="106"/>
      <c r="EN82" s="106"/>
      <c r="EO82" s="106"/>
      <c r="EP82" s="106"/>
      <c r="EQ82" s="106"/>
      <c r="ER82" s="106"/>
      <c r="ES82" s="106"/>
      <c r="ET82" s="106"/>
      <c r="EU82" s="106"/>
      <c r="EV82" s="106"/>
      <c r="EW82" s="106"/>
      <c r="EX82" s="106"/>
      <c r="EY82" s="106"/>
      <c r="EZ82" s="106"/>
      <c r="FA82" s="106"/>
      <c r="FB82" s="106"/>
      <c r="FC82" s="106"/>
      <c r="FD82" s="106"/>
      <c r="FE82" s="106"/>
      <c r="FF82" s="106"/>
      <c r="FG82" s="106"/>
      <c r="FH82" s="106"/>
      <c r="FI82" s="106"/>
      <c r="FJ82" s="106"/>
      <c r="FK82" s="106"/>
      <c r="FL82" s="106"/>
      <c r="FM82" s="106"/>
      <c r="FN82" s="106"/>
      <c r="FO82" s="106"/>
      <c r="FP82" s="106"/>
      <c r="FQ82" s="106"/>
      <c r="FR82" s="106"/>
      <c r="FS82" s="106"/>
      <c r="FT82" s="106"/>
      <c r="FU82" s="106"/>
      <c r="FV82" s="106"/>
      <c r="FW82" s="106"/>
      <c r="FX82" s="106"/>
      <c r="FY82" s="106"/>
      <c r="FZ82" s="106"/>
      <c r="GA82" s="106"/>
      <c r="GB82" s="106"/>
      <c r="GC82" s="106"/>
      <c r="GD82" s="106"/>
      <c r="GE82" s="106"/>
      <c r="GF82" s="106"/>
      <c r="GG82" s="106"/>
      <c r="GH82" s="106"/>
      <c r="GI82" s="106"/>
      <c r="GJ82" s="106"/>
      <c r="GK82" s="106"/>
      <c r="GL82" s="106"/>
      <c r="GM82" s="106"/>
      <c r="GN82" s="106"/>
      <c r="GO82" s="106"/>
      <c r="GP82" s="106"/>
      <c r="GQ82" s="106"/>
      <c r="GR82" s="106"/>
      <c r="GS82" s="106"/>
      <c r="GT82" s="106"/>
      <c r="GU82" s="106"/>
      <c r="GV82" s="106"/>
      <c r="GW82" s="106"/>
      <c r="GX82" s="106"/>
      <c r="GY82" s="106"/>
      <c r="GZ82" s="106"/>
      <c r="HA82" s="106"/>
      <c r="HB82" s="106"/>
      <c r="HC82" s="106"/>
      <c r="HD82" s="106"/>
      <c r="HE82" s="106"/>
      <c r="HF82" s="106"/>
      <c r="HG82" s="106"/>
      <c r="HH82" s="106"/>
      <c r="HI82" s="106"/>
      <c r="HJ82" s="106"/>
      <c r="HK82" s="106"/>
      <c r="HL82" s="106"/>
      <c r="HM82" s="106"/>
      <c r="HN82" s="106"/>
      <c r="HO82" s="106"/>
      <c r="HP82" s="106"/>
      <c r="HQ82" s="106"/>
      <c r="HR82" s="106"/>
      <c r="HS82" s="106"/>
      <c r="HT82" s="106"/>
      <c r="HU82" s="106"/>
      <c r="HV82" s="106"/>
      <c r="HW82" s="106"/>
      <c r="HX82" s="106"/>
      <c r="HY82" s="106"/>
      <c r="HZ82" s="106"/>
      <c r="IA82" s="106"/>
      <c r="IB82" s="106"/>
      <c r="IC82" s="106"/>
      <c r="ID82" s="106"/>
      <c r="IE82" s="106"/>
      <c r="IF82" s="106"/>
      <c r="IG82" s="106"/>
      <c r="IH82" s="106"/>
      <c r="II82" s="106"/>
      <c r="IJ82" s="106"/>
      <c r="IK82" s="106"/>
      <c r="IL82" s="106"/>
      <c r="IM82" s="106"/>
      <c r="IN82" s="106"/>
      <c r="IO82" s="106"/>
      <c r="IP82" s="106"/>
      <c r="IQ82" s="106"/>
      <c r="IR82" s="106"/>
      <c r="IS82" s="106"/>
      <c r="IT82" s="106"/>
      <c r="IU82" s="106"/>
      <c r="IV82" s="106"/>
    </row>
    <row r="83" spans="1:256" s="44" customFormat="1" ht="25.5" customHeight="1" x14ac:dyDescent="0.45">
      <c r="A83" s="116" t="s">
        <v>20</v>
      </c>
      <c r="B83" s="117"/>
      <c r="C83" s="49"/>
      <c r="E83" s="48"/>
      <c r="F83" s="48"/>
      <c r="G83" s="48"/>
      <c r="H83" s="136"/>
      <c r="I83" s="48"/>
      <c r="J83" s="137"/>
      <c r="K83" s="134"/>
      <c r="L83" s="134"/>
      <c r="M83" s="134"/>
      <c r="N83" s="43"/>
    </row>
    <row r="84" spans="1:256" s="44" customFormat="1" ht="25.5" customHeight="1" x14ac:dyDescent="0.45">
      <c r="A84" s="48" t="s">
        <v>21</v>
      </c>
      <c r="B84" s="49"/>
      <c r="C84" s="49"/>
      <c r="E84" s="12"/>
      <c r="F84" s="48"/>
      <c r="G84" s="48"/>
      <c r="H84" s="138"/>
      <c r="I84" s="139"/>
      <c r="J84" s="139"/>
      <c r="K84" s="139"/>
      <c r="L84" s="139"/>
      <c r="M84" s="139"/>
      <c r="N84" s="43"/>
    </row>
    <row r="85" spans="1:256" s="44" customFormat="1" ht="25.5" customHeight="1" x14ac:dyDescent="0.45">
      <c r="A85" s="48" t="s">
        <v>54</v>
      </c>
      <c r="B85" s="49"/>
      <c r="C85" s="49"/>
      <c r="E85" s="129"/>
      <c r="F85" s="48"/>
      <c r="G85" s="48"/>
      <c r="H85" s="138"/>
      <c r="I85" s="139"/>
      <c r="J85" s="139"/>
      <c r="K85" s="139"/>
      <c r="L85" s="139"/>
      <c r="M85" s="139"/>
      <c r="N85" s="43"/>
    </row>
    <row r="86" spans="1:256" s="44" customFormat="1" ht="25.5" customHeight="1" x14ac:dyDescent="0.45">
      <c r="A86" s="48"/>
      <c r="B86" s="48" t="s">
        <v>92</v>
      </c>
      <c r="C86" s="49"/>
      <c r="E86" s="48"/>
      <c r="F86" s="48"/>
      <c r="G86" s="48"/>
      <c r="H86" s="138"/>
      <c r="I86" s="139"/>
      <c r="J86" s="139"/>
      <c r="K86" s="139"/>
      <c r="L86" s="139"/>
      <c r="M86" s="139"/>
      <c r="N86" s="43"/>
    </row>
    <row r="87" spans="1:256" s="44" customFormat="1" ht="25.5" customHeight="1" thickBot="1" x14ac:dyDescent="0.5">
      <c r="A87" s="48"/>
      <c r="B87" s="44" t="s">
        <v>52</v>
      </c>
      <c r="C87" s="49"/>
      <c r="F87" s="126"/>
      <c r="G87" s="140">
        <v>98568485</v>
      </c>
      <c r="H87" s="127"/>
      <c r="I87" s="140">
        <v>98568485</v>
      </c>
      <c r="J87" s="127"/>
      <c r="K87" s="140">
        <v>98568485</v>
      </c>
      <c r="L87" s="63"/>
      <c r="M87" s="140">
        <v>98568485</v>
      </c>
      <c r="N87" s="43"/>
    </row>
    <row r="88" spans="1:256" s="44" customFormat="1" ht="25.5" customHeight="1" thickTop="1" x14ac:dyDescent="0.45">
      <c r="A88" s="48" t="s">
        <v>53</v>
      </c>
      <c r="B88" s="49"/>
      <c r="C88" s="49"/>
      <c r="E88" s="96"/>
      <c r="F88" s="102"/>
      <c r="G88" s="141"/>
      <c r="H88" s="132"/>
      <c r="I88" s="122"/>
      <c r="J88" s="122"/>
      <c r="K88" s="122"/>
      <c r="L88" s="122"/>
      <c r="M88" s="122"/>
      <c r="N88" s="43"/>
    </row>
    <row r="89" spans="1:256" s="44" customFormat="1" ht="25.5" customHeight="1" x14ac:dyDescent="0.45">
      <c r="A89" s="48"/>
      <c r="B89" s="48" t="s">
        <v>97</v>
      </c>
      <c r="C89" s="49"/>
      <c r="E89" s="96"/>
      <c r="F89" s="96"/>
      <c r="G89" s="142"/>
      <c r="H89" s="132"/>
      <c r="I89" s="120"/>
      <c r="J89" s="132"/>
      <c r="K89" s="120"/>
      <c r="L89" s="120"/>
      <c r="M89" s="120"/>
      <c r="N89" s="43"/>
    </row>
    <row r="90" spans="1:256" s="44" customFormat="1" ht="25.5" customHeight="1" x14ac:dyDescent="0.45">
      <c r="A90" s="48"/>
      <c r="B90" s="44" t="s">
        <v>52</v>
      </c>
      <c r="C90" s="49"/>
      <c r="E90" s="96"/>
      <c r="F90" s="96"/>
      <c r="G90" s="142">
        <f>งบเปลี่ยนแปลงรวม!F18</f>
        <v>98568485</v>
      </c>
      <c r="H90" s="132"/>
      <c r="I90" s="142">
        <f>งบเปลี่ยนแปลงรวม!F14</f>
        <v>98568485</v>
      </c>
      <c r="J90" s="132"/>
      <c r="K90" s="120">
        <f>งบเปลี่ยนแปลง!G14</f>
        <v>98568485</v>
      </c>
      <c r="L90" s="63"/>
      <c r="M90" s="120">
        <f>งบเปลี่ยนแปลง!G11</f>
        <v>98568485</v>
      </c>
      <c r="N90" s="43"/>
    </row>
    <row r="91" spans="1:256" s="44" customFormat="1" ht="25.5" customHeight="1" x14ac:dyDescent="0.45">
      <c r="A91" s="49" t="s">
        <v>91</v>
      </c>
      <c r="B91" s="48"/>
      <c r="C91" s="49"/>
      <c r="E91" s="96"/>
      <c r="F91" s="96"/>
      <c r="G91" s="63">
        <f>งบเปลี่ยนแปลงรวม!H18</f>
        <v>75175543.400000006</v>
      </c>
      <c r="H91" s="143"/>
      <c r="I91" s="63">
        <f>งบเปลี่ยนแปลงรวม!H14</f>
        <v>75175543.400000006</v>
      </c>
      <c r="J91" s="143"/>
      <c r="K91" s="63">
        <f>งบเปลี่ยนแปลง!I14</f>
        <v>75175543.400000006</v>
      </c>
      <c r="L91" s="63"/>
      <c r="M91" s="63">
        <f>งบเปลี่ยนแปลง!I11</f>
        <v>75175543.400000006</v>
      </c>
      <c r="N91" s="43"/>
    </row>
    <row r="92" spans="1:256" s="44" customFormat="1" ht="25.5" customHeight="1" x14ac:dyDescent="0.45">
      <c r="A92" s="49" t="s">
        <v>56</v>
      </c>
      <c r="B92" s="48"/>
      <c r="C92" s="49"/>
      <c r="E92" s="12"/>
      <c r="F92" s="96"/>
      <c r="G92" s="63">
        <f>งบเปลี่ยนแปลงรวม!J18</f>
        <v>10680188.029999999</v>
      </c>
      <c r="H92" s="143"/>
      <c r="I92" s="63">
        <f>งบเปลี่ยนแปลงรวม!J14</f>
        <v>10680188.029999999</v>
      </c>
      <c r="J92" s="143"/>
      <c r="K92" s="63">
        <f>งบเปลี่ยนแปลง!K14</f>
        <v>10680188.029999999</v>
      </c>
      <c r="L92" s="63"/>
      <c r="M92" s="63">
        <f>งบเปลี่ยนแปลง!K11</f>
        <v>10680188.029999999</v>
      </c>
      <c r="N92" s="43"/>
    </row>
    <row r="93" spans="1:256" s="44" customFormat="1" ht="25.5" customHeight="1" x14ac:dyDescent="0.45">
      <c r="A93" s="48" t="s">
        <v>26</v>
      </c>
      <c r="B93" s="48"/>
      <c r="C93" s="49"/>
      <c r="E93" s="96"/>
      <c r="F93" s="102"/>
      <c r="G93" s="141"/>
      <c r="H93" s="132"/>
      <c r="I93" s="120"/>
      <c r="J93" s="132"/>
      <c r="K93" s="120"/>
      <c r="L93" s="120"/>
      <c r="M93" s="120"/>
      <c r="N93" s="43"/>
    </row>
    <row r="94" spans="1:256" s="44" customFormat="1" ht="25.5" customHeight="1" x14ac:dyDescent="0.45">
      <c r="A94" s="48" t="s">
        <v>24</v>
      </c>
      <c r="B94" s="49"/>
      <c r="C94" s="49"/>
      <c r="E94" s="96"/>
      <c r="F94" s="96"/>
      <c r="G94" s="142">
        <v>10346848.5</v>
      </c>
      <c r="H94" s="131"/>
      <c r="I94" s="122">
        <f>งบเปลี่ยนแปลงรวม!L14</f>
        <v>10346848.5</v>
      </c>
      <c r="J94" s="122"/>
      <c r="K94" s="122">
        <f>งบเปลี่ยนแปลง!M14</f>
        <v>10346848.5</v>
      </c>
      <c r="L94" s="122"/>
      <c r="M94" s="122">
        <f>งบเปลี่ยนแปลง!M11</f>
        <v>10346848.5</v>
      </c>
      <c r="N94" s="43"/>
    </row>
    <row r="95" spans="1:256" s="44" customFormat="1" ht="25.5" customHeight="1" x14ac:dyDescent="0.45">
      <c r="A95" s="48" t="s">
        <v>25</v>
      </c>
      <c r="B95" s="49"/>
      <c r="C95" s="49"/>
      <c r="E95" s="96"/>
      <c r="F95" s="96"/>
      <c r="G95" s="142">
        <v>107736185.12999994</v>
      </c>
      <c r="H95" s="132"/>
      <c r="I95" s="122">
        <f>งบเปลี่ยนแปลงรวม!N14</f>
        <v>242992040.46999985</v>
      </c>
      <c r="J95" s="132"/>
      <c r="K95" s="120">
        <f>งบเปลี่ยนแปลง!O14</f>
        <v>96543474.509999812</v>
      </c>
      <c r="L95" s="120"/>
      <c r="M95" s="120">
        <f>งบเปลี่ยนแปลง!O11</f>
        <v>239397237.67999977</v>
      </c>
      <c r="N95" s="43"/>
    </row>
    <row r="96" spans="1:256" s="44" customFormat="1" ht="25.5" customHeight="1" x14ac:dyDescent="0.45">
      <c r="A96" s="48" t="s">
        <v>175</v>
      </c>
      <c r="B96" s="49"/>
      <c r="C96" s="49"/>
      <c r="E96" s="96"/>
      <c r="F96" s="96"/>
      <c r="G96" s="142">
        <f>+งบเปลี่ยนแปลงรวม!P18</f>
        <v>201493.95000000019</v>
      </c>
      <c r="H96" s="132"/>
      <c r="I96" s="122">
        <f>+งบเปลี่ยนแปลงรวม!P14</f>
        <v>0</v>
      </c>
      <c r="J96" s="132"/>
      <c r="K96" s="120">
        <v>0</v>
      </c>
      <c r="L96" s="120"/>
      <c r="M96" s="120">
        <v>0</v>
      </c>
      <c r="N96" s="43"/>
    </row>
    <row r="97" spans="1:19" s="44" customFormat="1" ht="25.5" customHeight="1" x14ac:dyDescent="0.45">
      <c r="A97" s="48"/>
      <c r="B97" s="116" t="s">
        <v>48</v>
      </c>
      <c r="C97" s="49"/>
      <c r="E97" s="96"/>
      <c r="F97" s="96"/>
      <c r="G97" s="144">
        <f>SUM(G90:G96)</f>
        <v>302708744.00999993</v>
      </c>
      <c r="H97" s="132"/>
      <c r="I97" s="144">
        <f>SUM(I90:I96)</f>
        <v>437763105.39999986</v>
      </c>
      <c r="J97" s="120"/>
      <c r="K97" s="144">
        <f>SUM(K90:K96)</f>
        <v>291314539.43999982</v>
      </c>
      <c r="L97" s="120"/>
      <c r="M97" s="144">
        <f>SUM(M90:M96)</f>
        <v>434168302.60999978</v>
      </c>
      <c r="N97" s="43"/>
    </row>
    <row r="98" spans="1:19" s="44" customFormat="1" ht="25.5" customHeight="1" x14ac:dyDescent="0.45">
      <c r="A98" s="48" t="s">
        <v>44</v>
      </c>
      <c r="B98" s="49"/>
      <c r="C98" s="49"/>
      <c r="E98" s="96"/>
      <c r="F98" s="96"/>
      <c r="G98" s="63">
        <f>งบเปลี่ยนแปลงรวม!T18</f>
        <v>-185429.65000000029</v>
      </c>
      <c r="H98" s="132"/>
      <c r="I98" s="133">
        <f>งบเปลี่ยนแปลงรวม!T14</f>
        <v>5416285.6299999999</v>
      </c>
      <c r="J98" s="132"/>
      <c r="K98" s="120">
        <v>0</v>
      </c>
      <c r="L98" s="120"/>
      <c r="M98" s="120">
        <v>0</v>
      </c>
      <c r="N98" s="43"/>
    </row>
    <row r="99" spans="1:19" s="44" customFormat="1" ht="25.5" customHeight="1" x14ac:dyDescent="0.45">
      <c r="A99" s="107"/>
      <c r="B99" s="116" t="s">
        <v>22</v>
      </c>
      <c r="E99" s="102"/>
      <c r="F99" s="102"/>
      <c r="G99" s="121">
        <f>SUM(G97:G98)</f>
        <v>302523314.35999995</v>
      </c>
      <c r="H99" s="145"/>
      <c r="I99" s="133">
        <f>SUM(I97:I98)</f>
        <v>443179391.02999985</v>
      </c>
      <c r="J99" s="145">
        <f>SUM(J97:J98)</f>
        <v>0</v>
      </c>
      <c r="K99" s="121">
        <f>SUM(K97:K98)</f>
        <v>291314539.43999982</v>
      </c>
      <c r="L99" s="120">
        <f>SUM(L97:L98)</f>
        <v>0</v>
      </c>
      <c r="M99" s="121">
        <f>SUM(M97:M98)</f>
        <v>434168302.60999978</v>
      </c>
      <c r="N99" s="43"/>
    </row>
    <row r="100" spans="1:19" s="44" customFormat="1" ht="25.5" customHeight="1" thickBot="1" x14ac:dyDescent="0.5">
      <c r="A100" s="116" t="s">
        <v>23</v>
      </c>
      <c r="B100" s="117"/>
      <c r="C100" s="49"/>
      <c r="D100" s="49"/>
      <c r="E100" s="102"/>
      <c r="F100" s="102"/>
      <c r="G100" s="146">
        <f>G59+G99</f>
        <v>370449581.03999996</v>
      </c>
      <c r="H100" s="132"/>
      <c r="I100" s="146">
        <f>I59+I99</f>
        <v>523815827.68999982</v>
      </c>
      <c r="J100" s="132"/>
      <c r="K100" s="146">
        <f>K59+K99</f>
        <v>354834528.23999983</v>
      </c>
      <c r="L100" s="120"/>
      <c r="M100" s="146">
        <f>M59+M99</f>
        <v>512312308.71999979</v>
      </c>
      <c r="N100" s="43"/>
      <c r="P100" s="44">
        <f>+G100-G31</f>
        <v>0</v>
      </c>
      <c r="Q100" s="44">
        <f>+I100-I31</f>
        <v>0</v>
      </c>
      <c r="R100" s="44">
        <f>+K100-K31</f>
        <v>0</v>
      </c>
      <c r="S100" s="44">
        <f>+M100-M31</f>
        <v>0</v>
      </c>
    </row>
    <row r="101" spans="1:19" s="44" customFormat="1" ht="25.5" customHeight="1" thickTop="1" x14ac:dyDescent="0.45">
      <c r="A101" s="48"/>
      <c r="B101" s="49"/>
      <c r="C101" s="49"/>
      <c r="D101" s="49"/>
      <c r="E101" s="49"/>
      <c r="F101" s="49"/>
      <c r="G101" s="49"/>
      <c r="H101" s="51"/>
      <c r="I101" s="49"/>
      <c r="J101" s="51"/>
      <c r="K101" s="49"/>
      <c r="L101" s="47"/>
      <c r="M101" s="49"/>
      <c r="N101" s="43"/>
    </row>
    <row r="102" spans="1:19" s="44" customFormat="1" ht="25.5" customHeight="1" x14ac:dyDescent="0.45">
      <c r="A102" s="48"/>
      <c r="B102" s="49"/>
      <c r="C102" s="49"/>
      <c r="D102" s="49"/>
      <c r="E102" s="49"/>
      <c r="F102" s="49"/>
      <c r="G102" s="49"/>
      <c r="H102" s="51"/>
      <c r="I102" s="49"/>
      <c r="J102" s="51"/>
      <c r="K102" s="49"/>
      <c r="L102" s="47"/>
      <c r="M102" s="49"/>
      <c r="N102" s="43"/>
    </row>
    <row r="103" spans="1:19" s="44" customFormat="1" ht="25.5" customHeight="1" x14ac:dyDescent="0.45">
      <c r="A103" s="48"/>
      <c r="B103" s="49"/>
      <c r="C103" s="49"/>
      <c r="D103" s="49"/>
      <c r="E103" s="49"/>
      <c r="F103" s="49"/>
      <c r="G103" s="49"/>
      <c r="H103" s="51"/>
      <c r="I103" s="49"/>
      <c r="J103" s="51"/>
      <c r="K103" s="49"/>
      <c r="L103" s="47"/>
      <c r="M103" s="49"/>
      <c r="N103" s="43"/>
    </row>
    <row r="104" spans="1:19" s="44" customFormat="1" ht="25.5" customHeight="1" x14ac:dyDescent="0.45">
      <c r="A104" s="48" t="s">
        <v>13</v>
      </c>
      <c r="B104" s="49"/>
      <c r="C104" s="49"/>
      <c r="D104" s="49"/>
      <c r="E104" s="49"/>
      <c r="F104" s="49"/>
      <c r="G104" s="49"/>
      <c r="H104" s="51"/>
      <c r="I104" s="49"/>
      <c r="J104" s="51"/>
      <c r="K104" s="49"/>
      <c r="L104" s="47"/>
      <c r="M104" s="49"/>
      <c r="N104" s="43"/>
    </row>
    <row r="105" spans="1:19" s="44" customFormat="1" ht="26.1" customHeight="1" x14ac:dyDescent="0.45">
      <c r="B105" s="49"/>
      <c r="C105" s="49"/>
      <c r="E105" s="49"/>
      <c r="F105" s="49"/>
      <c r="G105" s="52"/>
      <c r="H105" s="53"/>
      <c r="I105" s="52"/>
      <c r="J105" s="53"/>
      <c r="K105" s="52"/>
      <c r="L105" s="54"/>
      <c r="M105" s="52"/>
      <c r="N105" s="43"/>
    </row>
  </sheetData>
  <mergeCells count="21">
    <mergeCell ref="A1:M1"/>
    <mergeCell ref="A2:M2"/>
    <mergeCell ref="A3:M3"/>
    <mergeCell ref="A4:M4"/>
    <mergeCell ref="A37:M37"/>
    <mergeCell ref="A39:M39"/>
    <mergeCell ref="A74:M74"/>
    <mergeCell ref="A75:M75"/>
    <mergeCell ref="A38:M38"/>
    <mergeCell ref="G6:I6"/>
    <mergeCell ref="K6:M6"/>
    <mergeCell ref="A40:M40"/>
    <mergeCell ref="G42:I42"/>
    <mergeCell ref="K42:M42"/>
    <mergeCell ref="A10:D10"/>
    <mergeCell ref="A76:M76"/>
    <mergeCell ref="G78:I78"/>
    <mergeCell ref="K78:M78"/>
    <mergeCell ref="A82:D82"/>
    <mergeCell ref="A46:D46"/>
    <mergeCell ref="A73:M73"/>
  </mergeCells>
  <phoneticPr fontId="3" type="noConversion"/>
  <pageMargins left="0.70866141732283472" right="0.31496062992125984" top="0.59055118110236227" bottom="0.47244094488188981" header="0.27559055118110237" footer="0.27559055118110237"/>
  <pageSetup paperSize="9" scale="88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zoomScale="90" zoomScaleNormal="90" workbookViewId="0">
      <selection activeCell="A70" sqref="A1:XFD70"/>
    </sheetView>
  </sheetViews>
  <sheetFormatPr defaultColWidth="9.140625" defaultRowHeight="21.75" x14ac:dyDescent="0.45"/>
  <cols>
    <col min="1" max="2" width="9.140625" style="4"/>
    <col min="3" max="4" width="9.140625" style="4" customWidth="1"/>
    <col min="5" max="5" width="5.7109375" style="4" customWidth="1"/>
    <col min="6" max="6" width="5.85546875" style="4" customWidth="1"/>
    <col min="7" max="7" width="1.140625" style="4" customWidth="1"/>
    <col min="8" max="8" width="14.7109375" style="4" customWidth="1"/>
    <col min="9" max="9" width="1.140625" style="4" customWidth="1"/>
    <col min="10" max="10" width="14.7109375" style="4" customWidth="1"/>
    <col min="11" max="11" width="1.140625" style="4" customWidth="1"/>
    <col min="12" max="12" width="14.7109375" style="4" customWidth="1"/>
    <col min="13" max="13" width="1.140625" style="4" customWidth="1"/>
    <col min="14" max="14" width="14.7109375" style="4" customWidth="1"/>
    <col min="15" max="15" width="0.85546875" style="4" customWidth="1"/>
    <col min="16" max="16" width="9.140625" style="4"/>
    <col min="17" max="17" width="13.5703125" style="4" bestFit="1" customWidth="1"/>
    <col min="18" max="18" width="9.140625" style="4"/>
    <col min="19" max="19" width="13.5703125" style="4" bestFit="1" customWidth="1"/>
    <col min="20" max="20" width="9.140625" style="4"/>
    <col min="21" max="21" width="13.5703125" style="4" bestFit="1" customWidth="1"/>
    <col min="22" max="22" width="9.140625" style="4"/>
    <col min="23" max="23" width="12.85546875" style="4" bestFit="1" customWidth="1"/>
    <col min="24" max="16384" width="9.140625" style="4"/>
  </cols>
  <sheetData>
    <row r="1" spans="1:14" ht="24.95" customHeight="1" x14ac:dyDescent="0.45">
      <c r="A1" s="156" t="s">
        <v>120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4" ht="24.95" customHeight="1" x14ac:dyDescent="0.45">
      <c r="A2" s="157" t="s">
        <v>47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4" ht="24.95" customHeight="1" x14ac:dyDescent="0.45">
      <c r="A3" s="158" t="s">
        <v>41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</row>
    <row r="4" spans="1:14" ht="24.95" customHeight="1" x14ac:dyDescent="0.45">
      <c r="A4" s="157" t="s">
        <v>199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14" ht="24.95" customHeight="1" x14ac:dyDescent="0.45">
      <c r="A5" s="157" t="s">
        <v>153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14" ht="24.95" customHeight="1" x14ac:dyDescent="0.4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</row>
    <row r="7" spans="1:14" ht="24.95" customHeight="1" x14ac:dyDescent="0.45">
      <c r="A7" s="59"/>
      <c r="B7" s="59"/>
      <c r="C7" s="59"/>
      <c r="D7" s="59"/>
      <c r="E7" s="59"/>
      <c r="F7" s="59"/>
      <c r="G7" s="59"/>
      <c r="H7" s="5"/>
      <c r="I7" s="5" t="s">
        <v>50</v>
      </c>
      <c r="J7" s="5"/>
      <c r="K7" s="5"/>
      <c r="L7" s="153" t="s">
        <v>43</v>
      </c>
      <c r="M7" s="153"/>
      <c r="N7" s="153"/>
    </row>
    <row r="8" spans="1:14" ht="24.95" customHeight="1" x14ac:dyDescent="0.45">
      <c r="A8" s="2"/>
      <c r="B8" s="2"/>
      <c r="C8" s="2"/>
      <c r="D8" s="2"/>
      <c r="E8" s="2"/>
      <c r="F8" s="60" t="s">
        <v>8</v>
      </c>
      <c r="G8" s="60"/>
      <c r="H8" s="6" t="s">
        <v>154</v>
      </c>
      <c r="I8" s="7"/>
      <c r="J8" s="6" t="s">
        <v>121</v>
      </c>
      <c r="K8" s="8"/>
      <c r="L8" s="6" t="s">
        <v>154</v>
      </c>
      <c r="M8" s="7"/>
      <c r="N8" s="6" t="s">
        <v>121</v>
      </c>
    </row>
    <row r="9" spans="1:14" ht="24.95" customHeight="1" x14ac:dyDescent="0.45">
      <c r="A9" s="2"/>
      <c r="B9" s="2"/>
      <c r="C9" s="2"/>
      <c r="D9" s="2"/>
      <c r="E9" s="2"/>
      <c r="F9" s="60"/>
      <c r="G9" s="60"/>
      <c r="H9" s="9"/>
      <c r="I9" s="10"/>
      <c r="J9" s="9"/>
      <c r="K9" s="8"/>
      <c r="L9" s="9"/>
      <c r="M9" s="10"/>
      <c r="N9" s="9"/>
    </row>
    <row r="10" spans="1:14" ht="24.95" customHeight="1" x14ac:dyDescent="0.45">
      <c r="A10" s="11" t="s">
        <v>93</v>
      </c>
      <c r="B10" s="2"/>
      <c r="F10" s="12"/>
      <c r="G10" s="12"/>
      <c r="H10" s="85">
        <v>102319888.39000008</v>
      </c>
      <c r="I10" s="63"/>
      <c r="J10" s="63">
        <v>122658878.09</v>
      </c>
      <c r="K10" s="63"/>
      <c r="L10" s="63">
        <v>89461231.709999979</v>
      </c>
      <c r="M10" s="63"/>
      <c r="N10" s="63">
        <v>118500884.20999999</v>
      </c>
    </row>
    <row r="11" spans="1:14" ht="24.95" customHeight="1" x14ac:dyDescent="0.45">
      <c r="A11" s="11" t="s">
        <v>94</v>
      </c>
      <c r="B11" s="2"/>
      <c r="F11" s="12"/>
      <c r="G11" s="12"/>
      <c r="H11" s="86">
        <v>-79109277.210000038</v>
      </c>
      <c r="I11" s="64"/>
      <c r="J11" s="64">
        <v>-82652518.75</v>
      </c>
      <c r="K11" s="64"/>
      <c r="L11" s="65">
        <v>-72045159.25999999</v>
      </c>
      <c r="M11" s="63"/>
      <c r="N11" s="65">
        <v>-80306667.329999998</v>
      </c>
    </row>
    <row r="12" spans="1:14" ht="24.95" customHeight="1" x14ac:dyDescent="0.45">
      <c r="A12" s="2" t="s">
        <v>1</v>
      </c>
      <c r="H12" s="66">
        <f>SUM(H10:H11)</f>
        <v>23210611.180000037</v>
      </c>
      <c r="I12" s="64"/>
      <c r="J12" s="66">
        <f>SUM(J10:J11)</f>
        <v>40006359.340000004</v>
      </c>
      <c r="K12" s="64"/>
      <c r="L12" s="63">
        <f>SUM(L10:L11)</f>
        <v>17416072.449999988</v>
      </c>
      <c r="M12" s="63"/>
      <c r="N12" s="63">
        <f>SUM(N10:N11)</f>
        <v>38194216.879999995</v>
      </c>
    </row>
    <row r="13" spans="1:14" ht="24.95" customHeight="1" x14ac:dyDescent="0.45">
      <c r="A13" s="11" t="s">
        <v>27</v>
      </c>
      <c r="B13" s="13"/>
      <c r="H13" s="87">
        <v>388244.44999999972</v>
      </c>
      <c r="I13" s="64"/>
      <c r="J13" s="64">
        <v>660356.06000000006</v>
      </c>
      <c r="K13" s="64"/>
      <c r="L13" s="63">
        <v>449255.51</v>
      </c>
      <c r="M13" s="63"/>
      <c r="N13" s="63">
        <v>798099.76</v>
      </c>
    </row>
    <row r="14" spans="1:14" ht="24.95" customHeight="1" x14ac:dyDescent="0.45">
      <c r="A14" s="2" t="s">
        <v>95</v>
      </c>
      <c r="B14" s="13"/>
      <c r="H14" s="87">
        <v>-2746443.2299999995</v>
      </c>
      <c r="I14" s="64"/>
      <c r="J14" s="64">
        <v>-2407066.0200000014</v>
      </c>
      <c r="K14" s="64"/>
      <c r="L14" s="63">
        <v>-2155485</v>
      </c>
      <c r="M14" s="63"/>
      <c r="N14" s="63">
        <v>-2090682.4999999998</v>
      </c>
    </row>
    <row r="15" spans="1:14" ht="24.95" customHeight="1" x14ac:dyDescent="0.45">
      <c r="A15" s="11" t="s">
        <v>35</v>
      </c>
      <c r="B15" s="2"/>
      <c r="H15" s="90">
        <v>-29574889.059999973</v>
      </c>
      <c r="I15" s="64"/>
      <c r="J15" s="64">
        <v>-23345187.869999994</v>
      </c>
      <c r="K15" s="64"/>
      <c r="L15" s="63">
        <v>-28889523.219999999</v>
      </c>
      <c r="M15" s="63"/>
      <c r="N15" s="63">
        <v>-22153822.880000003</v>
      </c>
    </row>
    <row r="16" spans="1:14" ht="24.95" customHeight="1" x14ac:dyDescent="0.45">
      <c r="A16" s="11" t="s">
        <v>155</v>
      </c>
      <c r="B16" s="2"/>
      <c r="H16" s="67">
        <f>SUM(H12:H15)</f>
        <v>-8722476.6599999368</v>
      </c>
      <c r="I16" s="64"/>
      <c r="J16" s="67">
        <f>SUM(J12:J15)</f>
        <v>14914461.510000009</v>
      </c>
      <c r="K16" s="64"/>
      <c r="L16" s="67">
        <f>SUM(L12:L15)</f>
        <v>-13179680.260000009</v>
      </c>
      <c r="M16" s="63"/>
      <c r="N16" s="67">
        <f>SUM(N12:N15)</f>
        <v>14747811.25999999</v>
      </c>
    </row>
    <row r="17" spans="1:14" ht="24.95" customHeight="1" x14ac:dyDescent="0.45">
      <c r="A17" s="11" t="s">
        <v>135</v>
      </c>
      <c r="B17" s="2"/>
      <c r="H17" s="87">
        <v>0</v>
      </c>
      <c r="I17" s="64"/>
      <c r="J17" s="87">
        <v>-757708.01</v>
      </c>
      <c r="K17" s="87"/>
      <c r="L17" s="87">
        <v>0</v>
      </c>
      <c r="M17" s="85"/>
      <c r="N17" s="87">
        <v>0</v>
      </c>
    </row>
    <row r="18" spans="1:14" ht="24.95" customHeight="1" x14ac:dyDescent="0.45">
      <c r="A18" s="11" t="s">
        <v>38</v>
      </c>
      <c r="B18" s="2"/>
      <c r="F18" s="14"/>
      <c r="G18" s="14"/>
      <c r="H18" s="86">
        <v>-287531.86999999988</v>
      </c>
      <c r="I18" s="64"/>
      <c r="J18" s="86">
        <v>-176078.62</v>
      </c>
      <c r="K18" s="86"/>
      <c r="L18" s="85">
        <v>-286657.13000000006</v>
      </c>
      <c r="M18" s="85"/>
      <c r="N18" s="85">
        <v>-175549.69000000003</v>
      </c>
    </row>
    <row r="19" spans="1:14" ht="24.95" customHeight="1" x14ac:dyDescent="0.45">
      <c r="A19" s="11" t="s">
        <v>159</v>
      </c>
      <c r="F19" s="2"/>
      <c r="G19" s="2"/>
      <c r="H19" s="66">
        <f>SUM(H16:H18)</f>
        <v>-9010008.529999936</v>
      </c>
      <c r="I19" s="64"/>
      <c r="J19" s="66">
        <f>SUM(J16:J18)</f>
        <v>13980674.88000001</v>
      </c>
      <c r="K19" s="64"/>
      <c r="L19" s="66">
        <f>SUM(L16:L18)</f>
        <v>-13466337.39000001</v>
      </c>
      <c r="M19" s="63"/>
      <c r="N19" s="66">
        <f>SUM(N16:N18)</f>
        <v>14572261.569999991</v>
      </c>
    </row>
    <row r="20" spans="1:14" ht="24.95" customHeight="1" x14ac:dyDescent="0.45">
      <c r="A20" s="11" t="s">
        <v>134</v>
      </c>
      <c r="B20" s="2"/>
      <c r="C20" s="2"/>
      <c r="D20" s="2"/>
      <c r="E20" s="2"/>
      <c r="F20" s="12" t="s">
        <v>127</v>
      </c>
      <c r="G20" s="12"/>
      <c r="H20" s="88">
        <v>2277215.2499999981</v>
      </c>
      <c r="I20" s="64"/>
      <c r="J20" s="88">
        <v>-1064312.3199999998</v>
      </c>
      <c r="K20" s="87"/>
      <c r="L20" s="88">
        <v>3019871.67</v>
      </c>
      <c r="M20" s="85"/>
      <c r="N20" s="88">
        <v>-902682.36</v>
      </c>
    </row>
    <row r="21" spans="1:14" ht="24.95" customHeight="1" x14ac:dyDescent="0.45">
      <c r="A21" s="11" t="s">
        <v>156</v>
      </c>
      <c r="B21" s="2"/>
      <c r="C21" s="2"/>
      <c r="D21" s="2"/>
      <c r="E21" s="2"/>
      <c r="F21" s="12"/>
      <c r="G21" s="12"/>
      <c r="H21" s="67">
        <f>SUM(H19:H20)</f>
        <v>-6732793.2799999379</v>
      </c>
      <c r="I21" s="64"/>
      <c r="J21" s="67">
        <f>SUM(J19:J20)</f>
        <v>12916362.56000001</v>
      </c>
      <c r="K21" s="64"/>
      <c r="L21" s="67">
        <f>SUM(L19:L20)</f>
        <v>-10446465.72000001</v>
      </c>
      <c r="M21" s="63"/>
      <c r="N21" s="67">
        <f>SUM(N19:N20)</f>
        <v>13669579.209999992</v>
      </c>
    </row>
    <row r="22" spans="1:14" ht="24.95" customHeight="1" x14ac:dyDescent="0.45">
      <c r="A22" s="11" t="s">
        <v>157</v>
      </c>
      <c r="B22" s="2"/>
      <c r="C22" s="2"/>
      <c r="D22" s="2"/>
      <c r="E22" s="2"/>
      <c r="F22" s="12"/>
      <c r="G22" s="12"/>
      <c r="H22" s="82">
        <v>0</v>
      </c>
      <c r="I22" s="15"/>
      <c r="J22" s="82">
        <v>0</v>
      </c>
      <c r="K22" s="15"/>
      <c r="L22" s="82">
        <v>0</v>
      </c>
      <c r="M22" s="2"/>
      <c r="N22" s="82">
        <v>0</v>
      </c>
    </row>
    <row r="23" spans="1:14" ht="24.95" customHeight="1" thickBot="1" x14ac:dyDescent="0.5">
      <c r="A23" s="11" t="s">
        <v>158</v>
      </c>
      <c r="B23" s="2"/>
      <c r="C23" s="2"/>
      <c r="D23" s="2"/>
      <c r="E23" s="2"/>
      <c r="F23" s="12"/>
      <c r="G23" s="12"/>
      <c r="H23" s="68">
        <f>SUM(H21:H22)</f>
        <v>-6732793.2799999379</v>
      </c>
      <c r="I23" s="64"/>
      <c r="J23" s="68">
        <f>SUM(J21:J22)</f>
        <v>12916362.56000001</v>
      </c>
      <c r="K23" s="64"/>
      <c r="L23" s="68">
        <f>SUM(L21:L22)</f>
        <v>-10446465.72000001</v>
      </c>
      <c r="M23" s="63"/>
      <c r="N23" s="68">
        <f>SUM(N21:N22)</f>
        <v>13669579.209999992</v>
      </c>
    </row>
    <row r="24" spans="1:14" ht="24.95" customHeight="1" thickTop="1" x14ac:dyDescent="0.45">
      <c r="A24" s="2"/>
      <c r="B24" s="2"/>
      <c r="C24" s="2"/>
      <c r="D24" s="2"/>
      <c r="E24" s="2"/>
      <c r="F24" s="60"/>
      <c r="G24" s="60"/>
      <c r="H24" s="9"/>
      <c r="I24" s="10"/>
      <c r="J24" s="9"/>
      <c r="K24" s="8"/>
      <c r="L24" s="9"/>
      <c r="M24" s="10"/>
      <c r="N24" s="9"/>
    </row>
    <row r="25" spans="1:14" ht="24.95" customHeight="1" x14ac:dyDescent="0.45">
      <c r="A25" s="15" t="s">
        <v>115</v>
      </c>
      <c r="B25" s="15"/>
      <c r="C25" s="2"/>
      <c r="D25" s="2"/>
      <c r="E25" s="2"/>
      <c r="F25" s="12"/>
      <c r="G25" s="12"/>
      <c r="H25" s="2"/>
      <c r="J25" s="2"/>
      <c r="L25" s="2"/>
      <c r="M25" s="2"/>
      <c r="N25" s="2"/>
    </row>
    <row r="26" spans="1:14" ht="24.95" customHeight="1" x14ac:dyDescent="0.45">
      <c r="A26" s="11" t="s">
        <v>116</v>
      </c>
      <c r="B26" s="61"/>
      <c r="C26" s="2"/>
      <c r="D26" s="2"/>
      <c r="E26" s="2"/>
      <c r="F26" s="12"/>
      <c r="G26" s="12"/>
      <c r="H26" s="147">
        <f>+H23-H27</f>
        <v>-6887016.0299999379</v>
      </c>
      <c r="I26" s="69"/>
      <c r="J26" s="147">
        <f>+J23-J27</f>
        <v>12966576.31000001</v>
      </c>
      <c r="K26" s="148"/>
      <c r="L26" s="147">
        <f>+L23-L27</f>
        <v>-10446465.72000001</v>
      </c>
      <c r="M26" s="147"/>
      <c r="N26" s="147">
        <f>+N23-N27</f>
        <v>13669579.209999992</v>
      </c>
    </row>
    <row r="27" spans="1:14" ht="24.95" customHeight="1" x14ac:dyDescent="0.45">
      <c r="A27" s="11" t="s">
        <v>131</v>
      </c>
      <c r="B27" s="61"/>
      <c r="C27" s="2"/>
      <c r="D27" s="2"/>
      <c r="E27" s="2"/>
      <c r="F27" s="12"/>
      <c r="G27" s="12"/>
      <c r="H27" s="65">
        <v>154222.75</v>
      </c>
      <c r="I27" s="69"/>
      <c r="J27" s="65">
        <v>-50213.75</v>
      </c>
      <c r="K27" s="69"/>
      <c r="L27" s="65">
        <v>0</v>
      </c>
      <c r="M27" s="63"/>
      <c r="N27" s="65">
        <v>0</v>
      </c>
    </row>
    <row r="28" spans="1:14" ht="24.95" customHeight="1" thickBot="1" x14ac:dyDescent="0.5">
      <c r="A28" s="11"/>
      <c r="B28" s="61" t="s">
        <v>31</v>
      </c>
      <c r="C28" s="2"/>
      <c r="D28" s="2"/>
      <c r="E28" s="2"/>
      <c r="F28" s="12"/>
      <c r="G28" s="12"/>
      <c r="H28" s="149">
        <f>SUM(H26:H27)</f>
        <v>-6732793.2799999379</v>
      </c>
      <c r="I28" s="148"/>
      <c r="J28" s="149">
        <f>SUM(J26:J27)</f>
        <v>12916362.56000001</v>
      </c>
      <c r="K28" s="148"/>
      <c r="L28" s="149">
        <f>SUM(L26:L27)</f>
        <v>-10446465.72000001</v>
      </c>
      <c r="M28" s="147"/>
      <c r="N28" s="149">
        <f>SUM(N26:N27)</f>
        <v>13669579.209999992</v>
      </c>
    </row>
    <row r="29" spans="1:14" ht="24.95" customHeight="1" thickTop="1" x14ac:dyDescent="0.45">
      <c r="A29" s="11"/>
      <c r="B29" s="2"/>
      <c r="C29" s="2"/>
      <c r="D29" s="2"/>
      <c r="E29" s="2"/>
      <c r="F29" s="12"/>
      <c r="G29" s="12"/>
      <c r="H29" s="64"/>
      <c r="I29" s="64"/>
      <c r="J29" s="64"/>
      <c r="K29" s="64"/>
      <c r="L29" s="63"/>
      <c r="M29" s="63"/>
      <c r="N29" s="63"/>
    </row>
    <row r="30" spans="1:14" ht="24.95" customHeight="1" x14ac:dyDescent="0.45">
      <c r="A30" s="1" t="s">
        <v>139</v>
      </c>
      <c r="B30" s="2"/>
      <c r="C30" s="2"/>
      <c r="D30" s="2"/>
      <c r="E30" s="2"/>
      <c r="F30" s="12"/>
      <c r="G30" s="12"/>
      <c r="H30" s="64"/>
      <c r="I30" s="64"/>
      <c r="J30" s="64"/>
      <c r="K30" s="64"/>
      <c r="L30" s="63"/>
      <c r="M30" s="63"/>
      <c r="N30" s="63"/>
    </row>
    <row r="31" spans="1:14" ht="24.95" customHeight="1" x14ac:dyDescent="0.45">
      <c r="A31" s="1" t="s">
        <v>160</v>
      </c>
      <c r="B31" s="2"/>
      <c r="C31" s="2"/>
      <c r="D31" s="2"/>
      <c r="E31" s="2"/>
      <c r="F31" s="12"/>
      <c r="G31" s="12"/>
      <c r="H31" s="69">
        <f>H26/H32</f>
        <v>-6.9870365056335579E-2</v>
      </c>
      <c r="I31" s="69"/>
      <c r="J31" s="69">
        <f>J26/J32</f>
        <v>0.1315489054133277</v>
      </c>
      <c r="K31" s="69"/>
      <c r="L31" s="69">
        <f>L26/L32</f>
        <v>-0.10598180260151112</v>
      </c>
      <c r="M31" s="69"/>
      <c r="N31" s="69">
        <f>N26/N32</f>
        <v>0.13868103187342273</v>
      </c>
    </row>
    <row r="32" spans="1:14" ht="24.95" customHeight="1" x14ac:dyDescent="0.45">
      <c r="A32" s="1" t="s">
        <v>132</v>
      </c>
      <c r="B32" s="2"/>
      <c r="C32" s="2"/>
      <c r="D32" s="2"/>
      <c r="E32" s="2"/>
      <c r="G32" s="12"/>
      <c r="H32" s="79">
        <v>98568485</v>
      </c>
      <c r="I32" s="80"/>
      <c r="J32" s="79">
        <v>98568485</v>
      </c>
      <c r="K32" s="80"/>
      <c r="L32" s="81">
        <v>98568485</v>
      </c>
      <c r="M32" s="80"/>
      <c r="N32" s="79">
        <v>98568485</v>
      </c>
    </row>
    <row r="33" spans="1:14" x14ac:dyDescent="0.45">
      <c r="A33" s="11"/>
      <c r="B33" s="2"/>
      <c r="C33" s="2"/>
      <c r="D33" s="2"/>
      <c r="E33" s="2"/>
      <c r="F33" s="12"/>
      <c r="G33" s="12"/>
      <c r="M33" s="2"/>
    </row>
    <row r="34" spans="1:14" ht="24.95" customHeight="1" x14ac:dyDescent="0.45">
      <c r="C34" s="2"/>
      <c r="D34" s="2"/>
      <c r="E34" s="2"/>
      <c r="F34" s="2"/>
      <c r="G34" s="2"/>
      <c r="H34" s="2"/>
      <c r="J34" s="2"/>
      <c r="L34" s="2"/>
      <c r="M34" s="2"/>
      <c r="N34" s="2"/>
    </row>
    <row r="35" spans="1:14" ht="24.95" customHeight="1" x14ac:dyDescent="0.45">
      <c r="A35" s="11" t="s">
        <v>13</v>
      </c>
    </row>
    <row r="36" spans="1:14" ht="24.6" customHeight="1" x14ac:dyDescent="0.45">
      <c r="A36" s="156" t="s">
        <v>166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</row>
    <row r="37" spans="1:14" ht="24.6" customHeight="1" x14ac:dyDescent="0.45">
      <c r="A37" s="157" t="s">
        <v>47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</row>
    <row r="38" spans="1:14" ht="24.6" customHeight="1" x14ac:dyDescent="0.45">
      <c r="A38" s="158" t="s">
        <v>41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</row>
    <row r="39" spans="1:14" ht="24.6" customHeight="1" x14ac:dyDescent="0.45">
      <c r="A39" s="157" t="s">
        <v>200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</row>
    <row r="40" spans="1:14" ht="24.6" customHeight="1" x14ac:dyDescent="0.45">
      <c r="A40" s="157" t="s">
        <v>153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</row>
    <row r="41" spans="1:14" ht="24.6" customHeight="1" x14ac:dyDescent="0.45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</row>
    <row r="42" spans="1:14" ht="24.6" customHeight="1" x14ac:dyDescent="0.45">
      <c r="A42" s="59"/>
      <c r="B42" s="59"/>
      <c r="C42" s="59"/>
      <c r="D42" s="59"/>
      <c r="E42" s="59"/>
      <c r="F42" s="59"/>
      <c r="G42" s="59"/>
      <c r="H42" s="5"/>
      <c r="I42" s="5" t="s">
        <v>50</v>
      </c>
      <c r="J42" s="5"/>
      <c r="K42" s="5"/>
      <c r="L42" s="153" t="s">
        <v>43</v>
      </c>
      <c r="M42" s="153"/>
      <c r="N42" s="153"/>
    </row>
    <row r="43" spans="1:14" ht="24.6" customHeight="1" x14ac:dyDescent="0.45">
      <c r="A43" s="2"/>
      <c r="B43" s="2"/>
      <c r="C43" s="2"/>
      <c r="D43" s="2"/>
      <c r="E43" s="2"/>
      <c r="F43" s="60" t="s">
        <v>8</v>
      </c>
      <c r="G43" s="60"/>
      <c r="H43" s="6" t="s">
        <v>154</v>
      </c>
      <c r="I43" s="7"/>
      <c r="J43" s="6" t="s">
        <v>121</v>
      </c>
      <c r="K43" s="8"/>
      <c r="L43" s="6" t="s">
        <v>154</v>
      </c>
      <c r="M43" s="7"/>
      <c r="N43" s="6" t="s">
        <v>121</v>
      </c>
    </row>
    <row r="44" spans="1:14" ht="24.6" customHeight="1" x14ac:dyDescent="0.45">
      <c r="A44" s="2"/>
      <c r="B44" s="2"/>
      <c r="C44" s="2"/>
      <c r="D44" s="2"/>
      <c r="E44" s="2"/>
      <c r="F44" s="60"/>
      <c r="G44" s="60"/>
      <c r="H44" s="9"/>
      <c r="I44" s="10"/>
      <c r="J44" s="9"/>
      <c r="K44" s="8"/>
      <c r="L44" s="9"/>
      <c r="M44" s="10"/>
      <c r="N44" s="9"/>
    </row>
    <row r="45" spans="1:14" ht="24.6" customHeight="1" x14ac:dyDescent="0.45">
      <c r="A45" s="11" t="s">
        <v>93</v>
      </c>
      <c r="B45" s="2"/>
      <c r="F45" s="12"/>
      <c r="G45" s="12"/>
      <c r="H45" s="85">
        <v>298122620.26000005</v>
      </c>
      <c r="I45" s="85"/>
      <c r="J45" s="85">
        <v>316114358.63999999</v>
      </c>
      <c r="K45" s="85"/>
      <c r="L45" s="85">
        <v>278698796.58000004</v>
      </c>
      <c r="M45" s="85"/>
      <c r="N45" s="85">
        <v>304603311.31999999</v>
      </c>
    </row>
    <row r="46" spans="1:14" ht="24.6" customHeight="1" x14ac:dyDescent="0.45">
      <c r="A46" s="11" t="s">
        <v>94</v>
      </c>
      <c r="B46" s="2"/>
      <c r="F46" s="12"/>
      <c r="G46" s="12"/>
      <c r="H46" s="86">
        <v>-221985054.65000001</v>
      </c>
      <c r="I46" s="86"/>
      <c r="J46" s="86">
        <v>-222056679.90000001</v>
      </c>
      <c r="K46" s="86"/>
      <c r="L46" s="89">
        <v>-212890235.27000001</v>
      </c>
      <c r="M46" s="85"/>
      <c r="N46" s="89">
        <v>-216415716.56</v>
      </c>
    </row>
    <row r="47" spans="1:14" ht="24.6" customHeight="1" x14ac:dyDescent="0.45">
      <c r="A47" s="2" t="s">
        <v>1</v>
      </c>
      <c r="H47" s="66">
        <f>SUM(H45:H46)</f>
        <v>76137565.610000044</v>
      </c>
      <c r="I47" s="64"/>
      <c r="J47" s="66">
        <f>SUM(J45:J46)</f>
        <v>94057678.73999998</v>
      </c>
      <c r="K47" s="64"/>
      <c r="L47" s="63">
        <f>SUM(L45:L46)</f>
        <v>65808561.310000032</v>
      </c>
      <c r="M47" s="63"/>
      <c r="N47" s="63">
        <f>SUM(N45:N46)</f>
        <v>88187594.75999999</v>
      </c>
    </row>
    <row r="48" spans="1:14" ht="24.6" customHeight="1" x14ac:dyDescent="0.45">
      <c r="A48" s="11" t="s">
        <v>27</v>
      </c>
      <c r="B48" s="13"/>
      <c r="H48" s="87">
        <v>2866387.58</v>
      </c>
      <c r="I48" s="87"/>
      <c r="J48" s="87">
        <v>1591373.8299999998</v>
      </c>
      <c r="K48" s="87"/>
      <c r="L48" s="85">
        <v>3231964.6799999997</v>
      </c>
      <c r="M48" s="85"/>
      <c r="N48" s="85">
        <v>2303144.59</v>
      </c>
    </row>
    <row r="49" spans="1:14" ht="24.6" customHeight="1" x14ac:dyDescent="0.45">
      <c r="A49" s="2" t="s">
        <v>95</v>
      </c>
      <c r="B49" s="13"/>
      <c r="H49" s="87">
        <v>-9542987.1999999993</v>
      </c>
      <c r="I49" s="87"/>
      <c r="J49" s="87">
        <v>-6884259.6500000013</v>
      </c>
      <c r="K49" s="87"/>
      <c r="L49" s="85">
        <v>-7376487.3099999987</v>
      </c>
      <c r="M49" s="85"/>
      <c r="N49" s="85">
        <v>-5995647.3600000013</v>
      </c>
    </row>
    <row r="50" spans="1:14" ht="24.6" customHeight="1" x14ac:dyDescent="0.45">
      <c r="A50" s="11" t="s">
        <v>35</v>
      </c>
      <c r="B50" s="2"/>
      <c r="H50" s="90">
        <v>-211574374.20999998</v>
      </c>
      <c r="I50" s="90"/>
      <c r="J50" s="90">
        <v>-51418657.479999989</v>
      </c>
      <c r="K50" s="90"/>
      <c r="L50" s="91">
        <v>-213845692.81999999</v>
      </c>
      <c r="M50" s="91"/>
      <c r="N50" s="91">
        <v>-48490716.829999998</v>
      </c>
    </row>
    <row r="51" spans="1:14" ht="24.6" customHeight="1" x14ac:dyDescent="0.45">
      <c r="A51" s="11" t="s">
        <v>155</v>
      </c>
      <c r="B51" s="2"/>
      <c r="H51" s="67">
        <f>SUM(H47:H50)</f>
        <v>-142113408.21999994</v>
      </c>
      <c r="I51" s="64"/>
      <c r="J51" s="67">
        <f>SUM(J47:J50)</f>
        <v>37346135.439999983</v>
      </c>
      <c r="K51" s="64"/>
      <c r="L51" s="67">
        <f>SUM(L47:L50)</f>
        <v>-152181654.13999996</v>
      </c>
      <c r="M51" s="63"/>
      <c r="N51" s="67">
        <f>SUM(N47:N50)</f>
        <v>36004375.159999996</v>
      </c>
    </row>
    <row r="52" spans="1:14" ht="24.6" customHeight="1" x14ac:dyDescent="0.45">
      <c r="A52" s="11" t="s">
        <v>135</v>
      </c>
      <c r="B52" s="2"/>
      <c r="H52" s="87">
        <v>-1441411.78</v>
      </c>
      <c r="I52" s="87"/>
      <c r="J52" s="87">
        <v>-757708.01</v>
      </c>
      <c r="K52" s="87"/>
      <c r="L52" s="87">
        <v>0</v>
      </c>
      <c r="M52" s="85"/>
      <c r="N52" s="87">
        <v>0</v>
      </c>
    </row>
    <row r="53" spans="1:14" ht="24.6" customHeight="1" x14ac:dyDescent="0.45">
      <c r="A53" s="11" t="s">
        <v>38</v>
      </c>
      <c r="B53" s="2"/>
      <c r="F53" s="14"/>
      <c r="G53" s="14"/>
      <c r="H53" s="86">
        <v>-772715.12999999989</v>
      </c>
      <c r="I53" s="86"/>
      <c r="J53" s="86">
        <v>-538511.89</v>
      </c>
      <c r="K53" s="86"/>
      <c r="L53" s="85">
        <v>-770119.42999999993</v>
      </c>
      <c r="M53" s="85"/>
      <c r="N53" s="85">
        <v>-536942.38</v>
      </c>
    </row>
    <row r="54" spans="1:14" ht="24.6" customHeight="1" x14ac:dyDescent="0.45">
      <c r="A54" s="11" t="s">
        <v>159</v>
      </c>
      <c r="F54" s="2"/>
      <c r="G54" s="2"/>
      <c r="H54" s="66">
        <f>SUM(H51:H53)</f>
        <v>-144327535.12999994</v>
      </c>
      <c r="I54" s="64"/>
      <c r="J54" s="66">
        <f>SUM(J51:J53)</f>
        <v>36049915.539999984</v>
      </c>
      <c r="K54" s="64"/>
      <c r="L54" s="66">
        <f>SUM(L51:L53)</f>
        <v>-152951773.56999996</v>
      </c>
      <c r="M54" s="63"/>
      <c r="N54" s="66">
        <f>SUM(N51:N53)</f>
        <v>35467432.779999994</v>
      </c>
    </row>
    <row r="55" spans="1:14" ht="24.6" customHeight="1" x14ac:dyDescent="0.45">
      <c r="A55" s="11" t="s">
        <v>134</v>
      </c>
      <c r="B55" s="2"/>
      <c r="C55" s="2"/>
      <c r="D55" s="2"/>
      <c r="E55" s="2"/>
      <c r="F55" s="12" t="s">
        <v>127</v>
      </c>
      <c r="G55" s="12"/>
      <c r="H55" s="88">
        <v>9271458.459999999</v>
      </c>
      <c r="I55" s="87"/>
      <c r="J55" s="88">
        <v>-2241020.6999999997</v>
      </c>
      <c r="K55" s="87"/>
      <c r="L55" s="88">
        <v>10098010.4</v>
      </c>
      <c r="M55" s="85"/>
      <c r="N55" s="88">
        <v>-1702335.5299999998</v>
      </c>
    </row>
    <row r="56" spans="1:14" ht="24.6" customHeight="1" x14ac:dyDescent="0.45">
      <c r="A56" s="11" t="s">
        <v>156</v>
      </c>
      <c r="B56" s="2"/>
      <c r="C56" s="2"/>
      <c r="D56" s="2"/>
      <c r="E56" s="2"/>
      <c r="F56" s="12"/>
      <c r="G56" s="12"/>
      <c r="H56" s="67">
        <f>SUM(H54:H55)</f>
        <v>-135056076.66999993</v>
      </c>
      <c r="I56" s="64"/>
      <c r="J56" s="67">
        <f>SUM(J54:J55)</f>
        <v>33808894.839999981</v>
      </c>
      <c r="K56" s="64"/>
      <c r="L56" s="67">
        <f>SUM(L54:L55)</f>
        <v>-142853763.16999996</v>
      </c>
      <c r="M56" s="63"/>
      <c r="N56" s="67">
        <f>SUM(N54:N55)</f>
        <v>33765097.249999993</v>
      </c>
    </row>
    <row r="57" spans="1:14" ht="24.6" customHeight="1" x14ac:dyDescent="0.45">
      <c r="A57" s="11" t="s">
        <v>157</v>
      </c>
      <c r="B57" s="2"/>
      <c r="C57" s="2"/>
      <c r="D57" s="2"/>
      <c r="E57" s="2"/>
      <c r="F57" s="12"/>
      <c r="G57" s="12"/>
      <c r="H57" s="82">
        <v>0</v>
      </c>
      <c r="I57" s="15"/>
      <c r="J57" s="82">
        <v>0</v>
      </c>
      <c r="K57" s="15"/>
      <c r="L57" s="82">
        <v>0</v>
      </c>
      <c r="M57" s="2"/>
      <c r="N57" s="82">
        <v>0</v>
      </c>
    </row>
    <row r="58" spans="1:14" ht="24.6" customHeight="1" thickBot="1" x14ac:dyDescent="0.5">
      <c r="A58" s="11" t="s">
        <v>158</v>
      </c>
      <c r="B58" s="2"/>
      <c r="C58" s="2"/>
      <c r="D58" s="2"/>
      <c r="E58" s="2"/>
      <c r="F58" s="12"/>
      <c r="G58" s="12"/>
      <c r="H58" s="68">
        <f>SUM(H56:H57)</f>
        <v>-135056076.66999993</v>
      </c>
      <c r="I58" s="64"/>
      <c r="J58" s="68">
        <f>SUM(J56:J57)</f>
        <v>33808894.839999981</v>
      </c>
      <c r="K58" s="64"/>
      <c r="L58" s="68">
        <f>SUM(L56:L57)</f>
        <v>-142853763.16999996</v>
      </c>
      <c r="M58" s="63"/>
      <c r="N58" s="68">
        <f>SUM(N56:N57)</f>
        <v>33765097.249999993</v>
      </c>
    </row>
    <row r="59" spans="1:14" ht="24.6" customHeight="1" thickTop="1" x14ac:dyDescent="0.45">
      <c r="A59" s="2"/>
      <c r="B59" s="2"/>
      <c r="C59" s="2"/>
      <c r="D59" s="2"/>
      <c r="E59" s="2"/>
      <c r="F59" s="60"/>
      <c r="G59" s="60"/>
      <c r="H59" s="9"/>
      <c r="I59" s="10"/>
      <c r="J59" s="9"/>
      <c r="K59" s="8"/>
      <c r="L59" s="9"/>
      <c r="M59" s="10"/>
      <c r="N59" s="9"/>
    </row>
    <row r="60" spans="1:14" ht="24.6" customHeight="1" x14ac:dyDescent="0.45">
      <c r="A60" s="15" t="s">
        <v>115</v>
      </c>
      <c r="B60" s="15"/>
      <c r="C60" s="2"/>
      <c r="D60" s="2"/>
      <c r="E60" s="2"/>
      <c r="F60" s="12"/>
      <c r="G60" s="12"/>
      <c r="H60" s="2"/>
      <c r="J60" s="2"/>
      <c r="L60" s="2"/>
      <c r="M60" s="2"/>
      <c r="N60" s="2"/>
    </row>
    <row r="61" spans="1:14" ht="24.6" customHeight="1" x14ac:dyDescent="0.45">
      <c r="A61" s="11" t="s">
        <v>116</v>
      </c>
      <c r="B61" s="61"/>
      <c r="C61" s="2"/>
      <c r="D61" s="2"/>
      <c r="E61" s="2"/>
      <c r="F61" s="12"/>
      <c r="G61" s="12"/>
      <c r="H61" s="147">
        <f>+H58-H62</f>
        <v>-135255855.33999991</v>
      </c>
      <c r="I61" s="148"/>
      <c r="J61" s="147">
        <f>+J58-J62</f>
        <v>33865622.769999981</v>
      </c>
      <c r="K61" s="148"/>
      <c r="L61" s="147">
        <f>+L58-L62</f>
        <v>-142853763.16999996</v>
      </c>
      <c r="M61" s="147"/>
      <c r="N61" s="147">
        <f>+N58-N62</f>
        <v>33765097.249999993</v>
      </c>
    </row>
    <row r="62" spans="1:14" ht="24.6" customHeight="1" x14ac:dyDescent="0.45">
      <c r="A62" s="11" t="s">
        <v>131</v>
      </c>
      <c r="B62" s="61"/>
      <c r="C62" s="2"/>
      <c r="D62" s="2"/>
      <c r="E62" s="2"/>
      <c r="F62" s="12"/>
      <c r="G62" s="12"/>
      <c r="H62" s="150">
        <v>199778.67</v>
      </c>
      <c r="I62" s="148"/>
      <c r="J62" s="150">
        <v>-56727.93</v>
      </c>
      <c r="K62" s="148"/>
      <c r="L62" s="150">
        <v>0</v>
      </c>
      <c r="M62" s="147"/>
      <c r="N62" s="150">
        <v>0</v>
      </c>
    </row>
    <row r="63" spans="1:14" ht="24.6" customHeight="1" thickBot="1" x14ac:dyDescent="0.5">
      <c r="A63" s="11"/>
      <c r="B63" s="61" t="s">
        <v>31</v>
      </c>
      <c r="C63" s="2"/>
      <c r="D63" s="2"/>
      <c r="E63" s="2"/>
      <c r="F63" s="12"/>
      <c r="G63" s="12"/>
      <c r="H63" s="149">
        <f>SUM(H61:H62)</f>
        <v>-135056076.66999993</v>
      </c>
      <c r="I63" s="148"/>
      <c r="J63" s="149">
        <f>SUM(J61:J62)</f>
        <v>33808894.839999981</v>
      </c>
      <c r="K63" s="148"/>
      <c r="L63" s="149">
        <f>SUM(L61:L62)</f>
        <v>-142853763.16999996</v>
      </c>
      <c r="M63" s="147"/>
      <c r="N63" s="149">
        <f>SUM(N61:N62)</f>
        <v>33765097.249999993</v>
      </c>
    </row>
    <row r="64" spans="1:14" ht="24.6" customHeight="1" thickTop="1" x14ac:dyDescent="0.45">
      <c r="A64" s="11"/>
      <c r="B64" s="2"/>
      <c r="C64" s="2"/>
      <c r="D64" s="2"/>
      <c r="E64" s="2"/>
      <c r="F64" s="12"/>
      <c r="G64" s="12"/>
      <c r="H64" s="64"/>
      <c r="I64" s="64"/>
      <c r="J64" s="64"/>
      <c r="K64" s="64"/>
      <c r="L64" s="63"/>
      <c r="M64" s="63"/>
      <c r="N64" s="63"/>
    </row>
    <row r="65" spans="1:14" ht="24.6" customHeight="1" x14ac:dyDescent="0.45">
      <c r="A65" s="1" t="s">
        <v>139</v>
      </c>
      <c r="B65" s="2"/>
      <c r="C65" s="2"/>
      <c r="D65" s="2"/>
      <c r="E65" s="2"/>
      <c r="F65" s="12"/>
      <c r="G65" s="12"/>
      <c r="H65" s="64"/>
      <c r="I65" s="64"/>
      <c r="J65" s="64"/>
      <c r="K65" s="64"/>
      <c r="L65" s="63"/>
      <c r="M65" s="63"/>
      <c r="N65" s="63"/>
    </row>
    <row r="66" spans="1:14" ht="24.6" customHeight="1" x14ac:dyDescent="0.45">
      <c r="A66" s="1" t="s">
        <v>160</v>
      </c>
      <c r="B66" s="2"/>
      <c r="C66" s="2"/>
      <c r="D66" s="2"/>
      <c r="E66" s="2"/>
      <c r="F66" s="12"/>
      <c r="G66" s="12"/>
      <c r="H66" s="69">
        <f>H61/H67</f>
        <v>-1.3722018284038748</v>
      </c>
      <c r="I66" s="69"/>
      <c r="J66" s="69">
        <f>J61/J67</f>
        <v>0.34357454890373917</v>
      </c>
      <c r="K66" s="69"/>
      <c r="L66" s="69">
        <f>L61/L67</f>
        <v>-1.4492843546291694</v>
      </c>
      <c r="M66" s="69"/>
      <c r="N66" s="69">
        <f>N61/N67</f>
        <v>0.3425546943325749</v>
      </c>
    </row>
    <row r="67" spans="1:14" ht="24.6" customHeight="1" x14ac:dyDescent="0.45">
      <c r="A67" s="1" t="s">
        <v>132</v>
      </c>
      <c r="B67" s="2"/>
      <c r="C67" s="2"/>
      <c r="D67" s="2"/>
      <c r="E67" s="2"/>
      <c r="G67" s="12"/>
      <c r="H67" s="79">
        <v>98568485</v>
      </c>
      <c r="I67" s="80"/>
      <c r="J67" s="79">
        <v>98568485</v>
      </c>
      <c r="K67" s="80"/>
      <c r="L67" s="81">
        <v>98568485</v>
      </c>
      <c r="M67" s="80"/>
      <c r="N67" s="79">
        <v>98568485</v>
      </c>
    </row>
    <row r="68" spans="1:14" ht="24.6" customHeight="1" x14ac:dyDescent="0.45">
      <c r="A68" s="11"/>
      <c r="B68" s="2"/>
      <c r="C68" s="2"/>
      <c r="D68" s="2"/>
      <c r="E68" s="2"/>
      <c r="F68" s="12"/>
      <c r="G68" s="12"/>
      <c r="M68" s="2"/>
    </row>
    <row r="69" spans="1:14" ht="24.6" customHeight="1" x14ac:dyDescent="0.45">
      <c r="C69" s="2"/>
      <c r="D69" s="2"/>
      <c r="E69" s="2"/>
      <c r="F69" s="2"/>
      <c r="G69" s="2"/>
      <c r="H69" s="2"/>
      <c r="J69" s="2"/>
      <c r="L69" s="2"/>
      <c r="M69" s="2"/>
      <c r="N69" s="2"/>
    </row>
    <row r="70" spans="1:14" ht="24.6" customHeight="1" x14ac:dyDescent="0.45">
      <c r="A70" s="11" t="s">
        <v>13</v>
      </c>
    </row>
    <row r="71" spans="1:14" ht="24" customHeight="1" x14ac:dyDescent="0.45"/>
    <row r="72" spans="1:14" ht="24" customHeight="1" x14ac:dyDescent="0.45"/>
    <row r="73" spans="1:14" ht="24.75" customHeight="1" x14ac:dyDescent="0.45"/>
    <row r="74" spans="1:14" ht="24.75" customHeight="1" x14ac:dyDescent="0.45"/>
    <row r="75" spans="1:14" ht="24.75" customHeight="1" x14ac:dyDescent="0.45"/>
    <row r="76" spans="1:14" ht="24.75" customHeight="1" x14ac:dyDescent="0.45"/>
  </sheetData>
  <mergeCells count="12">
    <mergeCell ref="L7:N7"/>
    <mergeCell ref="A1:N1"/>
    <mergeCell ref="A2:N2"/>
    <mergeCell ref="A3:N3"/>
    <mergeCell ref="A4:N4"/>
    <mergeCell ref="A5:N5"/>
    <mergeCell ref="L42:N42"/>
    <mergeCell ref="A36:N36"/>
    <mergeCell ref="A37:N37"/>
    <mergeCell ref="A38:N38"/>
    <mergeCell ref="A39:N39"/>
    <mergeCell ref="A40:N40"/>
  </mergeCells>
  <pageMargins left="0.63" right="0.28999999999999998" top="0.68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zoomScaleNormal="100" workbookViewId="0">
      <selection activeCell="A29" sqref="A1:XFD29"/>
    </sheetView>
  </sheetViews>
  <sheetFormatPr defaultColWidth="9.140625" defaultRowHeight="18.75" customHeight="1" x14ac:dyDescent="0.4"/>
  <cols>
    <col min="1" max="5" width="9.140625" style="16" customWidth="1"/>
    <col min="6" max="6" width="11.85546875" style="16" customWidth="1"/>
    <col min="7" max="7" width="0.85546875" style="16" customWidth="1"/>
    <col min="8" max="8" width="12.140625" style="16" customWidth="1"/>
    <col min="9" max="9" width="0.85546875" style="16" customWidth="1"/>
    <col min="10" max="10" width="12.140625" style="16" customWidth="1"/>
    <col min="11" max="11" width="0.85546875" style="16" customWidth="1"/>
    <col min="12" max="12" width="11.42578125" style="16" bestFit="1" customWidth="1"/>
    <col min="13" max="13" width="0.85546875" style="16" customWidth="1"/>
    <col min="14" max="14" width="12.7109375" style="16" customWidth="1"/>
    <col min="15" max="15" width="0.7109375" style="16" customWidth="1"/>
    <col min="16" max="16" width="16.140625" style="16" customWidth="1"/>
    <col min="17" max="17" width="0.85546875" style="16" customWidth="1"/>
    <col min="18" max="18" width="15.140625" style="16" bestFit="1" customWidth="1"/>
    <col min="19" max="19" width="0.85546875" style="16" customWidth="1"/>
    <col min="20" max="20" width="12.7109375" style="16" customWidth="1"/>
    <col min="21" max="21" width="0.85546875" style="16" customWidth="1"/>
    <col min="22" max="22" width="15.140625" style="16" bestFit="1" customWidth="1"/>
    <col min="23" max="23" width="1" style="16" customWidth="1"/>
    <col min="24" max="16384" width="9.140625" style="16"/>
  </cols>
  <sheetData>
    <row r="1" spans="1:22" ht="23.45" customHeight="1" x14ac:dyDescent="0.45">
      <c r="A1" s="156" t="s">
        <v>167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</row>
    <row r="2" spans="1:22" ht="23.45" customHeight="1" x14ac:dyDescent="0.4">
      <c r="A2" s="161" t="s">
        <v>47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</row>
    <row r="3" spans="1:22" ht="23.45" customHeight="1" x14ac:dyDescent="0.4">
      <c r="A3" s="162" t="s">
        <v>28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</row>
    <row r="4" spans="1:22" ht="23.45" customHeight="1" x14ac:dyDescent="0.4">
      <c r="A4" s="161" t="s">
        <v>200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23.45" customHeight="1" x14ac:dyDescent="0.4">
      <c r="A5" s="161" t="s">
        <v>153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</row>
    <row r="6" spans="1:22" ht="23.45" customHeight="1" x14ac:dyDescent="0.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2" ht="23.45" customHeight="1" x14ac:dyDescent="0.4">
      <c r="A7" s="3"/>
      <c r="B7" s="3"/>
      <c r="C7" s="3"/>
      <c r="D7" s="3"/>
      <c r="E7" s="3"/>
      <c r="F7" s="163" t="s">
        <v>45</v>
      </c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ht="23.45" customHeight="1" x14ac:dyDescent="0.4">
      <c r="A8" s="3"/>
      <c r="B8" s="3"/>
      <c r="C8" s="3"/>
      <c r="D8" s="3"/>
      <c r="E8" s="18" t="s">
        <v>8</v>
      </c>
      <c r="F8" s="159" t="s">
        <v>49</v>
      </c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T8" s="19" t="s">
        <v>79</v>
      </c>
      <c r="V8" s="20" t="s">
        <v>31</v>
      </c>
    </row>
    <row r="9" spans="1:22" ht="23.45" customHeight="1" x14ac:dyDescent="0.4">
      <c r="A9" s="3"/>
      <c r="B9" s="3"/>
      <c r="C9" s="3"/>
      <c r="D9" s="3"/>
      <c r="E9" s="18"/>
      <c r="F9" s="23"/>
      <c r="G9" s="23"/>
      <c r="H9" s="23"/>
      <c r="I9" s="23"/>
      <c r="J9" s="23"/>
      <c r="K9" s="23"/>
      <c r="L9" s="23"/>
      <c r="M9" s="23"/>
      <c r="N9" s="23"/>
      <c r="O9" s="23"/>
      <c r="P9" s="23" t="s">
        <v>176</v>
      </c>
      <c r="Q9" s="23"/>
      <c r="R9" s="24" t="s">
        <v>77</v>
      </c>
      <c r="T9" s="20" t="s">
        <v>80</v>
      </c>
      <c r="V9" s="22" t="s">
        <v>63</v>
      </c>
    </row>
    <row r="10" spans="1:22" ht="23.45" customHeight="1" x14ac:dyDescent="0.4">
      <c r="A10" s="17"/>
      <c r="B10" s="17"/>
      <c r="C10" s="17"/>
      <c r="D10" s="17"/>
      <c r="E10" s="21"/>
      <c r="F10" s="22" t="s">
        <v>73</v>
      </c>
      <c r="G10" s="3"/>
      <c r="H10" s="24" t="s">
        <v>67</v>
      </c>
      <c r="I10" s="17"/>
      <c r="J10" s="24" t="s">
        <v>68</v>
      </c>
      <c r="K10" s="17"/>
      <c r="L10" s="160" t="s">
        <v>42</v>
      </c>
      <c r="M10" s="160"/>
      <c r="N10" s="160"/>
      <c r="O10" s="24"/>
      <c r="P10" s="26" t="s">
        <v>177</v>
      </c>
      <c r="R10" s="24" t="s">
        <v>78</v>
      </c>
      <c r="T10" s="29"/>
      <c r="V10" s="20" t="s">
        <v>64</v>
      </c>
    </row>
    <row r="11" spans="1:22" ht="23.45" customHeight="1" x14ac:dyDescent="0.4">
      <c r="A11" s="17"/>
      <c r="B11" s="17"/>
      <c r="C11" s="17"/>
      <c r="D11" s="17"/>
      <c r="E11" s="21"/>
      <c r="F11" s="24" t="s">
        <v>74</v>
      </c>
      <c r="G11" s="3"/>
      <c r="H11" s="28"/>
      <c r="I11" s="17"/>
      <c r="J11" s="24" t="s">
        <v>69</v>
      </c>
      <c r="K11" s="17"/>
      <c r="L11" s="27" t="s">
        <v>29</v>
      </c>
      <c r="M11" s="25"/>
      <c r="N11" s="27" t="s">
        <v>30</v>
      </c>
      <c r="O11" s="24"/>
      <c r="P11" s="24" t="s">
        <v>178</v>
      </c>
      <c r="R11" s="24"/>
    </row>
    <row r="12" spans="1:22" ht="23.45" customHeight="1" x14ac:dyDescent="0.4">
      <c r="A12" s="17"/>
      <c r="B12" s="17"/>
      <c r="C12" s="17"/>
      <c r="D12" s="17"/>
      <c r="E12" s="21"/>
      <c r="F12" s="24" t="s">
        <v>75</v>
      </c>
      <c r="G12" s="3"/>
      <c r="H12" s="28"/>
      <c r="I12" s="17"/>
      <c r="J12" s="24" t="s">
        <v>76</v>
      </c>
      <c r="K12" s="17"/>
      <c r="L12" s="24"/>
      <c r="M12" s="17"/>
      <c r="N12" s="24"/>
      <c r="O12" s="24"/>
      <c r="P12" s="24" t="s">
        <v>179</v>
      </c>
      <c r="R12" s="24"/>
    </row>
    <row r="13" spans="1:22" ht="23.45" customHeight="1" x14ac:dyDescent="0.4">
      <c r="A13" s="17"/>
      <c r="B13" s="17"/>
      <c r="C13" s="17"/>
      <c r="D13" s="17"/>
      <c r="E13" s="21"/>
      <c r="F13" s="26"/>
      <c r="G13" s="30"/>
      <c r="H13" s="31"/>
      <c r="I13" s="32"/>
      <c r="J13" s="26"/>
      <c r="K13" s="32"/>
      <c r="L13" s="31"/>
      <c r="M13" s="31"/>
      <c r="N13" s="31"/>
      <c r="O13" s="26"/>
      <c r="P13" s="26" t="s">
        <v>180</v>
      </c>
      <c r="Q13" s="33"/>
      <c r="R13" s="31"/>
      <c r="S13" s="33"/>
      <c r="T13" s="34"/>
      <c r="U13" s="33"/>
      <c r="V13" s="33"/>
    </row>
    <row r="14" spans="1:22" ht="23.45" customHeight="1" x14ac:dyDescent="0.4">
      <c r="A14" s="17" t="s">
        <v>162</v>
      </c>
      <c r="B14" s="35"/>
      <c r="F14" s="70">
        <v>98568485</v>
      </c>
      <c r="G14" s="70"/>
      <c r="H14" s="70">
        <v>75175543.400000006</v>
      </c>
      <c r="I14" s="70"/>
      <c r="J14" s="70">
        <v>10680188.029999999</v>
      </c>
      <c r="K14" s="70"/>
      <c r="L14" s="70">
        <v>10346848.5</v>
      </c>
      <c r="M14" s="70"/>
      <c r="N14" s="70">
        <v>242992040.46999985</v>
      </c>
      <c r="O14" s="70"/>
      <c r="P14" s="70">
        <v>0</v>
      </c>
      <c r="Q14" s="70"/>
      <c r="R14" s="70">
        <v>437763105.39999986</v>
      </c>
      <c r="S14" s="70"/>
      <c r="T14" s="70">
        <v>5416285.6299999999</v>
      </c>
      <c r="U14" s="70"/>
      <c r="V14" s="70">
        <v>443179391.02999985</v>
      </c>
    </row>
    <row r="15" spans="1:22" ht="23.45" customHeight="1" x14ac:dyDescent="0.4">
      <c r="A15" s="17" t="s">
        <v>201</v>
      </c>
      <c r="B15" s="3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</row>
    <row r="16" spans="1:22" ht="23.45" customHeight="1" x14ac:dyDescent="0.4">
      <c r="A16" s="17" t="s">
        <v>204</v>
      </c>
      <c r="B16" s="35"/>
      <c r="E16" s="36" t="s">
        <v>195</v>
      </c>
      <c r="F16" s="70">
        <v>0</v>
      </c>
      <c r="G16" s="70"/>
      <c r="H16" s="70">
        <v>0</v>
      </c>
      <c r="I16" s="70"/>
      <c r="J16" s="70">
        <v>0</v>
      </c>
      <c r="K16" s="70"/>
      <c r="L16" s="70">
        <v>0</v>
      </c>
      <c r="M16" s="70"/>
      <c r="N16" s="70">
        <v>0</v>
      </c>
      <c r="O16" s="70"/>
      <c r="P16" s="70">
        <v>201493.95000000019</v>
      </c>
      <c r="Q16" s="70"/>
      <c r="R16" s="70">
        <v>201493.95000000019</v>
      </c>
      <c r="S16" s="70"/>
      <c r="T16" s="70">
        <v>-5801493.9500000002</v>
      </c>
      <c r="U16" s="70"/>
      <c r="V16" s="70">
        <v>-5600000</v>
      </c>
    </row>
    <row r="17" spans="1:22" ht="23.45" customHeight="1" x14ac:dyDescent="0.45">
      <c r="A17" s="17" t="s">
        <v>163</v>
      </c>
      <c r="B17" s="35"/>
      <c r="E17" s="36"/>
      <c r="F17" s="70">
        <v>0</v>
      </c>
      <c r="G17" s="70"/>
      <c r="H17" s="70">
        <v>0</v>
      </c>
      <c r="I17" s="70"/>
      <c r="J17" s="70">
        <v>0</v>
      </c>
      <c r="K17" s="70"/>
      <c r="L17" s="70">
        <v>0</v>
      </c>
      <c r="M17" s="70"/>
      <c r="N17" s="70">
        <f>+กำไรขาดทุน!H61</f>
        <v>-135255855.33999991</v>
      </c>
      <c r="O17" s="70"/>
      <c r="P17" s="70">
        <v>0</v>
      </c>
      <c r="Q17" s="70"/>
      <c r="R17" s="101">
        <f>SUM(F17:P17)</f>
        <v>-135255855.33999991</v>
      </c>
      <c r="S17" s="70"/>
      <c r="T17" s="70">
        <f>+กำไรขาดทุน!H62</f>
        <v>199778.67</v>
      </c>
      <c r="U17" s="70"/>
      <c r="V17" s="101">
        <f>SUM(R17:U17)</f>
        <v>-135056076.66999993</v>
      </c>
    </row>
    <row r="18" spans="1:22" ht="23.45" customHeight="1" thickBot="1" x14ac:dyDescent="0.45">
      <c r="A18" s="17" t="s">
        <v>164</v>
      </c>
      <c r="B18" s="35"/>
      <c r="F18" s="71">
        <f>SUM(F14:F17)</f>
        <v>98568485</v>
      </c>
      <c r="G18" s="70"/>
      <c r="H18" s="71">
        <f>SUM(H14:H17)</f>
        <v>75175543.400000006</v>
      </c>
      <c r="I18" s="70"/>
      <c r="J18" s="71">
        <f>SUM(J14:J17)</f>
        <v>10680188.029999999</v>
      </c>
      <c r="K18" s="70"/>
      <c r="L18" s="71">
        <f>SUM(L14:L17)</f>
        <v>10346848.5</v>
      </c>
      <c r="M18" s="70"/>
      <c r="N18" s="71">
        <f>SUM(N14:N17)</f>
        <v>107736185.12999994</v>
      </c>
      <c r="O18" s="72"/>
      <c r="P18" s="71">
        <f>SUM(P14:P17)</f>
        <v>201493.95000000019</v>
      </c>
      <c r="Q18" s="70"/>
      <c r="R18" s="71">
        <f>SUM(R14:R17)</f>
        <v>302708744.00999993</v>
      </c>
      <c r="S18" s="70"/>
      <c r="T18" s="71">
        <f>SUM(T14:T17)</f>
        <v>-185429.65000000029</v>
      </c>
      <c r="U18" s="70"/>
      <c r="V18" s="71">
        <f>SUM(V14:V17)</f>
        <v>302523314.3599999</v>
      </c>
    </row>
    <row r="19" spans="1:22" ht="23.45" customHeight="1" thickTop="1" x14ac:dyDescent="0.4">
      <c r="A19" s="17"/>
      <c r="B19" s="35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</row>
    <row r="20" spans="1:22" ht="23.45" customHeight="1" x14ac:dyDescent="0.4">
      <c r="A20" s="17" t="s">
        <v>123</v>
      </c>
      <c r="B20" s="35"/>
      <c r="F20" s="70">
        <v>98568485</v>
      </c>
      <c r="G20" s="70"/>
      <c r="H20" s="70">
        <v>75175543.400000006</v>
      </c>
      <c r="I20" s="70"/>
      <c r="J20" s="70">
        <v>10680188.029999999</v>
      </c>
      <c r="K20" s="70"/>
      <c r="L20" s="70">
        <v>10346848.5</v>
      </c>
      <c r="M20" s="70"/>
      <c r="N20" s="70">
        <v>238587773.17999989</v>
      </c>
      <c r="O20" s="70"/>
      <c r="P20" s="70">
        <v>0</v>
      </c>
      <c r="Q20" s="70"/>
      <c r="R20" s="70">
        <f>SUM(F20:P20)</f>
        <v>433358838.1099999</v>
      </c>
      <c r="S20" s="70"/>
      <c r="T20" s="70">
        <v>3790916.0900000003</v>
      </c>
      <c r="U20" s="70"/>
      <c r="V20" s="70">
        <f>SUM(R20:U20)</f>
        <v>437149754.19999987</v>
      </c>
    </row>
    <row r="21" spans="1:22" ht="23.45" customHeight="1" x14ac:dyDescent="0.4">
      <c r="A21" s="17" t="s">
        <v>201</v>
      </c>
      <c r="B21" s="35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</row>
    <row r="22" spans="1:22" ht="23.45" customHeight="1" x14ac:dyDescent="0.4">
      <c r="A22" s="17" t="s">
        <v>173</v>
      </c>
      <c r="B22" s="35"/>
      <c r="F22" s="84">
        <v>0</v>
      </c>
      <c r="G22" s="84"/>
      <c r="H22" s="84">
        <v>0</v>
      </c>
      <c r="I22" s="84"/>
      <c r="J22" s="84">
        <v>0</v>
      </c>
      <c r="K22" s="84"/>
      <c r="L22" s="84">
        <v>0</v>
      </c>
      <c r="M22" s="84"/>
      <c r="N22" s="84">
        <v>0</v>
      </c>
      <c r="O22" s="84"/>
      <c r="P22" s="84">
        <v>0</v>
      </c>
      <c r="Q22" s="84"/>
      <c r="R22" s="84">
        <f>SUM(F22:P22)</f>
        <v>0</v>
      </c>
      <c r="S22" s="84"/>
      <c r="T22" s="84">
        <v>1500020</v>
      </c>
      <c r="U22" s="84"/>
      <c r="V22" s="84">
        <f t="shared" ref="V22:V23" si="0">SUM(R22:U22)</f>
        <v>1500020</v>
      </c>
    </row>
    <row r="23" spans="1:22" ht="23.45" customHeight="1" x14ac:dyDescent="0.4">
      <c r="A23" s="17" t="s">
        <v>174</v>
      </c>
      <c r="B23" s="35"/>
      <c r="F23" s="84">
        <v>0</v>
      </c>
      <c r="G23" s="84"/>
      <c r="H23" s="84">
        <v>0</v>
      </c>
      <c r="I23" s="84"/>
      <c r="J23" s="84">
        <v>0</v>
      </c>
      <c r="K23" s="84"/>
      <c r="L23" s="84">
        <v>0</v>
      </c>
      <c r="M23" s="84"/>
      <c r="N23" s="84">
        <v>-19711597</v>
      </c>
      <c r="O23" s="84"/>
      <c r="P23" s="84">
        <v>0</v>
      </c>
      <c r="Q23" s="84"/>
      <c r="R23" s="84">
        <f t="shared" ref="R23" si="1">SUM(F23:P23)</f>
        <v>-19711597</v>
      </c>
      <c r="S23" s="84"/>
      <c r="T23" s="84">
        <v>0</v>
      </c>
      <c r="U23" s="84"/>
      <c r="V23" s="84">
        <f t="shared" si="0"/>
        <v>-19711597</v>
      </c>
    </row>
    <row r="24" spans="1:22" ht="23.45" customHeight="1" x14ac:dyDescent="0.4">
      <c r="A24" s="17" t="s">
        <v>165</v>
      </c>
      <c r="B24" s="35"/>
      <c r="E24" s="36"/>
      <c r="F24" s="70">
        <v>0</v>
      </c>
      <c r="G24" s="70"/>
      <c r="H24" s="70">
        <v>0</v>
      </c>
      <c r="I24" s="70"/>
      <c r="J24" s="70">
        <v>0</v>
      </c>
      <c r="K24" s="70"/>
      <c r="L24" s="70">
        <v>0</v>
      </c>
      <c r="M24" s="70"/>
      <c r="N24" s="70">
        <f>กำไรขาดทุน!J61</f>
        <v>33865622.769999981</v>
      </c>
      <c r="O24" s="70"/>
      <c r="P24" s="70">
        <v>0</v>
      </c>
      <c r="Q24" s="70"/>
      <c r="R24" s="70">
        <f>SUM(F24:P24)</f>
        <v>33865622.769999981</v>
      </c>
      <c r="S24" s="70"/>
      <c r="T24" s="70">
        <f>กำไรขาดทุน!J62</f>
        <v>-56727.93</v>
      </c>
      <c r="U24" s="70"/>
      <c r="V24" s="70">
        <f>SUM(R24:U24)</f>
        <v>33808894.839999981</v>
      </c>
    </row>
    <row r="25" spans="1:22" ht="23.45" customHeight="1" thickBot="1" x14ac:dyDescent="0.45">
      <c r="A25" s="17" t="s">
        <v>124</v>
      </c>
      <c r="B25" s="35"/>
      <c r="F25" s="71">
        <f>SUM(F20:F24)</f>
        <v>98568485</v>
      </c>
      <c r="G25" s="70"/>
      <c r="H25" s="71">
        <f>SUM(H20:H24)</f>
        <v>75175543.400000006</v>
      </c>
      <c r="I25" s="70"/>
      <c r="J25" s="71">
        <f>SUM(J20:J24)</f>
        <v>10680188.029999999</v>
      </c>
      <c r="K25" s="70"/>
      <c r="L25" s="71">
        <f>SUM(L20:L24)</f>
        <v>10346848.5</v>
      </c>
      <c r="M25" s="70"/>
      <c r="N25" s="71">
        <f>SUM(N20:N24)</f>
        <v>252741798.94999987</v>
      </c>
      <c r="O25" s="72"/>
      <c r="P25" s="71">
        <f>SUM(P20:P24)</f>
        <v>0</v>
      </c>
      <c r="Q25" s="70"/>
      <c r="R25" s="71">
        <f>SUM(R20:R24)</f>
        <v>447512863.87999988</v>
      </c>
      <c r="S25" s="70"/>
      <c r="T25" s="71">
        <f>SUM(T20:T24)</f>
        <v>5234208.16</v>
      </c>
      <c r="U25" s="70"/>
      <c r="V25" s="71">
        <f>SUM(V20:V24)</f>
        <v>452747072.03999984</v>
      </c>
    </row>
    <row r="26" spans="1:22" ht="23.45" customHeight="1" thickTop="1" x14ac:dyDescent="0.4">
      <c r="A26" s="17"/>
      <c r="B26" s="35"/>
    </row>
    <row r="27" spans="1:22" ht="23.45" customHeight="1" x14ac:dyDescent="0.4">
      <c r="A27" s="17" t="s">
        <v>13</v>
      </c>
      <c r="B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22" ht="18.75" customHeight="1" x14ac:dyDescent="0.4">
      <c r="A28" s="35"/>
      <c r="B28" s="35"/>
      <c r="E28" s="37"/>
      <c r="F28" s="17"/>
      <c r="G28" s="17"/>
      <c r="H28" s="17"/>
      <c r="I28" s="17"/>
      <c r="J28" s="17"/>
      <c r="K28" s="17"/>
      <c r="L28" s="17"/>
      <c r="M28" s="17"/>
    </row>
  </sheetData>
  <mergeCells count="8">
    <mergeCell ref="A1:V1"/>
    <mergeCell ref="F8:R8"/>
    <mergeCell ref="L10:N10"/>
    <mergeCell ref="A2:V2"/>
    <mergeCell ref="A3:V3"/>
    <mergeCell ref="F7:V7"/>
    <mergeCell ref="A5:V5"/>
    <mergeCell ref="A4:V4"/>
  </mergeCells>
  <pageMargins left="0.81" right="0.19685039370078741" top="0.54" bottom="0.43307086614173229" header="0.19685039370078741" footer="0.31496062992125984"/>
  <pageSetup paperSize="9" scale="85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opLeftCell="A13" zoomScaleNormal="100" workbookViewId="0">
      <selection activeCell="A2" sqref="A2:XFD30"/>
    </sheetView>
  </sheetViews>
  <sheetFormatPr defaultColWidth="9.140625" defaultRowHeight="21.75" customHeight="1" x14ac:dyDescent="0.4"/>
  <cols>
    <col min="1" max="4" width="9.140625" style="16" customWidth="1"/>
    <col min="5" max="5" width="5.7109375" style="16" customWidth="1"/>
    <col min="6" max="6" width="9.140625" style="16" customWidth="1"/>
    <col min="7" max="7" width="13" style="16" customWidth="1"/>
    <col min="8" max="8" width="1" style="16" customWidth="1"/>
    <col min="9" max="9" width="13" style="16" customWidth="1"/>
    <col min="10" max="10" width="1" style="16" customWidth="1"/>
    <col min="11" max="11" width="13" style="16" customWidth="1"/>
    <col min="12" max="12" width="1" style="16" customWidth="1"/>
    <col min="13" max="13" width="13" style="16" customWidth="1"/>
    <col min="14" max="14" width="1" style="16" customWidth="1"/>
    <col min="15" max="15" width="13" style="16" customWidth="1"/>
    <col min="16" max="16" width="1" style="16" customWidth="1"/>
    <col min="17" max="17" width="13" style="16" customWidth="1"/>
    <col min="18" max="18" width="1.28515625" style="16" customWidth="1"/>
    <col min="19" max="16384" width="9.140625" style="16"/>
  </cols>
  <sheetData>
    <row r="1" spans="1:20" ht="24.6" customHeight="1" x14ac:dyDescent="0.45">
      <c r="A1" s="156" t="s">
        <v>168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62"/>
      <c r="S1" s="62"/>
      <c r="T1" s="62"/>
    </row>
    <row r="2" spans="1:20" ht="24.6" customHeight="1" x14ac:dyDescent="0.4">
      <c r="A2" s="161" t="s">
        <v>47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</row>
    <row r="3" spans="1:20" ht="24.6" customHeight="1" x14ac:dyDescent="0.4">
      <c r="A3" s="162" t="s">
        <v>28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</row>
    <row r="4" spans="1:20" ht="24.6" customHeight="1" x14ac:dyDescent="0.4">
      <c r="A4" s="161" t="s">
        <v>200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</row>
    <row r="5" spans="1:20" ht="24.6" customHeight="1" x14ac:dyDescent="0.4">
      <c r="A5" s="161" t="s">
        <v>153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</row>
    <row r="6" spans="1:20" ht="24.6" customHeight="1" x14ac:dyDescent="0.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20" ht="24.6" customHeight="1" x14ac:dyDescent="0.4">
      <c r="A7" s="3"/>
      <c r="B7" s="3"/>
      <c r="C7" s="3"/>
      <c r="D7" s="3"/>
      <c r="E7" s="3"/>
      <c r="F7" s="3"/>
      <c r="G7" s="163" t="s">
        <v>46</v>
      </c>
      <c r="H7" s="163"/>
      <c r="I7" s="163"/>
      <c r="J7" s="163"/>
      <c r="K7" s="163"/>
      <c r="L7" s="163"/>
      <c r="M7" s="163"/>
      <c r="N7" s="163"/>
      <c r="O7" s="163"/>
      <c r="P7" s="163"/>
      <c r="Q7" s="163"/>
    </row>
    <row r="8" spans="1:20" ht="24.6" customHeight="1" x14ac:dyDescent="0.4">
      <c r="A8" s="3"/>
      <c r="B8" s="3"/>
      <c r="C8" s="3"/>
      <c r="D8" s="3"/>
      <c r="E8" s="3"/>
      <c r="F8" s="18" t="s">
        <v>8</v>
      </c>
      <c r="G8" s="27" t="s">
        <v>73</v>
      </c>
      <c r="H8" s="38"/>
      <c r="I8" s="39" t="s">
        <v>70</v>
      </c>
      <c r="J8" s="38"/>
      <c r="K8" s="27" t="s">
        <v>68</v>
      </c>
      <c r="L8" s="38"/>
      <c r="M8" s="164" t="s">
        <v>42</v>
      </c>
      <c r="N8" s="164"/>
      <c r="O8" s="164"/>
      <c r="P8" s="38"/>
      <c r="Q8" s="3" t="s">
        <v>31</v>
      </c>
    </row>
    <row r="9" spans="1:20" ht="24.6" customHeight="1" x14ac:dyDescent="0.4">
      <c r="A9" s="17"/>
      <c r="B9" s="17"/>
      <c r="C9" s="17"/>
      <c r="D9" s="17"/>
      <c r="E9" s="17"/>
      <c r="F9" s="21"/>
      <c r="G9" s="24" t="s">
        <v>74</v>
      </c>
      <c r="H9" s="3"/>
      <c r="I9" s="40"/>
      <c r="J9" s="17"/>
      <c r="K9" s="24" t="s">
        <v>69</v>
      </c>
      <c r="L9" s="17"/>
      <c r="M9" s="27" t="s">
        <v>29</v>
      </c>
      <c r="N9" s="27"/>
      <c r="O9" s="27" t="s">
        <v>30</v>
      </c>
      <c r="Q9" s="3" t="s">
        <v>63</v>
      </c>
    </row>
    <row r="10" spans="1:20" ht="24.6" customHeight="1" x14ac:dyDescent="0.4">
      <c r="A10" s="17"/>
      <c r="B10" s="17"/>
      <c r="C10" s="17"/>
      <c r="D10" s="17"/>
      <c r="E10" s="17"/>
      <c r="F10" s="21"/>
      <c r="G10" s="26" t="s">
        <v>75</v>
      </c>
      <c r="H10" s="30"/>
      <c r="I10" s="41"/>
      <c r="J10" s="32"/>
      <c r="K10" s="26" t="s">
        <v>76</v>
      </c>
      <c r="L10" s="32"/>
      <c r="M10" s="31"/>
      <c r="N10" s="31"/>
      <c r="O10" s="31"/>
      <c r="P10" s="33"/>
      <c r="Q10" s="30" t="s">
        <v>64</v>
      </c>
    </row>
    <row r="11" spans="1:20" ht="24.6" customHeight="1" x14ac:dyDescent="0.4">
      <c r="A11" s="17" t="s">
        <v>162</v>
      </c>
      <c r="B11" s="35"/>
      <c r="G11" s="73">
        <v>98568485</v>
      </c>
      <c r="H11" s="73"/>
      <c r="I11" s="73">
        <v>75175543.400000006</v>
      </c>
      <c r="J11" s="73"/>
      <c r="K11" s="73">
        <v>10680188.029999999</v>
      </c>
      <c r="L11" s="73"/>
      <c r="M11" s="73">
        <v>10346848.5</v>
      </c>
      <c r="N11" s="70"/>
      <c r="O11" s="73">
        <v>239397237.67999977</v>
      </c>
      <c r="P11" s="70"/>
      <c r="Q11" s="70">
        <f>SUM(G11:P11)</f>
        <v>434168302.60999978</v>
      </c>
    </row>
    <row r="12" spans="1:20" ht="24.6" customHeight="1" x14ac:dyDescent="0.4">
      <c r="A12" s="17" t="s">
        <v>201</v>
      </c>
      <c r="B12" s="17"/>
      <c r="C12" s="17"/>
      <c r="D12" s="17"/>
      <c r="E12" s="17"/>
      <c r="F12" s="17"/>
      <c r="G12" s="73"/>
      <c r="H12" s="73"/>
      <c r="I12" s="73"/>
      <c r="J12" s="73"/>
      <c r="K12" s="73"/>
      <c r="L12" s="73"/>
      <c r="M12" s="73"/>
      <c r="N12" s="73"/>
      <c r="O12" s="73"/>
      <c r="P12" s="70"/>
      <c r="Q12" s="70"/>
    </row>
    <row r="13" spans="1:20" ht="24.6" customHeight="1" x14ac:dyDescent="0.4">
      <c r="A13" s="17" t="s">
        <v>163</v>
      </c>
      <c r="B13" s="17"/>
      <c r="C13" s="17"/>
      <c r="D13" s="17"/>
      <c r="E13" s="17"/>
      <c r="F13" s="36"/>
      <c r="G13" s="74">
        <v>0</v>
      </c>
      <c r="H13" s="70"/>
      <c r="I13" s="74">
        <v>0</v>
      </c>
      <c r="J13" s="70"/>
      <c r="K13" s="74">
        <v>0</v>
      </c>
      <c r="L13" s="70"/>
      <c r="M13" s="70">
        <v>0</v>
      </c>
      <c r="N13" s="73"/>
      <c r="O13" s="73">
        <f>+กำไรขาดทุน!L61</f>
        <v>-142853763.16999996</v>
      </c>
      <c r="P13" s="70"/>
      <c r="Q13" s="73">
        <f>SUM(G13:P13)</f>
        <v>-142853763.16999996</v>
      </c>
    </row>
    <row r="14" spans="1:20" ht="24.6" customHeight="1" thickBot="1" x14ac:dyDescent="0.45">
      <c r="A14" s="17" t="s">
        <v>164</v>
      </c>
      <c r="B14" s="35"/>
      <c r="F14" s="42"/>
      <c r="G14" s="71">
        <f>SUM(G11:G13)</f>
        <v>98568485</v>
      </c>
      <c r="H14" s="70"/>
      <c r="I14" s="71">
        <f>SUM(I11:I13)</f>
        <v>75175543.400000006</v>
      </c>
      <c r="J14" s="70"/>
      <c r="K14" s="71">
        <f>SUM(K11:K13)</f>
        <v>10680188.029999999</v>
      </c>
      <c r="L14" s="70"/>
      <c r="M14" s="71">
        <f>SUM(M11:M13)</f>
        <v>10346848.5</v>
      </c>
      <c r="N14" s="70"/>
      <c r="O14" s="71">
        <f>SUM(O11:O13)</f>
        <v>96543474.509999812</v>
      </c>
      <c r="P14" s="70"/>
      <c r="Q14" s="71">
        <f>SUM(Q11:Q13)</f>
        <v>291314539.43999982</v>
      </c>
    </row>
    <row r="15" spans="1:20" ht="24.6" customHeight="1" thickTop="1" x14ac:dyDescent="0.4">
      <c r="A15" s="17"/>
      <c r="B15" s="35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spans="1:20" ht="24.6" customHeight="1" x14ac:dyDescent="0.4">
      <c r="A16" s="17" t="s">
        <v>123</v>
      </c>
      <c r="B16" s="35"/>
      <c r="G16" s="70">
        <v>98568485</v>
      </c>
      <c r="H16" s="70"/>
      <c r="I16" s="70">
        <v>75175543.400000006</v>
      </c>
      <c r="J16" s="70"/>
      <c r="K16" s="70">
        <v>10680188.029999999</v>
      </c>
      <c r="L16" s="70"/>
      <c r="M16" s="70">
        <v>10346848.5</v>
      </c>
      <c r="N16" s="70"/>
      <c r="O16" s="70">
        <v>235129314.7099998</v>
      </c>
      <c r="P16" s="70"/>
      <c r="Q16" s="70">
        <f>SUM(G16:P16)</f>
        <v>429900379.63999981</v>
      </c>
    </row>
    <row r="17" spans="1:17" ht="24.6" customHeight="1" x14ac:dyDescent="0.4">
      <c r="A17" s="17" t="s">
        <v>201</v>
      </c>
      <c r="B17" s="17"/>
      <c r="C17" s="17"/>
      <c r="D17" s="17"/>
      <c r="E17" s="17"/>
      <c r="F17" s="17"/>
      <c r="G17" s="73"/>
      <c r="H17" s="73"/>
      <c r="I17" s="73"/>
      <c r="J17" s="73"/>
      <c r="K17" s="73"/>
      <c r="L17" s="73"/>
      <c r="M17" s="73"/>
      <c r="N17" s="73"/>
      <c r="O17" s="73"/>
      <c r="P17" s="70"/>
      <c r="Q17" s="73"/>
    </row>
    <row r="18" spans="1:17" ht="24.6" customHeight="1" x14ac:dyDescent="0.4">
      <c r="A18" s="17" t="s">
        <v>174</v>
      </c>
      <c r="B18" s="17"/>
      <c r="C18" s="17"/>
      <c r="D18" s="17"/>
      <c r="E18" s="17"/>
      <c r="F18" s="17"/>
      <c r="G18" s="74">
        <v>0</v>
      </c>
      <c r="H18" s="70"/>
      <c r="I18" s="74">
        <v>0</v>
      </c>
      <c r="J18" s="70"/>
      <c r="K18" s="74">
        <v>0</v>
      </c>
      <c r="L18" s="70"/>
      <c r="M18" s="70">
        <v>0</v>
      </c>
      <c r="N18" s="73"/>
      <c r="O18" s="73">
        <v>-19711597</v>
      </c>
      <c r="P18" s="70"/>
      <c r="Q18" s="73">
        <f>SUM(G18:P18)</f>
        <v>-19711597</v>
      </c>
    </row>
    <row r="19" spans="1:17" ht="24.6" customHeight="1" x14ac:dyDescent="0.4">
      <c r="A19" s="17" t="s">
        <v>165</v>
      </c>
      <c r="B19" s="17"/>
      <c r="C19" s="17"/>
      <c r="D19" s="17"/>
      <c r="E19" s="17"/>
      <c r="F19" s="36"/>
      <c r="G19" s="74">
        <v>0</v>
      </c>
      <c r="H19" s="70"/>
      <c r="I19" s="74">
        <v>0</v>
      </c>
      <c r="J19" s="70"/>
      <c r="K19" s="74">
        <v>0</v>
      </c>
      <c r="L19" s="70"/>
      <c r="M19" s="70">
        <v>0</v>
      </c>
      <c r="N19" s="73"/>
      <c r="O19" s="73">
        <f>+กำไรขาดทุน!N61</f>
        <v>33765097.249999993</v>
      </c>
      <c r="P19" s="70"/>
      <c r="Q19" s="73">
        <f>SUM(G19:P19)</f>
        <v>33765097.249999993</v>
      </c>
    </row>
    <row r="20" spans="1:17" ht="24.6" customHeight="1" thickBot="1" x14ac:dyDescent="0.45">
      <c r="A20" s="17" t="s">
        <v>124</v>
      </c>
      <c r="B20" s="35"/>
      <c r="F20" s="42"/>
      <c r="G20" s="71">
        <f>SUM(G16:G19)</f>
        <v>98568485</v>
      </c>
      <c r="H20" s="70"/>
      <c r="I20" s="71">
        <f>SUM(I16:I19)</f>
        <v>75175543.400000006</v>
      </c>
      <c r="J20" s="70"/>
      <c r="K20" s="71">
        <f>SUM(K16:K19)</f>
        <v>10680188.029999999</v>
      </c>
      <c r="L20" s="70"/>
      <c r="M20" s="71">
        <f>SUM(M16:M19)</f>
        <v>10346848.5</v>
      </c>
      <c r="N20" s="70"/>
      <c r="O20" s="71">
        <f>SUM(O16:O19)</f>
        <v>249182814.9599998</v>
      </c>
      <c r="P20" s="70"/>
      <c r="Q20" s="71">
        <f>SUM(Q16:Q19)</f>
        <v>443953879.88999981</v>
      </c>
    </row>
    <row r="21" spans="1:17" ht="24.6" customHeight="1" thickTop="1" x14ac:dyDescent="0.4">
      <c r="A21" s="17"/>
      <c r="B21" s="35"/>
      <c r="F21" s="42"/>
    </row>
    <row r="22" spans="1:17" ht="24.6" customHeight="1" x14ac:dyDescent="0.4">
      <c r="A22" s="35" t="s">
        <v>13</v>
      </c>
      <c r="B22" s="35"/>
    </row>
    <row r="23" spans="1:17" ht="21.75" customHeight="1" x14ac:dyDescent="0.4">
      <c r="A23" s="35"/>
      <c r="B23" s="35"/>
    </row>
  </sheetData>
  <mergeCells count="7">
    <mergeCell ref="A1:Q1"/>
    <mergeCell ref="A5:Q5"/>
    <mergeCell ref="M8:O8"/>
    <mergeCell ref="A2:Q2"/>
    <mergeCell ref="A3:Q3"/>
    <mergeCell ref="G7:Q7"/>
    <mergeCell ref="A4:Q4"/>
  </mergeCells>
  <printOptions horizontalCentered="1"/>
  <pageMargins left="0.42" right="0.19685039370078741" top="0.7" bottom="0.31496062992125984" header="0.31496062992125984" footer="0.15748031496062992"/>
  <pageSetup paperSize="9" scale="95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opLeftCell="A136" zoomScale="90" zoomScaleNormal="90" workbookViewId="0">
      <selection activeCell="A2" sqref="A2:XFD148"/>
    </sheetView>
  </sheetViews>
  <sheetFormatPr defaultColWidth="9.140625" defaultRowHeight="24.6" customHeight="1" x14ac:dyDescent="0.45"/>
  <cols>
    <col min="1" max="1" width="6.42578125" style="56" customWidth="1"/>
    <col min="2" max="4" width="9.140625" style="56" customWidth="1"/>
    <col min="5" max="5" width="12.7109375" style="56" customWidth="1"/>
    <col min="6" max="6" width="5.7109375" style="56" customWidth="1"/>
    <col min="7" max="7" width="14.7109375" style="56" customWidth="1"/>
    <col min="8" max="8" width="1.28515625" style="56" customWidth="1"/>
    <col min="9" max="9" width="14.7109375" style="56" customWidth="1"/>
    <col min="10" max="10" width="1.140625" style="56" customWidth="1"/>
    <col min="11" max="11" width="14.7109375" style="56" customWidth="1"/>
    <col min="12" max="12" width="1.140625" style="56" customWidth="1"/>
    <col min="13" max="13" width="14.7109375" style="56" customWidth="1"/>
    <col min="14" max="14" width="1.42578125" style="56" customWidth="1"/>
    <col min="15" max="15" width="9.140625" style="56"/>
    <col min="16" max="16" width="12.85546875" style="56" bestFit="1" customWidth="1"/>
    <col min="17" max="17" width="9.140625" style="56"/>
    <col min="18" max="18" width="12.85546875" style="56" bestFit="1" customWidth="1"/>
    <col min="19" max="19" width="9.140625" style="56"/>
    <col min="20" max="20" width="12.85546875" style="56" bestFit="1" customWidth="1"/>
    <col min="21" max="21" width="9.140625" style="56"/>
    <col min="22" max="22" width="12.85546875" style="56" bestFit="1" customWidth="1"/>
    <col min="23" max="16384" width="9.140625" style="56"/>
  </cols>
  <sheetData>
    <row r="1" spans="1:13" ht="24.95" customHeight="1" x14ac:dyDescent="0.45">
      <c r="A1" s="165" t="s">
        <v>181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ht="24.95" customHeight="1" x14ac:dyDescent="0.45">
      <c r="A2" s="166" t="s">
        <v>47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ht="24.95" customHeight="1" x14ac:dyDescent="0.45">
      <c r="A3" s="167" t="s">
        <v>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ht="24.95" customHeight="1" x14ac:dyDescent="0.45">
      <c r="A4" s="166" t="s">
        <v>200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13" ht="24.95" customHeight="1" x14ac:dyDescent="0.45">
      <c r="A5" s="166" t="s">
        <v>153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</row>
    <row r="6" spans="1:13" ht="24.95" customHeight="1" x14ac:dyDescent="0.4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3" ht="24.95" customHeight="1" x14ac:dyDescent="0.45">
      <c r="A7" s="47"/>
      <c r="B7" s="47"/>
      <c r="C7" s="47"/>
      <c r="G7" s="5"/>
      <c r="H7" s="5" t="s">
        <v>50</v>
      </c>
      <c r="I7" s="5"/>
      <c r="J7" s="5"/>
      <c r="K7" s="153" t="s">
        <v>43</v>
      </c>
      <c r="L7" s="153"/>
      <c r="M7" s="153"/>
    </row>
    <row r="8" spans="1:13" ht="24.95" customHeight="1" x14ac:dyDescent="0.45">
      <c r="A8" s="47"/>
      <c r="B8" s="47"/>
      <c r="C8" s="47"/>
      <c r="F8" s="93" t="s">
        <v>8</v>
      </c>
      <c r="G8" s="6" t="s">
        <v>154</v>
      </c>
      <c r="H8" s="7"/>
      <c r="I8" s="6" t="s">
        <v>121</v>
      </c>
      <c r="J8" s="8"/>
      <c r="K8" s="6" t="s">
        <v>154</v>
      </c>
      <c r="L8" s="7"/>
      <c r="M8" s="6" t="s">
        <v>121</v>
      </c>
    </row>
    <row r="9" spans="1:13" ht="24.95" customHeight="1" x14ac:dyDescent="0.45">
      <c r="A9" s="57" t="s">
        <v>3</v>
      </c>
      <c r="B9" s="57"/>
      <c r="C9" s="57"/>
    </row>
    <row r="10" spans="1:13" ht="24.95" customHeight="1" x14ac:dyDescent="0.45">
      <c r="A10" s="56" t="s">
        <v>182</v>
      </c>
      <c r="G10" s="75">
        <f>+กำไรขาดทุน!H56</f>
        <v>-135056076.66999993</v>
      </c>
      <c r="H10" s="75"/>
      <c r="I10" s="75">
        <f>+กำไรขาดทุน!J56</f>
        <v>33808894.839999981</v>
      </c>
      <c r="J10" s="75"/>
      <c r="K10" s="75">
        <f>+กำไรขาดทุน!L56</f>
        <v>-142853763.16999996</v>
      </c>
      <c r="L10" s="75"/>
      <c r="M10" s="75">
        <f>+กำไรขาดทุน!N56</f>
        <v>33765097.249999993</v>
      </c>
    </row>
    <row r="11" spans="1:13" ht="24.95" customHeight="1" x14ac:dyDescent="0.45">
      <c r="A11" s="57" t="s">
        <v>138</v>
      </c>
      <c r="B11" s="57"/>
      <c r="G11" s="75"/>
      <c r="H11" s="75"/>
      <c r="I11" s="75"/>
      <c r="J11" s="75"/>
      <c r="K11" s="75"/>
      <c r="L11" s="75"/>
      <c r="M11" s="75"/>
    </row>
    <row r="12" spans="1:13" ht="24.95" customHeight="1" x14ac:dyDescent="0.45">
      <c r="B12" s="56" t="s">
        <v>125</v>
      </c>
      <c r="G12" s="83">
        <v>-102735.24</v>
      </c>
      <c r="H12" s="83"/>
      <c r="I12" s="83">
        <v>-67789.380000000019</v>
      </c>
      <c r="J12" s="83"/>
      <c r="K12" s="83">
        <v>-102735.24</v>
      </c>
      <c r="L12" s="83"/>
      <c r="M12" s="83">
        <v>-52859.850000000013</v>
      </c>
    </row>
    <row r="13" spans="1:13" ht="24.95" customHeight="1" x14ac:dyDescent="0.45">
      <c r="B13" s="56" t="s">
        <v>133</v>
      </c>
      <c r="G13" s="83">
        <v>5922927.1800000006</v>
      </c>
      <c r="H13" s="83"/>
      <c r="I13" s="83">
        <v>-8908039.0099999998</v>
      </c>
      <c r="J13" s="83"/>
      <c r="K13" s="83">
        <v>5922927.1800000006</v>
      </c>
      <c r="L13" s="83"/>
      <c r="M13" s="83">
        <v>-8908039.0100000035</v>
      </c>
    </row>
    <row r="14" spans="1:13" ht="24.95" customHeight="1" x14ac:dyDescent="0.45">
      <c r="B14" s="56" t="s">
        <v>184</v>
      </c>
      <c r="G14" s="83">
        <v>-1238.74</v>
      </c>
      <c r="H14" s="83"/>
      <c r="I14" s="83">
        <v>0</v>
      </c>
      <c r="J14" s="83"/>
      <c r="K14" s="83">
        <v>-1238.74</v>
      </c>
      <c r="L14" s="83"/>
      <c r="M14" s="83">
        <v>0</v>
      </c>
    </row>
    <row r="15" spans="1:13" ht="24.95" customHeight="1" x14ac:dyDescent="0.45">
      <c r="B15" s="56" t="s">
        <v>185</v>
      </c>
      <c r="G15" s="83">
        <v>4283112.7400000021</v>
      </c>
      <c r="H15" s="83"/>
      <c r="I15" s="83">
        <v>-3913406.93</v>
      </c>
      <c r="J15" s="83"/>
      <c r="K15" s="83">
        <v>4237177.1300000027</v>
      </c>
      <c r="L15" s="83"/>
      <c r="M15" s="83">
        <v>-2228873.2400000002</v>
      </c>
    </row>
    <row r="16" spans="1:13" ht="24.95" customHeight="1" x14ac:dyDescent="0.45">
      <c r="B16" s="56" t="s">
        <v>186</v>
      </c>
      <c r="G16" s="83">
        <v>121493704.08</v>
      </c>
      <c r="H16" s="83"/>
      <c r="I16" s="83">
        <v>0</v>
      </c>
      <c r="J16" s="83"/>
      <c r="K16" s="83">
        <v>126466276.77</v>
      </c>
      <c r="L16" s="83"/>
      <c r="M16" s="83">
        <v>0</v>
      </c>
    </row>
    <row r="17" spans="1:13" ht="24.95" customHeight="1" x14ac:dyDescent="0.45">
      <c r="B17" s="56" t="s">
        <v>135</v>
      </c>
      <c r="G17" s="83">
        <v>1441411.78</v>
      </c>
      <c r="H17" s="83"/>
      <c r="I17" s="83">
        <v>757708.01</v>
      </c>
      <c r="J17" s="83"/>
      <c r="K17" s="83">
        <v>0</v>
      </c>
      <c r="L17" s="83"/>
      <c r="M17" s="83">
        <v>0</v>
      </c>
    </row>
    <row r="18" spans="1:13" ht="24.95" customHeight="1" x14ac:dyDescent="0.45">
      <c r="B18" s="56" t="s">
        <v>4</v>
      </c>
      <c r="G18" s="83">
        <v>19895787.710000023</v>
      </c>
      <c r="H18" s="83"/>
      <c r="I18" s="83">
        <v>16296372.029999953</v>
      </c>
      <c r="J18" s="83"/>
      <c r="K18" s="83">
        <v>19583789.549999997</v>
      </c>
      <c r="L18" s="83"/>
      <c r="M18" s="83">
        <v>15978310.839999985</v>
      </c>
    </row>
    <row r="19" spans="1:13" ht="24.95" customHeight="1" x14ac:dyDescent="0.45">
      <c r="B19" s="56" t="s">
        <v>205</v>
      </c>
      <c r="G19" s="83">
        <v>44155.78</v>
      </c>
      <c r="H19" s="83"/>
      <c r="I19" s="83">
        <v>243640.37</v>
      </c>
      <c r="J19" s="83"/>
      <c r="K19" s="83">
        <v>123269.55000000335</v>
      </c>
      <c r="L19" s="83"/>
      <c r="M19" s="83">
        <v>310515.59000000003</v>
      </c>
    </row>
    <row r="20" spans="1:13" ht="24.95" customHeight="1" x14ac:dyDescent="0.45">
      <c r="B20" s="56" t="s">
        <v>202</v>
      </c>
      <c r="G20" s="83">
        <v>-7066.09</v>
      </c>
      <c r="H20" s="83"/>
      <c r="I20" s="83">
        <v>1681860.21</v>
      </c>
      <c r="J20" s="83"/>
      <c r="K20" s="83">
        <v>-7066.09</v>
      </c>
      <c r="L20" s="83"/>
      <c r="M20" s="83">
        <v>1681860.21</v>
      </c>
    </row>
    <row r="21" spans="1:13" ht="24.95" customHeight="1" x14ac:dyDescent="0.45">
      <c r="B21" s="56" t="s">
        <v>100</v>
      </c>
      <c r="G21" s="83">
        <v>401282.93000000017</v>
      </c>
      <c r="H21" s="83"/>
      <c r="I21" s="83">
        <v>313413.37000000034</v>
      </c>
      <c r="J21" s="83"/>
      <c r="K21" s="83">
        <v>401282.93000000017</v>
      </c>
      <c r="L21" s="83"/>
      <c r="M21" s="83">
        <v>313413.37000000034</v>
      </c>
    </row>
    <row r="22" spans="1:13" ht="24.95" customHeight="1" x14ac:dyDescent="0.45">
      <c r="B22" s="56" t="s">
        <v>99</v>
      </c>
      <c r="G22" s="92">
        <v>2116221.9799999995</v>
      </c>
      <c r="H22" s="92"/>
      <c r="I22" s="92">
        <v>1365500.6699999988</v>
      </c>
      <c r="J22" s="92"/>
      <c r="K22" s="83">
        <v>2069966.2599999979</v>
      </c>
      <c r="L22" s="83"/>
      <c r="M22" s="83">
        <v>1345648.5100000007</v>
      </c>
    </row>
    <row r="23" spans="1:13" ht="24.95" customHeight="1" x14ac:dyDescent="0.45">
      <c r="B23" s="56" t="s">
        <v>36</v>
      </c>
      <c r="G23" s="92">
        <v>772715.13</v>
      </c>
      <c r="H23" s="92"/>
      <c r="I23" s="92">
        <v>538511.89</v>
      </c>
      <c r="J23" s="92"/>
      <c r="K23" s="92">
        <v>770119.43</v>
      </c>
      <c r="L23" s="83"/>
      <c r="M23" s="83">
        <v>536942.38</v>
      </c>
    </row>
    <row r="24" spans="1:13" ht="24.95" customHeight="1" x14ac:dyDescent="0.45">
      <c r="B24" s="56" t="s">
        <v>140</v>
      </c>
      <c r="G24" s="83">
        <v>-9271458.459999999</v>
      </c>
      <c r="H24" s="83"/>
      <c r="I24" s="83">
        <v>2241020.7000000002</v>
      </c>
      <c r="J24" s="83"/>
      <c r="K24" s="95">
        <v>-10098010.4</v>
      </c>
      <c r="L24" s="83"/>
      <c r="M24" s="95">
        <v>1702335.5299999998</v>
      </c>
    </row>
    <row r="25" spans="1:13" ht="24.95" customHeight="1" x14ac:dyDescent="0.45">
      <c r="G25" s="76">
        <f>SUM(G10:G24)</f>
        <v>11932744.110000094</v>
      </c>
      <c r="H25" s="75"/>
      <c r="I25" s="76">
        <f>SUM(I10:I24)</f>
        <v>44357686.769999936</v>
      </c>
      <c r="J25" s="75"/>
      <c r="K25" s="76">
        <f>SUM(K10:K24)</f>
        <v>6511995.1600000188</v>
      </c>
      <c r="L25" s="75"/>
      <c r="M25" s="76">
        <f>SUM(M10:M24)</f>
        <v>44444351.579999968</v>
      </c>
    </row>
    <row r="26" spans="1:13" ht="24.95" customHeight="1" x14ac:dyDescent="0.45">
      <c r="A26" s="56" t="s">
        <v>6</v>
      </c>
      <c r="G26" s="75"/>
      <c r="H26" s="75"/>
      <c r="I26" s="75"/>
      <c r="J26" s="75"/>
      <c r="K26" s="75"/>
      <c r="L26" s="75"/>
      <c r="M26" s="75"/>
    </row>
    <row r="27" spans="1:13" ht="24.95" customHeight="1" x14ac:dyDescent="0.45">
      <c r="B27" s="56" t="s">
        <v>71</v>
      </c>
      <c r="G27" s="83">
        <v>33905419.069999993</v>
      </c>
      <c r="H27" s="83"/>
      <c r="I27" s="83">
        <v>5741956.6299999999</v>
      </c>
      <c r="J27" s="83"/>
      <c r="K27" s="83">
        <v>31969820.420000002</v>
      </c>
      <c r="L27" s="83"/>
      <c r="M27" s="83">
        <v>6785530</v>
      </c>
    </row>
    <row r="28" spans="1:13" ht="24.95" customHeight="1" x14ac:dyDescent="0.45">
      <c r="B28" s="56" t="s">
        <v>5</v>
      </c>
      <c r="G28" s="83">
        <v>-1022950.5700000003</v>
      </c>
      <c r="H28" s="83"/>
      <c r="I28" s="83">
        <v>789563.66999999993</v>
      </c>
      <c r="J28" s="83"/>
      <c r="K28" s="83">
        <v>-438623</v>
      </c>
      <c r="L28" s="83"/>
      <c r="M28" s="83">
        <v>750680.29</v>
      </c>
    </row>
    <row r="29" spans="1:13" ht="24.95" customHeight="1" x14ac:dyDescent="0.45">
      <c r="B29" s="56" t="s">
        <v>145</v>
      </c>
      <c r="G29" s="83">
        <v>805762.53</v>
      </c>
      <c r="H29" s="83"/>
      <c r="I29" s="83">
        <v>0</v>
      </c>
      <c r="J29" s="83"/>
      <c r="K29" s="83">
        <v>0</v>
      </c>
      <c r="L29" s="83"/>
      <c r="M29" s="83">
        <v>0</v>
      </c>
    </row>
    <row r="30" spans="1:13" ht="24.95" customHeight="1" x14ac:dyDescent="0.45">
      <c r="B30" s="56" t="s">
        <v>187</v>
      </c>
      <c r="G30" s="83">
        <v>-10401.07</v>
      </c>
      <c r="H30" s="83"/>
      <c r="I30" s="83">
        <v>0</v>
      </c>
      <c r="J30" s="83"/>
      <c r="K30" s="83">
        <v>-10401.07</v>
      </c>
      <c r="L30" s="83"/>
      <c r="M30" s="83">
        <v>0</v>
      </c>
    </row>
    <row r="31" spans="1:13" ht="24.95" customHeight="1" x14ac:dyDescent="0.45">
      <c r="B31" s="56" t="s">
        <v>188</v>
      </c>
      <c r="G31" s="83">
        <v>-161528.97</v>
      </c>
      <c r="H31" s="83"/>
      <c r="I31" s="83">
        <v>-15043264.02</v>
      </c>
      <c r="J31" s="83"/>
      <c r="K31" s="83">
        <v>-161528.96999999951</v>
      </c>
      <c r="L31" s="83"/>
      <c r="M31" s="83">
        <v>-8264.02</v>
      </c>
    </row>
    <row r="32" spans="1:13" ht="24.95" customHeight="1" x14ac:dyDescent="0.45">
      <c r="A32" s="56" t="s">
        <v>7</v>
      </c>
      <c r="G32" s="75"/>
      <c r="H32" s="75"/>
      <c r="I32" s="75"/>
      <c r="J32" s="75"/>
      <c r="K32" s="75"/>
      <c r="L32" s="75"/>
      <c r="M32" s="75"/>
    </row>
    <row r="33" spans="1:13" ht="24.95" customHeight="1" x14ac:dyDescent="0.45">
      <c r="B33" s="56" t="s">
        <v>72</v>
      </c>
      <c r="G33" s="83">
        <v>-11723529.169999994</v>
      </c>
      <c r="H33" s="83"/>
      <c r="I33" s="83">
        <v>2790532.59</v>
      </c>
      <c r="J33" s="83"/>
      <c r="K33" s="83">
        <v>-13315053.619999997</v>
      </c>
      <c r="L33" s="83"/>
      <c r="M33" s="83">
        <v>328192.44</v>
      </c>
    </row>
    <row r="34" spans="1:13" ht="24.95" customHeight="1" x14ac:dyDescent="0.45">
      <c r="B34" s="56" t="s">
        <v>128</v>
      </c>
      <c r="G34" s="95">
        <v>-28545.31</v>
      </c>
      <c r="H34" s="83"/>
      <c r="I34" s="95">
        <v>688750</v>
      </c>
      <c r="J34" s="83"/>
      <c r="K34" s="95">
        <v>0</v>
      </c>
      <c r="L34" s="83"/>
      <c r="M34" s="95">
        <v>0</v>
      </c>
    </row>
    <row r="35" spans="1:13" ht="24.95" customHeight="1" x14ac:dyDescent="0.45">
      <c r="A35" s="57"/>
    </row>
    <row r="36" spans="1:13" ht="24.95" customHeight="1" x14ac:dyDescent="0.45">
      <c r="A36" s="57"/>
    </row>
    <row r="37" spans="1:13" ht="24.95" customHeight="1" x14ac:dyDescent="0.45">
      <c r="A37" s="50" t="s">
        <v>13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  <row r="38" spans="1:13" ht="25.5" customHeight="1" x14ac:dyDescent="0.45">
      <c r="A38" s="50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</row>
    <row r="39" spans="1:13" ht="25.5" customHeight="1" x14ac:dyDescent="0.45">
      <c r="A39" s="165" t="s">
        <v>183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</row>
    <row r="40" spans="1:13" ht="25.5" customHeight="1" x14ac:dyDescent="0.45">
      <c r="A40" s="166" t="s">
        <v>47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</row>
    <row r="41" spans="1:13" ht="25.5" customHeight="1" x14ac:dyDescent="0.45">
      <c r="A41" s="167" t="s">
        <v>60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</row>
    <row r="42" spans="1:13" ht="25.5" customHeight="1" x14ac:dyDescent="0.45">
      <c r="A42" s="166" t="s">
        <v>200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</row>
    <row r="43" spans="1:13" ht="25.5" customHeight="1" x14ac:dyDescent="0.45">
      <c r="A43" s="166" t="s">
        <v>153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</row>
    <row r="44" spans="1:13" ht="25.5" customHeight="1" x14ac:dyDescent="0.4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</row>
    <row r="45" spans="1:13" ht="25.5" customHeight="1" x14ac:dyDescent="0.45">
      <c r="A45" s="55"/>
      <c r="B45" s="55"/>
      <c r="C45" s="55"/>
      <c r="D45" s="55"/>
      <c r="E45" s="55"/>
      <c r="G45" s="5"/>
      <c r="H45" s="5" t="s">
        <v>50</v>
      </c>
      <c r="I45" s="5"/>
      <c r="J45" s="5"/>
      <c r="K45" s="153" t="s">
        <v>43</v>
      </c>
      <c r="L45" s="153"/>
      <c r="M45" s="153"/>
    </row>
    <row r="46" spans="1:13" ht="25.5" customHeight="1" x14ac:dyDescent="0.45">
      <c r="A46" s="47"/>
      <c r="B46" s="47"/>
      <c r="C46" s="47"/>
      <c r="F46" s="93" t="s">
        <v>8</v>
      </c>
      <c r="G46" s="6" t="s">
        <v>154</v>
      </c>
      <c r="H46" s="7"/>
      <c r="I46" s="6" t="s">
        <v>121</v>
      </c>
      <c r="J46" s="8"/>
      <c r="K46" s="6" t="s">
        <v>154</v>
      </c>
      <c r="L46" s="7"/>
      <c r="M46" s="6" t="s">
        <v>121</v>
      </c>
    </row>
    <row r="47" spans="1:13" ht="25.5" customHeight="1" x14ac:dyDescent="0.45">
      <c r="A47" s="56" t="s">
        <v>55</v>
      </c>
      <c r="G47" s="75">
        <f>SUM(G25:G34)</f>
        <v>33696970.620000094</v>
      </c>
      <c r="H47" s="75"/>
      <c r="I47" s="75">
        <f>SUM(I25:I34)</f>
        <v>39325225.639999941</v>
      </c>
      <c r="J47" s="75"/>
      <c r="K47" s="75">
        <f>SUM(K25:K34)</f>
        <v>24556208.920000024</v>
      </c>
      <c r="L47" s="75"/>
      <c r="M47" s="75">
        <f>SUM(M25:M34)</f>
        <v>52300490.289999962</v>
      </c>
    </row>
    <row r="48" spans="1:13" ht="25.5" customHeight="1" x14ac:dyDescent="0.45">
      <c r="A48" s="56" t="s">
        <v>0</v>
      </c>
      <c r="G48" s="83">
        <v>-350249.18000000005</v>
      </c>
      <c r="H48" s="83"/>
      <c r="I48" s="83">
        <v>-149331.33999999997</v>
      </c>
      <c r="J48" s="83"/>
      <c r="K48" s="83">
        <v>-350249.18000000005</v>
      </c>
      <c r="L48" s="83"/>
      <c r="M48" s="83">
        <v>-149331.33999999997</v>
      </c>
    </row>
    <row r="49" spans="1:13" ht="25.5" customHeight="1" x14ac:dyDescent="0.45">
      <c r="A49" s="56" t="s">
        <v>62</v>
      </c>
      <c r="G49" s="83">
        <v>-4348912.1099999994</v>
      </c>
      <c r="H49" s="83"/>
      <c r="I49" s="83">
        <v>-4843902.0299999993</v>
      </c>
      <c r="J49" s="83"/>
      <c r="K49" s="83">
        <v>-3799153.28</v>
      </c>
      <c r="L49" s="83"/>
      <c r="M49" s="83">
        <v>-4320808.91</v>
      </c>
    </row>
    <row r="50" spans="1:13" ht="25.5" customHeight="1" x14ac:dyDescent="0.45">
      <c r="A50" s="56" t="s">
        <v>119</v>
      </c>
      <c r="G50" s="83">
        <v>3119382.07</v>
      </c>
      <c r="H50" s="83"/>
      <c r="I50" s="83">
        <v>0</v>
      </c>
      <c r="J50" s="83"/>
      <c r="K50" s="83">
        <v>3119382.07</v>
      </c>
      <c r="L50" s="83"/>
      <c r="M50" s="83">
        <v>0</v>
      </c>
    </row>
    <row r="51" spans="1:13" ht="25.5" customHeight="1" x14ac:dyDescent="0.45">
      <c r="A51" s="57" t="s">
        <v>58</v>
      </c>
      <c r="G51" s="77">
        <f>SUM(G47:G50)</f>
        <v>32117191.400000095</v>
      </c>
      <c r="H51" s="75"/>
      <c r="I51" s="77">
        <f>SUM(I47:I50)</f>
        <v>34331992.269999936</v>
      </c>
      <c r="J51" s="75"/>
      <c r="K51" s="77">
        <f>SUM(K47:K50)</f>
        <v>23526188.530000024</v>
      </c>
      <c r="L51" s="75"/>
      <c r="M51" s="77">
        <f>SUM(M47:M50)</f>
        <v>47830350.039999962</v>
      </c>
    </row>
    <row r="52" spans="1:13" ht="25.5" customHeight="1" x14ac:dyDescent="0.45">
      <c r="A52" s="57" t="s">
        <v>34</v>
      </c>
      <c r="B52" s="57"/>
      <c r="C52" s="57"/>
    </row>
    <row r="53" spans="1:13" ht="25.5" customHeight="1" x14ac:dyDescent="0.45">
      <c r="A53" s="56" t="s">
        <v>189</v>
      </c>
      <c r="B53" s="57"/>
      <c r="C53" s="57"/>
      <c r="G53" s="83">
        <v>0</v>
      </c>
      <c r="H53" s="83"/>
      <c r="I53" s="83">
        <v>130664562.16</v>
      </c>
      <c r="J53" s="83"/>
      <c r="K53" s="83">
        <v>0</v>
      </c>
      <c r="L53" s="83"/>
      <c r="M53" s="83">
        <v>130664562.16</v>
      </c>
    </row>
    <row r="54" spans="1:13" ht="25.5" customHeight="1" x14ac:dyDescent="0.45">
      <c r="A54" s="56" t="s">
        <v>190</v>
      </c>
      <c r="B54" s="57"/>
      <c r="C54" s="57"/>
      <c r="G54" s="83">
        <v>0</v>
      </c>
      <c r="H54" s="83"/>
      <c r="I54" s="83">
        <v>-10000000</v>
      </c>
      <c r="J54" s="83"/>
      <c r="K54" s="83">
        <v>0</v>
      </c>
      <c r="L54" s="83"/>
      <c r="M54" s="83">
        <v>-10000000</v>
      </c>
    </row>
    <row r="55" spans="1:13" ht="25.5" customHeight="1" x14ac:dyDescent="0.45">
      <c r="A55" s="56" t="s">
        <v>203</v>
      </c>
      <c r="B55" s="57"/>
      <c r="C55" s="57"/>
      <c r="G55" s="83">
        <v>0</v>
      </c>
      <c r="H55" s="83"/>
      <c r="I55" s="83">
        <v>-144550000</v>
      </c>
      <c r="J55" s="83"/>
      <c r="K55" s="83">
        <v>0</v>
      </c>
      <c r="L55" s="83"/>
      <c r="M55" s="83">
        <v>-144550000</v>
      </c>
    </row>
    <row r="56" spans="1:13" ht="25.5" customHeight="1" x14ac:dyDescent="0.45">
      <c r="A56" s="56" t="s">
        <v>191</v>
      </c>
      <c r="B56" s="57"/>
      <c r="C56" s="57"/>
      <c r="G56" s="83">
        <v>0</v>
      </c>
      <c r="H56" s="83"/>
      <c r="I56" s="83">
        <v>0</v>
      </c>
      <c r="J56" s="83"/>
      <c r="K56" s="83">
        <v>-5600000</v>
      </c>
      <c r="L56" s="83"/>
      <c r="M56" s="83">
        <v>-3499980</v>
      </c>
    </row>
    <row r="57" spans="1:13" ht="25.5" customHeight="1" x14ac:dyDescent="0.45">
      <c r="A57" s="56" t="s">
        <v>102</v>
      </c>
      <c r="B57" s="57"/>
      <c r="C57" s="57"/>
      <c r="G57" s="83">
        <v>1386172.3399999999</v>
      </c>
      <c r="H57" s="83"/>
      <c r="I57" s="83">
        <v>5042446.4400000013</v>
      </c>
      <c r="J57" s="83"/>
      <c r="K57" s="83">
        <v>1261672.3399999999</v>
      </c>
      <c r="L57" s="83"/>
      <c r="M57" s="83">
        <v>4916946.4400000013</v>
      </c>
    </row>
    <row r="58" spans="1:13" ht="25.5" customHeight="1" x14ac:dyDescent="0.45">
      <c r="A58" s="56" t="s">
        <v>101</v>
      </c>
      <c r="B58" s="57"/>
      <c r="C58" s="57"/>
      <c r="G58" s="83">
        <v>-13250298.710000001</v>
      </c>
      <c r="H58" s="83"/>
      <c r="I58" s="83">
        <v>-11589844.299999993</v>
      </c>
      <c r="J58" s="83"/>
      <c r="K58" s="83">
        <v>-13118066.18</v>
      </c>
      <c r="L58" s="83"/>
      <c r="M58" s="83">
        <v>-11218948.039999969</v>
      </c>
    </row>
    <row r="59" spans="1:13" ht="25.5" customHeight="1" x14ac:dyDescent="0.45">
      <c r="A59" s="56" t="s">
        <v>192</v>
      </c>
      <c r="B59" s="57"/>
      <c r="C59" s="57"/>
      <c r="G59" s="83">
        <v>-472710.28</v>
      </c>
      <c r="H59" s="83"/>
      <c r="I59" s="83">
        <v>-785000</v>
      </c>
      <c r="J59" s="83"/>
      <c r="K59" s="83">
        <v>-472710.28</v>
      </c>
      <c r="L59" s="83"/>
      <c r="M59" s="83">
        <v>-785000</v>
      </c>
    </row>
    <row r="60" spans="1:13" ht="25.5" customHeight="1" x14ac:dyDescent="0.45">
      <c r="A60" s="56" t="s">
        <v>129</v>
      </c>
      <c r="B60" s="57"/>
      <c r="C60" s="57"/>
      <c r="G60" s="83"/>
      <c r="H60" s="83"/>
      <c r="I60" s="83"/>
      <c r="J60" s="83"/>
      <c r="K60" s="83"/>
      <c r="L60" s="83"/>
      <c r="M60" s="83"/>
    </row>
    <row r="61" spans="1:13" ht="25.5" customHeight="1" x14ac:dyDescent="0.45">
      <c r="B61" s="56" t="s">
        <v>130</v>
      </c>
      <c r="C61" s="57"/>
      <c r="G61" s="83">
        <v>-107200</v>
      </c>
      <c r="H61" s="83"/>
      <c r="I61" s="83">
        <v>-36250</v>
      </c>
      <c r="J61" s="83"/>
      <c r="K61" s="83">
        <v>-107200</v>
      </c>
      <c r="L61" s="83"/>
      <c r="M61" s="83">
        <v>-36250</v>
      </c>
    </row>
    <row r="62" spans="1:13" ht="25.5" customHeight="1" x14ac:dyDescent="0.45">
      <c r="A62" s="57" t="s">
        <v>59</v>
      </c>
      <c r="B62" s="57"/>
      <c r="C62" s="57"/>
      <c r="D62" s="57"/>
      <c r="E62" s="57"/>
      <c r="F62" s="57"/>
      <c r="G62" s="77">
        <f>SUM(G53:G61)</f>
        <v>-12444036.65</v>
      </c>
      <c r="H62" s="75"/>
      <c r="I62" s="77">
        <f>SUM(I53:I61)</f>
        <v>-31254085.699999996</v>
      </c>
      <c r="J62" s="75"/>
      <c r="K62" s="77">
        <f>SUM(K53:K61)</f>
        <v>-18036304.120000001</v>
      </c>
      <c r="L62" s="75"/>
      <c r="M62" s="77">
        <f>SUM(M53:M61)</f>
        <v>-34508669.439999968</v>
      </c>
    </row>
    <row r="63" spans="1:13" ht="25.5" customHeight="1" x14ac:dyDescent="0.45">
      <c r="A63" s="57" t="s">
        <v>37</v>
      </c>
      <c r="B63" s="57"/>
      <c r="C63" s="57"/>
      <c r="D63" s="57"/>
      <c r="E63" s="57"/>
      <c r="F63" s="57"/>
      <c r="G63" s="75"/>
      <c r="H63" s="75"/>
      <c r="I63" s="75"/>
      <c r="J63" s="75"/>
      <c r="K63" s="75"/>
      <c r="L63" s="75"/>
      <c r="M63" s="75"/>
    </row>
    <row r="64" spans="1:13" ht="25.5" customHeight="1" x14ac:dyDescent="0.45">
      <c r="A64" s="56" t="s">
        <v>169</v>
      </c>
      <c r="B64" s="57"/>
      <c r="C64" s="57"/>
      <c r="D64" s="57"/>
      <c r="E64" s="57"/>
      <c r="F64" s="57"/>
      <c r="G64" s="75"/>
      <c r="H64" s="75"/>
      <c r="I64" s="75"/>
      <c r="J64" s="75"/>
      <c r="K64" s="75"/>
      <c r="L64" s="75"/>
      <c r="M64" s="75"/>
    </row>
    <row r="65" spans="1:13" ht="25.5" customHeight="1" x14ac:dyDescent="0.45">
      <c r="B65" s="56" t="s">
        <v>170</v>
      </c>
      <c r="G65" s="83">
        <v>-7741711.5700000003</v>
      </c>
      <c r="H65" s="83"/>
      <c r="I65" s="83">
        <v>0</v>
      </c>
      <c r="J65" s="83"/>
      <c r="K65" s="83">
        <v>-7741711.5700000003</v>
      </c>
      <c r="L65" s="83"/>
      <c r="M65" s="83">
        <v>0</v>
      </c>
    </row>
    <row r="66" spans="1:13" ht="25.5" customHeight="1" x14ac:dyDescent="0.45">
      <c r="A66" s="56" t="s">
        <v>98</v>
      </c>
      <c r="G66" s="83">
        <v>-3419547.37</v>
      </c>
      <c r="H66" s="83"/>
      <c r="I66" s="83">
        <v>-2418537.2599999998</v>
      </c>
      <c r="J66" s="83"/>
      <c r="K66" s="83">
        <v>-3419547.3700000006</v>
      </c>
      <c r="L66" s="83"/>
      <c r="M66" s="83">
        <v>-2418537.2599999998</v>
      </c>
    </row>
    <row r="67" spans="1:13" ht="25.5" customHeight="1" x14ac:dyDescent="0.45">
      <c r="A67" s="56" t="s">
        <v>193</v>
      </c>
      <c r="G67" s="83">
        <v>0</v>
      </c>
      <c r="H67" s="83"/>
      <c r="I67" s="83">
        <v>-19711597</v>
      </c>
      <c r="J67" s="83"/>
      <c r="K67" s="83">
        <v>0</v>
      </c>
      <c r="L67" s="83"/>
      <c r="M67" s="83">
        <v>-19711597</v>
      </c>
    </row>
    <row r="68" spans="1:13" ht="25.5" customHeight="1" x14ac:dyDescent="0.45">
      <c r="A68" s="56" t="s">
        <v>194</v>
      </c>
      <c r="G68" s="83">
        <v>0</v>
      </c>
      <c r="H68" s="83"/>
      <c r="I68" s="83">
        <v>1500020</v>
      </c>
      <c r="J68" s="83"/>
      <c r="K68" s="83">
        <v>0</v>
      </c>
      <c r="L68" s="83"/>
      <c r="M68" s="83">
        <v>0</v>
      </c>
    </row>
    <row r="69" spans="1:13" ht="25.5" customHeight="1" x14ac:dyDescent="0.45">
      <c r="A69" s="56" t="s">
        <v>196</v>
      </c>
      <c r="G69" s="83">
        <v>-5600000</v>
      </c>
      <c r="H69" s="83"/>
      <c r="I69" s="83">
        <v>0</v>
      </c>
      <c r="J69" s="83"/>
      <c r="K69" s="83">
        <v>0</v>
      </c>
      <c r="L69" s="83"/>
      <c r="M69" s="83">
        <v>0</v>
      </c>
    </row>
    <row r="70" spans="1:13" ht="25.5" customHeight="1" x14ac:dyDescent="0.45">
      <c r="A70" s="57" t="s">
        <v>51</v>
      </c>
      <c r="B70" s="57"/>
      <c r="C70" s="57"/>
      <c r="D70" s="57"/>
      <c r="E70" s="57"/>
      <c r="F70" s="57"/>
      <c r="G70" s="77">
        <f>SUM(G65:G69)</f>
        <v>-16761258.940000001</v>
      </c>
      <c r="H70" s="75"/>
      <c r="I70" s="77">
        <f>SUM(I65:I69)</f>
        <v>-20630114.259999998</v>
      </c>
      <c r="J70" s="75"/>
      <c r="K70" s="77">
        <f>SUM(K65:K69)</f>
        <v>-11161258.940000001</v>
      </c>
      <c r="L70" s="75"/>
      <c r="M70" s="77">
        <f>SUM(M65:M69)</f>
        <v>-22130134.259999998</v>
      </c>
    </row>
    <row r="71" spans="1:13" ht="25.5" customHeight="1" x14ac:dyDescent="0.45">
      <c r="A71" s="57" t="s">
        <v>39</v>
      </c>
      <c r="B71" s="57"/>
      <c r="C71" s="57"/>
      <c r="D71" s="57"/>
      <c r="E71" s="57"/>
      <c r="F71" s="57"/>
      <c r="G71" s="75">
        <f>+G51+G62+G70</f>
        <v>2911895.8100000955</v>
      </c>
      <c r="H71" s="75"/>
      <c r="I71" s="75">
        <f>+I51+I62+I70</f>
        <v>-17552207.690000057</v>
      </c>
      <c r="J71" s="75"/>
      <c r="K71" s="75">
        <f>+K51+K62+K70</f>
        <v>-5671374.5299999788</v>
      </c>
      <c r="L71" s="75"/>
      <c r="M71" s="75">
        <f>+M51+M62+M70</f>
        <v>-8808453.6600000039</v>
      </c>
    </row>
    <row r="72" spans="1:13" ht="25.5" customHeight="1" x14ac:dyDescent="0.45">
      <c r="A72" s="57" t="s">
        <v>171</v>
      </c>
      <c r="B72" s="57"/>
      <c r="C72" s="57"/>
      <c r="D72" s="57"/>
      <c r="E72" s="57"/>
      <c r="F72" s="57"/>
      <c r="G72" s="75">
        <f>+งบดุล!I12</f>
        <v>35252439.440000005</v>
      </c>
      <c r="H72" s="75"/>
      <c r="I72" s="75">
        <v>40888782.890000008</v>
      </c>
      <c r="J72" s="75"/>
      <c r="K72" s="75">
        <f>+งบดุล!M12</f>
        <v>26279941.090000007</v>
      </c>
      <c r="L72" s="75"/>
      <c r="M72" s="75">
        <v>21978323.050000004</v>
      </c>
    </row>
    <row r="73" spans="1:13" ht="25.5" customHeight="1" thickBot="1" x14ac:dyDescent="0.5">
      <c r="A73" s="57" t="s">
        <v>172</v>
      </c>
      <c r="B73" s="57"/>
      <c r="C73" s="57"/>
      <c r="D73" s="57"/>
      <c r="E73" s="57"/>
      <c r="F73" s="94" t="s">
        <v>137</v>
      </c>
      <c r="G73" s="78">
        <f>SUM(G71:G72)</f>
        <v>38164335.250000104</v>
      </c>
      <c r="H73" s="75"/>
      <c r="I73" s="78">
        <f>SUM(I71:I72)</f>
        <v>23336575.199999951</v>
      </c>
      <c r="J73" s="75"/>
      <c r="K73" s="78">
        <f>SUM(K71:K72)</f>
        <v>20608566.560000028</v>
      </c>
      <c r="L73" s="75"/>
      <c r="M73" s="78">
        <f>SUM(M71:M72)</f>
        <v>13169869.390000001</v>
      </c>
    </row>
    <row r="74" spans="1:13" ht="25.5" customHeight="1" thickTop="1" x14ac:dyDescent="0.45">
      <c r="M74" s="58"/>
    </row>
    <row r="75" spans="1:13" ht="25.5" customHeight="1" x14ac:dyDescent="0.45">
      <c r="A75" s="50" t="s">
        <v>13</v>
      </c>
    </row>
    <row r="76" spans="1:13" ht="25.5" customHeight="1" x14ac:dyDescent="0.45"/>
    <row r="77" spans="1:13" ht="25.5" customHeight="1" x14ac:dyDescent="0.45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</row>
  </sheetData>
  <mergeCells count="12">
    <mergeCell ref="A1:M1"/>
    <mergeCell ref="A40:M40"/>
    <mergeCell ref="A41:M41"/>
    <mergeCell ref="K45:M45"/>
    <mergeCell ref="A2:M2"/>
    <mergeCell ref="A3:M3"/>
    <mergeCell ref="K7:M7"/>
    <mergeCell ref="A39:M39"/>
    <mergeCell ref="A5:M5"/>
    <mergeCell ref="A4:M4"/>
    <mergeCell ref="A42:M42"/>
    <mergeCell ref="A43:M43"/>
  </mergeCells>
  <pageMargins left="0.71" right="0.23622047244094491" top="0.68" bottom="0.44" header="0.35" footer="0.27559055118110237"/>
  <pageSetup paperSize="9" scale="85" firstPageNumber="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SONY</cp:lastModifiedBy>
  <cp:lastPrinted>2023-11-06T10:32:47Z</cp:lastPrinted>
  <dcterms:created xsi:type="dcterms:W3CDTF">1998-10-22T15:15:08Z</dcterms:created>
  <dcterms:modified xsi:type="dcterms:W3CDTF">2023-11-07T07:59:56Z</dcterms:modified>
</cp:coreProperties>
</file>