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3\Q3'23\Convert\"/>
    </mc:Choice>
  </mc:AlternateContent>
  <xr:revisionPtr revIDLastSave="0" documentId="13_ncr:1_{14462ED6-DBA6-4488-B934-BB4DCF5770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8" r:id="rId1"/>
    <sheet name="PL " sheetId="5" r:id="rId2"/>
    <sheet name="Consolidated" sheetId="10" r:id="rId3"/>
    <sheet name="The Company Only" sheetId="11" r:id="rId4"/>
    <sheet name="CF" sheetId="7" r:id="rId5"/>
  </sheets>
  <definedNames>
    <definedName name="_xlnm.Print_Area" localSheetId="0">BS!$A$1:$L$131</definedName>
    <definedName name="_xlnm.Print_Area" localSheetId="4">CF!$A$1:$K$160</definedName>
    <definedName name="_xlnm.Print_Area" localSheetId="2">Consolidated!$A$1:$AQ$63</definedName>
    <definedName name="_xlnm.Print_Area" localSheetId="1">'PL '!$A$1:$K$185</definedName>
    <definedName name="_xlnm.Print_Area" localSheetId="3">'The Company Only'!$A$1:$AI$46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4" i="7" l="1"/>
  <c r="G124" i="7"/>
  <c r="E124" i="7"/>
  <c r="I104" i="7"/>
  <c r="G104" i="7"/>
  <c r="E104" i="7"/>
  <c r="AK51" i="10"/>
  <c r="AM51" i="10" s="1"/>
  <c r="AG44" i="11"/>
  <c r="U44" i="11"/>
  <c r="S44" i="11"/>
  <c r="Q44" i="11"/>
  <c r="M44" i="11"/>
  <c r="K44" i="11"/>
  <c r="G44" i="11"/>
  <c r="E44" i="11"/>
  <c r="Y61" i="10"/>
  <c r="W61" i="10"/>
  <c r="U61" i="10"/>
  <c r="S61" i="10"/>
  <c r="Q61" i="10"/>
  <c r="O61" i="10"/>
  <c r="M61" i="10"/>
  <c r="K61" i="10"/>
  <c r="I61" i="10"/>
  <c r="G61" i="10"/>
  <c r="E61" i="10"/>
  <c r="AI41" i="11"/>
  <c r="AI40" i="11"/>
  <c r="AI16" i="11"/>
  <c r="AI17" i="11"/>
  <c r="AI18" i="11"/>
  <c r="AI21" i="11"/>
  <c r="AI23" i="11"/>
  <c r="AI24" i="11"/>
  <c r="AI25" i="11"/>
  <c r="AI26" i="11"/>
  <c r="AI29" i="11"/>
  <c r="AI31" i="11"/>
  <c r="AI34" i="11"/>
  <c r="AI36" i="11"/>
  <c r="AI37" i="11"/>
  <c r="AI38" i="11"/>
  <c r="AI39" i="11"/>
  <c r="AE31" i="11"/>
  <c r="AA31" i="11"/>
  <c r="AE39" i="10"/>
  <c r="AQ51" i="10"/>
  <c r="K10" i="7"/>
  <c r="G10" i="7"/>
  <c r="G43" i="7" s="1"/>
  <c r="G66" i="7" s="1"/>
  <c r="G70" i="7" s="1"/>
  <c r="G126" i="7" l="1"/>
  <c r="G128" i="7" s="1"/>
  <c r="G156" i="5"/>
  <c r="I125" i="5"/>
  <c r="G125" i="5"/>
  <c r="E125" i="5"/>
  <c r="I114" i="5"/>
  <c r="G114" i="5"/>
  <c r="E114" i="5"/>
  <c r="I108" i="5"/>
  <c r="I115" i="5" s="1"/>
  <c r="I122" i="5" s="1"/>
  <c r="G108" i="5"/>
  <c r="G115" i="5" s="1"/>
  <c r="G122" i="5" s="1"/>
  <c r="G126" i="5" s="1"/>
  <c r="G129" i="5" s="1"/>
  <c r="G133" i="5" s="1"/>
  <c r="G135" i="5" s="1"/>
  <c r="E108" i="5"/>
  <c r="G64" i="5"/>
  <c r="I33" i="5"/>
  <c r="G33" i="5"/>
  <c r="E33" i="5"/>
  <c r="I22" i="5"/>
  <c r="G22" i="5"/>
  <c r="E22" i="5"/>
  <c r="I16" i="5"/>
  <c r="G16" i="5"/>
  <c r="E16" i="5"/>
  <c r="E120" i="8"/>
  <c r="G120" i="8"/>
  <c r="I120" i="8"/>
  <c r="I83" i="8"/>
  <c r="I84" i="8" s="1"/>
  <c r="G83" i="8"/>
  <c r="G84" i="8" s="1"/>
  <c r="E83" i="8"/>
  <c r="I72" i="8"/>
  <c r="G72" i="8"/>
  <c r="E72" i="8"/>
  <c r="I46" i="8"/>
  <c r="G46" i="8"/>
  <c r="E46" i="8"/>
  <c r="I28" i="8"/>
  <c r="G28" i="8"/>
  <c r="E28" i="8"/>
  <c r="G47" i="8" l="1"/>
  <c r="I47" i="8"/>
  <c r="E47" i="8"/>
  <c r="E84" i="8"/>
  <c r="E115" i="5"/>
  <c r="E122" i="5" s="1"/>
  <c r="E126" i="5" s="1"/>
  <c r="E129" i="5" s="1"/>
  <c r="E133" i="5" s="1"/>
  <c r="I126" i="5"/>
  <c r="I129" i="5" s="1"/>
  <c r="I133" i="5" s="1"/>
  <c r="E23" i="5"/>
  <c r="E30" i="5" s="1"/>
  <c r="E34" i="5" s="1"/>
  <c r="E37" i="5" s="1"/>
  <c r="E41" i="5" s="1"/>
  <c r="E43" i="5" s="1"/>
  <c r="E64" i="5" s="1"/>
  <c r="I23" i="5"/>
  <c r="I30" i="5" s="1"/>
  <c r="I34" i="5" s="1"/>
  <c r="I37" i="5" s="1"/>
  <c r="I41" i="5" s="1"/>
  <c r="I43" i="5" s="1"/>
  <c r="G23" i="5"/>
  <c r="G30" i="5" s="1"/>
  <c r="G34" i="5" s="1"/>
  <c r="G37" i="5" s="1"/>
  <c r="G41" i="5" s="1"/>
  <c r="G43" i="5" s="1"/>
  <c r="I135" i="5" l="1"/>
  <c r="I10" i="7"/>
  <c r="I43" i="7" s="1"/>
  <c r="I66" i="7" s="1"/>
  <c r="I70" i="7" s="1"/>
  <c r="I126" i="7" s="1"/>
  <c r="I128" i="7" s="1"/>
  <c r="I129" i="7" s="1"/>
  <c r="E135" i="5"/>
  <c r="E156" i="5" s="1"/>
  <c r="E10" i="7"/>
  <c r="E43" i="7" s="1"/>
  <c r="E66" i="7" s="1"/>
  <c r="E70" i="7" s="1"/>
  <c r="E126" i="7" s="1"/>
  <c r="E128" i="7" s="1"/>
  <c r="E129" i="7" s="1"/>
  <c r="I76" i="5"/>
  <c r="I64" i="5"/>
  <c r="W43" i="11"/>
  <c r="U43" i="11"/>
  <c r="S43" i="11"/>
  <c r="M43" i="11"/>
  <c r="K43" i="11"/>
  <c r="AG40" i="11"/>
  <c r="AG39" i="11"/>
  <c r="Y43" i="11"/>
  <c r="Y32" i="11"/>
  <c r="Y42" i="11" s="1"/>
  <c r="Y44" i="11" s="1"/>
  <c r="Y19" i="11"/>
  <c r="Y27" i="11" s="1"/>
  <c r="U32" i="11"/>
  <c r="U42" i="11" s="1"/>
  <c r="U19" i="11"/>
  <c r="U27" i="11" s="1"/>
  <c r="K32" i="11"/>
  <c r="K19" i="11"/>
  <c r="K27" i="11" s="1"/>
  <c r="AK58" i="10"/>
  <c r="AK55" i="10"/>
  <c r="AM55" i="10" s="1"/>
  <c r="Y52" i="10"/>
  <c r="Y44" i="10"/>
  <c r="Y40" i="10"/>
  <c r="Y20" i="10"/>
  <c r="Y35" i="10" s="1"/>
  <c r="U40" i="10"/>
  <c r="U60" i="10" s="1"/>
  <c r="U62" i="10" s="1"/>
  <c r="U20" i="10"/>
  <c r="U35" i="10" s="1"/>
  <c r="K40" i="10"/>
  <c r="K60" i="10" s="1"/>
  <c r="K62" i="10" s="1"/>
  <c r="K20" i="10"/>
  <c r="K35" i="10" s="1"/>
  <c r="I152" i="5"/>
  <c r="K152" i="5"/>
  <c r="AE18" i="11" s="1"/>
  <c r="G152" i="5"/>
  <c r="E152" i="5"/>
  <c r="I60" i="5"/>
  <c r="E60" i="5"/>
  <c r="K60" i="5"/>
  <c r="G60" i="5"/>
  <c r="K124" i="7"/>
  <c r="K104" i="7"/>
  <c r="K144" i="5"/>
  <c r="K154" i="5" s="1"/>
  <c r="K125" i="5"/>
  <c r="K114" i="5"/>
  <c r="K108" i="5"/>
  <c r="G144" i="5"/>
  <c r="K52" i="5"/>
  <c r="K62" i="5" s="1"/>
  <c r="K33" i="5"/>
  <c r="K22" i="5"/>
  <c r="K16" i="5"/>
  <c r="G52" i="5"/>
  <c r="AG21" i="11"/>
  <c r="AK28" i="10"/>
  <c r="AM28" i="10" l="1"/>
  <c r="AQ28" i="10" s="1"/>
  <c r="AM58" i="10"/>
  <c r="AQ58" i="10" s="1"/>
  <c r="I168" i="5"/>
  <c r="I156" i="5"/>
  <c r="I173" i="5" s="1"/>
  <c r="K42" i="11"/>
  <c r="Y60" i="10"/>
  <c r="Y62" i="10" s="1"/>
  <c r="AQ55" i="10"/>
  <c r="G62" i="5"/>
  <c r="K23" i="5"/>
  <c r="K30" i="5" s="1"/>
  <c r="K34" i="5" s="1"/>
  <c r="K37" i="5" s="1"/>
  <c r="K41" i="5" s="1"/>
  <c r="K43" i="5" s="1"/>
  <c r="K76" i="5" s="1"/>
  <c r="G76" i="5" s="1"/>
  <c r="G78" i="5" s="1"/>
  <c r="G154" i="5"/>
  <c r="K115" i="5"/>
  <c r="K122" i="5" s="1"/>
  <c r="K126" i="5" s="1"/>
  <c r="K129" i="5" s="1"/>
  <c r="K133" i="5" s="1"/>
  <c r="K135" i="5" s="1"/>
  <c r="AA18" i="11"/>
  <c r="Q52" i="10"/>
  <c r="Q44" i="10"/>
  <c r="Q43" i="11"/>
  <c r="O43" i="11"/>
  <c r="I43" i="11"/>
  <c r="G43" i="11"/>
  <c r="E43" i="11"/>
  <c r="AO61" i="10"/>
  <c r="O54" i="10"/>
  <c r="G44" i="10"/>
  <c r="E44" i="10"/>
  <c r="I42" i="10"/>
  <c r="K120" i="8"/>
  <c r="K122" i="8" s="1"/>
  <c r="I122" i="8"/>
  <c r="I123" i="8" s="1"/>
  <c r="I124" i="8" s="1"/>
  <c r="G122" i="8"/>
  <c r="G123" i="8" s="1"/>
  <c r="G124" i="8" s="1"/>
  <c r="E122" i="8"/>
  <c r="E123" i="8" s="1"/>
  <c r="E124" i="8" s="1"/>
  <c r="K83" i="8"/>
  <c r="K72" i="8"/>
  <c r="K46" i="8"/>
  <c r="K28" i="8"/>
  <c r="AG25" i="11"/>
  <c r="AG24" i="11"/>
  <c r="AC32" i="11"/>
  <c r="AC19" i="11"/>
  <c r="AC27" i="11" s="1"/>
  <c r="AC42" i="11" l="1"/>
  <c r="K64" i="5"/>
  <c r="K81" i="5" s="1"/>
  <c r="G81" i="5" s="1"/>
  <c r="G83" i="5" s="1"/>
  <c r="K156" i="5"/>
  <c r="K173" i="5" s="1"/>
  <c r="G173" i="5" s="1"/>
  <c r="G175" i="5" s="1"/>
  <c r="K168" i="5"/>
  <c r="G168" i="5" s="1"/>
  <c r="G170" i="5" s="1"/>
  <c r="K47" i="8"/>
  <c r="K84" i="8"/>
  <c r="K123" i="8" s="1"/>
  <c r="AK49" i="10"/>
  <c r="AK31" i="10"/>
  <c r="AM31" i="10" l="1"/>
  <c r="AQ31" i="10" s="1"/>
  <c r="AM49" i="10"/>
  <c r="AQ49" i="10" s="1"/>
  <c r="K124" i="8"/>
  <c r="AC40" i="10"/>
  <c r="AC60" i="10" s="1"/>
  <c r="AC20" i="10"/>
  <c r="AC35" i="10" s="1"/>
  <c r="E52" i="5"/>
  <c r="E62" i="5" s="1"/>
  <c r="AK24" i="10" l="1"/>
  <c r="AK27" i="10"/>
  <c r="AN30" i="10"/>
  <c r="AK30" i="10"/>
  <c r="AK29" i="10"/>
  <c r="AM30" i="10" l="1"/>
  <c r="AQ30" i="10" s="1"/>
  <c r="AM29" i="10"/>
  <c r="AQ29" i="10" s="1"/>
  <c r="AM27" i="10"/>
  <c r="AQ27" i="10" s="1"/>
  <c r="AM24" i="10"/>
  <c r="AQ24" i="10" s="1"/>
  <c r="W17" i="11"/>
  <c r="K43" i="7"/>
  <c r="K66" i="7" s="1"/>
  <c r="K70" i="7" s="1"/>
  <c r="K126" i="7" s="1"/>
  <c r="K128" i="7" s="1"/>
  <c r="I144" i="5"/>
  <c r="I154" i="5" s="1"/>
  <c r="E144" i="5"/>
  <c r="E154" i="5" s="1"/>
  <c r="I52" i="5"/>
  <c r="I62" i="5" s="1"/>
  <c r="I81" i="5" l="1"/>
  <c r="AG23" i="11" l="1"/>
  <c r="AK53" i="10" l="1"/>
  <c r="AN53" i="10"/>
  <c r="AM53" i="10" l="1"/>
  <c r="AQ53" i="10" s="1"/>
  <c r="AG41" i="11"/>
  <c r="AG38" i="11"/>
  <c r="AG37" i="11"/>
  <c r="AG36" i="11"/>
  <c r="AG34" i="11"/>
  <c r="AO38" i="10"/>
  <c r="AK59" i="10"/>
  <c r="AM59" i="10" s="1"/>
  <c r="AQ59" i="10" s="1"/>
  <c r="AK46" i="10"/>
  <c r="AM46" i="10" s="1"/>
  <c r="AQ46" i="10" s="1"/>
  <c r="AE32" i="11" l="1"/>
  <c r="S32" i="11"/>
  <c r="Q32" i="11"/>
  <c r="O32" i="11"/>
  <c r="M32" i="11"/>
  <c r="I32" i="11"/>
  <c r="G32" i="11"/>
  <c r="E32" i="11"/>
  <c r="AG30" i="11"/>
  <c r="AG26" i="11"/>
  <c r="AE19" i="11"/>
  <c r="AE27" i="11" s="1"/>
  <c r="AA19" i="11"/>
  <c r="AA27" i="11" s="1"/>
  <c r="S19" i="11"/>
  <c r="S27" i="11" s="1"/>
  <c r="Q19" i="11"/>
  <c r="Q27" i="11" s="1"/>
  <c r="O19" i="11"/>
  <c r="O27" i="11" s="1"/>
  <c r="M19" i="11"/>
  <c r="M27" i="11" s="1"/>
  <c r="I19" i="11"/>
  <c r="I27" i="11" s="1"/>
  <c r="G19" i="11"/>
  <c r="G27" i="11" s="1"/>
  <c r="E19" i="11"/>
  <c r="E27" i="11" s="1"/>
  <c r="AG18" i="11"/>
  <c r="AG17" i="11"/>
  <c r="AG16" i="11"/>
  <c r="AE42" i="11" l="1"/>
  <c r="M42" i="11"/>
  <c r="I42" i="11"/>
  <c r="I44" i="11" s="1"/>
  <c r="S42" i="11"/>
  <c r="E42" i="11"/>
  <c r="O42" i="11"/>
  <c r="O44" i="11" s="1"/>
  <c r="G42" i="11"/>
  <c r="Q42" i="11"/>
  <c r="AG19" i="11"/>
  <c r="AG27" i="11" s="1"/>
  <c r="AG29" i="11"/>
  <c r="AG43" i="11" s="1"/>
  <c r="AI43" i="11" l="1"/>
  <c r="AK26" i="10" l="1"/>
  <c r="AO18" i="10"/>
  <c r="AM26" i="10" l="1"/>
  <c r="AQ26" i="10" s="1"/>
  <c r="AK56" i="10"/>
  <c r="AM56" i="10" s="1"/>
  <c r="AQ56" i="10" s="1"/>
  <c r="AK54" i="10"/>
  <c r="AK52" i="10"/>
  <c r="AK48" i="10"/>
  <c r="AK44" i="10"/>
  <c r="AK42" i="10"/>
  <c r="AI40" i="10"/>
  <c r="AI60" i="10" s="1"/>
  <c r="AG40" i="10"/>
  <c r="AG60" i="10" s="1"/>
  <c r="AE40" i="10"/>
  <c r="AE60" i="10" s="1"/>
  <c r="AA40" i="10"/>
  <c r="AA60" i="10" s="1"/>
  <c r="S40" i="10"/>
  <c r="S60" i="10" s="1"/>
  <c r="S62" i="10" s="1"/>
  <c r="Q40" i="10"/>
  <c r="Q60" i="10" s="1"/>
  <c r="Q62" i="10" s="1"/>
  <c r="O40" i="10"/>
  <c r="O60" i="10" s="1"/>
  <c r="O62" i="10" s="1"/>
  <c r="M40" i="10"/>
  <c r="M60" i="10" s="1"/>
  <c r="M62" i="10" s="1"/>
  <c r="I40" i="10"/>
  <c r="I60" i="10" s="1"/>
  <c r="I62" i="10" s="1"/>
  <c r="G40" i="10"/>
  <c r="G60" i="10" s="1"/>
  <c r="G62" i="10" s="1"/>
  <c r="E40" i="10"/>
  <c r="E60" i="10" s="1"/>
  <c r="E62" i="10" s="1"/>
  <c r="AK39" i="10"/>
  <c r="AO40" i="10"/>
  <c r="AK38" i="10"/>
  <c r="AK34" i="10"/>
  <c r="AK32" i="10"/>
  <c r="AK22" i="10"/>
  <c r="AO20" i="10"/>
  <c r="AO35" i="10" s="1"/>
  <c r="AI20" i="10"/>
  <c r="AI35" i="10" s="1"/>
  <c r="AG20" i="10"/>
  <c r="AG35" i="10" s="1"/>
  <c r="AE20" i="10"/>
  <c r="AE35" i="10" s="1"/>
  <c r="AA20" i="10"/>
  <c r="AA35" i="10" s="1"/>
  <c r="S20" i="10"/>
  <c r="S35" i="10" s="1"/>
  <c r="Q20" i="10"/>
  <c r="Q35" i="10" s="1"/>
  <c r="O20" i="10"/>
  <c r="O35" i="10" s="1"/>
  <c r="M20" i="10"/>
  <c r="M35" i="10" s="1"/>
  <c r="I20" i="10"/>
  <c r="I35" i="10" s="1"/>
  <c r="G20" i="10"/>
  <c r="G35" i="10" s="1"/>
  <c r="E20" i="10"/>
  <c r="E35" i="10" s="1"/>
  <c r="AK19" i="10"/>
  <c r="AK18" i="10"/>
  <c r="AK17" i="10"/>
  <c r="AM17" i="10" s="1"/>
  <c r="AM44" i="10" l="1"/>
  <c r="AQ44" i="10" s="1"/>
  <c r="AM52" i="10"/>
  <c r="AQ52" i="10" s="1"/>
  <c r="AM32" i="10"/>
  <c r="AQ32" i="10" s="1"/>
  <c r="AM34" i="10"/>
  <c r="AQ34" i="10" s="1"/>
  <c r="AM48" i="10"/>
  <c r="AQ48" i="10" s="1"/>
  <c r="AM54" i="10"/>
  <c r="AQ54" i="10" s="1"/>
  <c r="AM42" i="10"/>
  <c r="AQ42" i="10" s="1"/>
  <c r="AM19" i="10"/>
  <c r="AQ19" i="10" s="1"/>
  <c r="AM22" i="10"/>
  <c r="AQ22" i="10" s="1"/>
  <c r="AM39" i="10"/>
  <c r="AQ39" i="10" s="1"/>
  <c r="AO60" i="10"/>
  <c r="AO62" i="10" s="1"/>
  <c r="AK40" i="10"/>
  <c r="AK20" i="10"/>
  <c r="AK35" i="10" s="1"/>
  <c r="AQ17" i="10"/>
  <c r="AK37" i="10"/>
  <c r="AM37" i="10" l="1"/>
  <c r="AK61" i="10"/>
  <c r="AK60" i="10"/>
  <c r="AK62" i="10" s="1"/>
  <c r="AM61" i="10"/>
  <c r="AQ37" i="10" l="1"/>
  <c r="AQ61" i="10" s="1"/>
  <c r="W19" i="11" l="1"/>
  <c r="W27" i="11" s="1"/>
  <c r="AI19" i="11" l="1"/>
  <c r="AI27" i="11" s="1"/>
  <c r="W18" i="10"/>
  <c r="AM18" i="10" s="1"/>
  <c r="W20" i="10" l="1"/>
  <c r="W35" i="10" s="1"/>
  <c r="E81" i="5"/>
  <c r="AG31" i="11"/>
  <c r="AA32" i="11"/>
  <c r="AA42" i="11" s="1"/>
  <c r="AM20" i="10" l="1"/>
  <c r="AM35" i="10" s="1"/>
  <c r="AQ18" i="10"/>
  <c r="AQ20" i="10" s="1"/>
  <c r="AQ35" i="10" s="1"/>
  <c r="AG32" i="11"/>
  <c r="AG42" i="11" s="1"/>
  <c r="E83" i="5"/>
  <c r="E76" i="5" l="1"/>
  <c r="E78" i="5" s="1"/>
  <c r="E173" i="5" l="1"/>
  <c r="E175" i="5" l="1"/>
  <c r="W30" i="11" l="1"/>
  <c r="E168" i="5"/>
  <c r="W32" i="11" l="1"/>
  <c r="AI30" i="11"/>
  <c r="AI32" i="11" s="1"/>
  <c r="AI42" i="11" s="1"/>
  <c r="AI44" i="11" s="1"/>
  <c r="W38" i="10"/>
  <c r="AM38" i="10" s="1"/>
  <c r="E170" i="5"/>
  <c r="W42" i="11"/>
  <c r="W44" i="11" s="1"/>
  <c r="W40" i="10" l="1"/>
  <c r="W60" i="10" s="1"/>
  <c r="W62" i="10" s="1"/>
  <c r="AM40" i="10" l="1"/>
  <c r="AQ38" i="10"/>
  <c r="AQ40" i="10" s="1"/>
  <c r="AQ60" i="10" l="1"/>
  <c r="AQ62" i="10" s="1"/>
  <c r="AM60" i="10"/>
  <c r="AM62" i="10" s="1"/>
</calcChain>
</file>

<file path=xl/sharedStrings.xml><?xml version="1.0" encoding="utf-8"?>
<sst xmlns="http://schemas.openxmlformats.org/spreadsheetml/2006/main" count="702" uniqueCount="428">
  <si>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</si>
  <si>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</si>
  <si>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</si>
  <si>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</si>
  <si>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</si>
  <si>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</si>
  <si>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</si>
  <si>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</si>
  <si>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</si>
  <si>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</si>
  <si>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</si>
  <si>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</si>
  <si>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</si>
  <si>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</si>
  <si>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</si>
  <si>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</si>
  <si>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</si>
  <si>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</si>
  <si>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</si>
  <si>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</si>
  <si>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</si>
  <si>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</si>
  <si>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</si>
  <si>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</si>
  <si>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</si>
  <si>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</si>
  <si>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</si>
  <si>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</si>
  <si>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</si>
  <si>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</si>
  <si>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</si>
  <si>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</si>
  <si>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</si>
  <si>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</si>
  <si>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</si>
  <si>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</si>
  <si>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</si>
  <si>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</si>
  <si>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</si>
  <si>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</si>
  <si>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</si>
  <si>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</si>
  <si>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</si>
  <si>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</si>
  <si>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</si>
  <si>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</si>
  <si>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</si>
  <si>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</si>
  <si>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</si>
  <si>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</si>
  <si>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</si>
  <si>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</si>
  <si>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</si>
  <si>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</si>
  <si>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</si>
  <si>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</si>
  <si>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</si>
  <si>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</si>
  <si>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</si>
  <si>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</si>
  <si>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</si>
  <si>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</si>
  <si>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</si>
  <si>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</si>
  <si>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</si>
  <si>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</si>
  <si>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</si>
  <si>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</si>
  <si>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</si>
  <si>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</si>
  <si>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</si>
  <si>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</si>
  <si>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</si>
  <si>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</si>
  <si>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</si>
  <si>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</si>
  <si>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</si>
  <si>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</si>
  <si>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</si>
  <si>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</si>
  <si>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</si>
  <si>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</si>
  <si>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</si>
  <si>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</si>
  <si>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</si>
  <si>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</si>
  <si>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</si>
  <si>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</si>
  <si>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</si>
  <si>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</si>
  <si>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</si>
  <si>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</si>
  <si>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</si>
  <si>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</si>
  <si>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</si>
  <si>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</si>
  <si>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</si>
  <si>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</si>
  <si>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</si>
  <si>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</si>
  <si>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</si>
  <si>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</si>
  <si>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</si>
  <si>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</si>
  <si>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</si>
  <si>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>(Unaudited but reviewed)</t>
  </si>
  <si>
    <t xml:space="preserve">   Accrued income</t>
  </si>
  <si>
    <t>Surplus from</t>
  </si>
  <si>
    <t>change in</t>
  </si>
  <si>
    <t>proportion of</t>
  </si>
  <si>
    <t>investment in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</si>
  <si>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</si>
  <si>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</si>
  <si>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</si>
  <si>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</si>
  <si>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</si>
  <si>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</si>
  <si>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</si>
  <si>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</si>
  <si>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</si>
  <si>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</si>
  <si>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</si>
  <si>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</si>
  <si>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</si>
  <si>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 xml:space="preserve"> subsidiaries</t>
  </si>
  <si>
    <t>Supplemental cash flows information:</t>
  </si>
  <si>
    <t>Non-cash items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</si>
  <si>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</si>
  <si>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</si>
  <si>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</si>
  <si>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</si>
  <si>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</si>
  <si>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</si>
  <si>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</si>
  <si>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</si>
  <si>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</si>
  <si>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</si>
  <si>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</si>
  <si>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</si>
  <si>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</si>
  <si>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</si>
  <si>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</si>
  <si>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</si>
  <si>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</si>
  <si>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</si>
  <si>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component of</t>
  </si>
  <si>
    <t>Operating profit (loss) - net of finance cost</t>
  </si>
  <si>
    <t>Goodwill</t>
  </si>
  <si>
    <t>Share of other</t>
  </si>
  <si>
    <t>comprehensive</t>
  </si>
  <si>
    <t>income from</t>
  </si>
  <si>
    <t>subsidiaries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</si>
  <si>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</si>
  <si>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</si>
  <si>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</si>
  <si>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</si>
  <si>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>Cash receipt from long-term loans</t>
  </si>
  <si>
    <t>Proceeds from the issuance of debentures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</si>
  <si>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</si>
  <si>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</si>
  <si>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</si>
  <si>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</si>
  <si>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</si>
  <si>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</si>
  <si>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</si>
  <si>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</si>
  <si>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</si>
  <si>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</si>
  <si>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</si>
  <si>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</si>
  <si>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</si>
  <si>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</si>
  <si>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</si>
  <si>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</si>
  <si>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</si>
  <si>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</si>
  <si>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</si>
  <si>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</si>
  <si>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>Profit from operating activities before changes in operating assets and liabilities</t>
  </si>
  <si>
    <t xml:space="preserve">   Account payable for construction</t>
  </si>
  <si>
    <t>Selling and distribution expenses</t>
  </si>
  <si>
    <t>Refundable value added tax</t>
  </si>
  <si>
    <t>Profit for the period</t>
  </si>
  <si>
    <t xml:space="preserve">   Dividend received</t>
  </si>
  <si>
    <t>Treasury shares</t>
  </si>
  <si>
    <t>Share of profit from investments in subsidiaries</t>
  </si>
  <si>
    <t xml:space="preserve">   Profit attributable to equity holders of the Company</t>
  </si>
  <si>
    <t>Increase in investments in subsidiaries</t>
  </si>
  <si>
    <t>Proceeds from increase share capital of subsidiary - non controlling interests</t>
  </si>
  <si>
    <t>Dividend paid</t>
  </si>
  <si>
    <t xml:space="preserve">   Losses on written-off withholding tax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</si>
  <si>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</si>
  <si>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</si>
  <si>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</si>
  <si>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long-term loans and issuing debentures </t>
  </si>
  <si>
    <t>Cash paid for transaction costs of short-term loans from financial institutions,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</si>
  <si>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</si>
  <si>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</si>
  <si>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</si>
  <si>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</si>
  <si>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</si>
  <si>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</si>
  <si>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</si>
  <si>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Long-term lease liabilities - net of current portion</t>
  </si>
  <si>
    <t>Deposit received of leases</t>
  </si>
  <si>
    <t>Share discount on business combination under</t>
  </si>
  <si>
    <t xml:space="preserve">   common control</t>
  </si>
  <si>
    <t>Revenue from contracts with customers</t>
  </si>
  <si>
    <t xml:space="preserve">Interest income from loans receivable from purchase of </t>
  </si>
  <si>
    <t xml:space="preserve">Cost of rental </t>
  </si>
  <si>
    <t xml:space="preserve">   Refundable value added tax</t>
  </si>
  <si>
    <t xml:space="preserve">   Other current financial assets</t>
  </si>
  <si>
    <t xml:space="preserve">   Deposits</t>
  </si>
  <si>
    <t xml:space="preserve">   Increase in lease liabilities</t>
  </si>
  <si>
    <t xml:space="preserve">   Amortised assets and liability arising from isssuing and offiering digital tokens</t>
  </si>
  <si>
    <t>common control</t>
  </si>
  <si>
    <t xml:space="preserve">Share discount </t>
  </si>
  <si>
    <t xml:space="preserve">on business </t>
  </si>
  <si>
    <t>Dividend paid to non-controlling interest</t>
  </si>
  <si>
    <t xml:space="preserve">   of subsidiary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</si>
  <si>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</si>
  <si>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</si>
  <si>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</si>
  <si>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</si>
  <si>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</si>
  <si>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 xml:space="preserve">     to profit or loss in subsequent periods - net of income tax</t>
  </si>
  <si>
    <t xml:space="preserve">     to profit or loss in subsequent periods  - net of income tax</t>
  </si>
  <si>
    <t xml:space="preserve">         of Baht 1 each)</t>
  </si>
  <si>
    <t xml:space="preserve">Adjustments to reconcile profit before tax to </t>
  </si>
  <si>
    <t xml:space="preserve">   Share of profit from investments in subsidiaries</t>
  </si>
  <si>
    <t>Dividend income</t>
  </si>
  <si>
    <t>Dividend paid to non-controlling interest of subsidiary</t>
  </si>
  <si>
    <t xml:space="preserve">      building and equipment and intangible assets</t>
  </si>
  <si>
    <t xml:space="preserve">   non-controlling interest of subsidiary</t>
  </si>
  <si>
    <t xml:space="preserve">   Rental reduction</t>
  </si>
  <si>
    <t>Cash flows from (used in) operating activities</t>
  </si>
  <si>
    <t xml:space="preserve">Acquisition of property, building and equipment </t>
  </si>
  <si>
    <t>Capital reserve for share-based payment transaction</t>
  </si>
  <si>
    <t>Advance receipts from share subscription</t>
  </si>
  <si>
    <t>2, 3</t>
  </si>
  <si>
    <t>Finance income</t>
  </si>
  <si>
    <t>Advance receipt</t>
  </si>
  <si>
    <t>payment</t>
  </si>
  <si>
    <t>from share</t>
  </si>
  <si>
    <t xml:space="preserve"> transaction</t>
  </si>
  <si>
    <t>subscription</t>
  </si>
  <si>
    <t>associates</t>
  </si>
  <si>
    <t xml:space="preserve">Surplus from change in proportion of investment </t>
  </si>
  <si>
    <t xml:space="preserve">   in subsidiaries </t>
  </si>
  <si>
    <t xml:space="preserve">Issuance of ordinary shares from the exercise </t>
  </si>
  <si>
    <t>Share-based payment transaction</t>
  </si>
  <si>
    <t xml:space="preserve">Surplus from </t>
  </si>
  <si>
    <t xml:space="preserve"> proportion of</t>
  </si>
  <si>
    <t>Advance report</t>
  </si>
  <si>
    <t>and associates</t>
  </si>
  <si>
    <t xml:space="preserve">   in subsidiaries</t>
  </si>
  <si>
    <t xml:space="preserve">   Expected credit losses (reversal)</t>
  </si>
  <si>
    <t>Cash paid for short-term loans to related parties</t>
  </si>
  <si>
    <t>Cash receipt from short-term loans to related parties</t>
  </si>
  <si>
    <t>Advance for construction work</t>
  </si>
  <si>
    <t>Advance receipts from share subscription of subsidiary - non controlling interests</t>
  </si>
  <si>
    <t>Issuance of ordinary shares from the exercise of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</si>
  <si>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</si>
  <si>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</si>
  <si>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</si>
  <si>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</si>
  <si>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</si>
  <si>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>Unrealise gain (loss) on other financial assets</t>
  </si>
  <si>
    <t>Gains on loans receivable from purchase of accounts receivable</t>
  </si>
  <si>
    <t>Advance receipts from share subscription of subsidiary</t>
  </si>
  <si>
    <t xml:space="preserve">Issuance of ordinary shares from the exercise of </t>
  </si>
  <si>
    <t>Net cash flows from (used in) operating activities</t>
  </si>
  <si>
    <t>Cash paid for acquisition of investment in subsidiaries from</t>
  </si>
  <si>
    <t>Increase in investment in associate</t>
  </si>
  <si>
    <t>Decrease in short-term loans</t>
  </si>
  <si>
    <t xml:space="preserve">   Cash paid for liability arising from issuing and offering digital tokens </t>
  </si>
  <si>
    <t xml:space="preserve">   warrants of subsidiaries</t>
  </si>
  <si>
    <t xml:space="preserve">   Deposit received of leases</t>
  </si>
  <si>
    <t xml:space="preserve">   Interest expenses recorded as cost of project</t>
  </si>
  <si>
    <t xml:space="preserve">   Allowance for diminution in value of inventories (reversal) </t>
  </si>
  <si>
    <t>Net cash flows from (used in) financing activities</t>
  </si>
  <si>
    <t>Diluted earnings per share</t>
  </si>
  <si>
    <t xml:space="preserve">   Gain on sale of investment</t>
  </si>
  <si>
    <t>Cash receipt from funds mobilising by the digital tokens</t>
  </si>
  <si>
    <t>Short-term loans to other company</t>
  </si>
  <si>
    <t>Investments in joint ventures</t>
  </si>
  <si>
    <t>Other non-current financial liabilities</t>
  </si>
  <si>
    <t>Balance as at 1 January 2022</t>
  </si>
  <si>
    <t>Balance as at 30 September 2022</t>
  </si>
  <si>
    <t>2, 17</t>
  </si>
  <si>
    <t xml:space="preserve">      1,558,820,418 ordinary shares of Baht 1 each </t>
  </si>
  <si>
    <t>Other comprehensive income not to be reclassified</t>
  </si>
  <si>
    <t xml:space="preserve">    to profit or loss in subsequent periods - net of income tax</t>
  </si>
  <si>
    <t>Cash flow</t>
  </si>
  <si>
    <t>hedges reserve</t>
  </si>
  <si>
    <t xml:space="preserve">   of warrants</t>
  </si>
  <si>
    <t xml:space="preserve">   warrants of a subsidiaries</t>
  </si>
  <si>
    <t>Dividend paid (Note 24)</t>
  </si>
  <si>
    <t xml:space="preserve">   in subsidiaries (Note 8)</t>
  </si>
  <si>
    <t xml:space="preserve">   of warrants (Note 18)</t>
  </si>
  <si>
    <t>Additional call portion in ordinary shares of subsidiary</t>
  </si>
  <si>
    <t>Advance receipts from share subscription (Note 18)</t>
  </si>
  <si>
    <t>Share-based payment transaction (Note 19.5)</t>
  </si>
  <si>
    <t xml:space="preserve">   of warrants </t>
  </si>
  <si>
    <t xml:space="preserve">Advance receipts from share subscription </t>
  </si>
  <si>
    <t>Share-based payment transaction  (Note 19.5)</t>
  </si>
  <si>
    <t xml:space="preserve">   Loss from impairment on other non-current assets</t>
  </si>
  <si>
    <t xml:space="preserve">   Loss (gain) on revaluation of other financial assets</t>
  </si>
  <si>
    <t>Cash receipt from other financial assets</t>
  </si>
  <si>
    <t>Cash paid for other financial assets</t>
  </si>
  <si>
    <t>Cash receipt from short-term loans to other company</t>
  </si>
  <si>
    <t>Increase in investments in joint ventures</t>
  </si>
  <si>
    <t>Expected credit loss of cash and cash equivalents</t>
  </si>
  <si>
    <t>Gain (loss) on fair value adjustment of investment properties</t>
  </si>
  <si>
    <t xml:space="preserve">   Loss (gain) on sales/write-off of investment property, property, </t>
  </si>
  <si>
    <t>Cash paid for acquisition of investment properties</t>
  </si>
  <si>
    <t>Surplus from change in proportion of investment</t>
  </si>
  <si>
    <t xml:space="preserve">   accounts receivable </t>
  </si>
  <si>
    <t>Gain on sale of investments</t>
  </si>
  <si>
    <t>Share of profit (loss) from investments in joint ventures</t>
  </si>
  <si>
    <t>Loss on change in value of equity instruments designated at fair value</t>
  </si>
  <si>
    <t xml:space="preserve">   through other comprehensive income - net of income tax</t>
  </si>
  <si>
    <t xml:space="preserve">    through other comprehensive income - net of income tax</t>
  </si>
  <si>
    <t xml:space="preserve">   Purchase of loans receivable from purchase of accounts </t>
  </si>
  <si>
    <t xml:space="preserve">      receivable by installments</t>
  </si>
  <si>
    <t xml:space="preserve">   Properties foreclosed transferred from loans receivable </t>
  </si>
  <si>
    <t xml:space="preserve">      from purchase of accounts receivable</t>
  </si>
  <si>
    <t xml:space="preserve">   Written-off bad debt</t>
  </si>
  <si>
    <t xml:space="preserve">   Deposit measured at fair value recorded as cost of project</t>
  </si>
  <si>
    <t xml:space="preserve">   Increase in other receivables from auction </t>
  </si>
  <si>
    <t>Current portion of long-term loans to related companies</t>
  </si>
  <si>
    <t>Long-term loans to related party - net of current portion</t>
  </si>
  <si>
    <t>Debentures - net of current portion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</si>
  <si>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</si>
  <si>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</si>
  <si>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</si>
  <si>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</si>
  <si>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>For the nine-month period ended 30 September 2023</t>
  </si>
  <si>
    <t>Balance as at 1 January 2023</t>
  </si>
  <si>
    <t>Balance as at 30 September 2023</t>
  </si>
  <si>
    <t>Issuance of additional ordinary shares of a subsidiary</t>
  </si>
  <si>
    <t>For the three-month period ended 30 September 2023</t>
  </si>
  <si>
    <t>Jaymart Group Holdings Public Company Limited and its subsidiaries</t>
  </si>
  <si>
    <t>(Formerly known as “Jay Mart Public Company Limited”)</t>
  </si>
  <si>
    <t>As at 30 September 2023</t>
  </si>
  <si>
    <t>30 September 2023</t>
  </si>
  <si>
    <t>31 December 2022</t>
  </si>
  <si>
    <t>Current portion of debentures</t>
  </si>
  <si>
    <t xml:space="preserve">      1,457,563,484 ordinary shares of Baht 1 each </t>
  </si>
  <si>
    <t xml:space="preserve">      (31 December 2022: 1,426,952,481 ordinary shares </t>
  </si>
  <si>
    <t xml:space="preserve">Surplus from change in proportion of </t>
  </si>
  <si>
    <t xml:space="preserve">   investment in subsidiary of associate</t>
  </si>
  <si>
    <t>Profit (loss) before expenses</t>
  </si>
  <si>
    <t>Operating profit (loss)</t>
  </si>
  <si>
    <t>Share of profit (loss) from investments in associates</t>
  </si>
  <si>
    <t>Profit (loss) before income tax expenses</t>
  </si>
  <si>
    <t>Profit (loss) for the period</t>
  </si>
  <si>
    <t>Profit (loss) attributable to</t>
  </si>
  <si>
    <t>Basic earnings (loss) per share</t>
  </si>
  <si>
    <t xml:space="preserve">   Profit (loss) attributable to equity holders of the Company</t>
  </si>
  <si>
    <t xml:space="preserve">   accounts receivable</t>
  </si>
  <si>
    <t>Gain (loss) on cash flow hedges - net of income tax</t>
  </si>
  <si>
    <t xml:space="preserve">Surplus  </t>
  </si>
  <si>
    <t>from change</t>
  </si>
  <si>
    <t xml:space="preserve">in proportion </t>
  </si>
  <si>
    <t xml:space="preserve">of investment </t>
  </si>
  <si>
    <t>in subsidiary</t>
  </si>
  <si>
    <t>of associate</t>
  </si>
  <si>
    <t>combination</t>
  </si>
  <si>
    <t xml:space="preserve">under </t>
  </si>
  <si>
    <t>Capital</t>
  </si>
  <si>
    <t>reserve for</t>
  </si>
  <si>
    <t>share-based</t>
  </si>
  <si>
    <t>Statutory</t>
  </si>
  <si>
    <t>reserve</t>
  </si>
  <si>
    <t xml:space="preserve"> Treasury </t>
  </si>
  <si>
    <t>shares reserve</t>
  </si>
  <si>
    <t>- ordinary</t>
  </si>
  <si>
    <t xml:space="preserve"> shares</t>
  </si>
  <si>
    <t xml:space="preserve">Surplus (discount) </t>
  </si>
  <si>
    <t>on changes</t>
  </si>
  <si>
    <t xml:space="preserve"> in value of </t>
  </si>
  <si>
    <t xml:space="preserve">financial assets  </t>
  </si>
  <si>
    <t xml:space="preserve">designated </t>
  </si>
  <si>
    <t>at fair value</t>
  </si>
  <si>
    <t xml:space="preserve">Equity </t>
  </si>
  <si>
    <t xml:space="preserve"> attributable to </t>
  </si>
  <si>
    <t>non-controlling</t>
  </si>
  <si>
    <t>Treasury shares (Note 19.6)</t>
  </si>
  <si>
    <t>Transfer to retained earnings (Note 7)</t>
  </si>
  <si>
    <t xml:space="preserve"> - ordinary shares</t>
  </si>
  <si>
    <t>Other component of equity</t>
  </si>
  <si>
    <t>Profit (loss) before tax</t>
  </si>
  <si>
    <t xml:space="preserve">   Bad debts</t>
  </si>
  <si>
    <t xml:space="preserve">   Expenses from insurance contract liabilities (reversal)</t>
  </si>
  <si>
    <t xml:space="preserve">   Unearned insurance premium (reversal)</t>
  </si>
  <si>
    <t xml:space="preserve">   Gain on sales of properties foreclosed</t>
  </si>
  <si>
    <t>Cash paid for long-term loans to related party</t>
  </si>
  <si>
    <t>Cash receipt from financial fee</t>
  </si>
  <si>
    <t>Net cash flows from (used in) investing activities</t>
  </si>
  <si>
    <t xml:space="preserve">   Transfer of investment properties to right-of-use assets</t>
  </si>
  <si>
    <t xml:space="preserve">   Transfer of investment properties to property, building and equipment </t>
  </si>
  <si>
    <t>Reduction of share capital with deficit of subsidiary</t>
  </si>
  <si>
    <t>Unrealise gain on other financial assets</t>
  </si>
  <si>
    <t>Profit before expenses</t>
  </si>
  <si>
    <t>Share of profit from investments in associates</t>
  </si>
  <si>
    <t>Gain on cash flow hedges - net of income tax</t>
  </si>
  <si>
    <t>Gain (loss) on change in value of equity instruments designated at fair value</t>
  </si>
  <si>
    <t>Profit attributable to</t>
  </si>
  <si>
    <t>Basic earnings per share</t>
  </si>
  <si>
    <t xml:space="preserve">   (Note 8)</t>
  </si>
  <si>
    <t xml:space="preserve">   Allowance for doubtful accounts </t>
  </si>
  <si>
    <t xml:space="preserve">   Decrease (increase) in fair value of investment properties</t>
  </si>
  <si>
    <t xml:space="preserve">   Unrealised gain on exchange rate</t>
  </si>
  <si>
    <t>Cash receipt from sale of investment in subsidiary</t>
  </si>
  <si>
    <t>Cash paid for capital reduction of subsidiary - non controlling interests</t>
  </si>
  <si>
    <t xml:space="preserve">Increase in bank overdrafts and short-term loans from financial institutions </t>
  </si>
  <si>
    <t>Net decrease in cash and cash equivalents</t>
  </si>
  <si>
    <t xml:space="preserve">   Provision for loss from litigation </t>
  </si>
  <si>
    <t>Decrease (increase) in restricted bank deposits</t>
  </si>
  <si>
    <t xml:space="preserve">   Cash received (paid) for corporate income tax</t>
  </si>
  <si>
    <t>Profit before income tax expenses</t>
  </si>
  <si>
    <t>Income tax expenses</t>
  </si>
  <si>
    <t xml:space="preserve">   Allowance for diminution in value of other current assets </t>
  </si>
  <si>
    <t>Cash receipt from capital reduction of subsidiary</t>
  </si>
  <si>
    <t xml:space="preserve">   Share of loss (profit) from investments in joint ventures</t>
  </si>
  <si>
    <t xml:space="preserve">   Share of loss (profit) from investments in associates</t>
  </si>
  <si>
    <t xml:space="preserve">   Reversal of allowance for loss on impairment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</si>
</sst>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6" fontId="4" fillId="0" borderId="4" xfId="0" applyNumberFormat="1" applyFont="1" applyBorder="1" applyAlignment="1">
      <alignment horizontal="right" vertical="center"/>
    </xf>
    <xf numFmtId="41" fontId="4" fillId="0" borderId="2" xfId="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0" xfId="2" applyNumberFormat="1" applyFont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3" xfId="2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4" fontId="8" fillId="0" borderId="0" xfId="0" quotePrefix="1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0" xfId="2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164" fontId="8" fillId="0" borderId="6" xfId="0" applyNumberFormat="1" applyFont="1" applyFill="1" applyBorder="1" applyAlignment="1">
      <alignment horizontal="center" vertical="center"/>
    </xf>
    <xf numFmtId="41" fontId="8" fillId="0" borderId="1" xfId="2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2 2" xfId="3" xr:uid="{AAB9096D-357A-49C4-A5CA-5BC36325C332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1"/>
  <sheetViews>
    <sheetView showGridLines="0" tabSelected="1" view="pageBreakPreview" zoomScale="90" zoomScaleNormal="115" zoomScaleSheetLayoutView="90" workbookViewId="0">
      <selection activeCell="I39" sqref="I39"/>
    </sheetView>
  </sheetViews>
  <sheetFormatPr defaultColWidth="10.7109375" defaultRowHeight="21.95" customHeight="1"/>
  <cols>
    <col min="1" max="1" width="49.7109375" style="8" customWidth="1"/>
    <col min="2" max="2" width="1.7109375" style="9" customWidth="1"/>
    <col min="3" max="3" width="6.42578125" style="8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342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343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1" t="s">
        <v>93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A4" s="6" t="s">
        <v>344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95" customHeight="1">
      <c r="B5" s="4"/>
      <c r="C5" s="3"/>
      <c r="D5" s="4"/>
      <c r="E5" s="4"/>
      <c r="F5" s="4"/>
      <c r="G5" s="4"/>
      <c r="H5" s="4"/>
      <c r="I5" s="4"/>
      <c r="J5" s="4"/>
      <c r="K5" s="7" t="s">
        <v>101</v>
      </c>
    </row>
    <row r="6" spans="1:11" ht="21.95" customHeight="1">
      <c r="E6" s="197" t="s">
        <v>0</v>
      </c>
      <c r="F6" s="197"/>
      <c r="G6" s="197"/>
      <c r="H6" s="4"/>
      <c r="I6" s="197" t="s">
        <v>1</v>
      </c>
      <c r="J6" s="197"/>
      <c r="K6" s="197"/>
    </row>
    <row r="7" spans="1:11" ht="21.95" customHeight="1">
      <c r="C7" s="53" t="s">
        <v>2</v>
      </c>
      <c r="E7" s="57" t="s">
        <v>345</v>
      </c>
      <c r="F7" s="10"/>
      <c r="G7" s="57" t="s">
        <v>346</v>
      </c>
      <c r="H7" s="10"/>
      <c r="I7" s="57" t="s">
        <v>345</v>
      </c>
      <c r="J7" s="10"/>
      <c r="K7" s="57" t="s">
        <v>346</v>
      </c>
    </row>
    <row r="8" spans="1:11" ht="21.95" customHeight="1">
      <c r="C8" s="53"/>
      <c r="D8" s="22"/>
      <c r="E8" s="54" t="s">
        <v>98</v>
      </c>
      <c r="F8" s="55"/>
      <c r="G8" s="54" t="s">
        <v>100</v>
      </c>
      <c r="H8" s="55"/>
      <c r="I8" s="54" t="s">
        <v>98</v>
      </c>
      <c r="J8" s="56"/>
      <c r="K8" s="54" t="s">
        <v>100</v>
      </c>
    </row>
    <row r="9" spans="1:11" ht="21.95" customHeight="1">
      <c r="C9" s="11"/>
      <c r="E9" s="12" t="s">
        <v>99</v>
      </c>
      <c r="F9" s="10"/>
      <c r="G9" s="12"/>
      <c r="H9" s="10"/>
      <c r="I9" s="12" t="s">
        <v>99</v>
      </c>
      <c r="J9" s="13"/>
      <c r="K9" s="12"/>
    </row>
    <row r="10" spans="1:11" ht="21.95" customHeight="1">
      <c r="A10" s="1" t="s">
        <v>3</v>
      </c>
      <c r="C10" s="24"/>
    </row>
    <row r="11" spans="1:11" ht="21.95" customHeight="1">
      <c r="A11" s="1" t="s">
        <v>4</v>
      </c>
      <c r="C11" s="24"/>
    </row>
    <row r="12" spans="1:11" ht="21.95" customHeight="1">
      <c r="A12" s="14" t="s">
        <v>5</v>
      </c>
      <c r="B12" s="15"/>
      <c r="C12" s="119"/>
      <c r="D12" s="70"/>
      <c r="E12" s="100">
        <v>1410872</v>
      </c>
      <c r="F12" s="100"/>
      <c r="G12" s="100">
        <v>4011289</v>
      </c>
      <c r="H12" s="100"/>
      <c r="I12" s="100">
        <v>125135</v>
      </c>
      <c r="J12" s="100"/>
      <c r="K12" s="100">
        <v>937563</v>
      </c>
    </row>
    <row r="13" spans="1:11" ht="21.95" customHeight="1">
      <c r="A13" s="14" t="s">
        <v>84</v>
      </c>
      <c r="C13" s="119" t="s">
        <v>239</v>
      </c>
      <c r="D13" s="152"/>
      <c r="E13" s="100">
        <v>919893</v>
      </c>
      <c r="F13" s="100"/>
      <c r="G13" s="100">
        <v>1124575</v>
      </c>
      <c r="H13" s="101"/>
      <c r="I13" s="100">
        <v>540</v>
      </c>
      <c r="J13" s="101"/>
      <c r="K13" s="100">
        <v>1193</v>
      </c>
    </row>
    <row r="14" spans="1:11" ht="21.95" customHeight="1">
      <c r="A14" s="14" t="s">
        <v>263</v>
      </c>
      <c r="C14" s="119">
        <v>2</v>
      </c>
      <c r="D14" s="152"/>
      <c r="E14" s="100">
        <v>13000</v>
      </c>
      <c r="F14" s="100"/>
      <c r="G14" s="100">
        <v>500000</v>
      </c>
      <c r="H14" s="101"/>
      <c r="I14" s="100">
        <v>419000</v>
      </c>
      <c r="J14" s="101"/>
      <c r="K14" s="100">
        <v>17000</v>
      </c>
    </row>
    <row r="15" spans="1:11" ht="21.95" customHeight="1">
      <c r="A15" s="87" t="s">
        <v>330</v>
      </c>
      <c r="C15" s="119">
        <v>2</v>
      </c>
      <c r="D15" s="152"/>
      <c r="E15" s="100">
        <v>309989</v>
      </c>
      <c r="F15" s="100"/>
      <c r="G15" s="100">
        <v>0</v>
      </c>
      <c r="H15" s="101"/>
      <c r="I15" s="100">
        <v>0</v>
      </c>
      <c r="J15" s="101"/>
      <c r="K15" s="100">
        <v>0</v>
      </c>
    </row>
    <row r="16" spans="1:11" ht="21.95" customHeight="1">
      <c r="A16" s="14" t="s">
        <v>284</v>
      </c>
      <c r="C16" s="119"/>
      <c r="D16" s="152"/>
      <c r="E16" s="100">
        <v>100000</v>
      </c>
      <c r="F16" s="100"/>
      <c r="G16" s="100">
        <v>100000</v>
      </c>
      <c r="H16" s="101"/>
      <c r="I16" s="100">
        <v>0</v>
      </c>
      <c r="J16" s="100"/>
      <c r="K16" s="100">
        <v>0</v>
      </c>
    </row>
    <row r="17" spans="1:11" ht="21.95" customHeight="1">
      <c r="A17" s="14" t="s">
        <v>86</v>
      </c>
      <c r="B17" s="5"/>
      <c r="C17" s="119">
        <v>4</v>
      </c>
      <c r="D17" s="70"/>
      <c r="E17" s="100">
        <v>1397352</v>
      </c>
      <c r="F17" s="100"/>
      <c r="G17" s="100">
        <v>1426669</v>
      </c>
      <c r="H17" s="100"/>
      <c r="I17" s="100">
        <v>0</v>
      </c>
      <c r="J17" s="100"/>
      <c r="K17" s="100">
        <v>0</v>
      </c>
    </row>
    <row r="18" spans="1:11" ht="21.95" customHeight="1">
      <c r="A18" s="14" t="s">
        <v>135</v>
      </c>
      <c r="D18" s="70"/>
      <c r="E18" s="100">
        <v>54514</v>
      </c>
      <c r="F18" s="100"/>
      <c r="G18" s="100">
        <v>64952</v>
      </c>
      <c r="H18" s="100"/>
      <c r="I18" s="100">
        <v>0</v>
      </c>
      <c r="J18" s="100"/>
      <c r="K18" s="100">
        <v>0</v>
      </c>
    </row>
    <row r="19" spans="1:11" ht="21.95" customHeight="1">
      <c r="A19" s="14" t="s">
        <v>102</v>
      </c>
      <c r="B19" s="5"/>
      <c r="C19" s="119">
        <v>2</v>
      </c>
      <c r="D19" s="70"/>
      <c r="E19" s="100">
        <v>323325</v>
      </c>
      <c r="F19" s="100"/>
      <c r="G19" s="100">
        <v>458037</v>
      </c>
      <c r="H19" s="100"/>
      <c r="I19" s="100">
        <v>703</v>
      </c>
      <c r="J19" s="100"/>
      <c r="K19" s="100">
        <v>646</v>
      </c>
    </row>
    <row r="20" spans="1:11" ht="21.95" customHeight="1">
      <c r="A20" s="14" t="s">
        <v>158</v>
      </c>
      <c r="B20" s="5"/>
      <c r="C20" s="119"/>
      <c r="D20" s="70"/>
      <c r="E20" s="100">
        <v>123418</v>
      </c>
      <c r="F20" s="100"/>
      <c r="G20" s="100">
        <v>102701</v>
      </c>
      <c r="H20" s="100"/>
      <c r="I20" s="100">
        <v>0</v>
      </c>
      <c r="J20" s="100"/>
      <c r="K20" s="100">
        <v>0</v>
      </c>
    </row>
    <row r="21" spans="1:11" ht="21.95" customHeight="1">
      <c r="A21" s="14" t="s">
        <v>159</v>
      </c>
      <c r="B21" s="5"/>
      <c r="C21" s="119"/>
      <c r="D21" s="70"/>
      <c r="E21" s="100">
        <v>257880</v>
      </c>
      <c r="F21" s="100"/>
      <c r="G21" s="100">
        <v>200961</v>
      </c>
      <c r="H21" s="100"/>
      <c r="I21" s="100">
        <v>0</v>
      </c>
      <c r="J21" s="100"/>
      <c r="K21" s="100">
        <v>0</v>
      </c>
    </row>
    <row r="22" spans="1:11" ht="21.95" customHeight="1">
      <c r="A22" s="14" t="s">
        <v>161</v>
      </c>
      <c r="B22" s="5"/>
      <c r="C22" s="119"/>
      <c r="D22" s="70"/>
      <c r="E22" s="100">
        <v>66966</v>
      </c>
      <c r="F22" s="100"/>
      <c r="G22" s="100">
        <v>39050</v>
      </c>
      <c r="H22" s="100"/>
      <c r="I22" s="100">
        <v>0</v>
      </c>
      <c r="J22" s="70"/>
      <c r="K22" s="100">
        <v>0</v>
      </c>
    </row>
    <row r="23" spans="1:11" ht="21.95" customHeight="1">
      <c r="A23" s="14" t="s">
        <v>196</v>
      </c>
      <c r="B23" s="5"/>
    </row>
    <row r="24" spans="1:11" ht="21.95" customHeight="1">
      <c r="A24" s="14" t="s">
        <v>197</v>
      </c>
      <c r="B24" s="5"/>
      <c r="C24" s="119">
        <v>6</v>
      </c>
      <c r="D24" s="70"/>
      <c r="E24" s="100">
        <v>1051436</v>
      </c>
      <c r="F24" s="100"/>
      <c r="G24" s="100">
        <v>744209</v>
      </c>
      <c r="H24" s="100"/>
      <c r="I24" s="100">
        <v>0</v>
      </c>
      <c r="J24" s="100"/>
      <c r="K24" s="100">
        <v>0</v>
      </c>
    </row>
    <row r="25" spans="1:11" ht="21.95" customHeight="1">
      <c r="A25" s="14" t="s">
        <v>181</v>
      </c>
      <c r="B25" s="5"/>
      <c r="C25" s="119"/>
      <c r="D25" s="70"/>
      <c r="E25" s="100">
        <v>243768</v>
      </c>
      <c r="F25" s="100"/>
      <c r="G25" s="100">
        <v>212704</v>
      </c>
      <c r="H25" s="100"/>
      <c r="I25" s="100">
        <v>0</v>
      </c>
      <c r="J25" s="100"/>
      <c r="K25" s="100">
        <v>0</v>
      </c>
    </row>
    <row r="26" spans="1:11" ht="21.95" customHeight="1">
      <c r="A26" s="14" t="s">
        <v>198</v>
      </c>
      <c r="B26" s="5"/>
      <c r="C26" s="119">
        <v>7</v>
      </c>
      <c r="D26" s="70"/>
      <c r="E26" s="100">
        <v>2967540</v>
      </c>
      <c r="F26" s="100"/>
      <c r="G26" s="100">
        <v>5415019</v>
      </c>
      <c r="H26" s="100"/>
      <c r="I26" s="100">
        <v>1738909</v>
      </c>
      <c r="J26" s="100"/>
      <c r="K26" s="100">
        <v>2563131</v>
      </c>
    </row>
    <row r="27" spans="1:11" ht="21.95" customHeight="1">
      <c r="A27" s="14" t="s">
        <v>6</v>
      </c>
      <c r="C27" s="119">
        <v>5</v>
      </c>
      <c r="D27" s="70"/>
      <c r="E27" s="100">
        <v>2600780</v>
      </c>
      <c r="F27" s="100"/>
      <c r="G27" s="100">
        <v>2112491</v>
      </c>
      <c r="H27" s="100"/>
      <c r="I27" s="100">
        <v>71416</v>
      </c>
      <c r="J27" s="100"/>
      <c r="K27" s="100">
        <v>95522</v>
      </c>
    </row>
    <row r="28" spans="1:11" ht="21.95" customHeight="1">
      <c r="A28" s="1" t="s">
        <v>7</v>
      </c>
      <c r="C28" s="119"/>
      <c r="D28" s="70"/>
      <c r="E28" s="102">
        <f>SUM(E12:E27)</f>
        <v>11840733</v>
      </c>
      <c r="F28" s="100"/>
      <c r="G28" s="102">
        <f>SUM(G12:G27)</f>
        <v>16512657</v>
      </c>
      <c r="H28" s="100"/>
      <c r="I28" s="102">
        <f>SUM(I12:I27)</f>
        <v>2355703</v>
      </c>
      <c r="J28" s="100"/>
      <c r="K28" s="102">
        <f>SUM(K12:K27)</f>
        <v>3615055</v>
      </c>
    </row>
    <row r="29" spans="1:11" ht="21.95" customHeight="1">
      <c r="A29" s="1" t="s">
        <v>8</v>
      </c>
      <c r="C29" s="119"/>
      <c r="D29" s="70"/>
      <c r="E29" s="100"/>
      <c r="F29" s="100"/>
      <c r="G29" s="100"/>
      <c r="H29" s="100"/>
      <c r="I29" s="100"/>
      <c r="K29" s="100"/>
    </row>
    <row r="30" spans="1:11" ht="21.95" customHeight="1">
      <c r="A30" s="14" t="s">
        <v>134</v>
      </c>
      <c r="C30" s="119"/>
      <c r="D30" s="70"/>
      <c r="E30" s="100">
        <v>8213</v>
      </c>
      <c r="F30" s="100"/>
      <c r="G30" s="100">
        <v>5153</v>
      </c>
      <c r="H30" s="100"/>
      <c r="I30" s="100">
        <v>0</v>
      </c>
      <c r="J30" s="100"/>
      <c r="K30" s="100">
        <v>0</v>
      </c>
    </row>
    <row r="31" spans="1:11" ht="21.95" customHeight="1">
      <c r="A31" s="87" t="s">
        <v>331</v>
      </c>
      <c r="C31" s="119">
        <v>2</v>
      </c>
      <c r="D31" s="70"/>
      <c r="E31" s="100">
        <v>4567558</v>
      </c>
      <c r="F31" s="100"/>
      <c r="G31" s="100">
        <v>0</v>
      </c>
      <c r="H31" s="100"/>
      <c r="I31" s="100">
        <v>0</v>
      </c>
      <c r="J31" s="100"/>
      <c r="K31" s="100">
        <v>0</v>
      </c>
    </row>
    <row r="32" spans="1:11" ht="21.95" customHeight="1">
      <c r="A32" s="14" t="s">
        <v>136</v>
      </c>
      <c r="J32" s="70"/>
      <c r="K32" s="70"/>
    </row>
    <row r="33" spans="1:11" ht="21.95" customHeight="1">
      <c r="A33" s="14" t="s">
        <v>104</v>
      </c>
      <c r="C33" s="119">
        <v>6</v>
      </c>
      <c r="D33" s="70"/>
      <c r="E33" s="100">
        <v>21694254</v>
      </c>
      <c r="F33" s="100"/>
      <c r="G33" s="100">
        <v>17577298</v>
      </c>
      <c r="H33" s="100"/>
      <c r="I33" s="100">
        <v>0</v>
      </c>
      <c r="J33" s="70"/>
      <c r="K33" s="100">
        <v>0</v>
      </c>
    </row>
    <row r="34" spans="1:11" ht="21.95" customHeight="1">
      <c r="A34" s="14" t="s">
        <v>199</v>
      </c>
      <c r="C34" s="119">
        <v>7</v>
      </c>
      <c r="D34" s="70"/>
      <c r="E34" s="100">
        <v>2754653</v>
      </c>
      <c r="F34" s="100"/>
      <c r="G34" s="100">
        <v>1852986</v>
      </c>
      <c r="H34" s="100"/>
      <c r="I34" s="100">
        <v>2029154</v>
      </c>
      <c r="J34" s="100"/>
      <c r="K34" s="100">
        <v>1223525</v>
      </c>
    </row>
    <row r="35" spans="1:11" ht="21.95" customHeight="1">
      <c r="A35" s="14" t="s">
        <v>9</v>
      </c>
      <c r="C35" s="119">
        <v>8</v>
      </c>
      <c r="D35" s="70"/>
      <c r="E35" s="100">
        <v>0</v>
      </c>
      <c r="F35" s="100"/>
      <c r="G35" s="100">
        <v>0</v>
      </c>
      <c r="H35" s="100"/>
      <c r="I35" s="100">
        <v>17353468</v>
      </c>
      <c r="J35" s="100"/>
      <c r="K35" s="100">
        <v>15515015</v>
      </c>
    </row>
    <row r="36" spans="1:11" ht="21.95" customHeight="1">
      <c r="A36" s="87" t="s">
        <v>285</v>
      </c>
      <c r="C36" s="119">
        <v>9</v>
      </c>
      <c r="D36" s="70"/>
      <c r="E36" s="100">
        <v>5525276</v>
      </c>
      <c r="F36" s="100"/>
      <c r="G36" s="100">
        <v>5155891</v>
      </c>
      <c r="H36" s="100"/>
      <c r="I36" s="100">
        <v>40374</v>
      </c>
      <c r="J36" s="100"/>
      <c r="K36" s="100">
        <v>39169</v>
      </c>
    </row>
    <row r="37" spans="1:11" ht="21.95" customHeight="1">
      <c r="A37" s="14" t="s">
        <v>264</v>
      </c>
      <c r="C37" s="119">
        <v>10</v>
      </c>
      <c r="D37" s="70"/>
      <c r="E37" s="100">
        <v>6181748</v>
      </c>
      <c r="F37" s="100"/>
      <c r="G37" s="100">
        <v>7102847</v>
      </c>
      <c r="H37" s="100"/>
      <c r="I37" s="100">
        <v>6126337</v>
      </c>
      <c r="J37" s="100"/>
      <c r="K37" s="100">
        <v>7043963</v>
      </c>
    </row>
    <row r="38" spans="1:11" ht="21.95" customHeight="1">
      <c r="A38" s="14" t="s">
        <v>265</v>
      </c>
      <c r="B38" s="5"/>
      <c r="C38" s="119">
        <v>11</v>
      </c>
      <c r="D38" s="70"/>
      <c r="E38" s="100">
        <v>5051953</v>
      </c>
      <c r="F38" s="100"/>
      <c r="G38" s="100">
        <v>4395807</v>
      </c>
      <c r="H38" s="100"/>
      <c r="I38" s="100">
        <v>673675</v>
      </c>
      <c r="J38" s="100"/>
      <c r="K38" s="100">
        <v>623028</v>
      </c>
    </row>
    <row r="39" spans="1:11" ht="21.95" customHeight="1">
      <c r="A39" s="14" t="s">
        <v>137</v>
      </c>
      <c r="B39" s="5"/>
      <c r="C39" s="119">
        <v>12</v>
      </c>
      <c r="D39" s="70"/>
      <c r="E39" s="100">
        <v>1260721</v>
      </c>
      <c r="F39" s="100"/>
      <c r="G39" s="100">
        <v>982001</v>
      </c>
      <c r="H39" s="100"/>
      <c r="I39" s="100">
        <v>61132</v>
      </c>
      <c r="J39" s="100"/>
      <c r="K39" s="100">
        <v>71637</v>
      </c>
    </row>
    <row r="40" spans="1:11" ht="21.95" customHeight="1">
      <c r="A40" s="74" t="s">
        <v>200</v>
      </c>
      <c r="B40" s="5"/>
      <c r="C40" s="119"/>
      <c r="D40" s="70"/>
      <c r="E40" s="100">
        <v>766617</v>
      </c>
      <c r="F40" s="100"/>
      <c r="G40" s="100">
        <v>754328</v>
      </c>
      <c r="H40" s="100"/>
      <c r="I40" s="100">
        <v>0</v>
      </c>
      <c r="J40" s="100"/>
      <c r="K40" s="100">
        <v>0</v>
      </c>
    </row>
    <row r="41" spans="1:11" ht="21.95" customHeight="1">
      <c r="A41" s="14" t="s">
        <v>147</v>
      </c>
      <c r="B41" s="5"/>
      <c r="C41" s="119"/>
      <c r="D41" s="70"/>
      <c r="E41" s="100">
        <v>284759</v>
      </c>
      <c r="F41" s="100"/>
      <c r="G41" s="100">
        <v>284759</v>
      </c>
      <c r="H41" s="100"/>
      <c r="I41" s="100">
        <v>0</v>
      </c>
      <c r="J41" s="100"/>
      <c r="K41" s="100">
        <v>0</v>
      </c>
    </row>
    <row r="42" spans="1:11" ht="21.95" customHeight="1">
      <c r="A42" s="14" t="s">
        <v>138</v>
      </c>
      <c r="B42" s="5"/>
      <c r="C42" s="119"/>
      <c r="D42" s="70"/>
      <c r="E42" s="100">
        <v>264190</v>
      </c>
      <c r="F42" s="100"/>
      <c r="G42" s="100">
        <v>266018</v>
      </c>
      <c r="H42" s="100"/>
      <c r="I42" s="100">
        <v>42980</v>
      </c>
      <c r="J42" s="100"/>
      <c r="K42" s="100">
        <v>38618</v>
      </c>
    </row>
    <row r="43" spans="1:11" ht="21.95" customHeight="1">
      <c r="A43" s="14" t="s">
        <v>201</v>
      </c>
      <c r="C43" s="119">
        <v>2</v>
      </c>
      <c r="D43" s="70"/>
      <c r="E43" s="100">
        <v>352508</v>
      </c>
      <c r="F43" s="100"/>
      <c r="G43" s="100">
        <v>320053</v>
      </c>
      <c r="H43" s="100"/>
      <c r="I43" s="100">
        <v>11615</v>
      </c>
      <c r="J43" s="100"/>
      <c r="K43" s="100">
        <v>206</v>
      </c>
    </row>
    <row r="44" spans="1:11" ht="21.95" customHeight="1">
      <c r="A44" s="14" t="s">
        <v>129</v>
      </c>
      <c r="C44" s="87"/>
      <c r="D44" s="70"/>
      <c r="E44" s="100">
        <v>190594</v>
      </c>
      <c r="F44" s="100"/>
      <c r="G44" s="100">
        <v>159550</v>
      </c>
      <c r="H44" s="100"/>
      <c r="I44" s="100">
        <v>22986</v>
      </c>
      <c r="J44" s="100"/>
      <c r="K44" s="100">
        <v>0</v>
      </c>
    </row>
    <row r="45" spans="1:11" ht="21.95" customHeight="1">
      <c r="A45" s="14" t="s">
        <v>10</v>
      </c>
      <c r="C45" s="119"/>
      <c r="D45" s="70"/>
      <c r="E45" s="103">
        <v>44913</v>
      </c>
      <c r="F45" s="100"/>
      <c r="G45" s="103">
        <v>31800</v>
      </c>
      <c r="H45" s="100"/>
      <c r="I45" s="103">
        <v>4</v>
      </c>
      <c r="J45" s="100"/>
      <c r="K45" s="103">
        <v>7</v>
      </c>
    </row>
    <row r="46" spans="1:11" ht="21.95" customHeight="1">
      <c r="A46" s="1" t="s">
        <v>11</v>
      </c>
      <c r="C46" s="87"/>
      <c r="D46" s="70"/>
      <c r="E46" s="100">
        <f>SUM(E30:E45)</f>
        <v>48947957</v>
      </c>
      <c r="F46" s="100"/>
      <c r="G46" s="100">
        <f>SUM(G30:G45)</f>
        <v>38888491</v>
      </c>
      <c r="H46" s="100"/>
      <c r="I46" s="100">
        <f>SUM(I30:I45)</f>
        <v>26361725</v>
      </c>
      <c r="J46" s="100"/>
      <c r="K46" s="100">
        <f>SUM(K30:K45)</f>
        <v>24555168</v>
      </c>
    </row>
    <row r="47" spans="1:11" ht="21.95" customHeight="1" thickBot="1">
      <c r="A47" s="1" t="s">
        <v>12</v>
      </c>
      <c r="C47" s="87"/>
      <c r="D47" s="70"/>
      <c r="E47" s="104">
        <f>E46+E28</f>
        <v>60788690</v>
      </c>
      <c r="F47" s="100"/>
      <c r="G47" s="104">
        <f>G46+G28</f>
        <v>55401148</v>
      </c>
      <c r="H47" s="100"/>
      <c r="I47" s="104">
        <f>I46+I28</f>
        <v>28717428</v>
      </c>
      <c r="J47" s="100"/>
      <c r="K47" s="104">
        <f>K46+K28</f>
        <v>28170223</v>
      </c>
    </row>
    <row r="48" spans="1:11" ht="21.95" customHeight="1" thickTop="1"/>
    <row r="49" spans="1:11" ht="21.95" customHeight="1">
      <c r="A49" s="18" t="s">
        <v>221</v>
      </c>
      <c r="B49" s="15"/>
      <c r="C49" s="9"/>
    </row>
    <row r="50" spans="1:11" s="5" customFormat="1" ht="21.95" customHeight="1">
      <c r="A50" s="1" t="s">
        <v>342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1" t="s">
        <v>343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A52" s="1" t="s">
        <v>94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A53" s="6" t="s">
        <v>344</v>
      </c>
      <c r="B53" s="4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95" customHeight="1">
      <c r="B54" s="4"/>
      <c r="C54" s="3"/>
      <c r="D54" s="4"/>
      <c r="E54" s="4"/>
      <c r="F54" s="4"/>
      <c r="G54" s="4"/>
      <c r="H54" s="4"/>
      <c r="I54" s="4"/>
      <c r="J54" s="4"/>
      <c r="K54" s="7" t="s">
        <v>101</v>
      </c>
    </row>
    <row r="55" spans="1:11" ht="21.95" customHeight="1">
      <c r="E55" s="197" t="s">
        <v>0</v>
      </c>
      <c r="F55" s="197"/>
      <c r="G55" s="197"/>
      <c r="H55" s="4"/>
      <c r="I55" s="197" t="s">
        <v>1</v>
      </c>
      <c r="J55" s="197"/>
      <c r="K55" s="197"/>
    </row>
    <row r="56" spans="1:11" ht="21.95" customHeight="1">
      <c r="C56" s="53" t="s">
        <v>2</v>
      </c>
      <c r="E56" s="57" t="s">
        <v>345</v>
      </c>
      <c r="F56" s="10"/>
      <c r="G56" s="57" t="s">
        <v>346</v>
      </c>
      <c r="H56" s="10"/>
      <c r="I56" s="57" t="s">
        <v>345</v>
      </c>
      <c r="J56" s="10"/>
      <c r="K56" s="57" t="s">
        <v>346</v>
      </c>
    </row>
    <row r="57" spans="1:11" ht="21.95" customHeight="1">
      <c r="C57" s="53"/>
      <c r="D57" s="22"/>
      <c r="E57" s="54" t="s">
        <v>98</v>
      </c>
      <c r="F57" s="55"/>
      <c r="G57" s="54" t="s">
        <v>100</v>
      </c>
      <c r="H57" s="55"/>
      <c r="I57" s="54" t="s">
        <v>98</v>
      </c>
      <c r="J57" s="56"/>
      <c r="K57" s="54" t="s">
        <v>100</v>
      </c>
    </row>
    <row r="58" spans="1:11" ht="21.95" customHeight="1">
      <c r="C58" s="11"/>
      <c r="E58" s="12" t="s">
        <v>99</v>
      </c>
      <c r="F58" s="10"/>
      <c r="G58" s="12"/>
      <c r="H58" s="10"/>
      <c r="I58" s="12" t="s">
        <v>99</v>
      </c>
      <c r="J58" s="13"/>
      <c r="K58" s="12"/>
    </row>
    <row r="59" spans="1:11" ht="21.95" customHeight="1">
      <c r="A59" s="1" t="s">
        <v>13</v>
      </c>
      <c r="C59" s="24"/>
    </row>
    <row r="60" spans="1:11" ht="21.95" customHeight="1">
      <c r="A60" s="1" t="s">
        <v>14</v>
      </c>
      <c r="C60" s="24"/>
    </row>
    <row r="61" spans="1:11" ht="21.95" customHeight="1">
      <c r="A61" s="14" t="s">
        <v>139</v>
      </c>
      <c r="C61" s="24"/>
    </row>
    <row r="62" spans="1:11" ht="21.95" customHeight="1">
      <c r="A62" s="14" t="s">
        <v>140</v>
      </c>
      <c r="B62" s="5"/>
      <c r="C62" s="119">
        <v>13</v>
      </c>
      <c r="D62" s="70"/>
      <c r="E62" s="100">
        <v>1847429</v>
      </c>
      <c r="F62" s="88"/>
      <c r="G62" s="88">
        <v>1683020</v>
      </c>
      <c r="H62" s="88"/>
      <c r="I62" s="88">
        <v>450000</v>
      </c>
      <c r="J62" s="88"/>
      <c r="K62" s="88">
        <v>0</v>
      </c>
    </row>
    <row r="63" spans="1:11" ht="21.95" customHeight="1">
      <c r="A63" s="14" t="s">
        <v>85</v>
      </c>
      <c r="C63" s="119">
        <v>2</v>
      </c>
      <c r="D63" s="70"/>
      <c r="E63" s="100">
        <v>505247</v>
      </c>
      <c r="F63" s="88"/>
      <c r="G63" s="88">
        <v>480484</v>
      </c>
      <c r="H63" s="88"/>
      <c r="I63" s="88">
        <v>64834</v>
      </c>
      <c r="J63" s="88"/>
      <c r="K63" s="88">
        <v>98244</v>
      </c>
    </row>
    <row r="64" spans="1:11" ht="21.95" customHeight="1">
      <c r="A64" s="14" t="s">
        <v>224</v>
      </c>
      <c r="C64" s="119"/>
      <c r="D64" s="70"/>
      <c r="E64" s="100">
        <v>1296627</v>
      </c>
      <c r="F64" s="88"/>
      <c r="G64" s="88">
        <v>466507</v>
      </c>
      <c r="H64" s="88"/>
      <c r="I64" s="88">
        <v>0</v>
      </c>
      <c r="J64" s="88"/>
      <c r="K64" s="88">
        <v>0</v>
      </c>
    </row>
    <row r="65" spans="1:11" ht="21.95" customHeight="1">
      <c r="A65" s="14" t="s">
        <v>160</v>
      </c>
      <c r="C65" s="119"/>
      <c r="D65" s="70"/>
      <c r="E65" s="100">
        <v>438874</v>
      </c>
      <c r="F65" s="195"/>
      <c r="G65" s="195">
        <v>385367</v>
      </c>
      <c r="H65" s="195"/>
      <c r="I65" s="88">
        <v>0</v>
      </c>
      <c r="J65" s="195"/>
      <c r="K65" s="88">
        <v>0</v>
      </c>
    </row>
    <row r="66" spans="1:11" ht="21.95" customHeight="1">
      <c r="A66" s="14" t="s">
        <v>166</v>
      </c>
      <c r="C66" s="119"/>
      <c r="D66" s="70"/>
      <c r="E66" s="100">
        <v>274324</v>
      </c>
      <c r="F66" s="195"/>
      <c r="G66" s="195">
        <v>151484</v>
      </c>
      <c r="H66" s="195"/>
      <c r="I66" s="88">
        <v>0</v>
      </c>
      <c r="J66" s="195"/>
      <c r="K66" s="88">
        <v>0</v>
      </c>
    </row>
    <row r="67" spans="1:11" ht="21.95" customHeight="1">
      <c r="A67" s="14" t="s">
        <v>15</v>
      </c>
      <c r="C67" s="119">
        <v>14</v>
      </c>
      <c r="D67" s="70"/>
      <c r="E67" s="100">
        <v>549559</v>
      </c>
      <c r="F67" s="88"/>
      <c r="G67" s="88">
        <v>316712</v>
      </c>
      <c r="H67" s="88"/>
      <c r="I67" s="88">
        <v>0</v>
      </c>
      <c r="J67" s="88"/>
      <c r="K67" s="88">
        <v>0</v>
      </c>
    </row>
    <row r="68" spans="1:11" ht="21.95" customHeight="1">
      <c r="A68" s="75" t="s">
        <v>202</v>
      </c>
      <c r="C68" s="119">
        <v>15</v>
      </c>
      <c r="D68" s="70"/>
      <c r="E68" s="100">
        <v>494009</v>
      </c>
      <c r="F68" s="88"/>
      <c r="G68" s="88">
        <v>480920</v>
      </c>
      <c r="H68" s="88"/>
      <c r="I68" s="88">
        <v>17159</v>
      </c>
      <c r="J68" s="88"/>
      <c r="K68" s="88">
        <v>3375</v>
      </c>
    </row>
    <row r="69" spans="1:11" ht="21.95" customHeight="1">
      <c r="A69" s="14" t="s">
        <v>347</v>
      </c>
      <c r="C69" s="119">
        <v>16</v>
      </c>
      <c r="D69" s="70"/>
      <c r="E69" s="100">
        <v>4966264</v>
      </c>
      <c r="F69" s="88"/>
      <c r="G69" s="88">
        <v>3644885</v>
      </c>
      <c r="H69" s="88"/>
      <c r="I69" s="88">
        <v>2494906</v>
      </c>
      <c r="J69" s="88"/>
      <c r="K69" s="88">
        <v>997910</v>
      </c>
    </row>
    <row r="70" spans="1:11" ht="21.95" customHeight="1">
      <c r="A70" s="14" t="s">
        <v>16</v>
      </c>
      <c r="C70" s="119"/>
      <c r="D70" s="70"/>
      <c r="E70" s="100">
        <v>112272</v>
      </c>
      <c r="F70" s="88"/>
      <c r="G70" s="88">
        <v>94499</v>
      </c>
      <c r="H70" s="88"/>
      <c r="I70" s="88">
        <v>0</v>
      </c>
      <c r="J70" s="88"/>
      <c r="K70" s="88">
        <v>0</v>
      </c>
    </row>
    <row r="71" spans="1:11" ht="21.95" customHeight="1">
      <c r="A71" s="14" t="s">
        <v>17</v>
      </c>
      <c r="C71" s="119"/>
      <c r="D71" s="70"/>
      <c r="E71" s="100">
        <v>148211</v>
      </c>
      <c r="F71" s="88"/>
      <c r="G71" s="89">
        <v>148719</v>
      </c>
      <c r="H71" s="88"/>
      <c r="I71" s="89">
        <v>8903</v>
      </c>
      <c r="J71" s="88"/>
      <c r="K71" s="88">
        <v>9961</v>
      </c>
    </row>
    <row r="72" spans="1:11" ht="21.95" customHeight="1">
      <c r="A72" s="1" t="s">
        <v>18</v>
      </c>
      <c r="C72" s="119"/>
      <c r="D72" s="70"/>
      <c r="E72" s="105">
        <f>SUM(E62:E71)</f>
        <v>10632816</v>
      </c>
      <c r="F72" s="88"/>
      <c r="G72" s="105">
        <f>SUM(G62:G71)</f>
        <v>7852597</v>
      </c>
      <c r="H72" s="88"/>
      <c r="I72" s="105">
        <f>SUM(I62:I71)</f>
        <v>3035802</v>
      </c>
      <c r="J72" s="88"/>
      <c r="K72" s="105">
        <f>SUM(K62:K71)</f>
        <v>1109490</v>
      </c>
    </row>
    <row r="73" spans="1:11" ht="21.95" customHeight="1">
      <c r="A73" s="1" t="s">
        <v>19</v>
      </c>
      <c r="C73" s="119"/>
      <c r="D73" s="70"/>
      <c r="E73" s="88"/>
      <c r="F73" s="88"/>
      <c r="G73" s="88"/>
      <c r="H73" s="88"/>
      <c r="I73" s="88"/>
      <c r="J73" s="88"/>
      <c r="K73" s="88"/>
    </row>
    <row r="74" spans="1:11" ht="21.95" customHeight="1">
      <c r="A74" s="14" t="s">
        <v>103</v>
      </c>
      <c r="C74" s="119">
        <v>14</v>
      </c>
      <c r="D74" s="70"/>
      <c r="E74" s="100">
        <v>1112250</v>
      </c>
      <c r="F74" s="88"/>
      <c r="G74" s="88">
        <v>1143639</v>
      </c>
      <c r="H74" s="88"/>
      <c r="I74" s="88">
        <v>0</v>
      </c>
      <c r="J74" s="88"/>
      <c r="K74" s="88">
        <v>0</v>
      </c>
    </row>
    <row r="75" spans="1:11" ht="21.95" customHeight="1">
      <c r="A75" s="14" t="s">
        <v>203</v>
      </c>
      <c r="C75" s="119">
        <v>15</v>
      </c>
      <c r="D75" s="70"/>
      <c r="E75" s="88">
        <v>1188632</v>
      </c>
      <c r="F75" s="88"/>
      <c r="G75" s="88">
        <v>1157324</v>
      </c>
      <c r="H75" s="88"/>
      <c r="I75" s="88">
        <v>42895</v>
      </c>
      <c r="J75" s="88"/>
      <c r="K75" s="88">
        <v>17808</v>
      </c>
    </row>
    <row r="76" spans="1:11" ht="21.95" customHeight="1">
      <c r="A76" s="87" t="s">
        <v>332</v>
      </c>
      <c r="C76" s="119">
        <v>16</v>
      </c>
      <c r="D76" s="70"/>
      <c r="E76" s="88">
        <v>14771675</v>
      </c>
      <c r="F76" s="88"/>
      <c r="G76" s="88">
        <v>13793365</v>
      </c>
      <c r="H76" s="88"/>
      <c r="I76" s="88">
        <v>6954119</v>
      </c>
      <c r="J76" s="88"/>
      <c r="K76" s="88">
        <v>7966169</v>
      </c>
    </row>
    <row r="77" spans="1:11" ht="21.95" customHeight="1">
      <c r="A77" s="14" t="s">
        <v>167</v>
      </c>
      <c r="C77" s="119" t="s">
        <v>289</v>
      </c>
      <c r="D77" s="70"/>
      <c r="E77" s="195">
        <v>243088</v>
      </c>
      <c r="F77" s="195"/>
      <c r="G77" s="195">
        <v>294396</v>
      </c>
      <c r="H77" s="195"/>
      <c r="I77" s="88">
        <v>0</v>
      </c>
      <c r="J77" s="195"/>
      <c r="K77" s="100">
        <v>0</v>
      </c>
    </row>
    <row r="78" spans="1:11" ht="21.95" customHeight="1">
      <c r="A78" s="14" t="s">
        <v>81</v>
      </c>
      <c r="C78" s="119"/>
      <c r="D78" s="70"/>
      <c r="E78" s="88">
        <v>33638</v>
      </c>
      <c r="F78" s="88"/>
      <c r="G78" s="88">
        <v>30890</v>
      </c>
      <c r="H78" s="88"/>
      <c r="I78" s="88">
        <v>12049</v>
      </c>
      <c r="J78" s="88"/>
      <c r="K78" s="88">
        <v>11010</v>
      </c>
    </row>
    <row r="79" spans="1:11" ht="21.95" customHeight="1">
      <c r="A79" s="14" t="s">
        <v>204</v>
      </c>
      <c r="C79" s="119">
        <v>2</v>
      </c>
      <c r="D79" s="70"/>
      <c r="E79" s="88">
        <v>107853</v>
      </c>
      <c r="F79" s="88"/>
      <c r="G79" s="88">
        <v>91273</v>
      </c>
      <c r="H79" s="88"/>
      <c r="I79" s="88">
        <v>13815</v>
      </c>
      <c r="J79" s="88"/>
      <c r="K79" s="88">
        <v>16817</v>
      </c>
    </row>
    <row r="80" spans="1:11" ht="21.95" customHeight="1">
      <c r="A80" s="14" t="s">
        <v>168</v>
      </c>
      <c r="C80" s="119"/>
      <c r="D80" s="70"/>
      <c r="E80" s="88">
        <v>136015</v>
      </c>
      <c r="F80" s="88"/>
      <c r="G80" s="88">
        <v>178690</v>
      </c>
      <c r="H80" s="88"/>
      <c r="I80" s="88">
        <v>0</v>
      </c>
      <c r="J80" s="88"/>
      <c r="K80" s="88">
        <v>83594</v>
      </c>
    </row>
    <row r="81" spans="1:11" ht="21.95" customHeight="1">
      <c r="A81" s="87" t="s">
        <v>286</v>
      </c>
      <c r="C81" s="119"/>
      <c r="D81" s="70"/>
      <c r="E81" s="88">
        <v>6517</v>
      </c>
      <c r="F81" s="88"/>
      <c r="G81" s="123">
        <v>11791</v>
      </c>
      <c r="H81" s="123"/>
      <c r="I81" s="88">
        <v>0</v>
      </c>
      <c r="J81" s="88"/>
      <c r="K81" s="88">
        <v>0</v>
      </c>
    </row>
    <row r="82" spans="1:11" ht="21.95" customHeight="1">
      <c r="A82" s="14" t="s">
        <v>20</v>
      </c>
      <c r="C82" s="119"/>
      <c r="D82" s="70"/>
      <c r="E82" s="89">
        <v>63922</v>
      </c>
      <c r="F82" s="88"/>
      <c r="G82" s="89">
        <v>65783</v>
      </c>
      <c r="H82" s="88"/>
      <c r="I82" s="89">
        <v>722</v>
      </c>
      <c r="J82" s="88"/>
      <c r="K82" s="89">
        <v>266</v>
      </c>
    </row>
    <row r="83" spans="1:11" ht="21.95" customHeight="1">
      <c r="A83" s="1" t="s">
        <v>21</v>
      </c>
      <c r="C83" s="70"/>
      <c r="D83" s="70"/>
      <c r="E83" s="88">
        <f>SUM(E74:E82)</f>
        <v>17663590</v>
      </c>
      <c r="F83" s="88"/>
      <c r="G83" s="88">
        <f>SUM(G74:G82)</f>
        <v>16767151</v>
      </c>
      <c r="H83" s="88"/>
      <c r="I83" s="88">
        <f>SUM(I74:I82)</f>
        <v>7023600</v>
      </c>
      <c r="J83" s="88"/>
      <c r="K83" s="88">
        <f>SUM(K74:K82)</f>
        <v>8095664</v>
      </c>
    </row>
    <row r="84" spans="1:11" ht="21.75" customHeight="1">
      <c r="A84" s="1" t="s">
        <v>22</v>
      </c>
      <c r="C84" s="70"/>
      <c r="D84" s="70"/>
      <c r="E84" s="105">
        <f>E83+E72</f>
        <v>28296406</v>
      </c>
      <c r="F84" s="88"/>
      <c r="G84" s="105">
        <f>G83+G72</f>
        <v>24619748</v>
      </c>
      <c r="H84" s="88"/>
      <c r="I84" s="105">
        <f>I83+I72</f>
        <v>10059402</v>
      </c>
      <c r="J84" s="88"/>
      <c r="K84" s="105">
        <f>K83+K72</f>
        <v>9205154</v>
      </c>
    </row>
    <row r="85" spans="1:11" ht="21.95" customHeight="1">
      <c r="A85" s="18"/>
    </row>
    <row r="86" spans="1:11" ht="21.95" customHeight="1">
      <c r="A86" s="18" t="s">
        <v>221</v>
      </c>
      <c r="B86" s="15"/>
    </row>
    <row r="87" spans="1:11" s="5" customFormat="1" ht="21.95" customHeight="1">
      <c r="A87" s="1" t="s">
        <v>342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A88" s="1" t="s">
        <v>343</v>
      </c>
      <c r="B88" s="2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A89" s="1" t="s">
        <v>94</v>
      </c>
      <c r="B89" s="4"/>
      <c r="C89" s="3"/>
      <c r="D89" s="4"/>
      <c r="E89" s="4"/>
      <c r="F89" s="4"/>
      <c r="G89" s="4"/>
      <c r="H89" s="4"/>
      <c r="I89" s="4"/>
      <c r="J89" s="4"/>
      <c r="K89" s="4"/>
    </row>
    <row r="90" spans="1:11" s="5" customFormat="1" ht="21.95" customHeight="1">
      <c r="A90" s="6" t="s">
        <v>344</v>
      </c>
      <c r="B90" s="4"/>
      <c r="C90" s="3"/>
      <c r="D90" s="4"/>
      <c r="E90" s="4"/>
      <c r="F90" s="4"/>
      <c r="G90" s="4"/>
      <c r="H90" s="4"/>
      <c r="I90" s="4"/>
      <c r="J90" s="4"/>
      <c r="K90" s="4"/>
    </row>
    <row r="91" spans="1:11" s="5" customFormat="1" ht="21.95" customHeight="1">
      <c r="B91" s="4"/>
      <c r="C91" s="3"/>
      <c r="D91" s="4"/>
      <c r="E91" s="4"/>
      <c r="F91" s="4"/>
      <c r="G91" s="4"/>
      <c r="H91" s="4"/>
      <c r="I91" s="4"/>
      <c r="J91" s="4"/>
      <c r="K91" s="7" t="s">
        <v>101</v>
      </c>
    </row>
    <row r="92" spans="1:11" ht="21.95" customHeight="1">
      <c r="E92" s="197" t="s">
        <v>0</v>
      </c>
      <c r="F92" s="197"/>
      <c r="G92" s="197"/>
      <c r="H92" s="4"/>
      <c r="I92" s="197" t="s">
        <v>1</v>
      </c>
      <c r="J92" s="197"/>
      <c r="K92" s="197"/>
    </row>
    <row r="93" spans="1:11" ht="21.95" customHeight="1">
      <c r="C93" s="53" t="s">
        <v>2</v>
      </c>
      <c r="E93" s="57" t="s">
        <v>345</v>
      </c>
      <c r="F93" s="10"/>
      <c r="G93" s="57" t="s">
        <v>346</v>
      </c>
      <c r="H93" s="10"/>
      <c r="I93" s="57" t="s">
        <v>345</v>
      </c>
      <c r="J93" s="10"/>
      <c r="K93" s="57" t="s">
        <v>346</v>
      </c>
    </row>
    <row r="94" spans="1:11" ht="21.95" customHeight="1">
      <c r="C94" s="53"/>
      <c r="D94" s="22"/>
      <c r="E94" s="54" t="s">
        <v>98</v>
      </c>
      <c r="F94" s="55"/>
      <c r="G94" s="54" t="s">
        <v>100</v>
      </c>
      <c r="H94" s="55"/>
      <c r="I94" s="54" t="s">
        <v>98</v>
      </c>
      <c r="J94" s="56"/>
      <c r="K94" s="54" t="s">
        <v>100</v>
      </c>
    </row>
    <row r="95" spans="1:11" ht="21.95" customHeight="1">
      <c r="C95" s="11"/>
      <c r="E95" s="12" t="s">
        <v>99</v>
      </c>
      <c r="F95" s="10"/>
      <c r="G95" s="12"/>
      <c r="H95" s="10"/>
      <c r="I95" s="12" t="s">
        <v>99</v>
      </c>
      <c r="J95" s="13"/>
      <c r="K95" s="12"/>
    </row>
    <row r="96" spans="1:11" ht="21.95" customHeight="1">
      <c r="A96" s="1" t="s">
        <v>23</v>
      </c>
      <c r="E96" s="19"/>
      <c r="F96" s="19"/>
      <c r="G96" s="19"/>
      <c r="H96" s="19"/>
      <c r="I96" s="19"/>
      <c r="J96" s="19"/>
      <c r="K96" s="19"/>
    </row>
    <row r="97" spans="1:11" ht="21.95" customHeight="1">
      <c r="A97" s="14" t="s">
        <v>24</v>
      </c>
      <c r="C97" s="119">
        <v>18</v>
      </c>
      <c r="D97" s="70"/>
      <c r="E97" s="78"/>
      <c r="F97" s="78"/>
      <c r="G97" s="78"/>
      <c r="H97" s="70"/>
      <c r="I97" s="78"/>
      <c r="J97" s="19"/>
      <c r="K97" s="19"/>
    </row>
    <row r="98" spans="1:11" ht="21.95" customHeight="1">
      <c r="A98" s="14" t="s">
        <v>25</v>
      </c>
      <c r="B98" s="15"/>
      <c r="C98" s="119"/>
      <c r="D98" s="70"/>
      <c r="E98" s="78"/>
      <c r="F98" s="78"/>
      <c r="G98" s="78"/>
      <c r="H98" s="70"/>
      <c r="I98" s="78"/>
      <c r="J98" s="19"/>
      <c r="K98" s="19"/>
    </row>
    <row r="99" spans="1:11" ht="21.95" customHeight="1" thickBot="1">
      <c r="A99" s="14" t="s">
        <v>290</v>
      </c>
      <c r="B99" s="15"/>
      <c r="C99" s="119"/>
      <c r="D99" s="70"/>
      <c r="E99" s="106">
        <v>1558820</v>
      </c>
      <c r="F99" s="78"/>
      <c r="G99" s="106">
        <v>1558820</v>
      </c>
      <c r="H99" s="78"/>
      <c r="I99" s="106">
        <v>1558820</v>
      </c>
      <c r="J99" s="70"/>
      <c r="K99" s="106">
        <v>1558820</v>
      </c>
    </row>
    <row r="100" spans="1:11" ht="21.95" customHeight="1" thickTop="1">
      <c r="A100" s="14" t="s">
        <v>26</v>
      </c>
      <c r="B100" s="15"/>
      <c r="C100" s="119"/>
      <c r="D100" s="70"/>
      <c r="E100" s="78"/>
      <c r="F100" s="78"/>
      <c r="G100" s="78"/>
      <c r="H100" s="78"/>
      <c r="I100" s="78"/>
      <c r="J100" s="70"/>
      <c r="K100" s="78"/>
    </row>
    <row r="101" spans="1:11" ht="21.95" customHeight="1">
      <c r="A101" s="14" t="s">
        <v>348</v>
      </c>
      <c r="B101" s="15"/>
      <c r="C101" s="119"/>
      <c r="D101" s="70"/>
      <c r="E101" s="78"/>
      <c r="F101" s="78"/>
      <c r="G101" s="78"/>
      <c r="H101" s="78"/>
      <c r="I101" s="78"/>
      <c r="J101" s="70"/>
      <c r="K101" s="78"/>
    </row>
    <row r="102" spans="1:11" ht="21.95" customHeight="1">
      <c r="A102" s="14" t="s">
        <v>349</v>
      </c>
      <c r="B102" s="15"/>
      <c r="J102" s="70"/>
    </row>
    <row r="103" spans="1:11" ht="21.95" customHeight="1">
      <c r="A103" s="14" t="s">
        <v>227</v>
      </c>
      <c r="B103" s="15"/>
      <c r="C103" s="119"/>
      <c r="D103" s="70"/>
      <c r="E103" s="78">
        <v>1457563</v>
      </c>
      <c r="F103" s="78"/>
      <c r="G103" s="78">
        <v>1426952</v>
      </c>
      <c r="H103" s="78"/>
      <c r="I103" s="78">
        <v>1457563</v>
      </c>
      <c r="J103" s="70"/>
      <c r="K103" s="78">
        <v>1426952</v>
      </c>
    </row>
    <row r="104" spans="1:11" ht="21.95" customHeight="1">
      <c r="A104" s="14" t="s">
        <v>27</v>
      </c>
      <c r="B104" s="15"/>
      <c r="C104" s="119"/>
      <c r="D104" s="70"/>
      <c r="E104" s="70">
        <v>13470129</v>
      </c>
      <c r="F104" s="78"/>
      <c r="G104" s="70">
        <v>12596211</v>
      </c>
      <c r="H104" s="78"/>
      <c r="I104" s="70">
        <v>13470129</v>
      </c>
      <c r="J104" s="70"/>
      <c r="K104" s="70">
        <v>12596211</v>
      </c>
    </row>
    <row r="105" spans="1:11" ht="21.95" customHeight="1">
      <c r="A105" s="14" t="s">
        <v>316</v>
      </c>
      <c r="B105" s="15"/>
      <c r="J105" s="70"/>
      <c r="K105" s="70"/>
    </row>
    <row r="106" spans="1:11" ht="21.95" customHeight="1">
      <c r="A106" s="14" t="s">
        <v>255</v>
      </c>
      <c r="C106" s="119">
        <v>8</v>
      </c>
      <c r="D106" s="70"/>
      <c r="E106" s="70">
        <v>2474402</v>
      </c>
      <c r="F106" s="78"/>
      <c r="G106" s="70">
        <v>1034599</v>
      </c>
      <c r="H106" s="78"/>
      <c r="I106" s="70">
        <v>2474402</v>
      </c>
      <c r="J106" s="70"/>
      <c r="K106" s="70">
        <v>1034599</v>
      </c>
    </row>
    <row r="107" spans="1:11" ht="21.95" customHeight="1">
      <c r="A107" s="87" t="s">
        <v>350</v>
      </c>
      <c r="C107" s="119"/>
      <c r="D107" s="70"/>
      <c r="E107" s="70"/>
      <c r="F107" s="78"/>
      <c r="G107" s="70"/>
      <c r="H107" s="78"/>
      <c r="I107" s="70"/>
      <c r="J107" s="70"/>
      <c r="K107" s="70"/>
    </row>
    <row r="108" spans="1:11" ht="21.95" customHeight="1">
      <c r="A108" s="87" t="s">
        <v>351</v>
      </c>
      <c r="C108" s="119"/>
      <c r="D108" s="70"/>
      <c r="E108" s="70">
        <v>624305</v>
      </c>
      <c r="F108" s="78"/>
      <c r="G108" s="70">
        <v>624305</v>
      </c>
      <c r="H108" s="78"/>
      <c r="I108" s="124">
        <v>624305</v>
      </c>
      <c r="J108" s="70"/>
      <c r="K108" s="70">
        <v>624305</v>
      </c>
    </row>
    <row r="109" spans="1:11" ht="21.95" customHeight="1">
      <c r="A109" s="14" t="s">
        <v>205</v>
      </c>
      <c r="J109" s="70"/>
      <c r="K109" s="70"/>
    </row>
    <row r="110" spans="1:11" ht="21.95" customHeight="1">
      <c r="A110" s="14" t="s">
        <v>206</v>
      </c>
      <c r="C110" s="119"/>
      <c r="D110" s="70"/>
      <c r="E110" s="100">
        <v>-901</v>
      </c>
      <c r="F110" s="78"/>
      <c r="G110" s="70">
        <v>-901</v>
      </c>
      <c r="H110" s="78"/>
      <c r="I110" s="70">
        <v>-901</v>
      </c>
      <c r="J110" s="70"/>
      <c r="K110" s="70">
        <v>-901</v>
      </c>
    </row>
    <row r="111" spans="1:11" ht="21.95" customHeight="1">
      <c r="A111" s="14" t="s">
        <v>237</v>
      </c>
      <c r="B111" s="5"/>
      <c r="C111" s="119">
        <v>19.5</v>
      </c>
      <c r="D111" s="70"/>
      <c r="E111" s="100">
        <v>3270</v>
      </c>
      <c r="F111" s="100"/>
      <c r="G111" s="100">
        <v>4137</v>
      </c>
      <c r="H111" s="100"/>
      <c r="I111" s="100">
        <v>3270</v>
      </c>
      <c r="J111" s="100"/>
      <c r="K111" s="100">
        <v>4137</v>
      </c>
    </row>
    <row r="112" spans="1:11" ht="21.95" customHeight="1">
      <c r="A112" s="14" t="s">
        <v>238</v>
      </c>
      <c r="B112" s="5"/>
      <c r="C112" s="119">
        <v>18</v>
      </c>
      <c r="D112" s="70"/>
      <c r="E112" s="100">
        <v>814</v>
      </c>
      <c r="F112" s="100"/>
      <c r="G112" s="100">
        <v>901292</v>
      </c>
      <c r="H112" s="100"/>
      <c r="I112" s="88">
        <v>814</v>
      </c>
      <c r="J112" s="100"/>
      <c r="K112" s="100">
        <v>901292</v>
      </c>
    </row>
    <row r="113" spans="1:11" ht="21.95" customHeight="1">
      <c r="A113" s="14" t="s">
        <v>28</v>
      </c>
      <c r="B113" s="15"/>
      <c r="C113" s="119"/>
      <c r="D113" s="70"/>
      <c r="E113" s="100"/>
      <c r="F113" s="100"/>
      <c r="G113" s="100"/>
      <c r="H113" s="100"/>
      <c r="I113" s="100"/>
      <c r="J113" s="70"/>
      <c r="K113" s="70"/>
    </row>
    <row r="114" spans="1:11" ht="21.95" customHeight="1">
      <c r="A114" s="87" t="s">
        <v>333</v>
      </c>
      <c r="B114" s="5"/>
      <c r="C114" s="119"/>
      <c r="D114" s="70"/>
      <c r="E114" s="78"/>
      <c r="F114" s="78"/>
      <c r="G114" s="70"/>
      <c r="H114" s="70"/>
      <c r="I114" s="70"/>
      <c r="J114" s="100"/>
      <c r="K114" s="100"/>
    </row>
    <row r="115" spans="1:11" ht="21.95" customHeight="1">
      <c r="A115" s="87" t="s">
        <v>334</v>
      </c>
      <c r="B115" s="5"/>
      <c r="C115" s="119"/>
      <c r="D115" s="70"/>
      <c r="E115" s="78">
        <v>155882</v>
      </c>
      <c r="F115" s="78"/>
      <c r="G115" s="78">
        <v>155882</v>
      </c>
      <c r="H115" s="78"/>
      <c r="I115" s="78">
        <v>155882</v>
      </c>
      <c r="J115" s="100"/>
      <c r="K115" s="100">
        <v>155882</v>
      </c>
    </row>
    <row r="116" spans="1:11" ht="21.95" customHeight="1">
      <c r="A116" s="87" t="s">
        <v>335</v>
      </c>
      <c r="B116" s="5"/>
      <c r="C116" s="119"/>
      <c r="D116" s="70"/>
      <c r="E116" s="78">
        <v>128970</v>
      </c>
      <c r="F116" s="78"/>
      <c r="G116" s="88">
        <v>0</v>
      </c>
      <c r="H116" s="78"/>
      <c r="I116" s="78">
        <v>128970</v>
      </c>
      <c r="J116" s="100"/>
      <c r="K116" s="88">
        <v>0</v>
      </c>
    </row>
    <row r="117" spans="1:11" ht="21.95" customHeight="1">
      <c r="A117" s="14" t="s">
        <v>29</v>
      </c>
      <c r="B117" s="5"/>
      <c r="C117" s="119"/>
      <c r="D117" s="70"/>
      <c r="E117" s="100">
        <v>282968</v>
      </c>
      <c r="F117" s="100"/>
      <c r="G117" s="78">
        <v>1972701</v>
      </c>
      <c r="H117" s="78"/>
      <c r="I117" s="78">
        <v>341152</v>
      </c>
      <c r="J117" s="100"/>
      <c r="K117" s="100">
        <v>2030885</v>
      </c>
    </row>
    <row r="118" spans="1:11" ht="21.95" customHeight="1">
      <c r="A118" s="87" t="s">
        <v>336</v>
      </c>
      <c r="B118" s="5"/>
      <c r="C118" s="119">
        <v>19.600000000000001</v>
      </c>
      <c r="D118" s="70"/>
      <c r="E118" s="100">
        <v>-128970</v>
      </c>
      <c r="F118" s="100"/>
      <c r="G118" s="88">
        <v>0</v>
      </c>
      <c r="H118" s="78"/>
      <c r="I118" s="70">
        <v>-128970</v>
      </c>
      <c r="J118" s="70"/>
      <c r="K118" s="100">
        <v>0</v>
      </c>
    </row>
    <row r="119" spans="1:11" ht="21.95" customHeight="1">
      <c r="A119" s="14" t="s">
        <v>61</v>
      </c>
      <c r="B119" s="5"/>
      <c r="C119" s="87"/>
      <c r="D119" s="70"/>
      <c r="E119" s="103">
        <v>189594</v>
      </c>
      <c r="F119" s="100"/>
      <c r="G119" s="107">
        <v>249891</v>
      </c>
      <c r="H119" s="78"/>
      <c r="I119" s="107">
        <v>131410</v>
      </c>
      <c r="J119" s="70"/>
      <c r="K119" s="107">
        <v>191707</v>
      </c>
    </row>
    <row r="120" spans="1:11" ht="21.95" customHeight="1">
      <c r="A120" s="14" t="s">
        <v>62</v>
      </c>
      <c r="B120" s="5"/>
      <c r="E120" s="78">
        <f>SUM(E103:E119)</f>
        <v>18658026</v>
      </c>
      <c r="F120" s="78"/>
      <c r="G120" s="78">
        <f>SUM(G103:G119)</f>
        <v>18965069</v>
      </c>
      <c r="H120" s="70"/>
      <c r="I120" s="78">
        <f>SUM(I103:I119)</f>
        <v>18658026</v>
      </c>
      <c r="J120" s="70"/>
      <c r="K120" s="78">
        <f>SUM(K103:K119)</f>
        <v>18965069</v>
      </c>
    </row>
    <row r="121" spans="1:11" ht="21.95" customHeight="1">
      <c r="A121" s="14" t="s">
        <v>38</v>
      </c>
      <c r="B121" s="5"/>
      <c r="E121" s="107">
        <v>13834258</v>
      </c>
      <c r="F121" s="78"/>
      <c r="G121" s="107">
        <v>11816331</v>
      </c>
      <c r="H121" s="78"/>
      <c r="I121" s="103">
        <v>0</v>
      </c>
      <c r="J121" s="70"/>
      <c r="K121" s="103">
        <v>0</v>
      </c>
    </row>
    <row r="122" spans="1:11" ht="21.95" customHeight="1">
      <c r="A122" s="1" t="s">
        <v>31</v>
      </c>
      <c r="B122" s="15"/>
      <c r="E122" s="105">
        <f>SUM(E120:E121)</f>
        <v>32492284</v>
      </c>
      <c r="F122" s="78"/>
      <c r="G122" s="107">
        <f>SUM(G120:G121)</f>
        <v>30781400</v>
      </c>
      <c r="H122" s="70"/>
      <c r="I122" s="105">
        <f>SUM(I120:I121)</f>
        <v>18658026</v>
      </c>
      <c r="J122" s="70"/>
      <c r="K122" s="107">
        <f>SUM(K120:K121)</f>
        <v>18965069</v>
      </c>
    </row>
    <row r="123" spans="1:11" ht="21.95" customHeight="1" thickBot="1">
      <c r="A123" s="1" t="s">
        <v>32</v>
      </c>
      <c r="E123" s="106">
        <f>SUM(E122+E84)</f>
        <v>60788690</v>
      </c>
      <c r="F123" s="78"/>
      <c r="G123" s="106">
        <f>SUM(G122+G84)</f>
        <v>55401148</v>
      </c>
      <c r="H123" s="70"/>
      <c r="I123" s="106">
        <f>SUM(I122+I84)</f>
        <v>28717428</v>
      </c>
      <c r="J123" s="70"/>
      <c r="K123" s="106">
        <f>SUM(K122+K84)</f>
        <v>28170223</v>
      </c>
    </row>
    <row r="124" spans="1:11" ht="21.95" customHeight="1" thickTop="1">
      <c r="E124" s="19">
        <f>SUM(E123-E47)</f>
        <v>0</v>
      </c>
      <c r="G124" s="19">
        <f>SUM(G123-G47)</f>
        <v>0</v>
      </c>
      <c r="I124" s="19">
        <f>SUM(I123-I47)</f>
        <v>0</v>
      </c>
      <c r="K124" s="19">
        <f>SUM(K123-K47)</f>
        <v>0</v>
      </c>
    </row>
    <row r="125" spans="1:11" ht="21.95" customHeight="1">
      <c r="A125" s="18" t="s">
        <v>221</v>
      </c>
      <c r="B125" s="15"/>
      <c r="C125" s="20"/>
    </row>
    <row r="126" spans="1:11" ht="21.95" customHeight="1">
      <c r="A126" s="18"/>
      <c r="B126" s="15"/>
      <c r="C126" s="20"/>
      <c r="E126" s="19"/>
      <c r="G126" s="19"/>
      <c r="I126" s="19"/>
      <c r="K126" s="19"/>
    </row>
    <row r="127" spans="1:11" ht="21.95" customHeight="1">
      <c r="A127" s="21"/>
      <c r="B127" s="22"/>
      <c r="C127" s="20"/>
    </row>
    <row r="128" spans="1:11" ht="21.95" customHeight="1">
      <c r="A128" s="18"/>
      <c r="B128" s="15"/>
      <c r="C128" s="20"/>
    </row>
    <row r="129" spans="1:3" ht="21.95" customHeight="1">
      <c r="A129" s="18"/>
      <c r="B129" s="23" t="s">
        <v>33</v>
      </c>
      <c r="C129" s="9"/>
    </row>
    <row r="130" spans="1:3" ht="21.95" customHeight="1">
      <c r="A130" s="21"/>
      <c r="B130" s="22"/>
      <c r="C130" s="24"/>
    </row>
    <row r="131" spans="1:3" ht="21.95" customHeight="1">
      <c r="A131" s="25"/>
      <c r="B131" s="22"/>
      <c r="C131" s="24"/>
    </row>
  </sheetData>
  <mergeCells count="6">
    <mergeCell ref="E6:G6"/>
    <mergeCell ref="I6:K6"/>
    <mergeCell ref="E55:G55"/>
    <mergeCell ref="I55:K55"/>
    <mergeCell ref="E92:G92"/>
    <mergeCell ref="I92:K92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scaleWithDoc="0" alignWithMargins="0"/>
  <rowBreaks count="2" manualBreakCount="2">
    <brk id="49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5"/>
  <sheetViews>
    <sheetView showGridLines="0" view="pageBreakPreview" topLeftCell="A94" zoomScale="85" zoomScaleNormal="130" zoomScaleSheetLayoutView="85" workbookViewId="0">
      <selection activeCell="I131" sqref="I131"/>
    </sheetView>
  </sheetViews>
  <sheetFormatPr defaultColWidth="10.7109375" defaultRowHeight="21.95" customHeight="1"/>
  <cols>
    <col min="1" max="1" width="63.28515625" style="8" customWidth="1"/>
    <col min="2" max="2" width="6.14062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8" customHeight="1">
      <c r="A1" s="1" t="s">
        <v>342</v>
      </c>
      <c r="B1" s="2"/>
      <c r="C1" s="3"/>
      <c r="D1" s="4"/>
      <c r="E1" s="4"/>
      <c r="F1" s="4"/>
      <c r="G1" s="4"/>
      <c r="H1" s="4"/>
      <c r="I1" s="4"/>
      <c r="J1" s="4"/>
      <c r="K1" s="19" t="s">
        <v>105</v>
      </c>
    </row>
    <row r="2" spans="1:11" s="5" customFormat="1" ht="18" customHeight="1">
      <c r="A2" s="1" t="s">
        <v>343</v>
      </c>
      <c r="B2" s="2"/>
      <c r="C2" s="3"/>
      <c r="D2" s="4"/>
      <c r="E2" s="4"/>
      <c r="F2" s="4"/>
      <c r="G2" s="4"/>
      <c r="H2" s="4"/>
      <c r="I2" s="4"/>
      <c r="J2" s="4"/>
      <c r="K2" s="19"/>
    </row>
    <row r="3" spans="1:11" s="5" customFormat="1" ht="18" customHeight="1">
      <c r="A3" s="1" t="s">
        <v>89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" customHeight="1">
      <c r="A4" s="1" t="s">
        <v>341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8" customHeight="1">
      <c r="B5" s="4"/>
      <c r="C5" s="3"/>
      <c r="D5" s="4"/>
      <c r="E5" s="4"/>
      <c r="F5" s="4"/>
      <c r="G5" s="4"/>
      <c r="H5" s="4"/>
      <c r="I5" s="4"/>
      <c r="J5" s="4"/>
      <c r="K5" s="7" t="s">
        <v>133</v>
      </c>
    </row>
    <row r="6" spans="1:11" ht="18" customHeight="1">
      <c r="E6" s="144"/>
      <c r="F6" s="144" t="s">
        <v>0</v>
      </c>
      <c r="G6" s="144"/>
      <c r="H6" s="26"/>
      <c r="I6" s="144"/>
      <c r="J6" s="144" t="s">
        <v>1</v>
      </c>
      <c r="K6" s="144"/>
    </row>
    <row r="7" spans="1:11" ht="18" customHeight="1">
      <c r="C7" s="59" t="s">
        <v>2</v>
      </c>
      <c r="E7" s="59">
        <v>2023</v>
      </c>
      <c r="F7" s="27"/>
      <c r="G7" s="59">
        <v>2022</v>
      </c>
      <c r="H7" s="27"/>
      <c r="I7" s="59">
        <v>2023</v>
      </c>
      <c r="J7" s="27"/>
      <c r="K7" s="59">
        <v>2022</v>
      </c>
    </row>
    <row r="8" spans="1:11" ht="18" customHeight="1">
      <c r="A8" s="31" t="s">
        <v>130</v>
      </c>
      <c r="C8" s="59"/>
      <c r="E8" s="59"/>
      <c r="F8" s="27"/>
      <c r="G8" s="59"/>
      <c r="H8" s="27"/>
      <c r="I8" s="59"/>
      <c r="J8" s="27"/>
      <c r="K8" s="59"/>
    </row>
    <row r="9" spans="1:11" ht="18" customHeight="1">
      <c r="A9" s="1" t="s">
        <v>131</v>
      </c>
      <c r="H9" s="32"/>
    </row>
    <row r="10" spans="1:11" ht="18" customHeight="1">
      <c r="A10" s="14" t="s">
        <v>207</v>
      </c>
      <c r="B10" s="5"/>
      <c r="C10" s="119">
        <v>20</v>
      </c>
      <c r="D10" s="70"/>
      <c r="E10" s="88">
        <v>2296197</v>
      </c>
      <c r="F10" s="146"/>
      <c r="G10" s="88">
        <v>2349888</v>
      </c>
      <c r="H10" s="146"/>
      <c r="I10" s="88">
        <v>0</v>
      </c>
      <c r="J10" s="146"/>
      <c r="K10" s="88">
        <v>0</v>
      </c>
    </row>
    <row r="11" spans="1:11" ht="18" customHeight="1">
      <c r="A11" s="14" t="s">
        <v>208</v>
      </c>
      <c r="B11" s="5"/>
      <c r="J11" s="146"/>
      <c r="K11" s="88"/>
    </row>
    <row r="12" spans="1:11" ht="18" customHeight="1">
      <c r="A12" s="14" t="s">
        <v>317</v>
      </c>
      <c r="B12" s="5"/>
      <c r="C12" s="153"/>
      <c r="D12" s="70"/>
      <c r="E12" s="88">
        <v>858496</v>
      </c>
      <c r="F12" s="146"/>
      <c r="G12" s="88">
        <v>645659</v>
      </c>
      <c r="H12" s="146"/>
      <c r="I12" s="88">
        <v>0</v>
      </c>
      <c r="J12" s="146"/>
      <c r="K12" s="88">
        <v>0</v>
      </c>
    </row>
    <row r="13" spans="1:11" ht="18" customHeight="1">
      <c r="A13" s="14" t="s">
        <v>268</v>
      </c>
      <c r="B13" s="5"/>
      <c r="C13" s="153"/>
      <c r="D13" s="70"/>
      <c r="E13" s="88">
        <v>203607</v>
      </c>
      <c r="F13" s="146"/>
      <c r="G13" s="88">
        <v>300288</v>
      </c>
      <c r="H13" s="146"/>
      <c r="I13" s="88">
        <v>0</v>
      </c>
      <c r="J13" s="146"/>
      <c r="K13" s="88">
        <v>0</v>
      </c>
    </row>
    <row r="14" spans="1:11" ht="18" customHeight="1">
      <c r="A14" s="14" t="s">
        <v>222</v>
      </c>
      <c r="B14" s="5"/>
      <c r="C14" s="119"/>
      <c r="D14" s="70"/>
      <c r="E14" s="146">
        <v>92138</v>
      </c>
      <c r="F14" s="146"/>
      <c r="G14" s="146">
        <v>70784</v>
      </c>
      <c r="H14" s="146"/>
      <c r="I14" s="146">
        <v>17945</v>
      </c>
      <c r="J14" s="146"/>
      <c r="K14" s="146">
        <v>16763</v>
      </c>
    </row>
    <row r="15" spans="1:11" ht="18" customHeight="1">
      <c r="A15" s="14" t="s">
        <v>171</v>
      </c>
      <c r="B15" s="5"/>
      <c r="C15" s="119"/>
      <c r="D15" s="70"/>
      <c r="E15" s="72">
        <v>78605</v>
      </c>
      <c r="F15" s="146"/>
      <c r="G15" s="72">
        <v>69139</v>
      </c>
      <c r="H15" s="146"/>
      <c r="I15" s="72">
        <v>0</v>
      </c>
      <c r="J15" s="146"/>
      <c r="K15" s="72">
        <v>0</v>
      </c>
    </row>
    <row r="16" spans="1:11" ht="18" customHeight="1">
      <c r="A16" s="1" t="s">
        <v>132</v>
      </c>
      <c r="C16" s="87"/>
      <c r="D16" s="70"/>
      <c r="E16" s="72">
        <f>SUM(E10:E15)</f>
        <v>3529043</v>
      </c>
      <c r="F16" s="146"/>
      <c r="G16" s="72">
        <f>SUM(G10:G15)</f>
        <v>3435758</v>
      </c>
      <c r="H16" s="146"/>
      <c r="I16" s="72">
        <f>SUM(I10:I15)</f>
        <v>17945</v>
      </c>
      <c r="J16" s="145"/>
      <c r="K16" s="72">
        <f>SUM(K10:K15)</f>
        <v>16763</v>
      </c>
    </row>
    <row r="17" spans="1:11" ht="18" customHeight="1">
      <c r="A17" s="1" t="s">
        <v>111</v>
      </c>
      <c r="C17" s="87"/>
      <c r="D17" s="70"/>
      <c r="E17" s="146"/>
      <c r="F17" s="146"/>
      <c r="G17" s="146"/>
      <c r="H17" s="146"/>
      <c r="I17" s="146"/>
      <c r="J17" s="145"/>
      <c r="K17" s="146"/>
    </row>
    <row r="18" spans="1:11" ht="18" customHeight="1">
      <c r="A18" s="14" t="s">
        <v>96</v>
      </c>
      <c r="B18" s="5"/>
      <c r="C18" s="153"/>
      <c r="D18" s="70"/>
      <c r="E18" s="146">
        <v>1991832</v>
      </c>
      <c r="F18" s="146"/>
      <c r="G18" s="146">
        <v>1996692</v>
      </c>
      <c r="H18" s="146"/>
      <c r="I18" s="88">
        <v>0</v>
      </c>
      <c r="J18" s="146"/>
      <c r="K18" s="88">
        <v>0</v>
      </c>
    </row>
    <row r="19" spans="1:11" ht="18" customHeight="1">
      <c r="A19" s="14" t="s">
        <v>97</v>
      </c>
      <c r="B19" s="5"/>
      <c r="C19" s="153"/>
      <c r="D19" s="70"/>
      <c r="E19" s="146">
        <v>307436</v>
      </c>
      <c r="F19" s="146"/>
      <c r="G19" s="146">
        <v>260213</v>
      </c>
      <c r="H19" s="146"/>
      <c r="I19" s="88">
        <v>0</v>
      </c>
      <c r="J19" s="146"/>
      <c r="K19" s="88">
        <v>0</v>
      </c>
    </row>
    <row r="20" spans="1:11" ht="18" customHeight="1">
      <c r="A20" s="14" t="s">
        <v>209</v>
      </c>
      <c r="B20" s="5"/>
      <c r="C20" s="153"/>
      <c r="D20" s="70"/>
      <c r="E20" s="146">
        <v>28506</v>
      </c>
      <c r="F20" s="146"/>
      <c r="G20" s="146">
        <v>21716</v>
      </c>
      <c r="H20" s="146"/>
      <c r="I20" s="146">
        <v>4733</v>
      </c>
      <c r="J20" s="146"/>
      <c r="K20" s="146">
        <v>4017</v>
      </c>
    </row>
    <row r="21" spans="1:11" ht="18" customHeight="1">
      <c r="A21" s="14" t="s">
        <v>170</v>
      </c>
      <c r="B21" s="5"/>
      <c r="C21" s="119"/>
      <c r="D21" s="70"/>
      <c r="E21" s="147">
        <v>63492</v>
      </c>
      <c r="F21" s="146"/>
      <c r="G21" s="147">
        <v>61826</v>
      </c>
      <c r="H21" s="146"/>
      <c r="I21" s="72">
        <v>0</v>
      </c>
      <c r="J21" s="146"/>
      <c r="K21" s="72">
        <v>0</v>
      </c>
    </row>
    <row r="22" spans="1:11" ht="18" customHeight="1">
      <c r="A22" s="1" t="s">
        <v>112</v>
      </c>
      <c r="C22" s="153"/>
      <c r="D22" s="70"/>
      <c r="E22" s="72">
        <f>SUM(E18:E21)</f>
        <v>2391266</v>
      </c>
      <c r="F22" s="146"/>
      <c r="G22" s="72">
        <f>SUM(G18:G21)</f>
        <v>2340447</v>
      </c>
      <c r="H22" s="146"/>
      <c r="I22" s="72">
        <f>SUM(I18:I21)</f>
        <v>4733</v>
      </c>
      <c r="J22" s="145"/>
      <c r="K22" s="72">
        <f>SUM(K18:K21)</f>
        <v>4017</v>
      </c>
    </row>
    <row r="23" spans="1:11" ht="18" customHeight="1">
      <c r="A23" s="1" t="s">
        <v>113</v>
      </c>
      <c r="B23" s="5"/>
      <c r="C23" s="153"/>
      <c r="D23" s="70"/>
      <c r="E23" s="71">
        <f>E16-E22</f>
        <v>1137777</v>
      </c>
      <c r="F23" s="146"/>
      <c r="G23" s="71">
        <f>G16-G22</f>
        <v>1095311</v>
      </c>
      <c r="H23" s="146"/>
      <c r="I23" s="71">
        <f>I16-I22</f>
        <v>13212</v>
      </c>
      <c r="J23" s="145"/>
      <c r="K23" s="71">
        <f>K16-K22</f>
        <v>12746</v>
      </c>
    </row>
    <row r="24" spans="1:11" ht="18" customHeight="1">
      <c r="A24" s="14" t="s">
        <v>114</v>
      </c>
      <c r="B24" s="5"/>
      <c r="C24" s="153"/>
      <c r="D24" s="70"/>
      <c r="E24" s="146">
        <v>77991</v>
      </c>
      <c r="F24" s="146"/>
      <c r="G24" s="146">
        <v>118811</v>
      </c>
      <c r="H24" s="146"/>
      <c r="I24" s="88">
        <v>0</v>
      </c>
      <c r="J24" s="146"/>
      <c r="K24" s="88">
        <v>0</v>
      </c>
    </row>
    <row r="25" spans="1:11" ht="18" customHeight="1">
      <c r="A25" s="14" t="s">
        <v>115</v>
      </c>
      <c r="B25" s="5"/>
      <c r="C25" s="153"/>
      <c r="D25" s="70"/>
      <c r="E25" s="71">
        <v>23110</v>
      </c>
      <c r="F25" s="146"/>
      <c r="G25" s="71">
        <v>12653</v>
      </c>
      <c r="H25" s="146"/>
      <c r="I25" s="71">
        <v>58228</v>
      </c>
      <c r="J25" s="146"/>
      <c r="K25" s="71">
        <v>57028</v>
      </c>
    </row>
    <row r="26" spans="1:11" ht="18" customHeight="1">
      <c r="A26" s="14" t="s">
        <v>34</v>
      </c>
      <c r="B26" s="5"/>
      <c r="C26" s="153"/>
      <c r="D26" s="70"/>
      <c r="E26" s="146">
        <v>17581</v>
      </c>
      <c r="F26" s="71"/>
      <c r="G26" s="146">
        <v>55773</v>
      </c>
      <c r="H26" s="146"/>
      <c r="I26" s="146">
        <v>942</v>
      </c>
      <c r="J26" s="146"/>
      <c r="K26" s="146">
        <v>4163</v>
      </c>
    </row>
    <row r="27" spans="1:11" ht="18" customHeight="1">
      <c r="A27" s="14" t="s">
        <v>313</v>
      </c>
      <c r="B27" s="5"/>
      <c r="C27" s="153"/>
      <c r="D27" s="70"/>
      <c r="E27" s="146">
        <v>163006</v>
      </c>
      <c r="F27" s="71"/>
      <c r="G27" s="146">
        <v>6294</v>
      </c>
      <c r="H27" s="146"/>
      <c r="I27" s="146">
        <v>-5476</v>
      </c>
      <c r="J27" s="146"/>
      <c r="K27" s="146">
        <v>-6569</v>
      </c>
    </row>
    <row r="28" spans="1:11" ht="18" customHeight="1">
      <c r="A28" s="14" t="s">
        <v>403</v>
      </c>
      <c r="B28" s="5"/>
      <c r="C28" s="153"/>
      <c r="D28" s="70"/>
      <c r="E28" s="146">
        <v>7023</v>
      </c>
      <c r="F28" s="71"/>
      <c r="G28" s="146">
        <v>241428</v>
      </c>
      <c r="H28" s="146"/>
      <c r="I28" s="71">
        <v>7223</v>
      </c>
      <c r="J28" s="146"/>
      <c r="K28" s="71">
        <v>242951</v>
      </c>
    </row>
    <row r="29" spans="1:11" ht="18" customHeight="1">
      <c r="A29" s="14" t="s">
        <v>318</v>
      </c>
      <c r="B29" s="5"/>
      <c r="C29" s="153"/>
      <c r="D29" s="70"/>
      <c r="E29" s="72">
        <v>21559</v>
      </c>
      <c r="F29" s="146"/>
      <c r="G29" s="72">
        <v>5548</v>
      </c>
      <c r="H29" s="146"/>
      <c r="I29" s="147">
        <v>3429</v>
      </c>
      <c r="J29" s="146"/>
      <c r="K29" s="147">
        <v>4409</v>
      </c>
    </row>
    <row r="30" spans="1:11" ht="18" customHeight="1">
      <c r="A30" s="1" t="s">
        <v>404</v>
      </c>
      <c r="B30" s="5"/>
      <c r="C30" s="153"/>
      <c r="D30" s="70"/>
      <c r="E30" s="72">
        <f>SUM(E23:E29)</f>
        <v>1448047</v>
      </c>
      <c r="F30" s="146"/>
      <c r="G30" s="72">
        <f>SUM(G23:G29)</f>
        <v>1535818</v>
      </c>
      <c r="H30" s="146"/>
      <c r="I30" s="72">
        <f>SUM(I23:I29)</f>
        <v>77558</v>
      </c>
      <c r="J30" s="145"/>
      <c r="K30" s="72">
        <f>SUM(K23:K29)</f>
        <v>314728</v>
      </c>
    </row>
    <row r="31" spans="1:11" ht="18" customHeight="1">
      <c r="A31" s="14" t="s">
        <v>180</v>
      </c>
      <c r="B31" s="15"/>
      <c r="C31" s="152"/>
      <c r="D31" s="70"/>
      <c r="E31" s="146">
        <v>286795</v>
      </c>
      <c r="F31" s="146"/>
      <c r="G31" s="146">
        <v>282582</v>
      </c>
      <c r="H31" s="146"/>
      <c r="I31" s="88">
        <v>0</v>
      </c>
      <c r="J31" s="146"/>
      <c r="K31" s="88">
        <v>0</v>
      </c>
    </row>
    <row r="32" spans="1:11" ht="18" customHeight="1">
      <c r="A32" s="14" t="s">
        <v>35</v>
      </c>
      <c r="B32" s="15"/>
      <c r="C32" s="119"/>
      <c r="D32" s="70"/>
      <c r="E32" s="147">
        <v>421712</v>
      </c>
      <c r="F32" s="146"/>
      <c r="G32" s="147">
        <v>317408</v>
      </c>
      <c r="H32" s="146"/>
      <c r="I32" s="147">
        <v>66115</v>
      </c>
      <c r="J32" s="146"/>
      <c r="K32" s="147">
        <v>54282</v>
      </c>
    </row>
    <row r="33" spans="1:11" ht="18" customHeight="1">
      <c r="A33" s="1" t="s">
        <v>36</v>
      </c>
      <c r="C33" s="87"/>
      <c r="D33" s="70"/>
      <c r="E33" s="72">
        <f>SUM(E31:E32)</f>
        <v>708507</v>
      </c>
      <c r="F33" s="146"/>
      <c r="G33" s="72">
        <f>SUM(G31:G32)</f>
        <v>599990</v>
      </c>
      <c r="H33" s="146"/>
      <c r="I33" s="72">
        <f>SUM(I31:I32)</f>
        <v>66115</v>
      </c>
      <c r="J33" s="145"/>
      <c r="K33" s="72">
        <f>SUM(K31:K32)</f>
        <v>54282</v>
      </c>
    </row>
    <row r="34" spans="1:11" ht="18" customHeight="1">
      <c r="A34" s="1" t="s">
        <v>353</v>
      </c>
      <c r="B34" s="15"/>
      <c r="C34" s="87"/>
      <c r="D34" s="70"/>
      <c r="E34" s="71">
        <f>E30-E33</f>
        <v>739540</v>
      </c>
      <c r="F34" s="146"/>
      <c r="G34" s="71">
        <f>G30-G33</f>
        <v>935828</v>
      </c>
      <c r="H34" s="146"/>
      <c r="I34" s="71">
        <f>I30-I33</f>
        <v>11443</v>
      </c>
      <c r="J34" s="145"/>
      <c r="K34" s="71">
        <f>K30-K33</f>
        <v>260446</v>
      </c>
    </row>
    <row r="35" spans="1:11" ht="18" customHeight="1">
      <c r="A35" s="14" t="s">
        <v>240</v>
      </c>
      <c r="B35" s="5"/>
      <c r="C35" s="153"/>
      <c r="D35" s="70"/>
      <c r="E35" s="71">
        <v>83563</v>
      </c>
      <c r="F35" s="146"/>
      <c r="G35" s="71">
        <v>2450</v>
      </c>
      <c r="H35" s="146"/>
      <c r="I35" s="71">
        <v>2414</v>
      </c>
      <c r="J35" s="146"/>
      <c r="K35" s="71">
        <v>197</v>
      </c>
    </row>
    <row r="36" spans="1:11" ht="18" customHeight="1">
      <c r="A36" s="14" t="s">
        <v>37</v>
      </c>
      <c r="C36" s="87"/>
      <c r="D36" s="70"/>
      <c r="E36" s="147">
        <v>-288203</v>
      </c>
      <c r="F36" s="146"/>
      <c r="G36" s="147">
        <v>-156427</v>
      </c>
      <c r="H36" s="146"/>
      <c r="I36" s="147">
        <v>-121018</v>
      </c>
      <c r="J36" s="146"/>
      <c r="K36" s="147">
        <v>-75514</v>
      </c>
    </row>
    <row r="37" spans="1:11" ht="18" customHeight="1">
      <c r="A37" s="1" t="s">
        <v>146</v>
      </c>
      <c r="C37" s="87"/>
      <c r="D37" s="70"/>
      <c r="E37" s="71">
        <f>SUM(E34:E36)</f>
        <v>534900</v>
      </c>
      <c r="F37" s="146"/>
      <c r="G37" s="71">
        <f>SUM(G34:G36)</f>
        <v>781851</v>
      </c>
      <c r="H37" s="146"/>
      <c r="I37" s="71">
        <f>SUM(I34:I36)</f>
        <v>-107161</v>
      </c>
      <c r="J37" s="145"/>
      <c r="K37" s="71">
        <f>SUM(K34:K36)</f>
        <v>185129</v>
      </c>
    </row>
    <row r="38" spans="1:11" ht="18" customHeight="1">
      <c r="A38" s="14" t="s">
        <v>185</v>
      </c>
      <c r="C38" s="119">
        <v>8</v>
      </c>
      <c r="D38" s="70"/>
      <c r="E38" s="71">
        <v>0</v>
      </c>
      <c r="F38" s="146"/>
      <c r="G38" s="71">
        <v>0</v>
      </c>
      <c r="H38" s="146"/>
      <c r="I38" s="71">
        <v>341733</v>
      </c>
      <c r="J38" s="146"/>
      <c r="K38" s="71">
        <v>343811</v>
      </c>
    </row>
    <row r="39" spans="1:11" ht="18" customHeight="1">
      <c r="A39" s="14" t="s">
        <v>319</v>
      </c>
      <c r="C39" s="119">
        <v>9</v>
      </c>
      <c r="D39" s="70"/>
      <c r="E39" s="71">
        <v>111472</v>
      </c>
      <c r="F39" s="146"/>
      <c r="G39" s="71">
        <v>34773</v>
      </c>
      <c r="H39" s="146"/>
      <c r="I39" s="71">
        <v>1779</v>
      </c>
      <c r="J39" s="146"/>
      <c r="K39" s="71">
        <v>-553</v>
      </c>
    </row>
    <row r="40" spans="1:11" ht="18" customHeight="1">
      <c r="A40" s="14" t="s">
        <v>405</v>
      </c>
      <c r="C40" s="119">
        <v>10</v>
      </c>
      <c r="D40" s="70"/>
      <c r="E40" s="147">
        <v>57760</v>
      </c>
      <c r="F40" s="146"/>
      <c r="G40" s="147">
        <v>59118</v>
      </c>
      <c r="H40" s="146"/>
      <c r="I40" s="147">
        <v>57955</v>
      </c>
      <c r="J40" s="146"/>
      <c r="K40" s="147">
        <v>60298</v>
      </c>
    </row>
    <row r="41" spans="1:11" ht="18" customHeight="1">
      <c r="A41" s="1" t="s">
        <v>421</v>
      </c>
      <c r="C41" s="87"/>
      <c r="D41" s="70"/>
      <c r="E41" s="71">
        <f>SUM(E37:E40)</f>
        <v>704132</v>
      </c>
      <c r="F41" s="146"/>
      <c r="G41" s="71">
        <f>SUM(G37:G40)</f>
        <v>875742</v>
      </c>
      <c r="H41" s="146"/>
      <c r="I41" s="71">
        <f>SUM(I37:I40)</f>
        <v>294306</v>
      </c>
      <c r="J41" s="145"/>
      <c r="K41" s="71">
        <f>SUM(K37:K40)</f>
        <v>588685</v>
      </c>
    </row>
    <row r="42" spans="1:11" ht="18" customHeight="1">
      <c r="A42" s="14" t="s">
        <v>422</v>
      </c>
      <c r="C42" s="119">
        <v>21</v>
      </c>
      <c r="D42" s="70"/>
      <c r="E42" s="147">
        <v>-141136</v>
      </c>
      <c r="F42" s="146"/>
      <c r="G42" s="147">
        <v>-98195</v>
      </c>
      <c r="H42" s="146"/>
      <c r="I42" s="147">
        <v>-1360</v>
      </c>
      <c r="J42" s="146"/>
      <c r="K42" s="147">
        <v>-25195</v>
      </c>
    </row>
    <row r="43" spans="1:11" ht="18" customHeight="1">
      <c r="A43" s="1" t="s">
        <v>182</v>
      </c>
      <c r="B43" s="5"/>
      <c r="C43" s="87"/>
      <c r="D43" s="70"/>
      <c r="E43" s="72">
        <f>SUM(E41:E42)</f>
        <v>562996</v>
      </c>
      <c r="F43" s="146"/>
      <c r="G43" s="72">
        <f>SUM(G41:G42)</f>
        <v>777547</v>
      </c>
      <c r="H43" s="146"/>
      <c r="I43" s="72">
        <f>SUM(I41:I42)</f>
        <v>292946</v>
      </c>
      <c r="J43" s="73"/>
      <c r="K43" s="72">
        <f>SUM(K41:K42)</f>
        <v>563490</v>
      </c>
    </row>
    <row r="44" spans="1:11" ht="18" customHeight="1">
      <c r="A44" s="1"/>
      <c r="B44" s="5"/>
      <c r="E44" s="146"/>
      <c r="F44" s="146"/>
      <c r="G44" s="146"/>
      <c r="H44" s="146"/>
      <c r="I44" s="146"/>
      <c r="J44" s="73"/>
      <c r="K44" s="146"/>
    </row>
    <row r="45" spans="1:11" ht="18" customHeight="1">
      <c r="A45" s="36" t="s">
        <v>40</v>
      </c>
      <c r="C45" s="66"/>
      <c r="D45" s="67"/>
      <c r="E45" s="108"/>
      <c r="F45" s="97"/>
      <c r="G45" s="108"/>
      <c r="H45" s="109"/>
      <c r="I45" s="110"/>
      <c r="J45" s="52"/>
      <c r="K45" s="110"/>
    </row>
    <row r="46" spans="1:11" ht="18" customHeight="1">
      <c r="A46" s="44" t="s">
        <v>95</v>
      </c>
      <c r="C46" s="66"/>
      <c r="D46" s="67"/>
      <c r="E46" s="108"/>
      <c r="F46" s="97"/>
      <c r="G46" s="108"/>
      <c r="H46" s="109"/>
      <c r="I46" s="110"/>
      <c r="J46" s="52"/>
      <c r="K46" s="110"/>
    </row>
    <row r="47" spans="1:11" ht="18" customHeight="1">
      <c r="A47" s="44" t="s">
        <v>163</v>
      </c>
      <c r="C47" s="66"/>
      <c r="D47" s="67"/>
      <c r="E47" s="108"/>
      <c r="F47" s="97"/>
      <c r="G47" s="108"/>
      <c r="H47" s="109"/>
      <c r="I47" s="110"/>
      <c r="J47" s="52"/>
      <c r="K47" s="110"/>
    </row>
    <row r="48" spans="1:11" ht="18" customHeight="1">
      <c r="A48" s="14" t="s">
        <v>406</v>
      </c>
      <c r="C48" s="66"/>
      <c r="D48" s="67"/>
      <c r="E48" s="71">
        <v>1742</v>
      </c>
      <c r="F48" s="71"/>
      <c r="G48" s="71">
        <v>752</v>
      </c>
      <c r="H48" s="71"/>
      <c r="I48" s="71">
        <v>0</v>
      </c>
      <c r="J48" s="97"/>
      <c r="K48" s="71">
        <v>0</v>
      </c>
    </row>
    <row r="49" spans="1:11" ht="18" customHeight="1">
      <c r="A49" s="14" t="s">
        <v>142</v>
      </c>
      <c r="C49" s="9"/>
      <c r="J49" s="70"/>
    </row>
    <row r="50" spans="1:11" ht="18" customHeight="1">
      <c r="A50" s="14" t="s">
        <v>143</v>
      </c>
      <c r="C50" s="95">
        <v>8</v>
      </c>
      <c r="D50" s="67"/>
      <c r="E50" s="72">
        <v>0</v>
      </c>
      <c r="F50" s="71"/>
      <c r="G50" s="72">
        <v>0</v>
      </c>
      <c r="H50" s="71"/>
      <c r="I50" s="72">
        <v>1162</v>
      </c>
      <c r="J50" s="97"/>
      <c r="K50" s="72">
        <v>502</v>
      </c>
    </row>
    <row r="51" spans="1:11" ht="18" customHeight="1">
      <c r="A51" s="44" t="s">
        <v>95</v>
      </c>
      <c r="C51" s="9"/>
    </row>
    <row r="52" spans="1:11" ht="18" customHeight="1">
      <c r="A52" s="44" t="s">
        <v>225</v>
      </c>
      <c r="C52" s="66"/>
      <c r="D52" s="67"/>
      <c r="E52" s="35">
        <f>SUM(E48:E50)</f>
        <v>1742</v>
      </c>
      <c r="F52" s="98"/>
      <c r="G52" s="35">
        <f>SUM(G48:G50)</f>
        <v>752</v>
      </c>
      <c r="H52" s="71"/>
      <c r="I52" s="35">
        <f>SUM(I48:I50)</f>
        <v>1162</v>
      </c>
      <c r="J52" s="47"/>
      <c r="K52" s="35">
        <f>SUM(K48:K50)</f>
        <v>502</v>
      </c>
    </row>
    <row r="53" spans="1:11" s="70" customFormat="1" ht="18" customHeight="1">
      <c r="A53" s="116" t="s">
        <v>291</v>
      </c>
      <c r="C53" s="97"/>
      <c r="D53" s="117"/>
      <c r="E53" s="71"/>
      <c r="F53" s="98"/>
      <c r="G53" s="71"/>
      <c r="H53" s="71"/>
      <c r="I53" s="71"/>
      <c r="J53" s="118"/>
      <c r="K53" s="71"/>
    </row>
    <row r="54" spans="1:11" s="70" customFormat="1" ht="18" customHeight="1">
      <c r="A54" s="116" t="s">
        <v>163</v>
      </c>
      <c r="C54" s="97"/>
      <c r="D54" s="117"/>
      <c r="J54" s="118"/>
    </row>
    <row r="55" spans="1:11" s="70" customFormat="1" ht="18" customHeight="1">
      <c r="A55" s="87" t="s">
        <v>407</v>
      </c>
      <c r="C55" s="97"/>
      <c r="D55" s="117"/>
      <c r="J55" s="118"/>
    </row>
    <row r="56" spans="1:11" s="70" customFormat="1" ht="18" customHeight="1">
      <c r="A56" s="87" t="s">
        <v>321</v>
      </c>
      <c r="C56" s="119"/>
      <c r="D56" s="117"/>
      <c r="E56" s="71">
        <v>476262</v>
      </c>
      <c r="F56" s="71"/>
      <c r="G56" s="71">
        <v>-253</v>
      </c>
      <c r="H56" s="71"/>
      <c r="I56" s="71">
        <v>476257</v>
      </c>
      <c r="J56" s="118"/>
      <c r="K56" s="70">
        <v>-253</v>
      </c>
    </row>
    <row r="57" spans="1:11" s="70" customFormat="1" ht="18" customHeight="1">
      <c r="A57" s="87" t="s">
        <v>142</v>
      </c>
      <c r="C57" s="119"/>
      <c r="D57" s="117"/>
      <c r="J57" s="118"/>
    </row>
    <row r="58" spans="1:11" s="70" customFormat="1" ht="18" customHeight="1">
      <c r="A58" s="87" t="s">
        <v>266</v>
      </c>
      <c r="C58" s="119">
        <v>10</v>
      </c>
      <c r="D58" s="117"/>
      <c r="E58" s="72">
        <v>-1138</v>
      </c>
      <c r="F58" s="71"/>
      <c r="G58" s="72">
        <v>0</v>
      </c>
      <c r="H58" s="71"/>
      <c r="I58" s="72">
        <v>-1138</v>
      </c>
      <c r="J58" s="118"/>
      <c r="K58" s="72">
        <v>0</v>
      </c>
    </row>
    <row r="59" spans="1:11" s="70" customFormat="1" ht="18" customHeight="1">
      <c r="A59" s="116" t="s">
        <v>291</v>
      </c>
      <c r="C59" s="97"/>
      <c r="D59" s="117"/>
      <c r="E59" s="71"/>
      <c r="F59" s="98"/>
      <c r="G59" s="71"/>
      <c r="H59" s="71"/>
      <c r="I59" s="71"/>
      <c r="J59" s="118"/>
      <c r="K59" s="71"/>
    </row>
    <row r="60" spans="1:11" s="70" customFormat="1" ht="18" customHeight="1">
      <c r="A60" s="116" t="s">
        <v>292</v>
      </c>
      <c r="C60" s="97"/>
      <c r="D60" s="117"/>
      <c r="E60" s="72">
        <f>SUM(E56:E58)</f>
        <v>475124</v>
      </c>
      <c r="F60" s="98"/>
      <c r="G60" s="72">
        <f>SUM(G56:G58)</f>
        <v>-253</v>
      </c>
      <c r="H60" s="71"/>
      <c r="I60" s="72">
        <f>SUM(I56:I58)</f>
        <v>475119</v>
      </c>
      <c r="J60" s="118"/>
      <c r="K60" s="72">
        <f>SUM(K56:K58)</f>
        <v>-253</v>
      </c>
    </row>
    <row r="61" spans="1:11" s="70" customFormat="1" ht="18" customHeight="1">
      <c r="A61" s="116"/>
      <c r="C61" s="97"/>
      <c r="D61" s="117"/>
      <c r="E61" s="71"/>
      <c r="F61" s="98"/>
      <c r="G61" s="71"/>
      <c r="H61" s="71"/>
      <c r="I61" s="71"/>
      <c r="J61" s="118"/>
      <c r="K61" s="71"/>
    </row>
    <row r="62" spans="1:11" ht="18" customHeight="1">
      <c r="A62" s="36" t="s">
        <v>117</v>
      </c>
      <c r="C62" s="60"/>
      <c r="D62" s="67"/>
      <c r="E62" s="64">
        <f>SUM(E52,E60)</f>
        <v>476866</v>
      </c>
      <c r="F62" s="98"/>
      <c r="G62" s="64">
        <f>SUM(G52,G60)</f>
        <v>499</v>
      </c>
      <c r="H62" s="71"/>
      <c r="I62" s="64">
        <f>SUM(I52,I60)</f>
        <v>476281</v>
      </c>
      <c r="J62" s="52"/>
      <c r="K62" s="64">
        <f>SUM(K52,K60)</f>
        <v>249</v>
      </c>
    </row>
    <row r="63" spans="1:11" ht="18" customHeight="1">
      <c r="A63" s="45"/>
      <c r="E63" s="146"/>
      <c r="F63" s="146"/>
      <c r="G63" s="146"/>
      <c r="H63" s="146"/>
      <c r="I63" s="146"/>
      <c r="J63" s="52"/>
      <c r="K63" s="146"/>
    </row>
    <row r="64" spans="1:11" ht="18" customHeight="1" thickBot="1">
      <c r="A64" s="36" t="s">
        <v>118</v>
      </c>
      <c r="C64" s="60"/>
      <c r="D64" s="67"/>
      <c r="E64" s="61">
        <f>SUM(E43,E62)</f>
        <v>1039862</v>
      </c>
      <c r="F64" s="111"/>
      <c r="G64" s="61">
        <f>SUM(G43,G62)</f>
        <v>778046</v>
      </c>
      <c r="H64" s="109"/>
      <c r="I64" s="61">
        <f>SUM(I43,I62)</f>
        <v>769227</v>
      </c>
      <c r="J64" s="52"/>
      <c r="K64" s="61">
        <f>SUM(K43,K62)</f>
        <v>563739</v>
      </c>
    </row>
    <row r="65" spans="1:11" ht="18" customHeight="1" thickTop="1">
      <c r="E65" s="73"/>
      <c r="F65" s="22"/>
    </row>
    <row r="66" spans="1:11" ht="18" customHeight="1">
      <c r="A66" s="18" t="s">
        <v>221</v>
      </c>
      <c r="C66" s="20"/>
      <c r="E66" s="17"/>
      <c r="F66" s="22"/>
      <c r="G66" s="17"/>
      <c r="H66" s="22"/>
      <c r="I66" s="17"/>
      <c r="J66" s="17"/>
      <c r="K66" s="17"/>
    </row>
    <row r="67" spans="1:11" ht="21.95" customHeight="1">
      <c r="C67" s="20"/>
      <c r="E67" s="17"/>
      <c r="F67" s="22"/>
      <c r="G67" s="17"/>
      <c r="H67" s="22"/>
      <c r="I67" s="17"/>
      <c r="J67" s="17"/>
      <c r="K67" s="19" t="s">
        <v>105</v>
      </c>
    </row>
    <row r="68" spans="1:11" ht="21.95" customHeight="1">
      <c r="A68" s="1" t="s">
        <v>342</v>
      </c>
      <c r="C68" s="20"/>
      <c r="E68" s="17"/>
      <c r="F68" s="22"/>
      <c r="G68" s="17"/>
      <c r="H68" s="22"/>
      <c r="I68" s="17"/>
      <c r="J68" s="17"/>
      <c r="K68" s="17"/>
    </row>
    <row r="69" spans="1:11" ht="21.95" customHeight="1">
      <c r="A69" s="1" t="s">
        <v>343</v>
      </c>
      <c r="C69" s="20"/>
      <c r="E69" s="17"/>
      <c r="F69" s="22"/>
      <c r="G69" s="17"/>
      <c r="H69" s="22"/>
      <c r="I69" s="17"/>
      <c r="J69" s="17"/>
      <c r="K69" s="17"/>
    </row>
    <row r="70" spans="1:11" ht="21.95" customHeight="1">
      <c r="A70" s="1" t="s">
        <v>119</v>
      </c>
      <c r="C70" s="20"/>
      <c r="E70" s="17"/>
      <c r="F70" s="22"/>
      <c r="G70" s="17"/>
      <c r="H70" s="22"/>
      <c r="I70" s="17"/>
      <c r="J70" s="17"/>
      <c r="K70" s="17"/>
    </row>
    <row r="71" spans="1:11" ht="21.95" customHeight="1">
      <c r="A71" s="1" t="s">
        <v>341</v>
      </c>
      <c r="C71" s="20"/>
      <c r="E71" s="17"/>
      <c r="F71" s="22"/>
      <c r="G71" s="17"/>
      <c r="H71" s="22"/>
      <c r="I71" s="17"/>
      <c r="J71" s="17"/>
      <c r="K71" s="17"/>
    </row>
    <row r="72" spans="1:11" ht="21.95" customHeight="1">
      <c r="C72" s="20"/>
      <c r="E72" s="17"/>
      <c r="F72" s="22"/>
      <c r="G72" s="17"/>
      <c r="H72" s="22"/>
      <c r="I72" s="17"/>
      <c r="J72" s="17"/>
      <c r="K72" s="7" t="s">
        <v>133</v>
      </c>
    </row>
    <row r="73" spans="1:11" ht="21.95" customHeight="1">
      <c r="E73" s="144"/>
      <c r="F73" s="144" t="s">
        <v>0</v>
      </c>
      <c r="G73" s="144"/>
      <c r="H73" s="26"/>
      <c r="I73" s="144"/>
      <c r="J73" s="144" t="s">
        <v>1</v>
      </c>
      <c r="K73" s="144"/>
    </row>
    <row r="74" spans="1:11" ht="21.95" customHeight="1">
      <c r="C74" s="59" t="s">
        <v>2</v>
      </c>
      <c r="E74" s="59">
        <v>2023</v>
      </c>
      <c r="F74" s="27"/>
      <c r="G74" s="59">
        <v>2022</v>
      </c>
      <c r="H74" s="27"/>
      <c r="I74" s="59">
        <v>2023</v>
      </c>
      <c r="J74" s="27"/>
      <c r="K74" s="59">
        <v>2022</v>
      </c>
    </row>
    <row r="75" spans="1:11" ht="21.95" customHeight="1">
      <c r="A75" s="1" t="s">
        <v>408</v>
      </c>
      <c r="C75" s="58"/>
      <c r="D75" s="22"/>
      <c r="E75" s="17"/>
      <c r="F75" s="22"/>
      <c r="G75" s="17"/>
      <c r="H75" s="22"/>
      <c r="I75" s="17"/>
      <c r="J75" s="17"/>
      <c r="K75" s="17"/>
    </row>
    <row r="76" spans="1:11" ht="21.95" customHeight="1" thickBot="1">
      <c r="A76" s="14" t="s">
        <v>63</v>
      </c>
      <c r="C76" s="33"/>
      <c r="E76" s="49">
        <f>SUM(I76)</f>
        <v>292946</v>
      </c>
      <c r="G76" s="49">
        <f>SUM(K76)</f>
        <v>563490</v>
      </c>
      <c r="I76" s="50">
        <f>I43</f>
        <v>292946</v>
      </c>
      <c r="J76" s="19"/>
      <c r="K76" s="50">
        <f>K43</f>
        <v>563490</v>
      </c>
    </row>
    <row r="77" spans="1:11" ht="21.95" customHeight="1" thickTop="1">
      <c r="A77" s="14" t="s">
        <v>38</v>
      </c>
      <c r="C77" s="33"/>
      <c r="E77" s="146">
        <v>270050</v>
      </c>
      <c r="G77" s="146">
        <v>214057</v>
      </c>
      <c r="I77" s="49"/>
      <c r="J77" s="17"/>
      <c r="K77" s="49"/>
    </row>
    <row r="78" spans="1:11" ht="21.95" customHeight="1" thickBot="1">
      <c r="A78" s="14"/>
      <c r="C78" s="33"/>
      <c r="E78" s="121">
        <f>SUM(E76:E77)</f>
        <v>562996</v>
      </c>
      <c r="F78" s="73"/>
      <c r="G78" s="121">
        <f>SUM(G76:G77)</f>
        <v>777547</v>
      </c>
      <c r="H78" s="73"/>
      <c r="I78" s="49"/>
      <c r="J78" s="73"/>
      <c r="K78" s="49"/>
    </row>
    <row r="79" spans="1:11" ht="21.95" customHeight="1" thickTop="1">
      <c r="A79" s="44"/>
      <c r="C79" s="37"/>
      <c r="D79" s="38"/>
      <c r="E79" s="34"/>
      <c r="F79" s="39"/>
      <c r="G79" s="34"/>
      <c r="H79" s="41"/>
      <c r="I79" s="42"/>
      <c r="J79" s="43"/>
      <c r="K79" s="42"/>
    </row>
    <row r="80" spans="1:11" ht="21.95" customHeight="1">
      <c r="A80" s="1" t="s">
        <v>164</v>
      </c>
      <c r="C80" s="43"/>
      <c r="D80" s="46"/>
      <c r="E80" s="52"/>
      <c r="F80" s="7"/>
      <c r="G80" s="52"/>
      <c r="H80" s="29"/>
      <c r="I80" s="28"/>
      <c r="J80" s="43"/>
      <c r="K80" s="28"/>
    </row>
    <row r="81" spans="1:11" ht="21.95" customHeight="1" thickBot="1">
      <c r="A81" s="14" t="s">
        <v>63</v>
      </c>
      <c r="C81" s="43"/>
      <c r="D81" s="46"/>
      <c r="E81" s="49">
        <f>SUM(I81)</f>
        <v>769227</v>
      </c>
      <c r="G81" s="49">
        <f>SUM(K81)</f>
        <v>563739</v>
      </c>
      <c r="H81" s="29"/>
      <c r="I81" s="50">
        <f>SUM(I64)</f>
        <v>769227</v>
      </c>
      <c r="J81" s="43"/>
      <c r="K81" s="50">
        <f>SUM(K64)</f>
        <v>563739</v>
      </c>
    </row>
    <row r="82" spans="1:11" ht="21.95" customHeight="1" thickTop="1">
      <c r="A82" s="14" t="s">
        <v>38</v>
      </c>
      <c r="C82" s="43"/>
      <c r="D82" s="46"/>
      <c r="E82" s="78">
        <v>270635</v>
      </c>
      <c r="G82" s="78">
        <v>214307</v>
      </c>
      <c r="H82" s="29"/>
      <c r="I82" s="49"/>
      <c r="J82" s="48"/>
      <c r="K82" s="49"/>
    </row>
    <row r="83" spans="1:11" ht="21.95" customHeight="1" thickBot="1">
      <c r="A83" s="45"/>
      <c r="C83" s="43"/>
      <c r="D83" s="46"/>
      <c r="E83" s="121">
        <f>SUM(E81:E82)</f>
        <v>1039862</v>
      </c>
      <c r="F83" s="7"/>
      <c r="G83" s="121">
        <f>SUM(G81:G82)</f>
        <v>778046</v>
      </c>
      <c r="H83" s="29"/>
      <c r="I83" s="49"/>
      <c r="J83" s="48"/>
      <c r="K83" s="49"/>
    </row>
    <row r="84" spans="1:11" ht="21.95" customHeight="1" thickTop="1">
      <c r="A84" s="45"/>
      <c r="C84" s="43"/>
      <c r="D84" s="46"/>
      <c r="E84" s="73"/>
      <c r="F84" s="7"/>
      <c r="G84" s="73"/>
      <c r="H84" s="29"/>
      <c r="I84" s="49"/>
      <c r="J84" s="48"/>
      <c r="K84" s="49"/>
    </row>
    <row r="85" spans="1:11" ht="21.95" customHeight="1">
      <c r="A85" s="1" t="s">
        <v>39</v>
      </c>
      <c r="C85" s="33">
        <v>22</v>
      </c>
      <c r="E85" s="19"/>
      <c r="G85" s="19"/>
    </row>
    <row r="86" spans="1:11" ht="21.95" customHeight="1">
      <c r="A86" s="14" t="s">
        <v>409</v>
      </c>
      <c r="B86" s="5"/>
      <c r="C86" s="33"/>
      <c r="E86" s="19"/>
      <c r="G86" s="19"/>
      <c r="H86" s="19"/>
      <c r="I86" s="19"/>
      <c r="J86" s="19"/>
      <c r="K86" s="19"/>
    </row>
    <row r="87" spans="1:11" ht="21.95" customHeight="1" thickBot="1">
      <c r="A87" s="14" t="s">
        <v>186</v>
      </c>
      <c r="B87" s="5"/>
      <c r="C87" s="33"/>
      <c r="E87" s="114">
        <v>0.20200000000000001</v>
      </c>
      <c r="F87" s="99"/>
      <c r="G87" s="114">
        <v>0.39500000000000002</v>
      </c>
      <c r="H87" s="99"/>
      <c r="I87" s="114">
        <v>0.20200000000000001</v>
      </c>
      <c r="J87" s="99"/>
      <c r="K87" s="114">
        <v>0.39500000000000002</v>
      </c>
    </row>
    <row r="88" spans="1:11" ht="21.95" customHeight="1" thickTop="1">
      <c r="A88" s="14" t="s">
        <v>281</v>
      </c>
      <c r="B88" s="5"/>
      <c r="C88" s="33"/>
      <c r="E88" s="122"/>
      <c r="F88" s="99"/>
      <c r="G88" s="122"/>
      <c r="H88" s="99"/>
      <c r="I88" s="122"/>
      <c r="J88" s="69"/>
      <c r="K88" s="122"/>
    </row>
    <row r="89" spans="1:11" ht="21.95" customHeight="1" thickBot="1">
      <c r="A89" s="14" t="s">
        <v>186</v>
      </c>
      <c r="B89" s="5"/>
      <c r="C89" s="33"/>
      <c r="E89" s="114">
        <v>0.20100000000000001</v>
      </c>
      <c r="F89" s="99"/>
      <c r="G89" s="114">
        <v>0.38400000000000001</v>
      </c>
      <c r="H89" s="99"/>
      <c r="I89" s="114">
        <v>0.20100000000000001</v>
      </c>
      <c r="J89" s="69"/>
      <c r="K89" s="114">
        <v>0.38400000000000001</v>
      </c>
    </row>
    <row r="90" spans="1:11" ht="21.95" customHeight="1" thickTop="1">
      <c r="A90" s="14"/>
      <c r="B90" s="5"/>
      <c r="C90" s="33"/>
      <c r="E90" s="76"/>
      <c r="F90" s="69"/>
      <c r="G90" s="76"/>
      <c r="H90" s="51"/>
      <c r="I90" s="76"/>
      <c r="J90" s="69"/>
      <c r="K90" s="76"/>
    </row>
    <row r="91" spans="1:11" ht="21.95" customHeight="1">
      <c r="A91" s="18" t="s">
        <v>221</v>
      </c>
      <c r="C91" s="43"/>
      <c r="D91" s="46"/>
      <c r="E91" s="40"/>
      <c r="F91" s="7"/>
      <c r="G91" s="40"/>
      <c r="H91" s="41"/>
      <c r="I91" s="40"/>
      <c r="J91" s="43"/>
      <c r="K91" s="40"/>
    </row>
    <row r="92" spans="1:11" ht="18" customHeight="1">
      <c r="A92" s="45"/>
      <c r="C92" s="43"/>
      <c r="D92" s="46"/>
      <c r="E92" s="40"/>
      <c r="F92" s="7"/>
      <c r="G92" s="40"/>
      <c r="H92" s="41"/>
      <c r="I92" s="40"/>
      <c r="J92" s="43"/>
      <c r="K92" s="19" t="s">
        <v>105</v>
      </c>
    </row>
    <row r="93" spans="1:11" s="5" customFormat="1" ht="18" customHeight="1">
      <c r="A93" s="1" t="s">
        <v>342</v>
      </c>
      <c r="B93" s="2"/>
      <c r="C93" s="3"/>
      <c r="D93" s="4"/>
      <c r="E93" s="4"/>
      <c r="F93" s="4"/>
      <c r="G93" s="4"/>
      <c r="H93" s="4"/>
      <c r="I93" s="4"/>
      <c r="J93" s="4"/>
    </row>
    <row r="94" spans="1:11" s="5" customFormat="1" ht="18" customHeight="1">
      <c r="A94" s="1" t="s">
        <v>343</v>
      </c>
      <c r="B94" s="2"/>
      <c r="C94" s="3"/>
      <c r="D94" s="4"/>
      <c r="E94" s="4"/>
      <c r="F94" s="4"/>
      <c r="G94" s="4"/>
      <c r="H94" s="4"/>
      <c r="I94" s="4"/>
      <c r="J94" s="4"/>
    </row>
    <row r="95" spans="1:11" s="5" customFormat="1" ht="18" customHeight="1">
      <c r="A95" s="1" t="s">
        <v>89</v>
      </c>
      <c r="B95" s="4"/>
      <c r="C95" s="3"/>
      <c r="D95" s="4"/>
      <c r="E95" s="4"/>
      <c r="F95" s="4"/>
      <c r="G95" s="4"/>
      <c r="H95" s="4"/>
      <c r="I95" s="4"/>
      <c r="J95" s="4"/>
      <c r="K95" s="4"/>
    </row>
    <row r="96" spans="1:11" s="5" customFormat="1" ht="18" customHeight="1">
      <c r="A96" s="1" t="s">
        <v>337</v>
      </c>
      <c r="B96" s="4"/>
      <c r="C96" s="3"/>
      <c r="D96" s="4"/>
      <c r="E96" s="4"/>
      <c r="F96" s="4"/>
      <c r="G96" s="4"/>
      <c r="H96" s="4"/>
      <c r="I96" s="4"/>
      <c r="J96" s="4"/>
      <c r="K96" s="4"/>
    </row>
    <row r="97" spans="1:11" s="5" customFormat="1" ht="18" customHeight="1">
      <c r="B97" s="4"/>
      <c r="C97" s="3"/>
      <c r="D97" s="4"/>
      <c r="E97" s="4"/>
      <c r="F97" s="4"/>
      <c r="G97" s="4"/>
      <c r="H97" s="4"/>
      <c r="I97" s="4"/>
      <c r="J97" s="4"/>
      <c r="K97" s="7" t="s">
        <v>133</v>
      </c>
    </row>
    <row r="98" spans="1:11" ht="18" customHeight="1">
      <c r="E98" s="144"/>
      <c r="F98" s="144" t="s">
        <v>0</v>
      </c>
      <c r="G98" s="144"/>
      <c r="H98" s="26"/>
      <c r="I98" s="144"/>
      <c r="J98" s="144" t="s">
        <v>1</v>
      </c>
      <c r="K98" s="144"/>
    </row>
    <row r="99" spans="1:11" ht="18" customHeight="1">
      <c r="C99" s="59" t="s">
        <v>2</v>
      </c>
      <c r="E99" s="59">
        <v>2023</v>
      </c>
      <c r="F99" s="27"/>
      <c r="G99" s="59">
        <v>2022</v>
      </c>
      <c r="H99" s="27"/>
      <c r="I99" s="59">
        <v>2023</v>
      </c>
      <c r="J99" s="27"/>
      <c r="K99" s="59">
        <v>2022</v>
      </c>
    </row>
    <row r="100" spans="1:11" ht="18" customHeight="1">
      <c r="A100" s="31" t="s">
        <v>130</v>
      </c>
      <c r="C100" s="59"/>
      <c r="E100" s="59"/>
      <c r="F100" s="27"/>
      <c r="G100" s="59"/>
      <c r="H100" s="27"/>
      <c r="I100" s="59"/>
      <c r="J100" s="27"/>
      <c r="K100" s="59"/>
    </row>
    <row r="101" spans="1:11" ht="18" customHeight="1">
      <c r="A101" s="1" t="s">
        <v>131</v>
      </c>
      <c r="H101" s="32"/>
    </row>
    <row r="102" spans="1:11" ht="18" customHeight="1">
      <c r="A102" s="14" t="s">
        <v>207</v>
      </c>
      <c r="B102" s="33"/>
      <c r="C102" s="33">
        <v>20</v>
      </c>
      <c r="E102" s="146">
        <v>6608680</v>
      </c>
      <c r="F102" s="146"/>
      <c r="G102" s="146">
        <v>6965016</v>
      </c>
      <c r="H102" s="146"/>
      <c r="I102" s="71">
        <v>0</v>
      </c>
      <c r="J102" s="146"/>
      <c r="K102" s="71">
        <v>0</v>
      </c>
    </row>
    <row r="103" spans="1:11" ht="18" customHeight="1">
      <c r="A103" s="14" t="s">
        <v>208</v>
      </c>
      <c r="B103" s="5"/>
      <c r="C103" s="65"/>
      <c r="J103" s="146"/>
      <c r="K103" s="71"/>
    </row>
    <row r="104" spans="1:11" ht="18" customHeight="1">
      <c r="A104" s="14" t="s">
        <v>360</v>
      </c>
      <c r="B104" s="5"/>
      <c r="C104" s="65"/>
      <c r="E104" s="70">
        <v>2363483</v>
      </c>
      <c r="F104" s="146"/>
      <c r="G104" s="146">
        <v>1931940</v>
      </c>
      <c r="H104" s="146"/>
      <c r="I104" s="71">
        <v>0</v>
      </c>
      <c r="J104" s="146"/>
      <c r="K104" s="71">
        <v>0</v>
      </c>
    </row>
    <row r="105" spans="1:11" ht="18" customHeight="1">
      <c r="A105" s="14" t="s">
        <v>268</v>
      </c>
      <c r="B105" s="5"/>
      <c r="C105" s="65"/>
      <c r="E105" s="146">
        <v>698742</v>
      </c>
      <c r="F105" s="146"/>
      <c r="G105" s="146">
        <v>919619</v>
      </c>
      <c r="H105" s="146"/>
      <c r="I105" s="71">
        <v>0</v>
      </c>
      <c r="J105" s="146"/>
      <c r="K105" s="71">
        <v>0</v>
      </c>
    </row>
    <row r="106" spans="1:11" ht="18" customHeight="1">
      <c r="A106" s="14" t="s">
        <v>223</v>
      </c>
      <c r="B106" s="5"/>
      <c r="C106" s="33"/>
      <c r="E106" s="146">
        <v>271314</v>
      </c>
      <c r="F106" s="146"/>
      <c r="G106" s="146">
        <v>214878</v>
      </c>
      <c r="H106" s="146"/>
      <c r="I106" s="146">
        <v>51758</v>
      </c>
      <c r="J106" s="70"/>
      <c r="K106" s="146">
        <v>58159</v>
      </c>
    </row>
    <row r="107" spans="1:11" ht="18" customHeight="1">
      <c r="A107" s="14" t="s">
        <v>171</v>
      </c>
      <c r="B107" s="5"/>
      <c r="C107" s="33"/>
      <c r="E107" s="147">
        <v>229197</v>
      </c>
      <c r="F107" s="146"/>
      <c r="G107" s="147">
        <v>185034</v>
      </c>
      <c r="H107" s="146"/>
      <c r="I107" s="72">
        <v>0</v>
      </c>
      <c r="J107" s="146"/>
      <c r="K107" s="72">
        <v>0</v>
      </c>
    </row>
    <row r="108" spans="1:11" ht="18" customHeight="1">
      <c r="A108" s="1" t="s">
        <v>132</v>
      </c>
      <c r="E108" s="72">
        <f>SUM(E102:E107)</f>
        <v>10171416</v>
      </c>
      <c r="F108" s="146"/>
      <c r="G108" s="72">
        <f>SUM(G102:G107)</f>
        <v>10216487</v>
      </c>
      <c r="H108" s="146"/>
      <c r="I108" s="72">
        <f>SUM(I102:I107)</f>
        <v>51758</v>
      </c>
      <c r="J108" s="145"/>
      <c r="K108" s="72">
        <f>SUM(K102:K107)</f>
        <v>58159</v>
      </c>
    </row>
    <row r="109" spans="1:11" ht="18" customHeight="1">
      <c r="A109" s="1" t="s">
        <v>111</v>
      </c>
      <c r="E109" s="146"/>
      <c r="F109" s="146"/>
      <c r="G109" s="146"/>
      <c r="H109" s="146"/>
      <c r="I109" s="146"/>
      <c r="J109" s="145"/>
      <c r="K109" s="146"/>
    </row>
    <row r="110" spans="1:11" ht="18" customHeight="1">
      <c r="A110" s="14" t="s">
        <v>96</v>
      </c>
      <c r="B110" s="5"/>
      <c r="C110" s="65"/>
      <c r="E110" s="146">
        <v>5612783</v>
      </c>
      <c r="F110" s="146"/>
      <c r="G110" s="146">
        <v>5902065</v>
      </c>
      <c r="H110" s="146"/>
      <c r="I110" s="71">
        <v>0</v>
      </c>
      <c r="J110" s="146"/>
      <c r="K110" s="71">
        <v>0</v>
      </c>
    </row>
    <row r="111" spans="1:11" ht="18" customHeight="1">
      <c r="A111" s="14" t="s">
        <v>97</v>
      </c>
      <c r="B111" s="5"/>
      <c r="C111" s="65"/>
      <c r="E111" s="146">
        <v>904167</v>
      </c>
      <c r="F111" s="146"/>
      <c r="G111" s="146">
        <v>748691</v>
      </c>
      <c r="H111" s="146"/>
      <c r="I111" s="71">
        <v>0</v>
      </c>
      <c r="J111" s="146"/>
      <c r="K111" s="71">
        <v>0</v>
      </c>
    </row>
    <row r="112" spans="1:11" ht="18" customHeight="1">
      <c r="A112" s="14" t="s">
        <v>209</v>
      </c>
      <c r="B112" s="5"/>
      <c r="C112" s="65"/>
      <c r="E112" s="146">
        <v>78884</v>
      </c>
      <c r="F112" s="146"/>
      <c r="G112" s="146">
        <v>65784</v>
      </c>
      <c r="H112" s="146"/>
      <c r="I112" s="146">
        <v>13203</v>
      </c>
      <c r="J112" s="146"/>
      <c r="K112" s="146">
        <v>11807</v>
      </c>
    </row>
    <row r="113" spans="1:11" ht="18" customHeight="1">
      <c r="A113" s="14" t="s">
        <v>170</v>
      </c>
      <c r="B113" s="5"/>
      <c r="C113" s="33"/>
      <c r="E113" s="72">
        <v>178472</v>
      </c>
      <c r="F113" s="146"/>
      <c r="G113" s="72">
        <v>269855</v>
      </c>
      <c r="H113" s="146"/>
      <c r="I113" s="72">
        <v>0</v>
      </c>
      <c r="J113" s="146"/>
      <c r="K113" s="72">
        <v>0</v>
      </c>
    </row>
    <row r="114" spans="1:11" ht="18" customHeight="1">
      <c r="A114" s="1" t="s">
        <v>112</v>
      </c>
      <c r="C114" s="65"/>
      <c r="E114" s="72">
        <f>SUM(E110:E113)</f>
        <v>6774306</v>
      </c>
      <c r="F114" s="146"/>
      <c r="G114" s="72">
        <f>SUM(G110:G113)</f>
        <v>6986395</v>
      </c>
      <c r="H114" s="146"/>
      <c r="I114" s="72">
        <f>SUM(I110:I113)</f>
        <v>13203</v>
      </c>
      <c r="J114" s="145"/>
      <c r="K114" s="72">
        <f>SUM(K110:K113)</f>
        <v>11807</v>
      </c>
    </row>
    <row r="115" spans="1:11" ht="18" customHeight="1">
      <c r="A115" s="1" t="s">
        <v>113</v>
      </c>
      <c r="B115" s="5"/>
      <c r="C115" s="65"/>
      <c r="E115" s="71">
        <f>E108-E114</f>
        <v>3397110</v>
      </c>
      <c r="F115" s="146"/>
      <c r="G115" s="71">
        <f>G108-G114</f>
        <v>3230092</v>
      </c>
      <c r="H115" s="146"/>
      <c r="I115" s="71">
        <f>I108-I114</f>
        <v>38555</v>
      </c>
      <c r="J115" s="145"/>
      <c r="K115" s="71">
        <f>K108-K114</f>
        <v>46352</v>
      </c>
    </row>
    <row r="116" spans="1:11" ht="18" customHeight="1">
      <c r="A116" s="14" t="s">
        <v>114</v>
      </c>
      <c r="B116" s="5"/>
      <c r="C116" s="65"/>
      <c r="E116" s="146">
        <v>250914</v>
      </c>
      <c r="F116" s="146"/>
      <c r="G116" s="146">
        <v>352486</v>
      </c>
      <c r="H116" s="146"/>
      <c r="I116" s="71">
        <v>0</v>
      </c>
      <c r="J116" s="146"/>
      <c r="K116" s="71">
        <v>0</v>
      </c>
    </row>
    <row r="117" spans="1:11" ht="18" customHeight="1">
      <c r="A117" s="14" t="s">
        <v>115</v>
      </c>
      <c r="B117" s="5"/>
      <c r="C117" s="65"/>
      <c r="E117" s="71">
        <v>61301</v>
      </c>
      <c r="F117" s="146"/>
      <c r="G117" s="71">
        <v>32171</v>
      </c>
      <c r="H117" s="146"/>
      <c r="I117" s="71">
        <v>172343</v>
      </c>
      <c r="J117" s="146"/>
      <c r="K117" s="71">
        <v>155473</v>
      </c>
    </row>
    <row r="118" spans="1:11" ht="18" customHeight="1">
      <c r="A118" s="14" t="s">
        <v>34</v>
      </c>
      <c r="B118" s="5"/>
      <c r="C118" s="65"/>
      <c r="E118" s="71">
        <v>147677</v>
      </c>
      <c r="F118" s="71"/>
      <c r="G118" s="71">
        <v>165086</v>
      </c>
      <c r="H118" s="71"/>
      <c r="I118" s="71">
        <v>44511</v>
      </c>
      <c r="J118" s="146"/>
      <c r="K118" s="71">
        <v>6498</v>
      </c>
    </row>
    <row r="119" spans="1:11" ht="18" customHeight="1">
      <c r="A119" s="14" t="s">
        <v>313</v>
      </c>
      <c r="B119" s="95"/>
      <c r="C119" s="95">
        <v>11</v>
      </c>
      <c r="E119" s="71">
        <v>122603</v>
      </c>
      <c r="F119" s="71"/>
      <c r="G119" s="71">
        <v>-14316</v>
      </c>
      <c r="H119" s="71"/>
      <c r="I119" s="71">
        <v>-14359</v>
      </c>
      <c r="J119" s="146"/>
      <c r="K119" s="71">
        <v>-25734</v>
      </c>
    </row>
    <row r="120" spans="1:11" ht="18" customHeight="1">
      <c r="A120" s="14" t="s">
        <v>267</v>
      </c>
      <c r="B120" s="5"/>
      <c r="C120" s="96"/>
      <c r="E120" s="71">
        <v>-737637</v>
      </c>
      <c r="F120" s="71"/>
      <c r="G120" s="71">
        <v>243809</v>
      </c>
      <c r="H120" s="71"/>
      <c r="I120" s="71">
        <v>-733071</v>
      </c>
      <c r="J120" s="146"/>
      <c r="K120" s="71">
        <v>241918</v>
      </c>
    </row>
    <row r="121" spans="1:11" ht="18" customHeight="1">
      <c r="A121" s="14" t="s">
        <v>318</v>
      </c>
      <c r="B121" s="5"/>
      <c r="C121" s="65"/>
      <c r="E121" s="72">
        <v>55192</v>
      </c>
      <c r="F121" s="146"/>
      <c r="G121" s="72">
        <v>50749</v>
      </c>
      <c r="H121" s="71"/>
      <c r="I121" s="72">
        <v>20597</v>
      </c>
      <c r="J121" s="146"/>
      <c r="K121" s="72">
        <v>45532</v>
      </c>
    </row>
    <row r="122" spans="1:11" ht="18" customHeight="1">
      <c r="A122" s="1" t="s">
        <v>352</v>
      </c>
      <c r="B122" s="5"/>
      <c r="C122" s="65"/>
      <c r="E122" s="72">
        <f>SUM(E115:E121)</f>
        <v>3297160</v>
      </c>
      <c r="F122" s="146"/>
      <c r="G122" s="72">
        <f>SUM(G115:G121)</f>
        <v>4060077</v>
      </c>
      <c r="H122" s="146"/>
      <c r="I122" s="72">
        <f>SUM(I115:I121)</f>
        <v>-471424</v>
      </c>
      <c r="J122" s="145"/>
      <c r="K122" s="72">
        <f>SUM(K115:K121)</f>
        <v>470039</v>
      </c>
    </row>
    <row r="123" spans="1:11" ht="18" customHeight="1">
      <c r="A123" s="14" t="s">
        <v>180</v>
      </c>
      <c r="B123" s="15"/>
      <c r="C123" s="68"/>
      <c r="E123" s="146">
        <v>850404</v>
      </c>
      <c r="F123" s="146"/>
      <c r="G123" s="146">
        <v>806035</v>
      </c>
      <c r="H123" s="146"/>
      <c r="I123" s="71">
        <v>0</v>
      </c>
      <c r="J123" s="146"/>
      <c r="K123" s="71">
        <v>0</v>
      </c>
    </row>
    <row r="124" spans="1:11" ht="18" customHeight="1">
      <c r="A124" s="14" t="s">
        <v>35</v>
      </c>
      <c r="B124" s="15"/>
      <c r="C124" s="33"/>
      <c r="E124" s="72">
        <v>1115347</v>
      </c>
      <c r="F124" s="146"/>
      <c r="G124" s="72">
        <v>879423</v>
      </c>
      <c r="H124" s="146"/>
      <c r="I124" s="72">
        <v>201808</v>
      </c>
      <c r="J124" s="146"/>
      <c r="K124" s="72">
        <v>148743</v>
      </c>
    </row>
    <row r="125" spans="1:11" ht="18" customHeight="1">
      <c r="A125" s="1" t="s">
        <v>36</v>
      </c>
      <c r="E125" s="72">
        <f>SUM(E123:E124)</f>
        <v>1965751</v>
      </c>
      <c r="F125" s="146"/>
      <c r="G125" s="72">
        <f>SUM(G123:G124)</f>
        <v>1685458</v>
      </c>
      <c r="H125" s="146"/>
      <c r="I125" s="72">
        <f>SUM(I123:I124)</f>
        <v>201808</v>
      </c>
      <c r="J125" s="145"/>
      <c r="K125" s="72">
        <f>SUM(K123:K124)</f>
        <v>148743</v>
      </c>
    </row>
    <row r="126" spans="1:11" ht="18" customHeight="1">
      <c r="A126" s="1" t="s">
        <v>353</v>
      </c>
      <c r="B126" s="15"/>
      <c r="E126" s="71">
        <f>E122-E125</f>
        <v>1331409</v>
      </c>
      <c r="F126" s="146"/>
      <c r="G126" s="71">
        <f>G122-G125</f>
        <v>2374619</v>
      </c>
      <c r="H126" s="146"/>
      <c r="I126" s="71">
        <f>I122-I125</f>
        <v>-673232</v>
      </c>
      <c r="J126" s="145"/>
      <c r="K126" s="71">
        <f>K122-K125</f>
        <v>321296</v>
      </c>
    </row>
    <row r="127" spans="1:11" ht="18" customHeight="1">
      <c r="A127" s="14" t="s">
        <v>240</v>
      </c>
      <c r="B127" s="5"/>
      <c r="C127" s="65"/>
      <c r="E127" s="71">
        <v>162139</v>
      </c>
      <c r="F127" s="146"/>
      <c r="G127" s="71">
        <v>7365</v>
      </c>
      <c r="H127" s="146"/>
      <c r="I127" s="71">
        <v>3484</v>
      </c>
      <c r="J127" s="146"/>
      <c r="K127" s="71">
        <v>5632</v>
      </c>
    </row>
    <row r="128" spans="1:11" ht="18" customHeight="1">
      <c r="A128" s="14" t="s">
        <v>37</v>
      </c>
      <c r="E128" s="147">
        <v>-777363</v>
      </c>
      <c r="F128" s="146"/>
      <c r="G128" s="147">
        <v>-484852</v>
      </c>
      <c r="H128" s="146"/>
      <c r="I128" s="147">
        <v>-334362</v>
      </c>
      <c r="J128" s="146"/>
      <c r="K128" s="147">
        <v>-206632</v>
      </c>
    </row>
    <row r="129" spans="1:11" ht="18" customHeight="1">
      <c r="A129" s="1" t="s">
        <v>146</v>
      </c>
      <c r="E129" s="71">
        <f>SUM(E126:E128)</f>
        <v>716185</v>
      </c>
      <c r="F129" s="146"/>
      <c r="G129" s="71">
        <f>SUM(G126:G128)</f>
        <v>1897132</v>
      </c>
      <c r="H129" s="146"/>
      <c r="I129" s="71">
        <f>SUM(I126:I128)</f>
        <v>-1004110</v>
      </c>
      <c r="J129" s="145"/>
      <c r="K129" s="71">
        <f>SUM(K126:K128)</f>
        <v>120296</v>
      </c>
    </row>
    <row r="130" spans="1:11" ht="18" customHeight="1">
      <c r="A130" s="14" t="s">
        <v>185</v>
      </c>
      <c r="C130" s="33">
        <v>8</v>
      </c>
      <c r="E130" s="71">
        <v>0</v>
      </c>
      <c r="F130" s="146"/>
      <c r="G130" s="71">
        <v>0</v>
      </c>
      <c r="H130" s="146"/>
      <c r="I130" s="71">
        <v>965012</v>
      </c>
      <c r="J130" s="146"/>
      <c r="K130" s="71">
        <v>1014210</v>
      </c>
    </row>
    <row r="131" spans="1:11" ht="18" customHeight="1">
      <c r="A131" s="14" t="s">
        <v>319</v>
      </c>
      <c r="C131" s="33">
        <v>9</v>
      </c>
      <c r="E131" s="71">
        <v>369385</v>
      </c>
      <c r="F131" s="146"/>
      <c r="G131" s="71">
        <v>34375</v>
      </c>
      <c r="H131" s="146"/>
      <c r="I131" s="71">
        <v>1205</v>
      </c>
      <c r="J131" s="146"/>
      <c r="K131" s="71">
        <v>-918</v>
      </c>
    </row>
    <row r="132" spans="1:11" ht="18" customHeight="1">
      <c r="A132" s="14" t="s">
        <v>354</v>
      </c>
      <c r="C132" s="33">
        <v>10</v>
      </c>
      <c r="E132" s="147">
        <v>-673337</v>
      </c>
      <c r="F132" s="146"/>
      <c r="G132" s="147">
        <v>169063</v>
      </c>
      <c r="H132" s="146"/>
      <c r="I132" s="147">
        <v>-669864</v>
      </c>
      <c r="J132" s="146"/>
      <c r="K132" s="147">
        <v>169068</v>
      </c>
    </row>
    <row r="133" spans="1:11" ht="18" customHeight="1">
      <c r="A133" s="1" t="s">
        <v>355</v>
      </c>
      <c r="E133" s="71">
        <f>SUM(E129:E132)</f>
        <v>412233</v>
      </c>
      <c r="F133" s="146"/>
      <c r="G133" s="71">
        <f>SUM(G129:G132)</f>
        <v>2100570</v>
      </c>
      <c r="H133" s="146"/>
      <c r="I133" s="71">
        <f>SUM(I129:I132)</f>
        <v>-707757</v>
      </c>
      <c r="J133" s="145"/>
      <c r="K133" s="71">
        <f>SUM(K129:K132)</f>
        <v>1302656</v>
      </c>
    </row>
    <row r="134" spans="1:11" ht="18" customHeight="1">
      <c r="A134" s="14" t="s">
        <v>162</v>
      </c>
      <c r="C134" s="33">
        <v>21</v>
      </c>
      <c r="E134" s="147">
        <v>-264174</v>
      </c>
      <c r="F134" s="146"/>
      <c r="G134" s="147">
        <v>-272657</v>
      </c>
      <c r="H134" s="146"/>
      <c r="I134" s="147">
        <v>94749</v>
      </c>
      <c r="J134" s="146"/>
      <c r="K134" s="147">
        <v>-24639</v>
      </c>
    </row>
    <row r="135" spans="1:11" ht="18" customHeight="1">
      <c r="A135" s="1" t="s">
        <v>356</v>
      </c>
      <c r="B135" s="5"/>
      <c r="E135" s="115">
        <f>SUM(E133:E134)</f>
        <v>148059</v>
      </c>
      <c r="F135" s="146"/>
      <c r="G135" s="115">
        <f>SUM(G133:G134)</f>
        <v>1827913</v>
      </c>
      <c r="H135" s="146"/>
      <c r="I135" s="115">
        <f>SUM(I133:I134)</f>
        <v>-613008</v>
      </c>
      <c r="J135" s="73"/>
      <c r="K135" s="115">
        <f>SUM(K133:K134)</f>
        <v>1278017</v>
      </c>
    </row>
    <row r="136" spans="1:11" ht="18" customHeight="1">
      <c r="A136" s="1"/>
      <c r="B136" s="5"/>
      <c r="E136" s="146"/>
      <c r="F136" s="146"/>
      <c r="G136" s="146"/>
      <c r="H136" s="146"/>
      <c r="I136" s="146"/>
      <c r="J136" s="73"/>
      <c r="K136" s="146"/>
    </row>
    <row r="137" spans="1:11" ht="18" customHeight="1">
      <c r="A137" s="36" t="s">
        <v>40</v>
      </c>
      <c r="C137" s="66"/>
      <c r="D137" s="67"/>
      <c r="E137" s="108"/>
      <c r="F137" s="97"/>
      <c r="G137" s="108"/>
      <c r="H137" s="109"/>
      <c r="I137" s="110"/>
      <c r="J137" s="52"/>
      <c r="K137" s="110"/>
    </row>
    <row r="138" spans="1:11" ht="18" customHeight="1">
      <c r="A138" s="44" t="s">
        <v>95</v>
      </c>
      <c r="C138" s="66"/>
      <c r="D138" s="67"/>
      <c r="E138" s="108"/>
      <c r="F138" s="97"/>
      <c r="G138" s="108"/>
      <c r="H138" s="109"/>
      <c r="I138" s="110"/>
      <c r="J138" s="52"/>
      <c r="K138" s="110"/>
    </row>
    <row r="139" spans="1:11" ht="18" customHeight="1">
      <c r="A139" s="44" t="s">
        <v>163</v>
      </c>
      <c r="C139" s="66"/>
      <c r="D139" s="67"/>
      <c r="E139" s="108"/>
      <c r="F139" s="97"/>
      <c r="G139" s="108"/>
      <c r="H139" s="109"/>
      <c r="I139" s="110"/>
      <c r="J139" s="52"/>
      <c r="K139" s="110"/>
    </row>
    <row r="140" spans="1:11" ht="18" customHeight="1">
      <c r="A140" s="14" t="s">
        <v>361</v>
      </c>
      <c r="C140" s="66"/>
      <c r="D140" s="67"/>
      <c r="E140" s="71">
        <v>4230</v>
      </c>
      <c r="F140" s="71"/>
      <c r="G140" s="71">
        <v>-8502</v>
      </c>
      <c r="H140" s="71"/>
      <c r="I140" s="71">
        <v>0</v>
      </c>
      <c r="J140" s="97"/>
      <c r="K140" s="71">
        <v>0</v>
      </c>
    </row>
    <row r="141" spans="1:11" ht="18" customHeight="1">
      <c r="A141" s="14" t="s">
        <v>142</v>
      </c>
      <c r="C141" s="9"/>
      <c r="J141" s="70"/>
    </row>
    <row r="142" spans="1:11" ht="18" customHeight="1">
      <c r="A142" s="14" t="s">
        <v>143</v>
      </c>
      <c r="C142" s="33">
        <v>8</v>
      </c>
      <c r="D142" s="67"/>
      <c r="E142" s="72">
        <v>0</v>
      </c>
      <c r="F142" s="97"/>
      <c r="G142" s="72">
        <v>0</v>
      </c>
      <c r="H142" s="97"/>
      <c r="I142" s="72">
        <v>16793</v>
      </c>
      <c r="J142" s="98"/>
      <c r="K142" s="72">
        <v>-5670</v>
      </c>
    </row>
    <row r="143" spans="1:11" ht="18" customHeight="1">
      <c r="A143" s="44" t="s">
        <v>95</v>
      </c>
      <c r="C143" s="9"/>
      <c r="E143" s="22"/>
      <c r="F143" s="22"/>
      <c r="G143" s="22"/>
      <c r="H143" s="22"/>
      <c r="I143" s="22"/>
      <c r="J143" s="22"/>
      <c r="K143" s="22"/>
    </row>
    <row r="144" spans="1:11" ht="18" customHeight="1">
      <c r="A144" s="44" t="s">
        <v>226</v>
      </c>
      <c r="C144" s="66"/>
      <c r="D144" s="67"/>
      <c r="E144" s="72">
        <f>SUM(E140:E142)</f>
        <v>4230</v>
      </c>
      <c r="F144" s="98"/>
      <c r="G144" s="72">
        <f>SUM(G140:G142)</f>
        <v>-8502</v>
      </c>
      <c r="H144" s="71"/>
      <c r="I144" s="72">
        <f>SUM(I140:I142)</f>
        <v>16793</v>
      </c>
      <c r="J144" s="47"/>
      <c r="K144" s="72">
        <f>SUM(K140:K142)</f>
        <v>-5670</v>
      </c>
    </row>
    <row r="145" spans="1:11" s="70" customFormat="1" ht="15.95" customHeight="1">
      <c r="A145" s="116" t="s">
        <v>291</v>
      </c>
      <c r="C145" s="97"/>
      <c r="D145" s="117"/>
      <c r="E145" s="71"/>
      <c r="F145" s="98"/>
      <c r="G145" s="71"/>
      <c r="H145" s="71"/>
      <c r="I145" s="71"/>
      <c r="J145" s="118"/>
      <c r="K145" s="71"/>
    </row>
    <row r="146" spans="1:11" s="70" customFormat="1" ht="15.95" customHeight="1">
      <c r="A146" s="116" t="s">
        <v>163</v>
      </c>
      <c r="C146" s="97"/>
      <c r="D146" s="117"/>
      <c r="J146" s="118"/>
    </row>
    <row r="147" spans="1:11" s="70" customFormat="1" ht="15.95" customHeight="1">
      <c r="A147" s="87" t="s">
        <v>320</v>
      </c>
      <c r="C147" s="97"/>
      <c r="D147" s="117"/>
      <c r="J147" s="118"/>
    </row>
    <row r="148" spans="1:11" s="70" customFormat="1" ht="15.95" customHeight="1">
      <c r="A148" s="87" t="s">
        <v>322</v>
      </c>
      <c r="C148" s="119"/>
      <c r="D148" s="117"/>
      <c r="E148" s="71">
        <v>-26367</v>
      </c>
      <c r="F148" s="71"/>
      <c r="G148" s="71">
        <v>-1429</v>
      </c>
      <c r="H148" s="71"/>
      <c r="I148" s="71">
        <v>-47325</v>
      </c>
      <c r="J148" s="118"/>
      <c r="K148" s="70">
        <v>-1429</v>
      </c>
    </row>
    <row r="149" spans="1:11" s="70" customFormat="1" ht="15.95" customHeight="1">
      <c r="A149" s="87" t="s">
        <v>142</v>
      </c>
      <c r="C149" s="97"/>
      <c r="D149" s="117"/>
      <c r="J149" s="118"/>
    </row>
    <row r="150" spans="1:11" s="70" customFormat="1" ht="15.95" customHeight="1">
      <c r="A150" s="87" t="s">
        <v>266</v>
      </c>
      <c r="C150" s="119">
        <v>10</v>
      </c>
      <c r="D150" s="117"/>
      <c r="E150" s="72">
        <v>-15797</v>
      </c>
      <c r="F150" s="71"/>
      <c r="G150" s="72">
        <v>0</v>
      </c>
      <c r="H150" s="71"/>
      <c r="I150" s="72">
        <v>-15797</v>
      </c>
      <c r="J150" s="118"/>
      <c r="K150" s="72">
        <v>0</v>
      </c>
    </row>
    <row r="151" spans="1:11" s="70" customFormat="1" ht="15.95" customHeight="1">
      <c r="A151" s="116" t="s">
        <v>291</v>
      </c>
      <c r="C151" s="97"/>
      <c r="D151" s="117"/>
      <c r="E151" s="71"/>
      <c r="F151" s="98"/>
      <c r="G151" s="71"/>
      <c r="H151" s="71"/>
      <c r="I151" s="71"/>
      <c r="J151" s="118"/>
      <c r="K151" s="71"/>
    </row>
    <row r="152" spans="1:11" s="70" customFormat="1" ht="15.95" customHeight="1">
      <c r="A152" s="116" t="s">
        <v>292</v>
      </c>
      <c r="C152" s="97"/>
      <c r="D152" s="117"/>
      <c r="E152" s="72">
        <f>SUM(E147:E150)</f>
        <v>-42164</v>
      </c>
      <c r="F152" s="98"/>
      <c r="G152" s="72">
        <f>SUM(G147:G150)</f>
        <v>-1429</v>
      </c>
      <c r="H152" s="71"/>
      <c r="I152" s="72">
        <f>SUM(I147:I150)</f>
        <v>-63122</v>
      </c>
      <c r="J152" s="118"/>
      <c r="K152" s="72">
        <f>SUM(K147:K150)</f>
        <v>-1429</v>
      </c>
    </row>
    <row r="153" spans="1:11" s="70" customFormat="1" ht="15.95" customHeight="1">
      <c r="A153" s="116"/>
      <c r="C153" s="97"/>
      <c r="D153" s="117"/>
      <c r="E153" s="71"/>
      <c r="F153" s="98"/>
      <c r="G153" s="71"/>
      <c r="H153" s="71"/>
      <c r="I153" s="71"/>
      <c r="J153" s="118"/>
      <c r="K153" s="71"/>
    </row>
    <row r="154" spans="1:11" ht="18" customHeight="1">
      <c r="A154" s="36" t="s">
        <v>117</v>
      </c>
      <c r="C154" s="60"/>
      <c r="D154" s="67"/>
      <c r="E154" s="112">
        <f>SUM(E144,E152)</f>
        <v>-37934</v>
      </c>
      <c r="F154" s="111"/>
      <c r="G154" s="112">
        <f>SUM(G144,G152)</f>
        <v>-9931</v>
      </c>
      <c r="H154" s="113"/>
      <c r="I154" s="112">
        <f>SUM(I144,I152)</f>
        <v>-46329</v>
      </c>
      <c r="J154" s="52"/>
      <c r="K154" s="112">
        <f>SUM(K144,K152)</f>
        <v>-7099</v>
      </c>
    </row>
    <row r="155" spans="1:11" ht="18" customHeight="1">
      <c r="A155" s="45"/>
      <c r="E155" s="146"/>
      <c r="F155" s="146"/>
      <c r="G155" s="146"/>
      <c r="H155" s="146"/>
      <c r="I155" s="146"/>
      <c r="J155" s="52"/>
      <c r="K155" s="146"/>
    </row>
    <row r="156" spans="1:11" ht="18" customHeight="1" thickBot="1">
      <c r="A156" s="36" t="s">
        <v>118</v>
      </c>
      <c r="C156" s="60"/>
      <c r="D156" s="67"/>
      <c r="E156" s="61">
        <f>SUM(E135,E154)</f>
        <v>110125</v>
      </c>
      <c r="F156" s="111"/>
      <c r="G156" s="61">
        <f>SUM(G135,G154)</f>
        <v>1817982</v>
      </c>
      <c r="H156" s="109"/>
      <c r="I156" s="61">
        <f>SUM(I135,I154)</f>
        <v>-659337</v>
      </c>
      <c r="J156" s="52"/>
      <c r="K156" s="61">
        <f>SUM(K135,K154)</f>
        <v>1270918</v>
      </c>
    </row>
    <row r="157" spans="1:11" ht="18" customHeight="1" thickTop="1">
      <c r="E157" s="73"/>
      <c r="F157" s="22"/>
    </row>
    <row r="158" spans="1:11" ht="18" customHeight="1">
      <c r="A158" s="18" t="s">
        <v>221</v>
      </c>
      <c r="C158" s="20"/>
      <c r="E158" s="17"/>
      <c r="F158" s="22"/>
      <c r="G158" s="17"/>
      <c r="H158" s="22"/>
      <c r="I158" s="17"/>
      <c r="J158" s="17"/>
      <c r="K158" s="17"/>
    </row>
    <row r="159" spans="1:11" ht="21.95" customHeight="1">
      <c r="C159" s="20"/>
      <c r="E159" s="17"/>
      <c r="F159" s="22"/>
      <c r="G159" s="17"/>
      <c r="H159" s="22"/>
      <c r="I159" s="17"/>
      <c r="J159" s="17"/>
      <c r="K159" s="19" t="s">
        <v>105</v>
      </c>
    </row>
    <row r="160" spans="1:11" ht="21.95" customHeight="1">
      <c r="A160" s="1" t="s">
        <v>342</v>
      </c>
      <c r="C160" s="20"/>
      <c r="E160" s="17"/>
      <c r="F160" s="22"/>
      <c r="G160" s="17"/>
      <c r="H160" s="22"/>
      <c r="I160" s="17"/>
      <c r="J160" s="17"/>
      <c r="K160" s="17"/>
    </row>
    <row r="161" spans="1:11" ht="21.95" customHeight="1">
      <c r="A161" s="1" t="s">
        <v>343</v>
      </c>
      <c r="C161" s="20"/>
      <c r="E161" s="17"/>
      <c r="F161" s="22"/>
      <c r="G161" s="17"/>
      <c r="H161" s="22"/>
      <c r="I161" s="17"/>
      <c r="J161" s="17"/>
      <c r="K161" s="17"/>
    </row>
    <row r="162" spans="1:11" ht="21.95" customHeight="1">
      <c r="A162" s="1" t="s">
        <v>119</v>
      </c>
      <c r="C162" s="20"/>
      <c r="E162" s="17"/>
      <c r="F162" s="22"/>
      <c r="G162" s="17"/>
      <c r="H162" s="22"/>
      <c r="I162" s="17"/>
      <c r="J162" s="17"/>
      <c r="K162" s="17"/>
    </row>
    <row r="163" spans="1:11" ht="21.95" customHeight="1">
      <c r="A163" s="1" t="s">
        <v>337</v>
      </c>
      <c r="C163" s="20"/>
      <c r="E163" s="17"/>
      <c r="F163" s="22"/>
      <c r="G163" s="17"/>
      <c r="H163" s="22"/>
      <c r="I163" s="17"/>
      <c r="J163" s="17"/>
      <c r="K163" s="17"/>
    </row>
    <row r="164" spans="1:11" ht="21.95" customHeight="1">
      <c r="C164" s="20"/>
      <c r="E164" s="17"/>
      <c r="F164" s="22"/>
      <c r="G164" s="17"/>
      <c r="H164" s="22"/>
      <c r="I164" s="17"/>
      <c r="J164" s="17"/>
      <c r="K164" s="7" t="s">
        <v>133</v>
      </c>
    </row>
    <row r="165" spans="1:11" ht="21.95" customHeight="1">
      <c r="E165" s="144"/>
      <c r="F165" s="144" t="s">
        <v>0</v>
      </c>
      <c r="G165" s="144"/>
      <c r="H165" s="26"/>
      <c r="I165" s="144"/>
      <c r="J165" s="144" t="s">
        <v>1</v>
      </c>
      <c r="K165" s="144"/>
    </row>
    <row r="166" spans="1:11" ht="21.95" customHeight="1">
      <c r="C166" s="59" t="s">
        <v>2</v>
      </c>
      <c r="E166" s="59">
        <v>2023</v>
      </c>
      <c r="F166" s="27"/>
      <c r="G166" s="59">
        <v>2022</v>
      </c>
      <c r="H166" s="27"/>
      <c r="I166" s="59">
        <v>2023</v>
      </c>
      <c r="J166" s="27"/>
      <c r="K166" s="59">
        <v>2022</v>
      </c>
    </row>
    <row r="167" spans="1:11" ht="21.95" customHeight="1">
      <c r="A167" s="1" t="s">
        <v>357</v>
      </c>
      <c r="C167" s="58"/>
      <c r="D167" s="22"/>
      <c r="E167" s="17"/>
      <c r="F167" s="22"/>
      <c r="G167" s="17"/>
      <c r="H167" s="22"/>
      <c r="I167" s="17"/>
      <c r="J167" s="17"/>
      <c r="K167" s="17"/>
    </row>
    <row r="168" spans="1:11" ht="21.95" customHeight="1" thickBot="1">
      <c r="A168" s="14" t="s">
        <v>63</v>
      </c>
      <c r="C168" s="33"/>
      <c r="E168" s="49">
        <f>SUM(I168)</f>
        <v>-613008</v>
      </c>
      <c r="G168" s="49">
        <f>SUM(K168)</f>
        <v>1278017</v>
      </c>
      <c r="I168" s="50">
        <f>I135</f>
        <v>-613008</v>
      </c>
      <c r="J168" s="19"/>
      <c r="K168" s="50">
        <f>K135</f>
        <v>1278017</v>
      </c>
    </row>
    <row r="169" spans="1:11" ht="21.95" customHeight="1" thickTop="1">
      <c r="A169" s="14" t="s">
        <v>38</v>
      </c>
      <c r="C169" s="33"/>
      <c r="E169" s="146">
        <v>761067</v>
      </c>
      <c r="G169" s="146">
        <v>549896</v>
      </c>
      <c r="I169" s="49"/>
      <c r="J169" s="17"/>
      <c r="K169" s="49"/>
    </row>
    <row r="170" spans="1:11" ht="21.95" customHeight="1" thickBot="1">
      <c r="A170" s="14"/>
      <c r="C170" s="33"/>
      <c r="E170" s="121">
        <f>SUM(E168:E169)</f>
        <v>148059</v>
      </c>
      <c r="F170" s="73"/>
      <c r="G170" s="121">
        <f>SUM(G168:G169)</f>
        <v>1827913</v>
      </c>
      <c r="H170" s="73"/>
      <c r="I170" s="49"/>
      <c r="J170" s="73"/>
      <c r="K170" s="49"/>
    </row>
    <row r="171" spans="1:11" ht="21.95" customHeight="1" thickTop="1">
      <c r="A171" s="44"/>
      <c r="C171" s="37"/>
      <c r="D171" s="38"/>
      <c r="E171" s="34"/>
      <c r="F171" s="39"/>
      <c r="G171" s="34"/>
      <c r="H171" s="41"/>
      <c r="I171" s="42"/>
      <c r="J171" s="43"/>
      <c r="K171" s="42"/>
    </row>
    <row r="172" spans="1:11" ht="21.95" customHeight="1">
      <c r="A172" s="1" t="s">
        <v>164</v>
      </c>
      <c r="C172" s="43"/>
      <c r="D172" s="46"/>
      <c r="E172" s="52"/>
      <c r="F172" s="7"/>
      <c r="G172" s="52"/>
      <c r="H172" s="29"/>
      <c r="I172" s="28"/>
      <c r="J172" s="43"/>
      <c r="K172" s="28"/>
    </row>
    <row r="173" spans="1:11" ht="21.95" customHeight="1" thickBot="1">
      <c r="A173" s="14" t="s">
        <v>63</v>
      </c>
      <c r="C173" s="43"/>
      <c r="D173" s="46"/>
      <c r="E173" s="49">
        <f>SUM(I173)</f>
        <v>-659337</v>
      </c>
      <c r="G173" s="49">
        <f>SUM(K173)</f>
        <v>1270918</v>
      </c>
      <c r="H173" s="29"/>
      <c r="I173" s="50">
        <f>SUM(I156)</f>
        <v>-659337</v>
      </c>
      <c r="J173" s="43"/>
      <c r="K173" s="50">
        <f>SUM(K156)</f>
        <v>1270918</v>
      </c>
    </row>
    <row r="174" spans="1:11" ht="21.95" customHeight="1" thickTop="1">
      <c r="A174" s="14" t="s">
        <v>38</v>
      </c>
      <c r="C174" s="43"/>
      <c r="D174" s="46"/>
      <c r="E174" s="146">
        <v>769462</v>
      </c>
      <c r="G174" s="146">
        <v>547064</v>
      </c>
      <c r="H174" s="29"/>
      <c r="I174" s="49"/>
      <c r="J174" s="48"/>
      <c r="K174" s="49"/>
    </row>
    <row r="175" spans="1:11" ht="21.95" customHeight="1" thickBot="1">
      <c r="A175" s="45"/>
      <c r="C175" s="43"/>
      <c r="D175" s="46"/>
      <c r="E175" s="121">
        <f>SUM(E173:E174)</f>
        <v>110125</v>
      </c>
      <c r="F175" s="7"/>
      <c r="G175" s="121">
        <f>SUM(G173:G174)</f>
        <v>1817982</v>
      </c>
      <c r="H175" s="29"/>
      <c r="I175" s="49"/>
      <c r="J175" s="48"/>
      <c r="K175" s="49"/>
    </row>
    <row r="176" spans="1:11" ht="21.95" customHeight="1" thickTop="1">
      <c r="A176" s="45"/>
      <c r="C176" s="43"/>
      <c r="D176" s="46"/>
      <c r="E176" s="73"/>
      <c r="F176" s="7"/>
      <c r="G176" s="73"/>
      <c r="H176" s="29"/>
      <c r="I176" s="49"/>
      <c r="J176" s="48"/>
      <c r="K176" s="49"/>
    </row>
    <row r="177" spans="1:11" ht="21.95" customHeight="1">
      <c r="A177" s="1" t="s">
        <v>39</v>
      </c>
      <c r="C177" s="33">
        <v>22</v>
      </c>
      <c r="E177" s="19"/>
      <c r="G177" s="19"/>
    </row>
    <row r="178" spans="1:11" ht="21.95" customHeight="1">
      <c r="A178" s="14" t="s">
        <v>358</v>
      </c>
      <c r="B178" s="5"/>
      <c r="C178" s="33"/>
      <c r="E178" s="19"/>
      <c r="G178" s="19"/>
      <c r="H178" s="19"/>
      <c r="I178" s="19"/>
      <c r="J178" s="19"/>
      <c r="K178" s="19"/>
    </row>
    <row r="179" spans="1:11" ht="21.95" customHeight="1" thickBot="1">
      <c r="A179" s="14" t="s">
        <v>359</v>
      </c>
      <c r="B179" s="5"/>
      <c r="C179" s="33"/>
      <c r="E179" s="114">
        <v>-0.42099999999999999</v>
      </c>
      <c r="F179" s="99"/>
      <c r="G179" s="114">
        <v>0.90400000000000003</v>
      </c>
      <c r="H179" s="99"/>
      <c r="I179" s="114">
        <v>-0.42099999999999999</v>
      </c>
      <c r="J179" s="69"/>
      <c r="K179" s="114">
        <v>0.90400000000000003</v>
      </c>
    </row>
    <row r="180" spans="1:11" ht="21.95" customHeight="1" thickTop="1">
      <c r="A180" s="14" t="s">
        <v>281</v>
      </c>
      <c r="B180" s="5"/>
      <c r="C180" s="33"/>
      <c r="E180" s="122"/>
      <c r="F180" s="99"/>
      <c r="G180" s="122"/>
      <c r="H180" s="99"/>
      <c r="I180" s="122"/>
      <c r="J180" s="69"/>
      <c r="K180" s="122"/>
    </row>
    <row r="181" spans="1:11" ht="21.95" customHeight="1" thickBot="1">
      <c r="A181" s="14" t="s">
        <v>186</v>
      </c>
      <c r="B181" s="5"/>
      <c r="C181" s="33"/>
      <c r="E181" s="62"/>
      <c r="F181" s="99"/>
      <c r="G181" s="114">
        <v>0.871</v>
      </c>
      <c r="H181" s="99"/>
      <c r="I181" s="62"/>
      <c r="J181" s="69"/>
      <c r="K181" s="114">
        <v>0.871</v>
      </c>
    </row>
    <row r="182" spans="1:11" ht="21.95" customHeight="1" thickTop="1">
      <c r="A182" s="44"/>
      <c r="C182" s="43"/>
      <c r="D182" s="46"/>
      <c r="E182" s="42"/>
      <c r="F182" s="47"/>
      <c r="G182" s="42"/>
      <c r="H182" s="41"/>
      <c r="I182" s="42"/>
      <c r="J182" s="43"/>
      <c r="K182" s="42"/>
    </row>
    <row r="183" spans="1:11" ht="21.95" customHeight="1">
      <c r="A183" s="14"/>
      <c r="B183" s="5"/>
      <c r="C183" s="33"/>
      <c r="E183" s="62"/>
      <c r="F183" s="51"/>
      <c r="G183" s="62"/>
      <c r="H183" s="51"/>
      <c r="I183" s="62"/>
      <c r="J183" s="51"/>
      <c r="K183" s="63"/>
    </row>
    <row r="184" spans="1:11" ht="21.95" customHeight="1">
      <c r="A184" s="18" t="s">
        <v>221</v>
      </c>
      <c r="C184" s="43"/>
      <c r="D184" s="46"/>
      <c r="E184" s="40"/>
      <c r="F184" s="7"/>
      <c r="G184" s="40"/>
      <c r="H184" s="41"/>
      <c r="I184" s="40"/>
      <c r="J184" s="43"/>
      <c r="K184" s="40"/>
    </row>
    <row r="185" spans="1:11" ht="21.95" customHeight="1">
      <c r="A185" s="45"/>
      <c r="C185" s="43"/>
      <c r="D185" s="46"/>
      <c r="E185" s="40"/>
      <c r="F185" s="7"/>
      <c r="G185" s="40"/>
      <c r="H185" s="41"/>
      <c r="I185" s="40"/>
      <c r="J185" s="43"/>
      <c r="K185" s="40"/>
    </row>
  </sheetData>
  <pageMargins left="0.78740157480314965" right="0.39370078740157483" top="0.78740157480314965" bottom="0.31496062992125984" header="0.19685039370078741" footer="0.19685039370078741"/>
  <pageSetup paperSize="9" scale="62" fitToHeight="7" orientation="portrait" r:id="rId1"/>
  <rowBreaks count="3" manualBreakCount="3">
    <brk id="66" max="16383" man="1"/>
    <brk id="91" max="10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56EC-7333-410D-A61E-05660EF7490C}">
  <dimension ref="A1:AS63"/>
  <sheetViews>
    <sheetView showGridLines="0" topLeftCell="A30" zoomScale="85" zoomScaleNormal="85" zoomScaleSheetLayoutView="70" workbookViewId="0">
      <selection activeCell="B45" sqref="B45"/>
    </sheetView>
  </sheetViews>
  <sheetFormatPr defaultColWidth="9.140625" defaultRowHeight="20.100000000000001" customHeight="1"/>
  <cols>
    <col min="1" max="1" width="13.140625" style="9" customWidth="1"/>
    <col min="2" max="2" width="19.140625" style="9" customWidth="1"/>
    <col min="3" max="3" width="15.28515625" style="9" customWidth="1"/>
    <col min="4" max="4" width="1.7109375" style="9" customWidth="1"/>
    <col min="5" max="5" width="13.7109375" style="9" customWidth="1"/>
    <col min="6" max="6" width="1.7109375" style="9" customWidth="1"/>
    <col min="7" max="7" width="13.7109375" style="9" customWidth="1"/>
    <col min="8" max="8" width="1.7109375" style="9" customWidth="1"/>
    <col min="9" max="9" width="13.7109375" style="9" customWidth="1"/>
    <col min="10" max="10" width="1.7109375" style="9" customWidth="1"/>
    <col min="11" max="11" width="13.7109375" style="9" customWidth="1"/>
    <col min="12" max="12" width="1.7109375" style="9" customWidth="1"/>
    <col min="13" max="13" width="13.7109375" style="9" customWidth="1"/>
    <col min="14" max="14" width="1.7109375" style="9" customWidth="1"/>
    <col min="15" max="15" width="13.7109375" style="9" customWidth="1"/>
    <col min="16" max="16" width="1.7109375" style="9" customWidth="1"/>
    <col min="17" max="17" width="13.7109375" style="9" customWidth="1"/>
    <col min="18" max="18" width="1.7109375" style="9" customWidth="1"/>
    <col min="19" max="19" width="13.7109375" style="9" customWidth="1"/>
    <col min="20" max="20" width="1.7109375" style="9" customWidth="1"/>
    <col min="21" max="21" width="13.7109375" style="9" customWidth="1"/>
    <col min="22" max="22" width="1.7109375" style="9" customWidth="1"/>
    <col min="23" max="23" width="13.7109375" style="9" customWidth="1"/>
    <col min="24" max="24" width="1.7109375" style="9" customWidth="1"/>
    <col min="25" max="25" width="13.7109375" style="9" customWidth="1"/>
    <col min="26" max="26" width="1.7109375" style="9" customWidth="1"/>
    <col min="27" max="27" width="13.7109375" style="9" customWidth="1"/>
    <col min="28" max="28" width="1.7109375" style="9" customWidth="1"/>
    <col min="29" max="29" width="13.7109375" style="9" customWidth="1"/>
    <col min="30" max="30" width="1.7109375" style="9" customWidth="1"/>
    <col min="31" max="31" width="13.7109375" style="9" customWidth="1"/>
    <col min="32" max="32" width="1.7109375" style="9" customWidth="1"/>
    <col min="33" max="33" width="13.7109375" style="9" customWidth="1"/>
    <col min="34" max="34" width="1.7109375" style="9" customWidth="1"/>
    <col min="35" max="35" width="13.7109375" style="9" customWidth="1"/>
    <col min="36" max="36" width="1.7109375" style="9" customWidth="1"/>
    <col min="37" max="37" width="13.7109375" style="9" customWidth="1"/>
    <col min="38" max="38" width="1.7109375" style="9" customWidth="1"/>
    <col min="39" max="39" width="13.7109375" style="9" customWidth="1"/>
    <col min="40" max="40" width="1.7109375" style="9" customWidth="1"/>
    <col min="41" max="41" width="13.7109375" style="9" customWidth="1"/>
    <col min="42" max="42" width="1.7109375" style="9" customWidth="1"/>
    <col min="43" max="43" width="13.7109375" style="9" customWidth="1"/>
    <col min="44" max="44" width="1.7109375" style="9" customWidth="1"/>
    <col min="45" max="45" width="9.140625" style="22"/>
    <col min="46" max="16384" width="9.140625" style="9"/>
  </cols>
  <sheetData>
    <row r="1" spans="1:45" ht="20.100000000000001" customHeight="1">
      <c r="AK1" s="125"/>
      <c r="AL1" s="125"/>
      <c r="AM1" s="125"/>
      <c r="AQ1" s="19" t="s">
        <v>105</v>
      </c>
    </row>
    <row r="2" spans="1:45" ht="20.100000000000001" customHeight="1">
      <c r="A2" s="1" t="s">
        <v>342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49"/>
      <c r="AB2" s="149"/>
      <c r="AC2" s="149"/>
      <c r="AD2" s="126"/>
      <c r="AE2" s="149"/>
      <c r="AF2" s="126"/>
      <c r="AG2" s="126"/>
      <c r="AH2" s="126"/>
      <c r="AI2" s="126"/>
      <c r="AJ2" s="126"/>
      <c r="AK2" s="126"/>
      <c r="AL2" s="126"/>
      <c r="AM2" s="127"/>
      <c r="AN2" s="126"/>
      <c r="AO2" s="126"/>
      <c r="AP2" s="126"/>
      <c r="AQ2" s="126"/>
    </row>
    <row r="3" spans="1:45" ht="20.100000000000001" customHeight="1">
      <c r="A3" s="1" t="s">
        <v>343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49"/>
      <c r="AB3" s="149"/>
      <c r="AC3" s="149"/>
      <c r="AD3" s="126"/>
      <c r="AE3" s="149"/>
      <c r="AF3" s="126"/>
      <c r="AG3" s="126"/>
      <c r="AH3" s="126"/>
      <c r="AI3" s="126"/>
      <c r="AJ3" s="126"/>
      <c r="AK3" s="126"/>
      <c r="AL3" s="126"/>
      <c r="AM3" s="127"/>
      <c r="AN3" s="126"/>
      <c r="AO3" s="126"/>
      <c r="AP3" s="126"/>
      <c r="AQ3" s="126"/>
    </row>
    <row r="4" spans="1:45" ht="20.100000000000001" customHeight="1">
      <c r="A4" s="1" t="s">
        <v>92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49"/>
      <c r="AB4" s="149"/>
      <c r="AC4" s="149"/>
      <c r="AD4" s="126"/>
      <c r="AE4" s="149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</row>
    <row r="5" spans="1:45" ht="20.100000000000001" customHeight="1">
      <c r="A5" s="1" t="s">
        <v>337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</row>
    <row r="6" spans="1:45" ht="20.100000000000001" customHeight="1"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9"/>
      <c r="AL6" s="129"/>
      <c r="AM6" s="129"/>
      <c r="AN6" s="128"/>
      <c r="AO6" s="128"/>
      <c r="AP6" s="128"/>
      <c r="AQ6" s="129" t="s">
        <v>101</v>
      </c>
    </row>
    <row r="7" spans="1:45" s="26" customFormat="1" ht="20.100000000000001" customHeight="1">
      <c r="A7" s="30"/>
      <c r="B7" s="30"/>
      <c r="C7" s="30"/>
      <c r="E7" s="197" t="s">
        <v>0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S7" s="130"/>
    </row>
    <row r="8" spans="1:45" s="26" customFormat="1" ht="20.100000000000001" customHeight="1">
      <c r="A8" s="30"/>
      <c r="B8" s="30"/>
      <c r="C8" s="30"/>
      <c r="D8" s="9"/>
      <c r="E8" s="200" t="s">
        <v>62</v>
      </c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30"/>
      <c r="AO8" s="149"/>
      <c r="AP8" s="30"/>
      <c r="AQ8" s="30"/>
      <c r="AS8" s="130"/>
    </row>
    <row r="9" spans="1:45" s="26" customFormat="1" ht="20.100000000000001" customHeight="1">
      <c r="A9" s="30"/>
      <c r="B9" s="30"/>
      <c r="C9" s="3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200" t="s">
        <v>30</v>
      </c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9"/>
      <c r="AM9" s="9"/>
      <c r="AN9" s="30"/>
      <c r="AO9" s="149"/>
      <c r="AP9" s="30"/>
      <c r="AQ9" s="30"/>
      <c r="AS9" s="130"/>
    </row>
    <row r="10" spans="1:45" s="26" customFormat="1" ht="20.100000000000001" customHeight="1">
      <c r="A10" s="30"/>
      <c r="B10" s="30"/>
      <c r="C10" s="3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200" t="s">
        <v>40</v>
      </c>
      <c r="AB10" s="200"/>
      <c r="AC10" s="200"/>
      <c r="AD10" s="200"/>
      <c r="AE10" s="200"/>
      <c r="AF10" s="200"/>
      <c r="AG10" s="200"/>
      <c r="AH10" s="200"/>
      <c r="AI10" s="200"/>
      <c r="AJ10" s="9"/>
      <c r="AK10" s="9"/>
      <c r="AL10" s="9"/>
      <c r="AM10" s="9"/>
      <c r="AN10" s="30"/>
      <c r="AP10" s="30"/>
      <c r="AQ10" s="30"/>
      <c r="AS10" s="130"/>
    </row>
    <row r="11" spans="1:45" s="26" customFormat="1" ht="20.100000000000001" customHeight="1">
      <c r="A11" s="30"/>
      <c r="B11" s="30"/>
      <c r="C11" s="30"/>
      <c r="D11" s="9"/>
      <c r="E11" s="9"/>
      <c r="F11" s="9"/>
      <c r="G11" s="9"/>
      <c r="H11" s="9"/>
      <c r="K11" s="149" t="s">
        <v>362</v>
      </c>
      <c r="L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49" t="s">
        <v>68</v>
      </c>
      <c r="AB11" s="149"/>
      <c r="AC11" s="149"/>
      <c r="AD11" s="149"/>
      <c r="AE11" s="149"/>
      <c r="AF11" s="149"/>
      <c r="AG11" s="149"/>
      <c r="AH11" s="9"/>
      <c r="AI11" s="149" t="s">
        <v>379</v>
      </c>
      <c r="AJ11" s="9"/>
      <c r="AK11" s="9"/>
      <c r="AL11" s="9"/>
      <c r="AM11" s="9"/>
      <c r="AN11" s="30"/>
      <c r="AP11" s="30"/>
      <c r="AQ11" s="30"/>
      <c r="AS11" s="130"/>
    </row>
    <row r="12" spans="1:45" s="149" customFormat="1" ht="20.100000000000001" customHeight="1">
      <c r="D12" s="201"/>
      <c r="E12" s="201"/>
      <c r="I12" s="149" t="s">
        <v>107</v>
      </c>
      <c r="K12" s="149" t="s">
        <v>363</v>
      </c>
      <c r="M12" s="149" t="s">
        <v>216</v>
      </c>
      <c r="O12" s="149" t="s">
        <v>370</v>
      </c>
      <c r="AA12" s="149" t="s">
        <v>69</v>
      </c>
      <c r="AI12" s="149" t="s">
        <v>380</v>
      </c>
      <c r="AO12" s="149" t="s">
        <v>385</v>
      </c>
      <c r="AS12" s="73"/>
    </row>
    <row r="13" spans="1:45" s="149" customFormat="1" ht="20.100000000000001" customHeight="1">
      <c r="I13" s="149" t="s">
        <v>108</v>
      </c>
      <c r="K13" s="149" t="s">
        <v>364</v>
      </c>
      <c r="M13" s="149" t="s">
        <v>217</v>
      </c>
      <c r="O13" s="149" t="s">
        <v>371</v>
      </c>
      <c r="S13" s="198" t="s">
        <v>28</v>
      </c>
      <c r="T13" s="198"/>
      <c r="U13" s="198"/>
      <c r="V13" s="198"/>
      <c r="W13" s="198"/>
      <c r="AA13" s="149" t="s">
        <v>70</v>
      </c>
      <c r="AE13" s="149" t="s">
        <v>148</v>
      </c>
      <c r="AI13" s="149" t="s">
        <v>381</v>
      </c>
      <c r="AK13" s="149" t="s">
        <v>56</v>
      </c>
      <c r="AM13" s="149" t="s">
        <v>74</v>
      </c>
      <c r="AO13" s="149" t="s">
        <v>386</v>
      </c>
      <c r="AS13" s="73"/>
    </row>
    <row r="14" spans="1:45" s="149" customFormat="1" ht="20.100000000000001" customHeight="1">
      <c r="C14" s="149" t="s">
        <v>116</v>
      </c>
      <c r="E14" s="149" t="s">
        <v>55</v>
      </c>
      <c r="I14" s="149" t="s">
        <v>109</v>
      </c>
      <c r="K14" s="149" t="s">
        <v>365</v>
      </c>
      <c r="M14" s="149" t="s">
        <v>368</v>
      </c>
      <c r="O14" s="149" t="s">
        <v>372</v>
      </c>
      <c r="Q14" s="149" t="s">
        <v>241</v>
      </c>
      <c r="S14" s="199" t="s">
        <v>59</v>
      </c>
      <c r="T14" s="199"/>
      <c r="U14" s="199"/>
      <c r="Y14" s="149" t="s">
        <v>184</v>
      </c>
      <c r="AA14" s="149" t="s">
        <v>78</v>
      </c>
      <c r="AE14" s="149" t="s">
        <v>149</v>
      </c>
      <c r="AG14" s="149" t="s">
        <v>65</v>
      </c>
      <c r="AI14" s="149" t="s">
        <v>382</v>
      </c>
      <c r="AK14" s="149" t="s">
        <v>64</v>
      </c>
      <c r="AM14" s="149" t="s">
        <v>73</v>
      </c>
      <c r="AO14" s="149" t="s">
        <v>387</v>
      </c>
      <c r="AQ14" s="149" t="s">
        <v>54</v>
      </c>
      <c r="AS14" s="73"/>
    </row>
    <row r="15" spans="1:45" s="149" customFormat="1" ht="20.100000000000001" customHeight="1">
      <c r="E15" s="149" t="s">
        <v>57</v>
      </c>
      <c r="I15" s="149" t="s">
        <v>110</v>
      </c>
      <c r="K15" s="149" t="s">
        <v>366</v>
      </c>
      <c r="M15" s="149" t="s">
        <v>369</v>
      </c>
      <c r="O15" s="149" t="s">
        <v>242</v>
      </c>
      <c r="Q15" s="149" t="s">
        <v>243</v>
      </c>
      <c r="S15" s="150" t="s">
        <v>373</v>
      </c>
      <c r="T15" s="150"/>
      <c r="U15" s="150" t="s">
        <v>375</v>
      </c>
      <c r="Y15" s="149" t="s">
        <v>377</v>
      </c>
      <c r="AA15" s="149" t="s">
        <v>79</v>
      </c>
      <c r="AC15" s="149" t="s">
        <v>293</v>
      </c>
      <c r="AE15" s="149" t="s">
        <v>150</v>
      </c>
      <c r="AG15" s="149" t="s">
        <v>66</v>
      </c>
      <c r="AI15" s="149" t="s">
        <v>383</v>
      </c>
      <c r="AK15" s="149" t="s">
        <v>71</v>
      </c>
      <c r="AM15" s="149" t="s">
        <v>83</v>
      </c>
      <c r="AO15" s="149" t="s">
        <v>76</v>
      </c>
      <c r="AQ15" s="149" t="s">
        <v>71</v>
      </c>
      <c r="AS15" s="73"/>
    </row>
    <row r="16" spans="1:45" s="149" customFormat="1" ht="20.100000000000001" customHeight="1">
      <c r="E16" s="148" t="s">
        <v>58</v>
      </c>
      <c r="G16" s="148" t="s">
        <v>27</v>
      </c>
      <c r="I16" s="148" t="s">
        <v>124</v>
      </c>
      <c r="K16" s="148" t="s">
        <v>367</v>
      </c>
      <c r="M16" s="148" t="s">
        <v>215</v>
      </c>
      <c r="O16" s="148" t="s">
        <v>244</v>
      </c>
      <c r="Q16" s="148" t="s">
        <v>245</v>
      </c>
      <c r="S16" s="151" t="s">
        <v>374</v>
      </c>
      <c r="T16" s="150"/>
      <c r="U16" s="151" t="s">
        <v>376</v>
      </c>
      <c r="W16" s="148" t="s">
        <v>60</v>
      </c>
      <c r="Y16" s="148" t="s">
        <v>378</v>
      </c>
      <c r="AA16" s="148" t="s">
        <v>80</v>
      </c>
      <c r="AC16" s="148" t="s">
        <v>294</v>
      </c>
      <c r="AE16" s="148" t="s">
        <v>246</v>
      </c>
      <c r="AG16" s="148" t="s">
        <v>67</v>
      </c>
      <c r="AI16" s="148" t="s">
        <v>384</v>
      </c>
      <c r="AK16" s="148" t="s">
        <v>72</v>
      </c>
      <c r="AM16" s="148" t="s">
        <v>75</v>
      </c>
      <c r="AO16" s="148" t="s">
        <v>77</v>
      </c>
      <c r="AQ16" s="148" t="s">
        <v>72</v>
      </c>
      <c r="AS16" s="73"/>
    </row>
    <row r="17" spans="1:44" ht="20.100000000000001" customHeight="1">
      <c r="A17" s="1" t="s">
        <v>287</v>
      </c>
      <c r="D17" s="149"/>
      <c r="E17" s="131">
        <v>1382214</v>
      </c>
      <c r="F17" s="131"/>
      <c r="G17" s="131">
        <v>12127803</v>
      </c>
      <c r="H17" s="131"/>
      <c r="I17" s="131">
        <v>965862</v>
      </c>
      <c r="J17" s="131"/>
      <c r="K17" s="131">
        <v>0</v>
      </c>
      <c r="L17" s="131"/>
      <c r="M17" s="131">
        <v>-901</v>
      </c>
      <c r="N17" s="131"/>
      <c r="O17" s="131">
        <v>5978</v>
      </c>
      <c r="P17" s="131"/>
      <c r="Q17" s="131">
        <v>146616</v>
      </c>
      <c r="R17" s="131"/>
      <c r="S17" s="131">
        <v>154386</v>
      </c>
      <c r="T17" s="131"/>
      <c r="U17" s="131">
        <v>0</v>
      </c>
      <c r="V17" s="131"/>
      <c r="W17" s="94">
        <v>2328671</v>
      </c>
      <c r="X17" s="131"/>
      <c r="Y17" s="131">
        <v>0</v>
      </c>
      <c r="Z17" s="131"/>
      <c r="AA17" s="131">
        <v>-11</v>
      </c>
      <c r="AB17" s="131"/>
      <c r="AC17" s="131">
        <v>0</v>
      </c>
      <c r="AD17" s="131"/>
      <c r="AE17" s="131">
        <v>20324</v>
      </c>
      <c r="AF17" s="131"/>
      <c r="AG17" s="131">
        <v>149109</v>
      </c>
      <c r="AH17" s="149"/>
      <c r="AI17" s="131">
        <v>-15553</v>
      </c>
      <c r="AJ17" s="149"/>
      <c r="AK17" s="29">
        <f>SUM(AA17:AI17)</f>
        <v>153869</v>
      </c>
      <c r="AL17" s="149"/>
      <c r="AM17" s="29">
        <f>SUM(E17:Y17,AK17)</f>
        <v>17264498</v>
      </c>
      <c r="AN17" s="149"/>
      <c r="AO17" s="131">
        <v>9558128</v>
      </c>
      <c r="AP17" s="149"/>
      <c r="AQ17" s="149">
        <f>AM17+AO17</f>
        <v>26822626</v>
      </c>
    </row>
    <row r="18" spans="1:44" ht="20.100000000000001" customHeight="1">
      <c r="A18" s="14" t="s">
        <v>182</v>
      </c>
      <c r="D18" s="149"/>
      <c r="E18" s="132">
        <v>0</v>
      </c>
      <c r="F18" s="132"/>
      <c r="G18" s="132">
        <v>0</v>
      </c>
      <c r="H18" s="132"/>
      <c r="I18" s="132">
        <v>0</v>
      </c>
      <c r="J18" s="132"/>
      <c r="K18" s="132">
        <v>0</v>
      </c>
      <c r="L18" s="132"/>
      <c r="M18" s="132">
        <v>0</v>
      </c>
      <c r="N18" s="132"/>
      <c r="O18" s="132">
        <v>0</v>
      </c>
      <c r="P18" s="132"/>
      <c r="Q18" s="132">
        <v>0</v>
      </c>
      <c r="R18" s="132"/>
      <c r="S18" s="132">
        <v>0</v>
      </c>
      <c r="T18" s="149"/>
      <c r="U18" s="132">
        <v>0</v>
      </c>
      <c r="V18" s="149"/>
      <c r="W18" s="149">
        <f>SUM('PL '!G168)</f>
        <v>1278017</v>
      </c>
      <c r="Y18" s="132">
        <v>0</v>
      </c>
      <c r="Z18" s="132"/>
      <c r="AA18" s="29">
        <v>0</v>
      </c>
      <c r="AB18" s="29"/>
      <c r="AC18" s="29">
        <v>0</v>
      </c>
      <c r="AE18" s="29">
        <v>0</v>
      </c>
      <c r="AG18" s="29">
        <v>0</v>
      </c>
      <c r="AH18" s="132"/>
      <c r="AI18" s="29">
        <v>0</v>
      </c>
      <c r="AJ18" s="132"/>
      <c r="AK18" s="29">
        <f>SUM(AA18:AI18)</f>
        <v>0</v>
      </c>
      <c r="AL18" s="149"/>
      <c r="AM18" s="29">
        <f>SUM(E18:Y18,AK18)</f>
        <v>1278017</v>
      </c>
      <c r="AN18" s="149"/>
      <c r="AO18" s="29">
        <f>SUM('PL '!G169)</f>
        <v>549896</v>
      </c>
      <c r="AP18" s="149"/>
      <c r="AQ18" s="149">
        <f>AM18+AO18</f>
        <v>1827913</v>
      </c>
    </row>
    <row r="19" spans="1:44" ht="20.100000000000001" customHeight="1">
      <c r="A19" s="14" t="s">
        <v>117</v>
      </c>
      <c r="D19" s="149"/>
      <c r="E19" s="133">
        <v>0</v>
      </c>
      <c r="F19" s="132"/>
      <c r="G19" s="133">
        <v>0</v>
      </c>
      <c r="H19" s="132"/>
      <c r="I19" s="133">
        <v>0</v>
      </c>
      <c r="J19" s="132"/>
      <c r="K19" s="133">
        <v>0</v>
      </c>
      <c r="L19" s="132"/>
      <c r="M19" s="133">
        <v>0</v>
      </c>
      <c r="N19" s="132"/>
      <c r="O19" s="133">
        <v>0</v>
      </c>
      <c r="P19" s="132"/>
      <c r="Q19" s="133">
        <v>0</v>
      </c>
      <c r="R19" s="132"/>
      <c r="S19" s="133">
        <v>0</v>
      </c>
      <c r="T19" s="149"/>
      <c r="U19" s="133">
        <v>0</v>
      </c>
      <c r="V19" s="149"/>
      <c r="W19" s="133">
        <v>0</v>
      </c>
      <c r="X19" s="149"/>
      <c r="Y19" s="133">
        <v>0</v>
      </c>
      <c r="Z19" s="132"/>
      <c r="AA19" s="133">
        <v>0</v>
      </c>
      <c r="AB19" s="131"/>
      <c r="AC19" s="134">
        <v>-5670</v>
      </c>
      <c r="AD19" s="132"/>
      <c r="AE19" s="134">
        <v>0</v>
      </c>
      <c r="AF19" s="132"/>
      <c r="AG19" s="133">
        <v>0</v>
      </c>
      <c r="AH19" s="132"/>
      <c r="AI19" s="133">
        <v>-1429</v>
      </c>
      <c r="AJ19" s="132"/>
      <c r="AK19" s="133">
        <f>SUM(AA19:AI19)</f>
        <v>-7099</v>
      </c>
      <c r="AL19" s="140"/>
      <c r="AM19" s="139">
        <f>SUM(E19:Y19,AK19)</f>
        <v>-7099</v>
      </c>
      <c r="AN19" s="149"/>
      <c r="AO19" s="133">
        <v>-2832</v>
      </c>
      <c r="AP19" s="149"/>
      <c r="AQ19" s="133">
        <f>AM19+AO19</f>
        <v>-9931</v>
      </c>
      <c r="AR19" s="22"/>
    </row>
    <row r="20" spans="1:44" ht="20.100000000000001" customHeight="1">
      <c r="A20" s="14" t="s">
        <v>118</v>
      </c>
      <c r="D20" s="149"/>
      <c r="E20" s="132">
        <f>SUM(E18:E19)</f>
        <v>0</v>
      </c>
      <c r="F20" s="132"/>
      <c r="G20" s="132">
        <f>SUM(G18:G19)</f>
        <v>0</v>
      </c>
      <c r="H20" s="132"/>
      <c r="I20" s="132">
        <f>SUM(I18:I19)</f>
        <v>0</v>
      </c>
      <c r="J20" s="132"/>
      <c r="K20" s="132">
        <f>SUM(K18:K19)</f>
        <v>0</v>
      </c>
      <c r="L20" s="132"/>
      <c r="M20" s="132">
        <f>SUM(M18:M19)</f>
        <v>0</v>
      </c>
      <c r="N20" s="132"/>
      <c r="O20" s="132">
        <f>SUM(O18:O19)</f>
        <v>0</v>
      </c>
      <c r="P20" s="132"/>
      <c r="Q20" s="132">
        <f>SUM(Q18:Q19)</f>
        <v>0</v>
      </c>
      <c r="R20" s="132"/>
      <c r="S20" s="132">
        <f>SUM(S18:S19)</f>
        <v>0</v>
      </c>
      <c r="T20" s="149"/>
      <c r="U20" s="132">
        <f>SUM(U18:U19)</f>
        <v>0</v>
      </c>
      <c r="V20" s="149"/>
      <c r="W20" s="149">
        <f>SUM(W18:W19)</f>
        <v>1278017</v>
      </c>
      <c r="Y20" s="132">
        <f>SUM(Y18:Y19)</f>
        <v>0</v>
      </c>
      <c r="Z20" s="132"/>
      <c r="AA20" s="135">
        <f>SUM(AA18:AA19)</f>
        <v>0</v>
      </c>
      <c r="AB20" s="132"/>
      <c r="AC20" s="135">
        <f>SUM(AC18:AC19)</f>
        <v>-5670</v>
      </c>
      <c r="AD20" s="29"/>
      <c r="AE20" s="135">
        <f>SUM(AE18:AE19)</f>
        <v>0</v>
      </c>
      <c r="AF20" s="29"/>
      <c r="AG20" s="132">
        <f>SUM(AG18:AG19)</f>
        <v>0</v>
      </c>
      <c r="AH20" s="132"/>
      <c r="AI20" s="132">
        <f>SUM(AI18:AI19)</f>
        <v>-1429</v>
      </c>
      <c r="AJ20" s="132"/>
      <c r="AK20" s="29">
        <f>SUM(AK18:AK19)</f>
        <v>-7099</v>
      </c>
      <c r="AL20" s="73"/>
      <c r="AM20" s="149">
        <f>SUM(AM18:AM19)</f>
        <v>1270918</v>
      </c>
      <c r="AN20" s="149"/>
      <c r="AO20" s="149">
        <f>SUM(AO18:AO19)</f>
        <v>547064</v>
      </c>
      <c r="AP20" s="149"/>
      <c r="AQ20" s="149">
        <f>SUM(AQ18:AQ19)</f>
        <v>1817982</v>
      </c>
    </row>
    <row r="21" spans="1:44" ht="20.100000000000001" customHeight="1">
      <c r="A21" s="14" t="s">
        <v>247</v>
      </c>
      <c r="D21" s="14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29"/>
      <c r="Y21" s="132"/>
      <c r="Z21" s="132"/>
      <c r="AA21" s="132"/>
      <c r="AB21" s="132"/>
      <c r="AC21" s="132"/>
      <c r="AD21" s="29"/>
      <c r="AE21" s="132"/>
      <c r="AF21" s="29"/>
      <c r="AG21" s="132"/>
      <c r="AH21" s="132"/>
      <c r="AI21" s="132"/>
      <c r="AJ21" s="132"/>
      <c r="AK21" s="29"/>
      <c r="AL21" s="132"/>
      <c r="AM21" s="29"/>
      <c r="AN21" s="132"/>
      <c r="AO21" s="132"/>
      <c r="AP21" s="132"/>
      <c r="AQ21" s="132"/>
    </row>
    <row r="22" spans="1:44" ht="20.100000000000001" customHeight="1">
      <c r="A22" s="14" t="s">
        <v>248</v>
      </c>
      <c r="D22" s="149"/>
      <c r="E22" s="132">
        <v>0</v>
      </c>
      <c r="F22" s="132"/>
      <c r="G22" s="132">
        <v>0</v>
      </c>
      <c r="H22" s="132"/>
      <c r="I22" s="94">
        <v>67855</v>
      </c>
      <c r="J22" s="132"/>
      <c r="K22" s="132">
        <v>0</v>
      </c>
      <c r="L22" s="132"/>
      <c r="M22" s="132">
        <v>0</v>
      </c>
      <c r="N22" s="132"/>
      <c r="O22" s="132">
        <v>0</v>
      </c>
      <c r="P22" s="132"/>
      <c r="Q22" s="132">
        <v>0</v>
      </c>
      <c r="R22" s="132"/>
      <c r="S22" s="132">
        <v>0</v>
      </c>
      <c r="T22" s="132"/>
      <c r="U22" s="132">
        <v>0</v>
      </c>
      <c r="V22" s="132"/>
      <c r="W22" s="132">
        <v>0</v>
      </c>
      <c r="X22" s="29"/>
      <c r="Y22" s="132">
        <v>0</v>
      </c>
      <c r="Z22" s="132"/>
      <c r="AA22" s="132">
        <v>0</v>
      </c>
      <c r="AB22" s="132"/>
      <c r="AC22" s="132">
        <v>0</v>
      </c>
      <c r="AD22" s="29"/>
      <c r="AE22" s="132">
        <v>0</v>
      </c>
      <c r="AF22" s="29"/>
      <c r="AG22" s="132">
        <v>0</v>
      </c>
      <c r="AH22" s="132"/>
      <c r="AI22" s="132">
        <v>0</v>
      </c>
      <c r="AJ22" s="132"/>
      <c r="AK22" s="29">
        <f>SUM(AA22:AI22)</f>
        <v>0</v>
      </c>
      <c r="AL22" s="132"/>
      <c r="AM22" s="29">
        <f>SUM(E22:Y22,AK22)</f>
        <v>67855</v>
      </c>
      <c r="AN22" s="132"/>
      <c r="AO22" s="94">
        <v>-67855</v>
      </c>
      <c r="AP22" s="132"/>
      <c r="AQ22" s="132">
        <f>AM22+AO22</f>
        <v>0</v>
      </c>
    </row>
    <row r="23" spans="1:44" ht="20.100000000000001" customHeight="1">
      <c r="A23" s="14" t="s">
        <v>249</v>
      </c>
      <c r="D23" s="149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132"/>
      <c r="AK23" s="29"/>
      <c r="AL23" s="132"/>
      <c r="AM23" s="29"/>
      <c r="AN23" s="132"/>
      <c r="AO23" s="94"/>
      <c r="AP23" s="132"/>
      <c r="AQ23" s="132"/>
    </row>
    <row r="24" spans="1:44" ht="20.100000000000001" customHeight="1">
      <c r="A24" s="14" t="s">
        <v>295</v>
      </c>
      <c r="D24" s="149"/>
      <c r="E24" s="94">
        <v>43970</v>
      </c>
      <c r="F24" s="94"/>
      <c r="G24" s="94">
        <v>458972</v>
      </c>
      <c r="H24" s="94"/>
      <c r="I24" s="94">
        <v>0</v>
      </c>
      <c r="J24" s="94"/>
      <c r="K24" s="94">
        <v>0</v>
      </c>
      <c r="L24" s="94"/>
      <c r="M24" s="94">
        <v>0</v>
      </c>
      <c r="N24" s="94"/>
      <c r="O24" s="94">
        <v>0</v>
      </c>
      <c r="P24" s="94"/>
      <c r="Q24" s="94">
        <v>-146616</v>
      </c>
      <c r="R24" s="94"/>
      <c r="S24" s="94">
        <v>0</v>
      </c>
      <c r="T24" s="94"/>
      <c r="U24" s="94">
        <v>0</v>
      </c>
      <c r="V24" s="94"/>
      <c r="W24" s="94">
        <v>0</v>
      </c>
      <c r="X24" s="94"/>
      <c r="Y24" s="94">
        <v>0</v>
      </c>
      <c r="Z24" s="94"/>
      <c r="AA24" s="94">
        <v>0</v>
      </c>
      <c r="AB24" s="94"/>
      <c r="AC24" s="94">
        <v>0</v>
      </c>
      <c r="AD24" s="94"/>
      <c r="AE24" s="94">
        <v>0</v>
      </c>
      <c r="AF24" s="94"/>
      <c r="AG24" s="94">
        <v>0</v>
      </c>
      <c r="AH24" s="94"/>
      <c r="AI24" s="94">
        <v>0</v>
      </c>
      <c r="AJ24" s="132"/>
      <c r="AK24" s="29">
        <f>SUM(AA24:AI24)</f>
        <v>0</v>
      </c>
      <c r="AL24" s="132"/>
      <c r="AM24" s="29">
        <f>SUM(E24:Y24,AK24)</f>
        <v>356326</v>
      </c>
      <c r="AN24" s="132"/>
      <c r="AO24" s="94">
        <v>0</v>
      </c>
      <c r="AP24" s="132"/>
      <c r="AQ24" s="132">
        <f>AM24+AO24</f>
        <v>356326</v>
      </c>
    </row>
    <row r="25" spans="1:44" ht="20.100000000000001" customHeight="1">
      <c r="A25" s="14" t="s">
        <v>270</v>
      </c>
      <c r="D25" s="14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29"/>
      <c r="Y25" s="132"/>
      <c r="Z25" s="132"/>
      <c r="AA25" s="132"/>
      <c r="AB25" s="132"/>
      <c r="AC25" s="132"/>
      <c r="AD25" s="29"/>
      <c r="AE25" s="132"/>
      <c r="AF25" s="29"/>
      <c r="AG25" s="132"/>
      <c r="AH25" s="132"/>
      <c r="AI25" s="132"/>
      <c r="AJ25" s="132"/>
    </row>
    <row r="26" spans="1:44" ht="20.100000000000001" customHeight="1">
      <c r="A26" s="14" t="s">
        <v>296</v>
      </c>
      <c r="D26" s="149"/>
      <c r="E26" s="132">
        <v>0</v>
      </c>
      <c r="F26" s="132"/>
      <c r="G26" s="132">
        <v>0</v>
      </c>
      <c r="H26" s="132"/>
      <c r="I26" s="132">
        <v>0</v>
      </c>
      <c r="J26" s="132"/>
      <c r="K26" s="132">
        <v>0</v>
      </c>
      <c r="L26" s="132"/>
      <c r="M26" s="132">
        <v>0</v>
      </c>
      <c r="N26" s="132"/>
      <c r="O26" s="132">
        <v>0</v>
      </c>
      <c r="P26" s="132"/>
      <c r="Q26" s="132">
        <v>0</v>
      </c>
      <c r="R26" s="132"/>
      <c r="S26" s="132">
        <v>0</v>
      </c>
      <c r="T26" s="132"/>
      <c r="U26" s="132">
        <v>0</v>
      </c>
      <c r="V26" s="132"/>
      <c r="W26" s="132">
        <v>0</v>
      </c>
      <c r="X26" s="29"/>
      <c r="Y26" s="132">
        <v>0</v>
      </c>
      <c r="Z26" s="132"/>
      <c r="AA26" s="132">
        <v>0</v>
      </c>
      <c r="AB26" s="132"/>
      <c r="AC26" s="132">
        <v>0</v>
      </c>
      <c r="AD26" s="29"/>
      <c r="AE26" s="132">
        <v>0</v>
      </c>
      <c r="AF26" s="29"/>
      <c r="AG26" s="132">
        <v>0</v>
      </c>
      <c r="AH26" s="132"/>
      <c r="AI26" s="132">
        <v>0</v>
      </c>
      <c r="AJ26" s="132"/>
      <c r="AK26" s="29">
        <f>SUM(AA26:AI26)</f>
        <v>0</v>
      </c>
      <c r="AL26" s="132"/>
      <c r="AM26" s="29">
        <f t="shared" ref="AM26:AM32" si="0">SUM(E26:Y26,AK26)</f>
        <v>0</v>
      </c>
      <c r="AN26" s="132"/>
      <c r="AO26" s="94">
        <v>1909405</v>
      </c>
      <c r="AP26" s="132"/>
      <c r="AQ26" s="132">
        <f>AM26+AO26</f>
        <v>1909405</v>
      </c>
    </row>
    <row r="27" spans="1:44" ht="20.100000000000001" customHeight="1">
      <c r="A27" s="14" t="s">
        <v>340</v>
      </c>
      <c r="D27" s="149"/>
      <c r="E27" s="94">
        <v>0</v>
      </c>
      <c r="F27" s="94"/>
      <c r="G27" s="94">
        <v>0</v>
      </c>
      <c r="H27" s="94"/>
      <c r="I27" s="94">
        <v>0</v>
      </c>
      <c r="J27" s="94"/>
      <c r="K27" s="94">
        <v>0</v>
      </c>
      <c r="L27" s="94"/>
      <c r="M27" s="94">
        <v>0</v>
      </c>
      <c r="N27" s="94"/>
      <c r="O27" s="94">
        <v>0</v>
      </c>
      <c r="P27" s="94"/>
      <c r="Q27" s="94">
        <v>0</v>
      </c>
      <c r="R27" s="94"/>
      <c r="S27" s="94">
        <v>0</v>
      </c>
      <c r="T27" s="94"/>
      <c r="U27" s="94">
        <v>0</v>
      </c>
      <c r="V27" s="94"/>
      <c r="W27" s="94">
        <v>0</v>
      </c>
      <c r="X27" s="94"/>
      <c r="Y27" s="94">
        <v>0</v>
      </c>
      <c r="Z27" s="94"/>
      <c r="AA27" s="94">
        <v>0</v>
      </c>
      <c r="AB27" s="94"/>
      <c r="AC27" s="94">
        <v>0</v>
      </c>
      <c r="AD27" s="94"/>
      <c r="AE27" s="94">
        <v>0</v>
      </c>
      <c r="AF27" s="94"/>
      <c r="AG27" s="94">
        <v>0</v>
      </c>
      <c r="AH27" s="94"/>
      <c r="AI27" s="94">
        <v>0</v>
      </c>
      <c r="AJ27" s="132"/>
      <c r="AK27" s="29">
        <f>SUM(AA27:AI27)</f>
        <v>0</v>
      </c>
      <c r="AL27" s="132"/>
      <c r="AM27" s="29">
        <f t="shared" si="0"/>
        <v>0</v>
      </c>
      <c r="AN27" s="132"/>
      <c r="AO27" s="94">
        <v>181633</v>
      </c>
      <c r="AP27" s="132"/>
      <c r="AQ27" s="132">
        <f t="shared" ref="AQ27:AQ28" si="1">AM27+AO27</f>
        <v>181633</v>
      </c>
    </row>
    <row r="28" spans="1:44" ht="20.100000000000001" customHeight="1">
      <c r="A28" s="14" t="s">
        <v>300</v>
      </c>
      <c r="D28" s="149"/>
      <c r="E28" s="94">
        <v>0</v>
      </c>
      <c r="F28" s="94"/>
      <c r="G28" s="94">
        <v>0</v>
      </c>
      <c r="H28" s="94"/>
      <c r="I28" s="94">
        <v>0</v>
      </c>
      <c r="J28" s="94"/>
      <c r="K28" s="94">
        <v>0</v>
      </c>
      <c r="L28" s="94"/>
      <c r="M28" s="94">
        <v>0</v>
      </c>
      <c r="N28" s="94"/>
      <c r="O28" s="94">
        <v>0</v>
      </c>
      <c r="P28" s="94"/>
      <c r="Q28" s="94">
        <v>0</v>
      </c>
      <c r="R28" s="94"/>
      <c r="S28" s="94">
        <v>0</v>
      </c>
      <c r="T28" s="94"/>
      <c r="U28" s="94">
        <v>0</v>
      </c>
      <c r="V28" s="94"/>
      <c r="W28" s="94">
        <v>0</v>
      </c>
      <c r="X28" s="94"/>
      <c r="Y28" s="94">
        <v>0</v>
      </c>
      <c r="Z28" s="94"/>
      <c r="AA28" s="94">
        <v>0</v>
      </c>
      <c r="AB28" s="94"/>
      <c r="AC28" s="94">
        <v>0</v>
      </c>
      <c r="AD28" s="94"/>
      <c r="AE28" s="94">
        <v>0</v>
      </c>
      <c r="AF28" s="94"/>
      <c r="AG28" s="94">
        <v>0</v>
      </c>
      <c r="AH28" s="94"/>
      <c r="AI28" s="94">
        <v>0</v>
      </c>
      <c r="AJ28" s="132"/>
      <c r="AK28" s="29">
        <f t="shared" ref="AK28" si="2">SUM(AA28:AI28)</f>
        <v>0</v>
      </c>
      <c r="AL28" s="132"/>
      <c r="AM28" s="29">
        <f t="shared" si="0"/>
        <v>0</v>
      </c>
      <c r="AN28" s="132"/>
      <c r="AO28" s="94">
        <v>1076</v>
      </c>
      <c r="AP28" s="132"/>
      <c r="AQ28" s="132">
        <f t="shared" si="1"/>
        <v>1076</v>
      </c>
    </row>
    <row r="29" spans="1:44" ht="20.100000000000001" customHeight="1">
      <c r="A29" s="14" t="s">
        <v>238</v>
      </c>
      <c r="D29" s="149"/>
      <c r="E29" s="94">
        <v>0</v>
      </c>
      <c r="F29" s="94"/>
      <c r="G29" s="94">
        <v>0</v>
      </c>
      <c r="H29" s="94"/>
      <c r="I29" s="94">
        <v>0</v>
      </c>
      <c r="J29" s="94"/>
      <c r="K29" s="94">
        <v>0</v>
      </c>
      <c r="L29" s="94"/>
      <c r="M29" s="94">
        <v>0</v>
      </c>
      <c r="N29" s="94"/>
      <c r="O29" s="94">
        <v>0</v>
      </c>
      <c r="P29" s="94"/>
      <c r="Q29" s="94">
        <v>10205</v>
      </c>
      <c r="R29" s="94"/>
      <c r="S29" s="94">
        <v>0</v>
      </c>
      <c r="T29" s="94"/>
      <c r="U29" s="94">
        <v>0</v>
      </c>
      <c r="V29" s="94"/>
      <c r="W29" s="94">
        <v>0</v>
      </c>
      <c r="X29" s="94"/>
      <c r="Y29" s="94">
        <v>0</v>
      </c>
      <c r="Z29" s="94"/>
      <c r="AA29" s="94">
        <v>0</v>
      </c>
      <c r="AB29" s="94"/>
      <c r="AC29" s="94">
        <v>0</v>
      </c>
      <c r="AD29" s="94"/>
      <c r="AE29" s="94">
        <v>0</v>
      </c>
      <c r="AF29" s="94"/>
      <c r="AG29" s="94">
        <v>0</v>
      </c>
      <c r="AH29" s="94"/>
      <c r="AI29" s="94">
        <v>0</v>
      </c>
      <c r="AJ29" s="132"/>
      <c r="AK29" s="29">
        <f>SUM(AA29:AI29)</f>
        <v>0</v>
      </c>
      <c r="AL29" s="132"/>
      <c r="AM29" s="29">
        <f t="shared" si="0"/>
        <v>10205</v>
      </c>
      <c r="AN29" s="132"/>
      <c r="AO29" s="94">
        <v>0</v>
      </c>
      <c r="AP29" s="132"/>
      <c r="AQ29" s="132">
        <f t="shared" ref="AQ29:AQ31" si="3">AM29+AO29</f>
        <v>10205</v>
      </c>
    </row>
    <row r="30" spans="1:44" ht="20.100000000000001" customHeight="1">
      <c r="A30" s="14" t="s">
        <v>269</v>
      </c>
      <c r="D30" s="149"/>
      <c r="E30" s="94">
        <v>0</v>
      </c>
      <c r="F30" s="94"/>
      <c r="G30" s="94">
        <v>0</v>
      </c>
      <c r="H30" s="94"/>
      <c r="I30" s="94">
        <v>0</v>
      </c>
      <c r="J30" s="94"/>
      <c r="K30" s="94">
        <v>0</v>
      </c>
      <c r="L30" s="94"/>
      <c r="M30" s="94">
        <v>0</v>
      </c>
      <c r="N30" s="94"/>
      <c r="O30" s="94">
        <v>0</v>
      </c>
      <c r="P30" s="94"/>
      <c r="Q30" s="94">
        <v>0</v>
      </c>
      <c r="R30" s="94"/>
      <c r="S30" s="94">
        <v>0</v>
      </c>
      <c r="T30" s="94"/>
      <c r="U30" s="94">
        <v>0</v>
      </c>
      <c r="V30" s="94"/>
      <c r="W30" s="94">
        <v>0</v>
      </c>
      <c r="X30" s="94"/>
      <c r="Y30" s="94">
        <v>0</v>
      </c>
      <c r="Z30" s="94"/>
      <c r="AA30" s="94">
        <v>0</v>
      </c>
      <c r="AB30" s="94"/>
      <c r="AC30" s="94">
        <v>0</v>
      </c>
      <c r="AD30" s="94"/>
      <c r="AE30" s="94">
        <v>0</v>
      </c>
      <c r="AF30" s="94"/>
      <c r="AG30" s="94">
        <v>0</v>
      </c>
      <c r="AH30" s="94"/>
      <c r="AI30" s="94">
        <v>0</v>
      </c>
      <c r="AJ30" s="132"/>
      <c r="AK30" s="29">
        <f>SUM(AA30:AI30)</f>
        <v>0</v>
      </c>
      <c r="AL30" s="132"/>
      <c r="AM30" s="29">
        <f t="shared" si="0"/>
        <v>0</v>
      </c>
      <c r="AN30" s="29">
        <f>SUM(F30:X30)+AL30</f>
        <v>0</v>
      </c>
      <c r="AO30" s="94">
        <v>1030</v>
      </c>
      <c r="AP30" s="132"/>
      <c r="AQ30" s="132">
        <f t="shared" si="3"/>
        <v>1030</v>
      </c>
    </row>
    <row r="31" spans="1:44" ht="20.100000000000001" customHeight="1">
      <c r="A31" s="14" t="s">
        <v>250</v>
      </c>
      <c r="D31" s="149"/>
      <c r="E31" s="94">
        <v>0</v>
      </c>
      <c r="F31" s="94"/>
      <c r="G31" s="94">
        <v>0</v>
      </c>
      <c r="H31" s="94"/>
      <c r="I31" s="94">
        <v>0</v>
      </c>
      <c r="J31" s="94"/>
      <c r="K31" s="94">
        <v>0</v>
      </c>
      <c r="L31" s="94"/>
      <c r="M31" s="94">
        <v>0</v>
      </c>
      <c r="N31" s="94"/>
      <c r="O31" s="94">
        <v>-2375</v>
      </c>
      <c r="P31" s="94"/>
      <c r="Q31" s="94">
        <v>0</v>
      </c>
      <c r="R31" s="94"/>
      <c r="S31" s="94">
        <v>0</v>
      </c>
      <c r="T31" s="94"/>
      <c r="U31" s="94">
        <v>0</v>
      </c>
      <c r="V31" s="94"/>
      <c r="W31" s="94">
        <v>0</v>
      </c>
      <c r="X31" s="94"/>
      <c r="Y31" s="94">
        <v>0</v>
      </c>
      <c r="Z31" s="94"/>
      <c r="AA31" s="94">
        <v>0</v>
      </c>
      <c r="AB31" s="94"/>
      <c r="AC31" s="94">
        <v>0</v>
      </c>
      <c r="AD31" s="94"/>
      <c r="AE31" s="94">
        <v>0</v>
      </c>
      <c r="AF31" s="94"/>
      <c r="AG31" s="94">
        <v>0</v>
      </c>
      <c r="AH31" s="94"/>
      <c r="AI31" s="94">
        <v>0</v>
      </c>
      <c r="AJ31" s="132"/>
      <c r="AK31" s="29">
        <f>SUM(AA31:AI31)</f>
        <v>0</v>
      </c>
      <c r="AL31" s="132"/>
      <c r="AM31" s="29">
        <f t="shared" si="0"/>
        <v>-2375</v>
      </c>
      <c r="AN31" s="29"/>
      <c r="AO31" s="94">
        <v>6601</v>
      </c>
      <c r="AP31" s="132"/>
      <c r="AQ31" s="132">
        <f t="shared" si="3"/>
        <v>4226</v>
      </c>
    </row>
    <row r="32" spans="1:44" ht="20.100000000000001" customHeight="1">
      <c r="A32" s="14" t="s">
        <v>297</v>
      </c>
      <c r="D32" s="149"/>
      <c r="E32" s="132">
        <v>0</v>
      </c>
      <c r="F32" s="132"/>
      <c r="G32" s="132">
        <v>0</v>
      </c>
      <c r="H32" s="132"/>
      <c r="I32" s="132">
        <v>0</v>
      </c>
      <c r="J32" s="132"/>
      <c r="K32" s="132">
        <v>0</v>
      </c>
      <c r="L32" s="132"/>
      <c r="M32" s="132">
        <v>0</v>
      </c>
      <c r="N32" s="132"/>
      <c r="O32" s="132">
        <v>0</v>
      </c>
      <c r="P32" s="132"/>
      <c r="Q32" s="132">
        <v>0</v>
      </c>
      <c r="R32" s="132"/>
      <c r="S32" s="132">
        <v>0</v>
      </c>
      <c r="T32" s="132"/>
      <c r="U32" s="132">
        <v>0</v>
      </c>
      <c r="V32" s="132"/>
      <c r="W32" s="94">
        <v>-2140811</v>
      </c>
      <c r="X32" s="29"/>
      <c r="Y32" s="132">
        <v>0</v>
      </c>
      <c r="Z32" s="132"/>
      <c r="AA32" s="132">
        <v>0</v>
      </c>
      <c r="AB32" s="132"/>
      <c r="AC32" s="132">
        <v>0</v>
      </c>
      <c r="AD32" s="29"/>
      <c r="AE32" s="132">
        <v>0</v>
      </c>
      <c r="AF32" s="29"/>
      <c r="AG32" s="132">
        <v>0</v>
      </c>
      <c r="AH32" s="132"/>
      <c r="AI32" s="132">
        <v>0</v>
      </c>
      <c r="AJ32" s="132"/>
      <c r="AK32" s="29">
        <f>SUM(AA32:AI32)</f>
        <v>0</v>
      </c>
      <c r="AL32" s="132"/>
      <c r="AM32" s="29">
        <f t="shared" si="0"/>
        <v>-2140811</v>
      </c>
      <c r="AN32" s="132"/>
      <c r="AO32" s="132">
        <v>0</v>
      </c>
      <c r="AP32" s="132"/>
      <c r="AQ32" s="132">
        <f>AM32+AO32</f>
        <v>-2140811</v>
      </c>
    </row>
    <row r="33" spans="1:43" ht="20.100000000000001" customHeight="1">
      <c r="A33" s="14" t="s">
        <v>218</v>
      </c>
      <c r="D33" s="149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29"/>
      <c r="Y33" s="132"/>
      <c r="Z33" s="132"/>
      <c r="AA33" s="132"/>
      <c r="AB33" s="132"/>
      <c r="AC33" s="132"/>
      <c r="AD33" s="29"/>
      <c r="AE33" s="132"/>
      <c r="AF33" s="29"/>
      <c r="AG33" s="132"/>
      <c r="AH33" s="132"/>
      <c r="AI33" s="132"/>
      <c r="AJ33" s="132"/>
      <c r="AK33" s="29"/>
      <c r="AL33" s="132"/>
      <c r="AM33" s="29"/>
      <c r="AN33" s="132"/>
      <c r="AO33" s="132"/>
      <c r="AP33" s="132"/>
      <c r="AQ33" s="132"/>
    </row>
    <row r="34" spans="1:43" ht="20.100000000000001" customHeight="1">
      <c r="A34" s="14" t="s">
        <v>219</v>
      </c>
      <c r="D34" s="149"/>
      <c r="E34" s="132">
        <v>0</v>
      </c>
      <c r="F34" s="132"/>
      <c r="G34" s="132">
        <v>0</v>
      </c>
      <c r="H34" s="132"/>
      <c r="I34" s="132">
        <v>0</v>
      </c>
      <c r="J34" s="132"/>
      <c r="K34" s="132">
        <v>0</v>
      </c>
      <c r="L34" s="132"/>
      <c r="M34" s="132">
        <v>0</v>
      </c>
      <c r="N34" s="132"/>
      <c r="O34" s="132">
        <v>0</v>
      </c>
      <c r="P34" s="132"/>
      <c r="Q34" s="132">
        <v>0</v>
      </c>
      <c r="R34" s="132"/>
      <c r="S34" s="132">
        <v>0</v>
      </c>
      <c r="T34" s="132"/>
      <c r="U34" s="132">
        <v>0</v>
      </c>
      <c r="V34" s="132"/>
      <c r="W34" s="132">
        <v>0</v>
      </c>
      <c r="X34" s="132"/>
      <c r="Y34" s="132">
        <v>0</v>
      </c>
      <c r="Z34" s="132"/>
      <c r="AA34" s="131">
        <v>0</v>
      </c>
      <c r="AB34" s="131"/>
      <c r="AC34" s="131">
        <v>0</v>
      </c>
      <c r="AD34" s="132"/>
      <c r="AE34" s="131">
        <v>0</v>
      </c>
      <c r="AF34" s="132"/>
      <c r="AG34" s="132">
        <v>0</v>
      </c>
      <c r="AH34" s="132"/>
      <c r="AI34" s="132">
        <v>0</v>
      </c>
      <c r="AJ34" s="132"/>
      <c r="AK34" s="29">
        <f>SUM(AA34:AI34)</f>
        <v>0</v>
      </c>
      <c r="AL34" s="132"/>
      <c r="AM34" s="29">
        <f>SUM(E34:Y34,AK34)</f>
        <v>0</v>
      </c>
      <c r="AN34" s="132"/>
      <c r="AO34" s="94">
        <v>-622972</v>
      </c>
      <c r="AP34" s="132"/>
      <c r="AQ34" s="132">
        <f>AM34+AO34</f>
        <v>-622972</v>
      </c>
    </row>
    <row r="35" spans="1:43" ht="20.100000000000001" customHeight="1" thickBot="1">
      <c r="A35" s="1" t="s">
        <v>288</v>
      </c>
      <c r="D35" s="149"/>
      <c r="E35" s="16">
        <f>SUM(E17,E20:E34)</f>
        <v>1426184</v>
      </c>
      <c r="F35" s="149"/>
      <c r="G35" s="16">
        <f>SUM(G17,G20:G34)</f>
        <v>12586775</v>
      </c>
      <c r="H35" s="149"/>
      <c r="I35" s="16">
        <f>SUM(I17,I20:I34)</f>
        <v>1033717</v>
      </c>
      <c r="J35" s="149"/>
      <c r="K35" s="136">
        <f>SUM(K17,K20:K34)</f>
        <v>0</v>
      </c>
      <c r="L35" s="149"/>
      <c r="M35" s="136">
        <f>SUM(M17,M20:M34)</f>
        <v>-901</v>
      </c>
      <c r="N35" s="149"/>
      <c r="O35" s="136">
        <f>SUM(O17,O20:O34)</f>
        <v>3603</v>
      </c>
      <c r="P35" s="149"/>
      <c r="Q35" s="136">
        <f>SUM(Q17,Q20:Q34)</f>
        <v>10205</v>
      </c>
      <c r="R35" s="149"/>
      <c r="S35" s="16">
        <f>SUM(S17,S20:S34)</f>
        <v>154386</v>
      </c>
      <c r="T35" s="149"/>
      <c r="U35" s="136">
        <f>SUM(U17,U20:U34)</f>
        <v>0</v>
      </c>
      <c r="V35" s="149"/>
      <c r="W35" s="16">
        <f>SUM(W17,W20:W34)</f>
        <v>1465877</v>
      </c>
      <c r="X35" s="149"/>
      <c r="Y35" s="136">
        <f>SUM(Y17,Y20:Y34)</f>
        <v>0</v>
      </c>
      <c r="Z35" s="149"/>
      <c r="AA35" s="136">
        <f>SUM(AA17,AA20:AA34)</f>
        <v>-11</v>
      </c>
      <c r="AB35" s="132"/>
      <c r="AC35" s="137">
        <f>SUM(AC17,AC20:AC34)</f>
        <v>-5670</v>
      </c>
      <c r="AD35" s="149"/>
      <c r="AE35" s="16">
        <f>SUM(AE17,AE20:AE34)</f>
        <v>20324</v>
      </c>
      <c r="AF35" s="149"/>
      <c r="AG35" s="16">
        <f>SUM(AG17,AG20:AG34)</f>
        <v>149109</v>
      </c>
      <c r="AH35" s="149"/>
      <c r="AI35" s="136">
        <f>SUM(AI17,AI20:AI34)</f>
        <v>-16982</v>
      </c>
      <c r="AJ35" s="149"/>
      <c r="AK35" s="138">
        <f>SUM(AK17,AK20:AK34)</f>
        <v>146770</v>
      </c>
      <c r="AL35" s="149"/>
      <c r="AM35" s="16">
        <f>SUM(AM17,AM20:AM34)</f>
        <v>16826616</v>
      </c>
      <c r="AN35" s="149"/>
      <c r="AO35" s="16">
        <f>SUM(AO17,AO20:AO34)</f>
        <v>11514110</v>
      </c>
      <c r="AP35" s="149"/>
      <c r="AQ35" s="16">
        <f>SUM(AQ17,AQ20:AQ34)</f>
        <v>28340726</v>
      </c>
    </row>
    <row r="36" spans="1:43" ht="20.100000000000001" customHeight="1" thickTop="1">
      <c r="A36" s="1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29"/>
      <c r="AL36" s="149"/>
      <c r="AM36" s="149"/>
      <c r="AN36" s="149"/>
      <c r="AO36" s="149"/>
      <c r="AP36" s="149"/>
      <c r="AQ36" s="149"/>
    </row>
    <row r="37" spans="1:43" ht="20.100000000000001" customHeight="1">
      <c r="A37" s="1" t="s">
        <v>338</v>
      </c>
      <c r="D37" s="149"/>
      <c r="E37" s="94">
        <v>1426952</v>
      </c>
      <c r="F37" s="94"/>
      <c r="G37" s="94">
        <v>12596211</v>
      </c>
      <c r="H37" s="94"/>
      <c r="I37" s="94">
        <v>1034599</v>
      </c>
      <c r="J37" s="94"/>
      <c r="K37" s="94">
        <v>624305</v>
      </c>
      <c r="L37" s="94"/>
      <c r="M37" s="94">
        <v>-901</v>
      </c>
      <c r="N37" s="94"/>
      <c r="O37" s="94">
        <v>4137</v>
      </c>
      <c r="P37" s="94"/>
      <c r="Q37" s="94">
        <v>901292</v>
      </c>
      <c r="R37" s="94"/>
      <c r="S37" s="94">
        <v>155882</v>
      </c>
      <c r="T37" s="94"/>
      <c r="U37" s="94">
        <v>0</v>
      </c>
      <c r="V37" s="94"/>
      <c r="W37" s="94">
        <v>1972701</v>
      </c>
      <c r="X37" s="94"/>
      <c r="Y37" s="94">
        <v>0</v>
      </c>
      <c r="Z37" s="94"/>
      <c r="AA37" s="94">
        <v>-11</v>
      </c>
      <c r="AB37" s="94"/>
      <c r="AC37" s="94">
        <v>-6291</v>
      </c>
      <c r="AD37" s="94"/>
      <c r="AE37" s="94">
        <v>25354</v>
      </c>
      <c r="AF37" s="94"/>
      <c r="AG37" s="94">
        <v>149109</v>
      </c>
      <c r="AH37" s="94"/>
      <c r="AI37" s="94">
        <v>81730</v>
      </c>
      <c r="AJ37" s="149"/>
      <c r="AK37" s="29">
        <f>SUM(AA37:AI37)</f>
        <v>249891</v>
      </c>
      <c r="AL37" s="149"/>
      <c r="AM37" s="29">
        <f>SUM(E37:Y37,AK37)</f>
        <v>18965069</v>
      </c>
      <c r="AN37" s="149"/>
      <c r="AO37" s="94">
        <v>11816331</v>
      </c>
      <c r="AP37" s="149"/>
      <c r="AQ37" s="149">
        <f>AM37+AO37</f>
        <v>30781400</v>
      </c>
    </row>
    <row r="38" spans="1:43" ht="20.100000000000001" customHeight="1">
      <c r="A38" s="14" t="s">
        <v>182</v>
      </c>
      <c r="D38" s="149"/>
      <c r="E38" s="132">
        <v>0</v>
      </c>
      <c r="F38" s="132"/>
      <c r="G38" s="132">
        <v>0</v>
      </c>
      <c r="H38" s="132"/>
      <c r="I38" s="132">
        <v>0</v>
      </c>
      <c r="J38" s="132"/>
      <c r="K38" s="132">
        <v>0</v>
      </c>
      <c r="L38" s="132"/>
      <c r="M38" s="132">
        <v>0</v>
      </c>
      <c r="N38" s="132"/>
      <c r="O38" s="132">
        <v>0</v>
      </c>
      <c r="P38" s="132"/>
      <c r="Q38" s="132">
        <v>0</v>
      </c>
      <c r="R38" s="132"/>
      <c r="S38" s="132">
        <v>0</v>
      </c>
      <c r="T38" s="132"/>
      <c r="U38" s="132">
        <v>0</v>
      </c>
      <c r="V38" s="132"/>
      <c r="W38" s="132">
        <f>SUM('PL '!E168)</f>
        <v>-613008</v>
      </c>
      <c r="X38" s="29"/>
      <c r="Y38" s="132">
        <v>0</v>
      </c>
      <c r="Z38" s="132"/>
      <c r="AA38" s="29">
        <v>0</v>
      </c>
      <c r="AB38" s="29"/>
      <c r="AC38" s="29">
        <v>0</v>
      </c>
      <c r="AD38" s="29"/>
      <c r="AE38" s="29">
        <v>0</v>
      </c>
      <c r="AF38" s="29"/>
      <c r="AG38" s="29">
        <v>0</v>
      </c>
      <c r="AH38" s="132"/>
      <c r="AI38" s="29">
        <v>0</v>
      </c>
      <c r="AJ38" s="132"/>
      <c r="AK38" s="29">
        <f>SUM(AA38:AI38)</f>
        <v>0</v>
      </c>
      <c r="AL38" s="132"/>
      <c r="AM38" s="29">
        <f>SUM(E38:Y38,AK38)</f>
        <v>-613008</v>
      </c>
      <c r="AN38" s="132"/>
      <c r="AO38" s="132">
        <f>SUM('PL '!E169)</f>
        <v>761067</v>
      </c>
      <c r="AP38" s="132"/>
      <c r="AQ38" s="132">
        <f>AM38+AO38</f>
        <v>148059</v>
      </c>
    </row>
    <row r="39" spans="1:43" ht="20.100000000000001" customHeight="1">
      <c r="A39" s="14" t="s">
        <v>117</v>
      </c>
      <c r="D39" s="149"/>
      <c r="E39" s="133">
        <v>0</v>
      </c>
      <c r="F39" s="132"/>
      <c r="G39" s="133">
        <v>0</v>
      </c>
      <c r="H39" s="132"/>
      <c r="I39" s="133">
        <v>0</v>
      </c>
      <c r="J39" s="132"/>
      <c r="K39" s="133">
        <v>0</v>
      </c>
      <c r="L39" s="132"/>
      <c r="M39" s="133">
        <v>0</v>
      </c>
      <c r="N39" s="132"/>
      <c r="O39" s="133">
        <v>0</v>
      </c>
      <c r="P39" s="132"/>
      <c r="Q39" s="133">
        <v>0</v>
      </c>
      <c r="R39" s="132"/>
      <c r="S39" s="133">
        <v>0</v>
      </c>
      <c r="T39" s="132"/>
      <c r="U39" s="133">
        <v>0</v>
      </c>
      <c r="V39" s="132"/>
      <c r="W39" s="133">
        <v>0</v>
      </c>
      <c r="X39" s="132"/>
      <c r="Y39" s="133">
        <v>0</v>
      </c>
      <c r="Z39" s="132"/>
      <c r="AA39" s="134">
        <v>11</v>
      </c>
      <c r="AB39" s="131"/>
      <c r="AC39" s="72">
        <v>2814</v>
      </c>
      <c r="AD39" s="132"/>
      <c r="AE39" s="134">
        <f>SUM('PL '!E150)</f>
        <v>-15797</v>
      </c>
      <c r="AF39" s="132"/>
      <c r="AG39" s="133">
        <v>0</v>
      </c>
      <c r="AH39" s="132"/>
      <c r="AI39" s="133">
        <v>-33357</v>
      </c>
      <c r="AJ39" s="132"/>
      <c r="AK39" s="139">
        <f>SUM(AA39:AI39)</f>
        <v>-46329</v>
      </c>
      <c r="AL39" s="132"/>
      <c r="AM39" s="139">
        <f>SUM(E39:Y39,AK39)</f>
        <v>-46329</v>
      </c>
      <c r="AN39" s="132"/>
      <c r="AO39" s="72">
        <v>8395</v>
      </c>
      <c r="AP39" s="132"/>
      <c r="AQ39" s="133">
        <f>AM39+AO39</f>
        <v>-37934</v>
      </c>
    </row>
    <row r="40" spans="1:43" ht="20.100000000000001" customHeight="1">
      <c r="A40" s="14" t="s">
        <v>118</v>
      </c>
      <c r="D40" s="149"/>
      <c r="E40" s="132">
        <f>SUM(E38:E39)</f>
        <v>0</v>
      </c>
      <c r="F40" s="132"/>
      <c r="G40" s="132">
        <f>SUM(G38:G39)</f>
        <v>0</v>
      </c>
      <c r="H40" s="132"/>
      <c r="I40" s="132">
        <f>SUM(I38:I39)</f>
        <v>0</v>
      </c>
      <c r="J40" s="132"/>
      <c r="K40" s="132">
        <f>SUM(K38:K39)</f>
        <v>0</v>
      </c>
      <c r="L40" s="132"/>
      <c r="M40" s="132">
        <f>SUM(M38:M39)</f>
        <v>0</v>
      </c>
      <c r="N40" s="132"/>
      <c r="O40" s="132">
        <f>SUM(O38:O39)</f>
        <v>0</v>
      </c>
      <c r="P40" s="132"/>
      <c r="Q40" s="132">
        <f>SUM(Q38:Q39)</f>
        <v>0</v>
      </c>
      <c r="R40" s="132"/>
      <c r="S40" s="132">
        <f>SUM(S38:S39)</f>
        <v>0</v>
      </c>
      <c r="T40" s="132"/>
      <c r="U40" s="132">
        <f>SUM(U38:U39)</f>
        <v>0</v>
      </c>
      <c r="V40" s="132"/>
      <c r="W40" s="132">
        <f>SUM(W38:W39)</f>
        <v>-613008</v>
      </c>
      <c r="X40" s="29"/>
      <c r="Y40" s="132">
        <f>SUM(Y38:Y39)</f>
        <v>0</v>
      </c>
      <c r="Z40" s="132"/>
      <c r="AA40" s="132">
        <f>SUM(AA38:AA39)</f>
        <v>11</v>
      </c>
      <c r="AB40" s="132"/>
      <c r="AC40" s="132">
        <f>SUM(AC38:AC39)</f>
        <v>2814</v>
      </c>
      <c r="AD40" s="29"/>
      <c r="AE40" s="132">
        <f>SUM(AE38:AE39)</f>
        <v>-15797</v>
      </c>
      <c r="AF40" s="29"/>
      <c r="AG40" s="132">
        <f>SUM(AG38:AG39)</f>
        <v>0</v>
      </c>
      <c r="AH40" s="132"/>
      <c r="AI40" s="132">
        <f>SUM(AI38:AI39)</f>
        <v>-33357</v>
      </c>
      <c r="AJ40" s="132"/>
      <c r="AK40" s="132">
        <f>SUM(AK38:AK39)</f>
        <v>-46329</v>
      </c>
      <c r="AL40" s="132"/>
      <c r="AM40" s="132">
        <f>SUM(AM38:AM39)</f>
        <v>-659337</v>
      </c>
      <c r="AN40" s="132"/>
      <c r="AO40" s="132">
        <f>SUM(AO38:AO39)</f>
        <v>769462</v>
      </c>
      <c r="AP40" s="132"/>
      <c r="AQ40" s="132">
        <f>SUM(AQ38:AQ39)</f>
        <v>110125</v>
      </c>
    </row>
    <row r="41" spans="1:43" ht="20.100000000000001" customHeight="1">
      <c r="A41" s="14" t="s">
        <v>247</v>
      </c>
      <c r="D41" s="149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29"/>
      <c r="Y41" s="132"/>
      <c r="Z41" s="132"/>
      <c r="AA41" s="132"/>
      <c r="AB41" s="132"/>
      <c r="AC41" s="132"/>
      <c r="AD41" s="29"/>
      <c r="AE41" s="132"/>
      <c r="AF41" s="29"/>
      <c r="AG41" s="132"/>
      <c r="AH41" s="132"/>
      <c r="AI41" s="132"/>
      <c r="AJ41" s="132"/>
      <c r="AK41" s="29"/>
      <c r="AL41" s="132"/>
      <c r="AM41" s="29"/>
      <c r="AN41" s="132"/>
      <c r="AO41" s="132"/>
      <c r="AP41" s="132"/>
      <c r="AQ41" s="132"/>
    </row>
    <row r="42" spans="1:43" ht="20.100000000000001" customHeight="1">
      <c r="A42" s="14" t="s">
        <v>298</v>
      </c>
      <c r="D42" s="149"/>
      <c r="E42" s="94">
        <v>0</v>
      </c>
      <c r="F42" s="94"/>
      <c r="G42" s="94">
        <v>0</v>
      </c>
      <c r="H42" s="94"/>
      <c r="I42" s="94">
        <f>SUM('The Company Only'!I34)</f>
        <v>1439803</v>
      </c>
      <c r="J42" s="94"/>
      <c r="K42" s="94">
        <v>0</v>
      </c>
      <c r="L42" s="94"/>
      <c r="M42" s="94">
        <v>0</v>
      </c>
      <c r="N42" s="94"/>
      <c r="O42" s="94">
        <v>0</v>
      </c>
      <c r="P42" s="94"/>
      <c r="Q42" s="94">
        <v>0</v>
      </c>
      <c r="R42" s="94"/>
      <c r="S42" s="94">
        <v>0</v>
      </c>
      <c r="T42" s="94"/>
      <c r="U42" s="94">
        <v>0</v>
      </c>
      <c r="V42" s="94"/>
      <c r="W42" s="94">
        <v>0</v>
      </c>
      <c r="X42" s="94"/>
      <c r="Y42" s="94">
        <v>0</v>
      </c>
      <c r="Z42" s="94"/>
      <c r="AA42" s="94">
        <v>0</v>
      </c>
      <c r="AB42" s="94"/>
      <c r="AC42" s="94">
        <v>0</v>
      </c>
      <c r="AD42" s="94"/>
      <c r="AE42" s="94">
        <v>0</v>
      </c>
      <c r="AF42" s="94"/>
      <c r="AG42" s="94">
        <v>0</v>
      </c>
      <c r="AH42" s="94"/>
      <c r="AI42" s="94">
        <v>0</v>
      </c>
      <c r="AJ42" s="132"/>
      <c r="AK42" s="29">
        <f>SUM(AA42:AI42)</f>
        <v>0</v>
      </c>
      <c r="AL42" s="132"/>
      <c r="AM42" s="29">
        <f>SUM(E42:Y42,AK42)</f>
        <v>1439803</v>
      </c>
      <c r="AN42" s="132"/>
      <c r="AO42" s="71">
        <v>-1615514</v>
      </c>
      <c r="AP42" s="132"/>
      <c r="AQ42" s="132">
        <f>AM42+AO42</f>
        <v>-175711</v>
      </c>
    </row>
    <row r="43" spans="1:43" ht="20.100000000000001" customHeight="1">
      <c r="A43" s="14" t="s">
        <v>249</v>
      </c>
      <c r="D43" s="149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132"/>
      <c r="AK43" s="29"/>
      <c r="AL43" s="132"/>
      <c r="AM43" s="29"/>
      <c r="AN43" s="132"/>
      <c r="AO43" s="94"/>
      <c r="AP43" s="132"/>
      <c r="AQ43" s="132"/>
    </row>
    <row r="44" spans="1:43" ht="20.100000000000001" customHeight="1">
      <c r="A44" s="14" t="s">
        <v>299</v>
      </c>
      <c r="D44" s="149"/>
      <c r="E44" s="94">
        <f>SUM('The Company Only'!E36)</f>
        <v>30611</v>
      </c>
      <c r="F44" s="94"/>
      <c r="G44" s="94">
        <f>SUM('The Company Only'!G36)</f>
        <v>873918</v>
      </c>
      <c r="H44" s="94"/>
      <c r="I44" s="94">
        <v>0</v>
      </c>
      <c r="J44" s="94"/>
      <c r="K44" s="94">
        <v>0</v>
      </c>
      <c r="L44" s="94"/>
      <c r="M44" s="94">
        <v>0</v>
      </c>
      <c r="N44" s="94"/>
      <c r="O44" s="94">
        <v>0</v>
      </c>
      <c r="P44" s="94"/>
      <c r="Q44" s="94">
        <f>SUM('The Company Only'!Q36)</f>
        <v>-901292</v>
      </c>
      <c r="R44" s="94"/>
      <c r="S44" s="94">
        <v>0</v>
      </c>
      <c r="T44" s="94"/>
      <c r="U44" s="94">
        <v>0</v>
      </c>
      <c r="V44" s="94"/>
      <c r="W44" s="94">
        <v>0</v>
      </c>
      <c r="X44" s="94"/>
      <c r="Y44" s="94">
        <f>SUM('The Company Only'!AC36)</f>
        <v>0</v>
      </c>
      <c r="Z44" s="94"/>
      <c r="AA44" s="94">
        <v>0</v>
      </c>
      <c r="AB44" s="94"/>
      <c r="AC44" s="94">
        <v>0</v>
      </c>
      <c r="AD44" s="94"/>
      <c r="AE44" s="94">
        <v>0</v>
      </c>
      <c r="AF44" s="94"/>
      <c r="AG44" s="94">
        <v>0</v>
      </c>
      <c r="AH44" s="94"/>
      <c r="AI44" s="94">
        <v>0</v>
      </c>
      <c r="AJ44" s="132"/>
      <c r="AK44" s="29">
        <f>SUM(AA44:AI44)</f>
        <v>0</v>
      </c>
      <c r="AL44" s="132"/>
      <c r="AM44" s="29">
        <f>SUM(E44:Y44,AK44)</f>
        <v>3237</v>
      </c>
      <c r="AN44" s="132"/>
      <c r="AO44" s="94">
        <v>0</v>
      </c>
      <c r="AP44" s="132"/>
      <c r="AQ44" s="132">
        <f>AM44+AO44</f>
        <v>3237</v>
      </c>
    </row>
    <row r="45" spans="1:43" ht="20.100000000000001" customHeight="1">
      <c r="A45" s="14" t="s">
        <v>261</v>
      </c>
      <c r="D45" s="149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132"/>
      <c r="AK45" s="29"/>
      <c r="AL45" s="132"/>
      <c r="AM45" s="29"/>
      <c r="AN45" s="132"/>
      <c r="AP45" s="132"/>
      <c r="AQ45" s="132"/>
    </row>
    <row r="46" spans="1:43" ht="20.100000000000001" customHeight="1">
      <c r="A46" s="14" t="s">
        <v>276</v>
      </c>
      <c r="D46" s="149"/>
      <c r="E46" s="94">
        <v>0</v>
      </c>
      <c r="F46" s="94"/>
      <c r="G46" s="94">
        <v>0</v>
      </c>
      <c r="H46" s="94"/>
      <c r="I46" s="94">
        <v>0</v>
      </c>
      <c r="J46" s="94"/>
      <c r="K46" s="94">
        <v>0</v>
      </c>
      <c r="L46" s="94"/>
      <c r="M46" s="94">
        <v>0</v>
      </c>
      <c r="N46" s="94"/>
      <c r="O46" s="94">
        <v>0</v>
      </c>
      <c r="P46" s="94"/>
      <c r="Q46" s="94">
        <v>0</v>
      </c>
      <c r="R46" s="94"/>
      <c r="S46" s="94">
        <v>0</v>
      </c>
      <c r="T46" s="94"/>
      <c r="U46" s="94">
        <v>0</v>
      </c>
      <c r="V46" s="94"/>
      <c r="W46" s="94">
        <v>0</v>
      </c>
      <c r="X46" s="94"/>
      <c r="Y46" s="94">
        <v>0</v>
      </c>
      <c r="Z46" s="94"/>
      <c r="AA46" s="94">
        <v>0</v>
      </c>
      <c r="AB46" s="94"/>
      <c r="AC46" s="94">
        <v>0</v>
      </c>
      <c r="AD46" s="94"/>
      <c r="AE46" s="94">
        <v>0</v>
      </c>
      <c r="AF46" s="94"/>
      <c r="AG46" s="94">
        <v>0</v>
      </c>
      <c r="AH46" s="94"/>
      <c r="AI46" s="94">
        <v>0</v>
      </c>
      <c r="AJ46" s="132"/>
      <c r="AK46" s="29">
        <f t="shared" ref="AK46:AK56" si="4">SUM(AA46:AI46)</f>
        <v>0</v>
      </c>
      <c r="AL46" s="132"/>
      <c r="AM46" s="29">
        <f>SUM(E46:Y46,AK46)</f>
        <v>0</v>
      </c>
      <c r="AN46" s="132"/>
      <c r="AO46" s="71">
        <v>13734</v>
      </c>
      <c r="AP46" s="132"/>
      <c r="AQ46" s="132">
        <f>AM46+AO46</f>
        <v>13734</v>
      </c>
    </row>
    <row r="47" spans="1:43" ht="20.100000000000001" customHeight="1">
      <c r="A47" s="14" t="s">
        <v>340</v>
      </c>
      <c r="D47" s="196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132"/>
      <c r="AK47" s="29"/>
      <c r="AL47" s="132"/>
      <c r="AM47" s="29"/>
      <c r="AN47" s="132"/>
      <c r="AO47" s="71"/>
      <c r="AP47" s="132"/>
      <c r="AQ47" s="132"/>
    </row>
    <row r="48" spans="1:43" ht="20.100000000000001" customHeight="1">
      <c r="A48" s="9" t="s">
        <v>410</v>
      </c>
      <c r="D48" s="149"/>
      <c r="E48" s="94">
        <v>0</v>
      </c>
      <c r="F48" s="94"/>
      <c r="G48" s="94">
        <v>0</v>
      </c>
      <c r="H48" s="94"/>
      <c r="I48" s="94">
        <v>0</v>
      </c>
      <c r="J48" s="94"/>
      <c r="K48" s="94">
        <v>0</v>
      </c>
      <c r="L48" s="94"/>
      <c r="M48" s="94">
        <v>0</v>
      </c>
      <c r="N48" s="94"/>
      <c r="O48" s="94">
        <v>0</v>
      </c>
      <c r="P48" s="94"/>
      <c r="Q48" s="94">
        <v>0</v>
      </c>
      <c r="R48" s="94"/>
      <c r="S48" s="94">
        <v>0</v>
      </c>
      <c r="T48" s="94"/>
      <c r="U48" s="94">
        <v>0</v>
      </c>
      <c r="V48" s="94"/>
      <c r="W48" s="94">
        <v>0</v>
      </c>
      <c r="X48" s="94"/>
      <c r="Y48" s="94">
        <v>0</v>
      </c>
      <c r="Z48" s="94"/>
      <c r="AA48" s="94">
        <v>0</v>
      </c>
      <c r="AB48" s="94"/>
      <c r="AC48" s="94">
        <v>0</v>
      </c>
      <c r="AD48" s="94"/>
      <c r="AE48" s="94">
        <v>0</v>
      </c>
      <c r="AF48" s="94"/>
      <c r="AG48" s="94">
        <v>0</v>
      </c>
      <c r="AH48" s="94"/>
      <c r="AI48" s="94">
        <v>0</v>
      </c>
      <c r="AJ48" s="132"/>
      <c r="AK48" s="29">
        <f t="shared" si="4"/>
        <v>0</v>
      </c>
      <c r="AL48" s="132"/>
      <c r="AM48" s="29">
        <f>SUM(E48:Y48,AK48)</f>
        <v>0</v>
      </c>
      <c r="AN48" s="132"/>
      <c r="AO48" s="71">
        <v>3500000</v>
      </c>
      <c r="AP48" s="132"/>
      <c r="AQ48" s="132">
        <f t="shared" ref="AQ48:AQ54" si="5">AM48+AO48</f>
        <v>3500000</v>
      </c>
    </row>
    <row r="49" spans="1:45" ht="20.100000000000001" customHeight="1">
      <c r="A49" s="14" t="s">
        <v>300</v>
      </c>
      <c r="D49" s="149"/>
      <c r="E49" s="94">
        <v>0</v>
      </c>
      <c r="F49" s="94"/>
      <c r="G49" s="94">
        <v>0</v>
      </c>
      <c r="H49" s="94"/>
      <c r="I49" s="94">
        <v>0</v>
      </c>
      <c r="J49" s="94"/>
      <c r="K49" s="94">
        <v>0</v>
      </c>
      <c r="L49" s="94"/>
      <c r="M49" s="94">
        <v>0</v>
      </c>
      <c r="N49" s="94"/>
      <c r="O49" s="94">
        <v>0</v>
      </c>
      <c r="P49" s="94"/>
      <c r="Q49" s="94">
        <v>0</v>
      </c>
      <c r="R49" s="94"/>
      <c r="S49" s="94">
        <v>0</v>
      </c>
      <c r="T49" s="94"/>
      <c r="U49" s="94">
        <v>0</v>
      </c>
      <c r="V49" s="94"/>
      <c r="W49" s="94">
        <v>0</v>
      </c>
      <c r="X49" s="94"/>
      <c r="Y49" s="94">
        <v>0</v>
      </c>
      <c r="Z49" s="94"/>
      <c r="AA49" s="94">
        <v>0</v>
      </c>
      <c r="AB49" s="94"/>
      <c r="AC49" s="94">
        <v>0</v>
      </c>
      <c r="AD49" s="94"/>
      <c r="AE49" s="94">
        <v>0</v>
      </c>
      <c r="AF49" s="94"/>
      <c r="AG49" s="94">
        <v>0</v>
      </c>
      <c r="AH49" s="94"/>
      <c r="AI49" s="94">
        <v>0</v>
      </c>
      <c r="AJ49" s="132"/>
      <c r="AK49" s="29">
        <f t="shared" si="4"/>
        <v>0</v>
      </c>
      <c r="AL49" s="132"/>
      <c r="AM49" s="29">
        <f>SUM(E49:Y49,AK49)</f>
        <v>0</v>
      </c>
      <c r="AN49" s="132"/>
      <c r="AO49" s="71">
        <v>975</v>
      </c>
      <c r="AP49" s="132"/>
      <c r="AQ49" s="132">
        <f t="shared" ref="AQ49" si="6">AM49+AO49</f>
        <v>975</v>
      </c>
    </row>
    <row r="50" spans="1:45" ht="20.100000000000001" customHeight="1">
      <c r="A50" s="14" t="s">
        <v>402</v>
      </c>
      <c r="D50" s="149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132"/>
      <c r="AK50" s="29"/>
      <c r="AL50" s="132"/>
      <c r="AM50" s="29"/>
      <c r="AN50" s="132"/>
    </row>
    <row r="51" spans="1:45" ht="20.100000000000001" customHeight="1">
      <c r="A51" s="14" t="s">
        <v>410</v>
      </c>
      <c r="D51" s="154"/>
      <c r="E51" s="94">
        <v>0</v>
      </c>
      <c r="F51" s="94"/>
      <c r="G51" s="94">
        <v>0</v>
      </c>
      <c r="H51" s="94"/>
      <c r="I51" s="94">
        <v>0</v>
      </c>
      <c r="J51" s="94"/>
      <c r="K51" s="94">
        <v>0</v>
      </c>
      <c r="L51" s="94"/>
      <c r="M51" s="94">
        <v>0</v>
      </c>
      <c r="N51" s="94"/>
      <c r="O51" s="94">
        <v>0</v>
      </c>
      <c r="P51" s="94"/>
      <c r="Q51" s="94">
        <v>0</v>
      </c>
      <c r="R51" s="94"/>
      <c r="S51" s="94">
        <v>0</v>
      </c>
      <c r="T51" s="94"/>
      <c r="U51" s="94">
        <v>0</v>
      </c>
      <c r="V51" s="94"/>
      <c r="W51" s="94">
        <v>0</v>
      </c>
      <c r="X51" s="94"/>
      <c r="Y51" s="94">
        <v>0</v>
      </c>
      <c r="Z51" s="94"/>
      <c r="AA51" s="94">
        <v>0</v>
      </c>
      <c r="AB51" s="94"/>
      <c r="AC51" s="94">
        <v>0</v>
      </c>
      <c r="AD51" s="94"/>
      <c r="AE51" s="94">
        <v>0</v>
      </c>
      <c r="AF51" s="94"/>
      <c r="AG51" s="94">
        <v>0</v>
      </c>
      <c r="AH51" s="94"/>
      <c r="AI51" s="94">
        <v>0</v>
      </c>
      <c r="AJ51" s="132"/>
      <c r="AK51" s="29">
        <f t="shared" ref="AK51" si="7">SUM(AA51:AI51)</f>
        <v>0</v>
      </c>
      <c r="AL51" s="132"/>
      <c r="AM51" s="29">
        <f>SUM(E51:Y51,AK51)</f>
        <v>0</v>
      </c>
      <c r="AN51" s="132"/>
      <c r="AO51" s="71">
        <v>-16626</v>
      </c>
      <c r="AP51" s="132"/>
      <c r="AQ51" s="132">
        <f>AM50+AO51</f>
        <v>-16626</v>
      </c>
    </row>
    <row r="52" spans="1:45" ht="20.100000000000001" customHeight="1">
      <c r="A52" s="14" t="s">
        <v>301</v>
      </c>
      <c r="D52" s="149"/>
      <c r="E52" s="94">
        <v>0</v>
      </c>
      <c r="F52" s="94"/>
      <c r="G52" s="94">
        <v>0</v>
      </c>
      <c r="H52" s="94"/>
      <c r="I52" s="94">
        <v>0</v>
      </c>
      <c r="J52" s="94"/>
      <c r="K52" s="94">
        <v>0</v>
      </c>
      <c r="L52" s="94"/>
      <c r="M52" s="94">
        <v>0</v>
      </c>
      <c r="N52" s="94"/>
      <c r="O52" s="94">
        <v>0</v>
      </c>
      <c r="P52" s="94"/>
      <c r="Q52" s="94">
        <f>SUM('The Company Only'!Q37)</f>
        <v>814</v>
      </c>
      <c r="R52" s="94"/>
      <c r="S52" s="94">
        <v>0</v>
      </c>
      <c r="T52" s="94"/>
      <c r="U52" s="94">
        <v>0</v>
      </c>
      <c r="V52" s="94"/>
      <c r="W52" s="94">
        <v>0</v>
      </c>
      <c r="X52" s="94"/>
      <c r="Y52" s="94">
        <f>SUM('The Company Only'!AC37)</f>
        <v>0</v>
      </c>
      <c r="Z52" s="94"/>
      <c r="AA52" s="94">
        <v>0</v>
      </c>
      <c r="AB52" s="94"/>
      <c r="AC52" s="94">
        <v>0</v>
      </c>
      <c r="AD52" s="94"/>
      <c r="AE52" s="94">
        <v>0</v>
      </c>
      <c r="AF52" s="94"/>
      <c r="AG52" s="94">
        <v>0</v>
      </c>
      <c r="AH52" s="94"/>
      <c r="AI52" s="94">
        <v>0</v>
      </c>
      <c r="AJ52" s="132"/>
      <c r="AK52" s="29">
        <f t="shared" si="4"/>
        <v>0</v>
      </c>
      <c r="AL52" s="132"/>
      <c r="AM52" s="29">
        <f t="shared" ref="AM52:AM58" si="8">SUM(E52:Y52,AK52)</f>
        <v>814</v>
      </c>
      <c r="AN52" s="132"/>
      <c r="AO52" s="71">
        <v>0</v>
      </c>
      <c r="AP52" s="132"/>
      <c r="AQ52" s="132">
        <f t="shared" si="5"/>
        <v>814</v>
      </c>
    </row>
    <row r="53" spans="1:45" ht="19.899999999999999" customHeight="1">
      <c r="A53" s="14" t="s">
        <v>269</v>
      </c>
      <c r="D53" s="149"/>
      <c r="E53" s="94">
        <v>0</v>
      </c>
      <c r="F53" s="94"/>
      <c r="G53" s="94">
        <v>0</v>
      </c>
      <c r="H53" s="94"/>
      <c r="I53" s="94">
        <v>0</v>
      </c>
      <c r="J53" s="94"/>
      <c r="K53" s="94">
        <v>0</v>
      </c>
      <c r="L53" s="94"/>
      <c r="M53" s="94">
        <v>0</v>
      </c>
      <c r="N53" s="94"/>
      <c r="O53" s="94">
        <v>0</v>
      </c>
      <c r="P53" s="94"/>
      <c r="Q53" s="94">
        <v>0</v>
      </c>
      <c r="R53" s="94"/>
      <c r="S53" s="94">
        <v>0</v>
      </c>
      <c r="T53" s="94"/>
      <c r="U53" s="94">
        <v>0</v>
      </c>
      <c r="V53" s="94"/>
      <c r="W53" s="94">
        <v>0</v>
      </c>
      <c r="X53" s="94"/>
      <c r="Y53" s="94">
        <v>0</v>
      </c>
      <c r="Z53" s="94"/>
      <c r="AA53" s="94">
        <v>0</v>
      </c>
      <c r="AB53" s="94"/>
      <c r="AC53" s="94">
        <v>0</v>
      </c>
      <c r="AD53" s="94"/>
      <c r="AE53" s="94">
        <v>0</v>
      </c>
      <c r="AF53" s="94"/>
      <c r="AG53" s="94">
        <v>0</v>
      </c>
      <c r="AH53" s="94"/>
      <c r="AI53" s="94">
        <v>0</v>
      </c>
      <c r="AJ53" s="132"/>
      <c r="AK53" s="29">
        <f t="shared" si="4"/>
        <v>0</v>
      </c>
      <c r="AL53" s="132"/>
      <c r="AM53" s="29">
        <f t="shared" si="8"/>
        <v>0</v>
      </c>
      <c r="AN53" s="29">
        <f>SUM(F53:X53)+AL53</f>
        <v>0</v>
      </c>
      <c r="AO53" s="71">
        <v>3037</v>
      </c>
      <c r="AP53" s="132"/>
      <c r="AQ53" s="132">
        <f t="shared" si="5"/>
        <v>3037</v>
      </c>
    </row>
    <row r="54" spans="1:45" ht="19.899999999999999" customHeight="1">
      <c r="A54" s="14" t="s">
        <v>302</v>
      </c>
      <c r="D54" s="149"/>
      <c r="E54" s="94">
        <v>0</v>
      </c>
      <c r="F54" s="94"/>
      <c r="G54" s="94">
        <v>0</v>
      </c>
      <c r="H54" s="94"/>
      <c r="I54" s="94">
        <v>0</v>
      </c>
      <c r="J54" s="94"/>
      <c r="K54" s="94">
        <v>0</v>
      </c>
      <c r="L54" s="94"/>
      <c r="M54" s="94">
        <v>0</v>
      </c>
      <c r="N54" s="94"/>
      <c r="O54" s="94">
        <f>SUM('The Company Only'!O38)</f>
        <v>-867</v>
      </c>
      <c r="P54" s="94"/>
      <c r="Q54" s="94">
        <v>0</v>
      </c>
      <c r="R54" s="94"/>
      <c r="S54" s="94">
        <v>0</v>
      </c>
      <c r="T54" s="94"/>
      <c r="U54" s="94">
        <v>0</v>
      </c>
      <c r="V54" s="94"/>
      <c r="W54" s="94">
        <v>0</v>
      </c>
      <c r="X54" s="94"/>
      <c r="Y54" s="94">
        <v>0</v>
      </c>
      <c r="Z54" s="94"/>
      <c r="AA54" s="94">
        <v>0</v>
      </c>
      <c r="AB54" s="94"/>
      <c r="AC54" s="94">
        <v>0</v>
      </c>
      <c r="AD54" s="94"/>
      <c r="AE54" s="94">
        <v>0</v>
      </c>
      <c r="AF54" s="94"/>
      <c r="AG54" s="94">
        <v>0</v>
      </c>
      <c r="AH54" s="94"/>
      <c r="AI54" s="94">
        <v>0</v>
      </c>
      <c r="AJ54" s="132"/>
      <c r="AK54" s="29">
        <f t="shared" si="4"/>
        <v>0</v>
      </c>
      <c r="AL54" s="132"/>
      <c r="AM54" s="29">
        <f t="shared" si="8"/>
        <v>-867</v>
      </c>
      <c r="AN54" s="132"/>
      <c r="AO54" s="71">
        <v>2531</v>
      </c>
      <c r="AP54" s="132"/>
      <c r="AQ54" s="132">
        <f t="shared" si="5"/>
        <v>1664</v>
      </c>
    </row>
    <row r="55" spans="1:45" ht="20.100000000000001" customHeight="1">
      <c r="A55" s="14" t="s">
        <v>388</v>
      </c>
      <c r="D55" s="149"/>
      <c r="E55" s="94">
        <v>0</v>
      </c>
      <c r="F55" s="94"/>
      <c r="G55" s="94">
        <v>0</v>
      </c>
      <c r="H55" s="94"/>
      <c r="I55" s="94">
        <v>0</v>
      </c>
      <c r="J55" s="94"/>
      <c r="K55" s="94">
        <v>0</v>
      </c>
      <c r="L55" s="94"/>
      <c r="M55" s="94">
        <v>0</v>
      </c>
      <c r="N55" s="94"/>
      <c r="O55" s="94">
        <v>0</v>
      </c>
      <c r="P55" s="94"/>
      <c r="Q55" s="94">
        <v>0</v>
      </c>
      <c r="R55" s="94"/>
      <c r="S55" s="94">
        <v>0</v>
      </c>
      <c r="T55" s="94"/>
      <c r="U55" s="71">
        <v>128970</v>
      </c>
      <c r="V55" s="71"/>
      <c r="W55" s="71">
        <v>-128970</v>
      </c>
      <c r="X55" s="71"/>
      <c r="Y55" s="71">
        <v>-128970</v>
      </c>
      <c r="Z55" s="94"/>
      <c r="AA55" s="94">
        <v>0</v>
      </c>
      <c r="AB55" s="94"/>
      <c r="AC55" s="94">
        <v>0</v>
      </c>
      <c r="AD55" s="94"/>
      <c r="AE55" s="94">
        <v>0</v>
      </c>
      <c r="AF55" s="94"/>
      <c r="AG55" s="94">
        <v>0</v>
      </c>
      <c r="AH55" s="94"/>
      <c r="AI55" s="94">
        <v>0</v>
      </c>
      <c r="AJ55" s="140"/>
      <c r="AK55" s="141">
        <f t="shared" ref="AK55" si="9">SUM(AA55:AI55)</f>
        <v>0</v>
      </c>
      <c r="AL55" s="140"/>
      <c r="AM55" s="29">
        <f t="shared" si="8"/>
        <v>-128970</v>
      </c>
      <c r="AN55" s="140"/>
      <c r="AO55" s="71">
        <v>0</v>
      </c>
      <c r="AP55" s="140"/>
      <c r="AQ55" s="140">
        <f t="shared" ref="AQ55:AQ56" si="10">AM55+AO55</f>
        <v>-128970</v>
      </c>
    </row>
    <row r="56" spans="1:45" ht="20.100000000000001" customHeight="1">
      <c r="A56" s="14" t="s">
        <v>297</v>
      </c>
      <c r="D56" s="149"/>
      <c r="E56" s="94">
        <v>0</v>
      </c>
      <c r="F56" s="94"/>
      <c r="G56" s="94">
        <v>0</v>
      </c>
      <c r="H56" s="94"/>
      <c r="I56" s="94">
        <v>0</v>
      </c>
      <c r="J56" s="94"/>
      <c r="K56" s="94">
        <v>0</v>
      </c>
      <c r="L56" s="94"/>
      <c r="M56" s="94">
        <v>0</v>
      </c>
      <c r="N56" s="94"/>
      <c r="O56" s="94">
        <v>0</v>
      </c>
      <c r="P56" s="94"/>
      <c r="Q56" s="94">
        <v>0</v>
      </c>
      <c r="R56" s="94"/>
      <c r="S56" s="94">
        <v>0</v>
      </c>
      <c r="T56" s="94"/>
      <c r="U56" s="71">
        <v>0</v>
      </c>
      <c r="V56" s="71"/>
      <c r="W56" s="71">
        <v>-961723</v>
      </c>
      <c r="X56" s="71"/>
      <c r="Y56" s="71">
        <v>0</v>
      </c>
      <c r="Z56" s="94"/>
      <c r="AA56" s="94">
        <v>0</v>
      </c>
      <c r="AB56" s="94"/>
      <c r="AC56" s="94">
        <v>0</v>
      </c>
      <c r="AD56" s="94"/>
      <c r="AE56" s="94">
        <v>0</v>
      </c>
      <c r="AF56" s="94"/>
      <c r="AG56" s="94">
        <v>0</v>
      </c>
      <c r="AH56" s="94"/>
      <c r="AI56" s="94">
        <v>0</v>
      </c>
      <c r="AJ56" s="140"/>
      <c r="AK56" s="141">
        <f t="shared" si="4"/>
        <v>0</v>
      </c>
      <c r="AL56" s="140"/>
      <c r="AM56" s="29">
        <f>SUM(E56:Y56,AK56)</f>
        <v>-961723</v>
      </c>
      <c r="AN56" s="140"/>
      <c r="AO56" s="71">
        <v>0</v>
      </c>
      <c r="AP56" s="140"/>
      <c r="AQ56" s="140">
        <f t="shared" si="10"/>
        <v>-961723</v>
      </c>
    </row>
    <row r="57" spans="1:45" ht="20.100000000000001" customHeight="1">
      <c r="A57" s="14" t="s">
        <v>218</v>
      </c>
      <c r="D57" s="149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132"/>
      <c r="AK57" s="29"/>
      <c r="AL57" s="132"/>
      <c r="AM57" s="29"/>
      <c r="AN57" s="132"/>
      <c r="AO57" s="71"/>
      <c r="AP57" s="132"/>
      <c r="AQ57" s="140"/>
    </row>
    <row r="58" spans="1:45" ht="20.100000000000001" customHeight="1">
      <c r="A58" s="14" t="s">
        <v>219</v>
      </c>
      <c r="D58" s="149"/>
      <c r="E58" s="94">
        <v>0</v>
      </c>
      <c r="F58" s="94"/>
      <c r="G58" s="94">
        <v>0</v>
      </c>
      <c r="H58" s="94"/>
      <c r="I58" s="94">
        <v>0</v>
      </c>
      <c r="J58" s="94"/>
      <c r="K58" s="94">
        <v>0</v>
      </c>
      <c r="L58" s="94"/>
      <c r="M58" s="94">
        <v>0</v>
      </c>
      <c r="N58" s="94"/>
      <c r="O58" s="94">
        <v>0</v>
      </c>
      <c r="P58" s="94"/>
      <c r="Q58" s="94">
        <v>0</v>
      </c>
      <c r="R58" s="94"/>
      <c r="S58" s="94">
        <v>0</v>
      </c>
      <c r="T58" s="94"/>
      <c r="U58" s="94">
        <v>0</v>
      </c>
      <c r="V58" s="94"/>
      <c r="W58" s="94">
        <v>0</v>
      </c>
      <c r="X58" s="94"/>
      <c r="Y58" s="94">
        <v>0</v>
      </c>
      <c r="Z58" s="94"/>
      <c r="AA58" s="94">
        <v>0</v>
      </c>
      <c r="AB58" s="94"/>
      <c r="AC58" s="94">
        <v>0</v>
      </c>
      <c r="AD58" s="94"/>
      <c r="AE58" s="94">
        <v>0</v>
      </c>
      <c r="AF58" s="94"/>
      <c r="AG58" s="94">
        <v>0</v>
      </c>
      <c r="AH58" s="94"/>
      <c r="AI58" s="94">
        <v>0</v>
      </c>
      <c r="AJ58" s="132"/>
      <c r="AK58" s="141">
        <f>SUM(AA58:AI58)</f>
        <v>0</v>
      </c>
      <c r="AL58" s="140"/>
      <c r="AM58" s="29">
        <f t="shared" si="8"/>
        <v>0</v>
      </c>
      <c r="AN58" s="132"/>
      <c r="AO58" s="71">
        <v>-639672</v>
      </c>
      <c r="AP58" s="132"/>
      <c r="AQ58" s="140">
        <f>AM58+AO58</f>
        <v>-639672</v>
      </c>
    </row>
    <row r="59" spans="1:45" ht="20.100000000000001" customHeight="1">
      <c r="A59" s="14" t="s">
        <v>389</v>
      </c>
      <c r="D59" s="149"/>
      <c r="E59" s="94">
        <v>0</v>
      </c>
      <c r="F59" s="94"/>
      <c r="G59" s="94">
        <v>0</v>
      </c>
      <c r="H59" s="94"/>
      <c r="I59" s="94">
        <v>0</v>
      </c>
      <c r="J59" s="94"/>
      <c r="K59" s="94">
        <v>0</v>
      </c>
      <c r="L59" s="94"/>
      <c r="M59" s="94">
        <v>0</v>
      </c>
      <c r="N59" s="94"/>
      <c r="O59" s="94">
        <v>0</v>
      </c>
      <c r="P59" s="94"/>
      <c r="Q59" s="94">
        <v>0</v>
      </c>
      <c r="R59" s="94"/>
      <c r="S59" s="94">
        <v>0</v>
      </c>
      <c r="T59" s="94"/>
      <c r="U59" s="94">
        <v>0</v>
      </c>
      <c r="V59" s="94"/>
      <c r="W59" s="94">
        <v>13968</v>
      </c>
      <c r="X59" s="94"/>
      <c r="Y59" s="94">
        <v>0</v>
      </c>
      <c r="Z59" s="94"/>
      <c r="AA59" s="94">
        <v>0</v>
      </c>
      <c r="AB59" s="94"/>
      <c r="AC59" s="94">
        <v>0</v>
      </c>
      <c r="AD59" s="94"/>
      <c r="AE59" s="94">
        <v>0</v>
      </c>
      <c r="AF59" s="94"/>
      <c r="AG59" s="94">
        <v>0</v>
      </c>
      <c r="AH59" s="94"/>
      <c r="AI59" s="94">
        <v>-13968</v>
      </c>
      <c r="AJ59" s="132"/>
      <c r="AK59" s="141">
        <f>SUM(AA59:AI59)</f>
        <v>-13968</v>
      </c>
      <c r="AL59" s="140"/>
      <c r="AM59" s="141">
        <f>SUM(E59:W59)+AK59</f>
        <v>0</v>
      </c>
      <c r="AN59" s="132"/>
      <c r="AO59" s="71">
        <v>0</v>
      </c>
      <c r="AP59" s="132"/>
      <c r="AQ59" s="140">
        <f>AM59+AO59</f>
        <v>0</v>
      </c>
    </row>
    <row r="60" spans="1:45" ht="20.100000000000001" customHeight="1" thickBot="1">
      <c r="A60" s="1" t="s">
        <v>339</v>
      </c>
      <c r="D60" s="149"/>
      <c r="E60" s="16">
        <f>SUM(E37,E40:E59)</f>
        <v>1457563</v>
      </c>
      <c r="F60" s="149"/>
      <c r="G60" s="16">
        <f>SUM(G37,G40:G59)</f>
        <v>13470129</v>
      </c>
      <c r="H60" s="149"/>
      <c r="I60" s="16">
        <f>SUM(I37,I40:I59)</f>
        <v>2474402</v>
      </c>
      <c r="J60" s="149"/>
      <c r="K60" s="16">
        <f>SUM(K37,K40:K59)</f>
        <v>624305</v>
      </c>
      <c r="L60" s="149"/>
      <c r="M60" s="16">
        <f>SUM(M37,M40:M59)</f>
        <v>-901</v>
      </c>
      <c r="N60" s="149"/>
      <c r="O60" s="16">
        <f>SUM(O37,O40:O59)</f>
        <v>3270</v>
      </c>
      <c r="P60" s="149"/>
      <c r="Q60" s="16">
        <f>SUM(Q37,Q40:Q59)</f>
        <v>814</v>
      </c>
      <c r="R60" s="149"/>
      <c r="S60" s="16">
        <f>SUM(S37,S40:S59)</f>
        <v>155882</v>
      </c>
      <c r="T60" s="149"/>
      <c r="U60" s="136">
        <f>SUM(U37,U40:U59)</f>
        <v>128970</v>
      </c>
      <c r="V60" s="149"/>
      <c r="W60" s="16">
        <f>SUM(W37,W40:W59)</f>
        <v>282968</v>
      </c>
      <c r="X60" s="149"/>
      <c r="Y60" s="136">
        <f>SUM(Y37,Y40:Y59)</f>
        <v>-128970</v>
      </c>
      <c r="Z60" s="149"/>
      <c r="AA60" s="136">
        <f>SUM(AA37,AA40:AA59)</f>
        <v>0</v>
      </c>
      <c r="AB60" s="149"/>
      <c r="AC60" s="16">
        <f>SUM(AC37,AC40:AC59)</f>
        <v>-3477</v>
      </c>
      <c r="AD60" s="149"/>
      <c r="AE60" s="16">
        <f>SUM(AE37,AE40:AE59)</f>
        <v>9557</v>
      </c>
      <c r="AF60" s="149"/>
      <c r="AG60" s="16">
        <f>SUM(AG37,AG40:AG59)</f>
        <v>149109</v>
      </c>
      <c r="AH60" s="149"/>
      <c r="AI60" s="16">
        <f>SUM(AI37,AI40:AI59)</f>
        <v>34405</v>
      </c>
      <c r="AJ60" s="149"/>
      <c r="AK60" s="16">
        <f>SUM(AK37,AK40:AK59)</f>
        <v>189594</v>
      </c>
      <c r="AL60" s="149"/>
      <c r="AM60" s="16">
        <f>SUM(AM37,AM40:AM59)</f>
        <v>18658026</v>
      </c>
      <c r="AN60" s="149"/>
      <c r="AO60" s="16">
        <f>SUM(AO37,AO40:AO59)</f>
        <v>13834258</v>
      </c>
      <c r="AP60" s="149"/>
      <c r="AQ60" s="16">
        <f>SUM(AQ37,AQ40:AQ59)</f>
        <v>32492284</v>
      </c>
      <c r="AS60" s="73"/>
    </row>
    <row r="61" spans="1:45" ht="20.100000000000001" customHeight="1" thickTop="1">
      <c r="A61" s="26"/>
      <c r="D61" s="149"/>
      <c r="E61" s="149">
        <f>SUM(E37-BS!G103)</f>
        <v>0</v>
      </c>
      <c r="F61" s="149"/>
      <c r="G61" s="149">
        <f>SUM(G37-BS!G104)</f>
        <v>0</v>
      </c>
      <c r="H61" s="149"/>
      <c r="I61" s="149">
        <f>SUM(I37-BS!G106)</f>
        <v>0</v>
      </c>
      <c r="J61" s="149"/>
      <c r="K61" s="149">
        <f>SUM(K37-BS!G108)</f>
        <v>0</v>
      </c>
      <c r="L61" s="149"/>
      <c r="M61" s="149">
        <f>SUM(M37-BS!G110)</f>
        <v>0</v>
      </c>
      <c r="N61" s="149"/>
      <c r="O61" s="149">
        <f>SUM(O37-BS!G111)</f>
        <v>0</v>
      </c>
      <c r="P61" s="149"/>
      <c r="Q61" s="149">
        <f>SUM(Q37-BS!G112)</f>
        <v>0</v>
      </c>
      <c r="R61" s="149"/>
      <c r="S61" s="149">
        <f>SUM(S37-BS!G115)</f>
        <v>0</v>
      </c>
      <c r="T61" s="149"/>
      <c r="U61" s="149">
        <f>SUM(U37-BS!G116)</f>
        <v>0</v>
      </c>
      <c r="V61" s="149"/>
      <c r="W61" s="149">
        <f>SUM(W37-BS!G117)</f>
        <v>0</v>
      </c>
      <c r="X61" s="149"/>
      <c r="Y61" s="149">
        <f>SUM(Y37-BS!G118)</f>
        <v>0</v>
      </c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>
        <f>SUM(AK37-BS!G119)</f>
        <v>0</v>
      </c>
      <c r="AL61" s="149"/>
      <c r="AM61" s="149">
        <f>SUM(AM37-BS!G120)</f>
        <v>0</v>
      </c>
      <c r="AN61" s="149"/>
      <c r="AO61" s="149">
        <f>SUM(AO37-BS!G121)</f>
        <v>0</v>
      </c>
      <c r="AP61" s="149"/>
      <c r="AQ61" s="149">
        <f>SUM(AQ37-BS!G122)</f>
        <v>0</v>
      </c>
    </row>
    <row r="62" spans="1:45" ht="20.100000000000001" customHeight="1">
      <c r="A62" s="26"/>
      <c r="D62" s="149"/>
      <c r="E62" s="149">
        <f>SUM(E60-BS!E103)</f>
        <v>0</v>
      </c>
      <c r="F62" s="149"/>
      <c r="G62" s="149">
        <f>SUM(G60-BS!E104)</f>
        <v>0</v>
      </c>
      <c r="H62" s="149"/>
      <c r="I62" s="149">
        <f>SUM(I60-BS!E106)</f>
        <v>0</v>
      </c>
      <c r="J62" s="149"/>
      <c r="K62" s="149">
        <f>SUM(K60-BS!E108)</f>
        <v>0</v>
      </c>
      <c r="L62" s="149"/>
      <c r="M62" s="149">
        <f>SUM(M60-BS!E110)</f>
        <v>0</v>
      </c>
      <c r="N62" s="149"/>
      <c r="O62" s="149">
        <f>SUM(O60-BS!E111)</f>
        <v>0</v>
      </c>
      <c r="P62" s="149"/>
      <c r="Q62" s="149">
        <f>SUM(Q60-BS!E112)</f>
        <v>0</v>
      </c>
      <c r="R62" s="149"/>
      <c r="S62" s="149">
        <f>SUM(S60-BS!E115)</f>
        <v>0</v>
      </c>
      <c r="T62" s="149"/>
      <c r="U62" s="149">
        <f>SUM(U60-BS!E116)</f>
        <v>0</v>
      </c>
      <c r="V62" s="149"/>
      <c r="W62" s="149">
        <f>SUM(W60-BS!E117)</f>
        <v>0</v>
      </c>
      <c r="X62" s="149"/>
      <c r="Y62" s="149">
        <f>SUM(Y60-BS!E118)</f>
        <v>0</v>
      </c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>
        <f>SUM(AK60-BS!E119)</f>
        <v>0</v>
      </c>
      <c r="AL62" s="149"/>
      <c r="AM62" s="149">
        <f>SUM(AM60-BS!E120)</f>
        <v>0</v>
      </c>
      <c r="AN62" s="149"/>
      <c r="AO62" s="149">
        <f>SUM(AO60-BS!E121)</f>
        <v>0</v>
      </c>
      <c r="AP62" s="149"/>
      <c r="AQ62" s="149">
        <f>SUM(AQ60-BS!E122)</f>
        <v>0</v>
      </c>
    </row>
    <row r="63" spans="1:45" ht="20.100000000000001" customHeight="1">
      <c r="A63" s="74" t="s">
        <v>221</v>
      </c>
    </row>
  </sheetData>
  <mergeCells count="7">
    <mergeCell ref="S13:W13"/>
    <mergeCell ref="S14:U14"/>
    <mergeCell ref="E7:AQ7"/>
    <mergeCell ref="E8:AM8"/>
    <mergeCell ref="AA9:AK9"/>
    <mergeCell ref="AA10:AI10"/>
    <mergeCell ref="D12:E12"/>
  </mergeCells>
  <printOptions horizontalCentered="1"/>
  <pageMargins left="0" right="0" top="0.78740157480314965" bottom="0.39370078740157483" header="0.19685039370078741" footer="0.19685039370078741"/>
  <pageSetup paperSize="9" scale="41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710F-7596-4657-BAD1-31A2CF4D8888}">
  <dimension ref="A1:AJ46"/>
  <sheetViews>
    <sheetView showGridLines="0" topLeftCell="A23" zoomScaleNormal="100" zoomScaleSheetLayoutView="55" workbookViewId="0">
      <selection activeCell="O40" sqref="O40"/>
    </sheetView>
  </sheetViews>
  <sheetFormatPr defaultColWidth="9.140625" defaultRowHeight="21.95" customHeight="1"/>
  <cols>
    <col min="1" max="2" width="11.140625" style="70" customWidth="1"/>
    <col min="3" max="3" width="23.7109375" style="70" customWidth="1"/>
    <col min="4" max="4" width="1.140625" style="70" customWidth="1"/>
    <col min="5" max="5" width="15.7109375" style="70" customWidth="1"/>
    <col min="6" max="6" width="1.140625" style="70" customWidth="1"/>
    <col min="7" max="7" width="15.7109375" style="70" customWidth="1"/>
    <col min="8" max="8" width="1.140625" style="70" customWidth="1"/>
    <col min="9" max="9" width="15.7109375" style="70" customWidth="1"/>
    <col min="10" max="10" width="1.140625" style="70" customWidth="1"/>
    <col min="11" max="11" width="15.7109375" style="70" customWidth="1"/>
    <col min="12" max="12" width="1.140625" style="70" customWidth="1"/>
    <col min="13" max="13" width="15.7109375" style="70" customWidth="1"/>
    <col min="14" max="14" width="1.140625" style="70" customWidth="1"/>
    <col min="15" max="15" width="15.7109375" style="70" customWidth="1"/>
    <col min="16" max="16" width="1.140625" style="70" customWidth="1"/>
    <col min="17" max="17" width="15.7109375" style="70" customWidth="1"/>
    <col min="18" max="18" width="1.140625" style="70" customWidth="1"/>
    <col min="19" max="19" width="15.7109375" style="70" customWidth="1"/>
    <col min="20" max="20" width="1.140625" style="70" customWidth="1"/>
    <col min="21" max="21" width="15.7109375" style="70" customWidth="1"/>
    <col min="22" max="22" width="1.140625" style="70" customWidth="1"/>
    <col min="23" max="23" width="15.7109375" style="70" customWidth="1"/>
    <col min="24" max="24" width="1.140625" style="70" customWidth="1"/>
    <col min="25" max="25" width="15.7109375" style="70" customWidth="1"/>
    <col min="26" max="26" width="1.140625" style="70" customWidth="1"/>
    <col min="27" max="27" width="15.7109375" style="70" customWidth="1"/>
    <col min="28" max="28" width="1.140625" style="70" customWidth="1"/>
    <col min="29" max="29" width="15.7109375" style="70" customWidth="1"/>
    <col min="30" max="30" width="1.140625" style="70" customWidth="1"/>
    <col min="31" max="31" width="15.7109375" style="70" customWidth="1"/>
    <col min="32" max="32" width="1.140625" style="70" customWidth="1"/>
    <col min="33" max="33" width="15.7109375" style="70" customWidth="1"/>
    <col min="34" max="34" width="1.140625" style="70" customWidth="1"/>
    <col min="35" max="35" width="15.7109375" style="70" customWidth="1"/>
    <col min="36" max="36" width="1.140625" style="70" customWidth="1"/>
    <col min="37" max="16384" width="9.140625" style="70"/>
  </cols>
  <sheetData>
    <row r="1" spans="1:36" ht="21.95" customHeight="1">
      <c r="AG1" s="77"/>
      <c r="AH1" s="77"/>
      <c r="AI1" s="78"/>
      <c r="AJ1" s="78" t="s">
        <v>105</v>
      </c>
    </row>
    <row r="2" spans="1:36" ht="21.95" customHeight="1">
      <c r="A2" s="79" t="s">
        <v>342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</row>
    <row r="3" spans="1:36" ht="21.95" customHeight="1">
      <c r="A3" s="79" t="s">
        <v>343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</row>
    <row r="4" spans="1:36" ht="21.95" customHeight="1">
      <c r="A4" s="79" t="s">
        <v>144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</row>
    <row r="5" spans="1:36" ht="21.95" customHeight="1">
      <c r="A5" s="1" t="s">
        <v>337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</row>
    <row r="6" spans="1:36" ht="21.95" customHeight="1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2"/>
      <c r="AH6" s="82"/>
      <c r="AI6" s="82" t="s">
        <v>101</v>
      </c>
    </row>
    <row r="7" spans="1:36" s="84" customFormat="1" ht="21.95" customHeight="1">
      <c r="A7" s="83"/>
      <c r="B7" s="83"/>
      <c r="C7" s="83"/>
      <c r="E7" s="202" t="s">
        <v>1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</row>
    <row r="8" spans="1:36" s="84" customFormat="1" ht="21.95" customHeight="1">
      <c r="A8" s="83"/>
      <c r="B8" s="83"/>
      <c r="C8" s="83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199" t="s">
        <v>391</v>
      </c>
      <c r="AB8" s="199"/>
      <c r="AC8" s="199"/>
      <c r="AD8" s="199"/>
      <c r="AE8" s="199"/>
      <c r="AF8" s="199"/>
      <c r="AG8" s="199"/>
      <c r="AH8" s="70"/>
      <c r="AI8" s="83"/>
    </row>
    <row r="9" spans="1:36" s="150" customFormat="1" ht="21.95" customHeight="1">
      <c r="D9" s="203"/>
      <c r="E9" s="203"/>
      <c r="AA9" s="199" t="s">
        <v>40</v>
      </c>
      <c r="AB9" s="199"/>
      <c r="AC9" s="199"/>
      <c r="AD9" s="199"/>
      <c r="AE9" s="199"/>
    </row>
    <row r="10" spans="1:36" s="150" customFormat="1" ht="21.95" customHeight="1">
      <c r="K10" s="150" t="s">
        <v>362</v>
      </c>
      <c r="AA10" s="142"/>
      <c r="AB10" s="142"/>
      <c r="AC10" s="142"/>
      <c r="AD10" s="142"/>
      <c r="AE10" s="142" t="s">
        <v>379</v>
      </c>
    </row>
    <row r="11" spans="1:36" s="150" customFormat="1" ht="21.95" customHeight="1">
      <c r="I11" s="150" t="s">
        <v>251</v>
      </c>
      <c r="K11" s="150" t="s">
        <v>363</v>
      </c>
      <c r="M11" s="150" t="s">
        <v>216</v>
      </c>
      <c r="O11" s="150" t="s">
        <v>370</v>
      </c>
      <c r="AA11" s="150" t="s">
        <v>148</v>
      </c>
      <c r="AE11" s="150" t="s">
        <v>380</v>
      </c>
    </row>
    <row r="12" spans="1:36" s="150" customFormat="1" ht="21.95" customHeight="1">
      <c r="I12" s="150" t="s">
        <v>108</v>
      </c>
      <c r="K12" s="150" t="s">
        <v>364</v>
      </c>
      <c r="M12" s="150" t="s">
        <v>217</v>
      </c>
      <c r="O12" s="150" t="s">
        <v>371</v>
      </c>
      <c r="S12" s="204" t="s">
        <v>28</v>
      </c>
      <c r="T12" s="204"/>
      <c r="U12" s="204"/>
      <c r="V12" s="204"/>
      <c r="W12" s="204"/>
      <c r="AA12" s="150" t="s">
        <v>149</v>
      </c>
      <c r="AE12" s="150" t="s">
        <v>381</v>
      </c>
      <c r="AG12" s="150" t="s">
        <v>56</v>
      </c>
    </row>
    <row r="13" spans="1:36" s="150" customFormat="1" ht="21.95" customHeight="1">
      <c r="E13" s="150" t="s">
        <v>55</v>
      </c>
      <c r="I13" s="150" t="s">
        <v>252</v>
      </c>
      <c r="K13" s="150" t="s">
        <v>365</v>
      </c>
      <c r="L13" s="70"/>
      <c r="M13" s="150" t="s">
        <v>368</v>
      </c>
      <c r="N13" s="70"/>
      <c r="O13" s="150" t="s">
        <v>372</v>
      </c>
      <c r="Q13" s="150" t="s">
        <v>253</v>
      </c>
      <c r="S13" s="199" t="s">
        <v>59</v>
      </c>
      <c r="T13" s="199"/>
      <c r="U13" s="199"/>
      <c r="AA13" s="150" t="s">
        <v>150</v>
      </c>
      <c r="AC13" s="150" t="s">
        <v>65</v>
      </c>
      <c r="AE13" s="150" t="s">
        <v>382</v>
      </c>
      <c r="AG13" s="150" t="s">
        <v>145</v>
      </c>
      <c r="AI13" s="150" t="s">
        <v>54</v>
      </c>
    </row>
    <row r="14" spans="1:36" s="150" customFormat="1" ht="21.95" customHeight="1">
      <c r="E14" s="150" t="s">
        <v>57</v>
      </c>
      <c r="I14" s="150" t="s">
        <v>110</v>
      </c>
      <c r="K14" s="150" t="s">
        <v>366</v>
      </c>
      <c r="M14" s="150" t="s">
        <v>369</v>
      </c>
      <c r="O14" s="150" t="s">
        <v>242</v>
      </c>
      <c r="Q14" s="150" t="s">
        <v>243</v>
      </c>
      <c r="S14" s="150" t="s">
        <v>373</v>
      </c>
      <c r="U14" s="150" t="s">
        <v>375</v>
      </c>
      <c r="Y14" s="150" t="s">
        <v>184</v>
      </c>
      <c r="AA14" s="150" t="s">
        <v>151</v>
      </c>
      <c r="AC14" s="150" t="s">
        <v>66</v>
      </c>
      <c r="AE14" s="150" t="s">
        <v>383</v>
      </c>
      <c r="AG14" s="150" t="s">
        <v>71</v>
      </c>
      <c r="AI14" s="150" t="s">
        <v>71</v>
      </c>
    </row>
    <row r="15" spans="1:36" s="150" customFormat="1" ht="21.95" customHeight="1">
      <c r="E15" s="151" t="s">
        <v>58</v>
      </c>
      <c r="G15" s="151" t="s">
        <v>27</v>
      </c>
      <c r="I15" s="151" t="s">
        <v>124</v>
      </c>
      <c r="K15" s="151" t="s">
        <v>367</v>
      </c>
      <c r="M15" s="151" t="s">
        <v>215</v>
      </c>
      <c r="O15" s="151" t="s">
        <v>244</v>
      </c>
      <c r="Q15" s="151" t="s">
        <v>245</v>
      </c>
      <c r="S15" s="151" t="s">
        <v>374</v>
      </c>
      <c r="U15" s="151" t="s">
        <v>376</v>
      </c>
      <c r="W15" s="151" t="s">
        <v>60</v>
      </c>
      <c r="Y15" s="151" t="s">
        <v>390</v>
      </c>
      <c r="AA15" s="151" t="s">
        <v>254</v>
      </c>
      <c r="AC15" s="151" t="s">
        <v>67</v>
      </c>
      <c r="AE15" s="151" t="s">
        <v>384</v>
      </c>
      <c r="AG15" s="151" t="s">
        <v>72</v>
      </c>
      <c r="AI15" s="151" t="s">
        <v>72</v>
      </c>
    </row>
    <row r="16" spans="1:36" ht="21.95" customHeight="1">
      <c r="A16" s="79" t="s">
        <v>287</v>
      </c>
      <c r="D16" s="150"/>
      <c r="E16" s="88">
        <v>1382214</v>
      </c>
      <c r="F16" s="88"/>
      <c r="G16" s="88">
        <v>12127803</v>
      </c>
      <c r="H16" s="88"/>
      <c r="I16" s="88">
        <v>965862</v>
      </c>
      <c r="J16" s="85"/>
      <c r="K16" s="88">
        <v>0</v>
      </c>
      <c r="L16" s="85"/>
      <c r="M16" s="88">
        <v>-901</v>
      </c>
      <c r="N16" s="85"/>
      <c r="O16" s="88">
        <v>5978</v>
      </c>
      <c r="P16" s="85"/>
      <c r="Q16" s="88">
        <v>146616</v>
      </c>
      <c r="R16" s="85"/>
      <c r="S16" s="88">
        <v>154386</v>
      </c>
      <c r="T16" s="88"/>
      <c r="U16" s="88">
        <v>0</v>
      </c>
      <c r="V16" s="88"/>
      <c r="W16" s="88">
        <v>2386855</v>
      </c>
      <c r="X16" s="88"/>
      <c r="Y16" s="88">
        <v>0</v>
      </c>
      <c r="Z16" s="85"/>
      <c r="AA16" s="88">
        <v>46073</v>
      </c>
      <c r="AB16" s="88"/>
      <c r="AC16" s="88">
        <v>57676</v>
      </c>
      <c r="AD16" s="88"/>
      <c r="AE16" s="88">
        <v>-8064</v>
      </c>
      <c r="AF16" s="88"/>
      <c r="AG16" s="88">
        <f>SUM(AA16:AE16)</f>
        <v>95685</v>
      </c>
      <c r="AH16" s="88"/>
      <c r="AI16" s="88">
        <f>SUM(E16:Y16,AG16)</f>
        <v>17264498</v>
      </c>
      <c r="AJ16" s="150"/>
    </row>
    <row r="17" spans="1:36" ht="21.95" customHeight="1">
      <c r="A17" s="87" t="s">
        <v>182</v>
      </c>
      <c r="D17" s="150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  <c r="N17" s="88"/>
      <c r="O17" s="88">
        <v>0</v>
      </c>
      <c r="P17" s="88"/>
      <c r="Q17" s="88">
        <v>0</v>
      </c>
      <c r="R17" s="88"/>
      <c r="S17" s="88">
        <v>0</v>
      </c>
      <c r="T17" s="88"/>
      <c r="U17" s="88">
        <v>0</v>
      </c>
      <c r="V17" s="88"/>
      <c r="W17" s="88">
        <f>SUM('PL '!G168)</f>
        <v>1278017</v>
      </c>
      <c r="X17" s="88"/>
      <c r="Y17" s="88">
        <v>0</v>
      </c>
      <c r="Z17" s="88"/>
      <c r="AA17" s="88">
        <v>0</v>
      </c>
      <c r="AB17" s="88"/>
      <c r="AC17" s="88">
        <v>0</v>
      </c>
      <c r="AD17" s="88"/>
      <c r="AE17" s="88">
        <v>0</v>
      </c>
      <c r="AF17" s="88"/>
      <c r="AG17" s="88">
        <f>SUM(AA17:AE17)</f>
        <v>0</v>
      </c>
      <c r="AH17" s="88"/>
      <c r="AI17" s="88">
        <f>SUM(E17:Y17,AG17)</f>
        <v>1278017</v>
      </c>
      <c r="AJ17" s="150"/>
    </row>
    <row r="18" spans="1:36" ht="21.95" customHeight="1">
      <c r="A18" s="87" t="s">
        <v>117</v>
      </c>
      <c r="D18" s="150"/>
      <c r="E18" s="89">
        <v>0</v>
      </c>
      <c r="F18" s="88"/>
      <c r="G18" s="89">
        <v>0</v>
      </c>
      <c r="H18" s="88"/>
      <c r="I18" s="89">
        <v>0</v>
      </c>
      <c r="J18" s="88"/>
      <c r="K18" s="89">
        <v>0</v>
      </c>
      <c r="L18" s="88"/>
      <c r="M18" s="89">
        <v>0</v>
      </c>
      <c r="N18" s="88"/>
      <c r="O18" s="89">
        <v>0</v>
      </c>
      <c r="P18" s="88"/>
      <c r="Q18" s="89">
        <v>0</v>
      </c>
      <c r="R18" s="88"/>
      <c r="S18" s="89">
        <v>0</v>
      </c>
      <c r="T18" s="88"/>
      <c r="U18" s="89">
        <v>0</v>
      </c>
      <c r="V18" s="88"/>
      <c r="W18" s="89">
        <v>0</v>
      </c>
      <c r="X18" s="88"/>
      <c r="Y18" s="89">
        <v>0</v>
      </c>
      <c r="Z18" s="88"/>
      <c r="AA18" s="89">
        <f>SUM('PL '!K144)</f>
        <v>-5670</v>
      </c>
      <c r="AB18" s="88"/>
      <c r="AC18" s="89">
        <v>0</v>
      </c>
      <c r="AD18" s="88"/>
      <c r="AE18" s="89">
        <f>SUM('PL '!K152)</f>
        <v>-1429</v>
      </c>
      <c r="AF18" s="88"/>
      <c r="AG18" s="89">
        <f>SUM(AA18:AE18)</f>
        <v>-7099</v>
      </c>
      <c r="AH18" s="88"/>
      <c r="AI18" s="89">
        <f>SUM(E18:Y18,AG18)</f>
        <v>-7099</v>
      </c>
      <c r="AJ18" s="150"/>
    </row>
    <row r="19" spans="1:36" ht="21.95" customHeight="1">
      <c r="A19" s="87" t="s">
        <v>118</v>
      </c>
      <c r="D19" s="150"/>
      <c r="E19" s="88">
        <f>SUM(E17:E18)</f>
        <v>0</v>
      </c>
      <c r="F19" s="88"/>
      <c r="G19" s="88">
        <f>SUM(G17:G18)</f>
        <v>0</v>
      </c>
      <c r="H19" s="88"/>
      <c r="I19" s="88">
        <f>SUM(I17:I18)</f>
        <v>0</v>
      </c>
      <c r="J19" s="88"/>
      <c r="K19" s="90">
        <f>SUM(K17:K18)</f>
        <v>0</v>
      </c>
      <c r="L19" s="88"/>
      <c r="M19" s="90">
        <f>SUM(M17:M18)</f>
        <v>0</v>
      </c>
      <c r="N19" s="88"/>
      <c r="O19" s="90">
        <f>SUM(O17:O18)</f>
        <v>0</v>
      </c>
      <c r="P19" s="88"/>
      <c r="Q19" s="90">
        <f>SUM(Q17:Q18)</f>
        <v>0</v>
      </c>
      <c r="R19" s="88"/>
      <c r="S19" s="88">
        <f>SUM(S17:S18)</f>
        <v>0</v>
      </c>
      <c r="T19" s="88"/>
      <c r="U19" s="88">
        <f>SUM(U17:U18)</f>
        <v>0</v>
      </c>
      <c r="V19" s="88"/>
      <c r="W19" s="88">
        <f>SUM(W17:W18)</f>
        <v>1278017</v>
      </c>
      <c r="X19" s="88"/>
      <c r="Y19" s="90">
        <f>SUM(Y17:Y18)</f>
        <v>0</v>
      </c>
      <c r="Z19" s="88"/>
      <c r="AA19" s="90">
        <f>SUM(AA17:AA18)</f>
        <v>-5670</v>
      </c>
      <c r="AB19" s="88"/>
      <c r="AC19" s="88">
        <f>SUM(AC17:AC18)</f>
        <v>0</v>
      </c>
      <c r="AD19" s="88"/>
      <c r="AE19" s="88">
        <f>SUM(AE17:AE18)</f>
        <v>-1429</v>
      </c>
      <c r="AF19" s="88"/>
      <c r="AG19" s="88">
        <f>SUM(AG17:AG18)</f>
        <v>-7099</v>
      </c>
      <c r="AH19" s="88"/>
      <c r="AI19" s="88">
        <f>SUM(AI17:AI18)</f>
        <v>1270918</v>
      </c>
      <c r="AJ19" s="150"/>
    </row>
    <row r="20" spans="1:36" ht="21.95" customHeight="1">
      <c r="A20" s="87" t="s">
        <v>247</v>
      </c>
      <c r="D20" s="150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150"/>
    </row>
    <row r="21" spans="1:36" ht="21.95" customHeight="1">
      <c r="A21" s="87" t="s">
        <v>255</v>
      </c>
      <c r="D21" s="150"/>
      <c r="E21" s="71">
        <v>0</v>
      </c>
      <c r="F21" s="71"/>
      <c r="G21" s="71">
        <v>0</v>
      </c>
      <c r="H21" s="71"/>
      <c r="I21" s="71">
        <v>67855</v>
      </c>
      <c r="J21" s="86"/>
      <c r="K21" s="71">
        <v>0</v>
      </c>
      <c r="L21" s="71"/>
      <c r="M21" s="71">
        <v>0</v>
      </c>
      <c r="N21" s="71"/>
      <c r="O21" s="71">
        <v>0</v>
      </c>
      <c r="P21" s="71"/>
      <c r="Q21" s="71">
        <v>0</v>
      </c>
      <c r="R21" s="86"/>
      <c r="S21" s="71">
        <v>0</v>
      </c>
      <c r="T21" s="71"/>
      <c r="U21" s="71">
        <v>0</v>
      </c>
      <c r="V21" s="71"/>
      <c r="W21" s="71">
        <v>0</v>
      </c>
      <c r="X21" s="71"/>
      <c r="Y21" s="71">
        <v>0</v>
      </c>
      <c r="Z21" s="86"/>
      <c r="AA21" s="71">
        <v>0</v>
      </c>
      <c r="AB21" s="71"/>
      <c r="AC21" s="71">
        <v>0</v>
      </c>
      <c r="AD21" s="71"/>
      <c r="AE21" s="71">
        <v>0</v>
      </c>
      <c r="AF21" s="71"/>
      <c r="AG21" s="71">
        <f>SUM(AA21:AE21)</f>
        <v>0</v>
      </c>
      <c r="AH21" s="88"/>
      <c r="AI21" s="88">
        <f>SUM(E21:Y21,AG21)</f>
        <v>67855</v>
      </c>
      <c r="AJ21" s="150"/>
    </row>
    <row r="22" spans="1:36" ht="21.95" customHeight="1">
      <c r="A22" s="87" t="s">
        <v>249</v>
      </c>
      <c r="D22" s="150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150"/>
    </row>
    <row r="23" spans="1:36" ht="21.95" customHeight="1">
      <c r="A23" s="87" t="s">
        <v>303</v>
      </c>
      <c r="D23" s="150"/>
      <c r="E23" s="88">
        <v>43970</v>
      </c>
      <c r="F23" s="88"/>
      <c r="G23" s="88">
        <v>458972</v>
      </c>
      <c r="H23" s="88"/>
      <c r="I23" s="88">
        <v>0</v>
      </c>
      <c r="J23" s="88"/>
      <c r="K23" s="88">
        <v>0</v>
      </c>
      <c r="L23" s="88"/>
      <c r="M23" s="88">
        <v>0</v>
      </c>
      <c r="N23" s="88"/>
      <c r="O23" s="88">
        <v>0</v>
      </c>
      <c r="P23" s="88"/>
      <c r="Q23" s="88">
        <v>-146616</v>
      </c>
      <c r="R23" s="88"/>
      <c r="S23" s="88">
        <v>0</v>
      </c>
      <c r="T23" s="88"/>
      <c r="U23" s="88">
        <v>0</v>
      </c>
      <c r="V23" s="88"/>
      <c r="W23" s="88">
        <v>0</v>
      </c>
      <c r="X23" s="88"/>
      <c r="Y23" s="88">
        <v>0</v>
      </c>
      <c r="Z23" s="88"/>
      <c r="AA23" s="88">
        <v>0</v>
      </c>
      <c r="AB23" s="88"/>
      <c r="AC23" s="88">
        <v>0</v>
      </c>
      <c r="AD23" s="88"/>
      <c r="AE23" s="88">
        <v>0</v>
      </c>
      <c r="AF23" s="88"/>
      <c r="AG23" s="88">
        <f>SUM(AA23:AE23)</f>
        <v>0</v>
      </c>
      <c r="AH23" s="88"/>
      <c r="AI23" s="88">
        <f>SUM(E23:Y23,AG23)</f>
        <v>356326</v>
      </c>
      <c r="AJ23" s="150"/>
    </row>
    <row r="24" spans="1:36" ht="21.95" customHeight="1">
      <c r="A24" s="87" t="s">
        <v>304</v>
      </c>
      <c r="D24" s="150"/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88"/>
      <c r="M24" s="88">
        <v>0</v>
      </c>
      <c r="N24" s="88"/>
      <c r="O24" s="88">
        <v>0</v>
      </c>
      <c r="P24" s="88"/>
      <c r="Q24" s="88">
        <v>10205</v>
      </c>
      <c r="R24" s="88"/>
      <c r="S24" s="88">
        <v>0</v>
      </c>
      <c r="T24" s="88"/>
      <c r="U24" s="88">
        <v>0</v>
      </c>
      <c r="V24" s="88"/>
      <c r="W24" s="88">
        <v>0</v>
      </c>
      <c r="X24" s="88"/>
      <c r="Y24" s="88">
        <v>0</v>
      </c>
      <c r="Z24" s="88"/>
      <c r="AA24" s="88">
        <v>0</v>
      </c>
      <c r="AB24" s="88"/>
      <c r="AC24" s="88">
        <v>0</v>
      </c>
      <c r="AD24" s="88"/>
      <c r="AE24" s="88">
        <v>0</v>
      </c>
      <c r="AF24" s="88"/>
      <c r="AG24" s="88">
        <f>SUM(AA24:AE24)</f>
        <v>0</v>
      </c>
      <c r="AH24" s="88"/>
      <c r="AI24" s="88">
        <f>SUM(E24:Y24,AG24)</f>
        <v>10205</v>
      </c>
      <c r="AJ24" s="150"/>
    </row>
    <row r="25" spans="1:36" ht="21.95" customHeight="1">
      <c r="A25" s="87" t="s">
        <v>250</v>
      </c>
      <c r="D25" s="150"/>
      <c r="E25" s="88">
        <v>0</v>
      </c>
      <c r="F25" s="88"/>
      <c r="G25" s="88">
        <v>0</v>
      </c>
      <c r="H25" s="88"/>
      <c r="I25" s="88">
        <v>0</v>
      </c>
      <c r="J25" s="88"/>
      <c r="K25" s="88">
        <v>0</v>
      </c>
      <c r="L25" s="88"/>
      <c r="M25" s="88">
        <v>0</v>
      </c>
      <c r="N25" s="88"/>
      <c r="O25" s="88">
        <v>-2375</v>
      </c>
      <c r="P25" s="88"/>
      <c r="Q25" s="88">
        <v>0</v>
      </c>
      <c r="R25" s="88"/>
      <c r="S25" s="88">
        <v>0</v>
      </c>
      <c r="T25" s="88"/>
      <c r="U25" s="88">
        <v>0</v>
      </c>
      <c r="V25" s="88"/>
      <c r="W25" s="88">
        <v>0</v>
      </c>
      <c r="X25" s="88"/>
      <c r="Y25" s="88">
        <v>0</v>
      </c>
      <c r="Z25" s="88"/>
      <c r="AA25" s="88">
        <v>0</v>
      </c>
      <c r="AB25" s="88"/>
      <c r="AC25" s="88">
        <v>0</v>
      </c>
      <c r="AD25" s="88"/>
      <c r="AE25" s="88">
        <v>0</v>
      </c>
      <c r="AF25" s="88"/>
      <c r="AG25" s="88">
        <f>SUM(AA25:AE25)</f>
        <v>0</v>
      </c>
      <c r="AH25" s="88"/>
      <c r="AI25" s="88">
        <f>SUM(E25:Y25,AG25)</f>
        <v>-2375</v>
      </c>
      <c r="AJ25" s="150"/>
    </row>
    <row r="26" spans="1:36" ht="21.95" customHeight="1">
      <c r="A26" s="87" t="s">
        <v>297</v>
      </c>
      <c r="D26" s="150"/>
      <c r="E26" s="89">
        <v>0</v>
      </c>
      <c r="F26" s="88"/>
      <c r="G26" s="89">
        <v>0</v>
      </c>
      <c r="H26" s="88"/>
      <c r="I26" s="89">
        <v>0</v>
      </c>
      <c r="J26" s="88"/>
      <c r="K26" s="89">
        <v>0</v>
      </c>
      <c r="L26" s="88"/>
      <c r="M26" s="89">
        <v>0</v>
      </c>
      <c r="N26" s="88"/>
      <c r="O26" s="89">
        <v>0</v>
      </c>
      <c r="P26" s="88"/>
      <c r="Q26" s="89">
        <v>0</v>
      </c>
      <c r="R26" s="88"/>
      <c r="S26" s="89">
        <v>0</v>
      </c>
      <c r="T26" s="88"/>
      <c r="U26" s="89">
        <v>0</v>
      </c>
      <c r="V26" s="88"/>
      <c r="W26" s="89">
        <v>-2140811</v>
      </c>
      <c r="X26" s="88"/>
      <c r="Y26" s="89">
        <v>0</v>
      </c>
      <c r="Z26" s="88"/>
      <c r="AA26" s="89">
        <v>0</v>
      </c>
      <c r="AB26" s="88"/>
      <c r="AC26" s="89">
        <v>0</v>
      </c>
      <c r="AD26" s="88"/>
      <c r="AE26" s="89">
        <v>0</v>
      </c>
      <c r="AF26" s="88"/>
      <c r="AG26" s="89">
        <f>SUM(AA26:AE26)</f>
        <v>0</v>
      </c>
      <c r="AH26" s="88"/>
      <c r="AI26" s="88">
        <f>SUM(E26:Y26,AG26)</f>
        <v>-2140811</v>
      </c>
      <c r="AJ26" s="150"/>
    </row>
    <row r="27" spans="1:36" ht="21.95" customHeight="1" thickBot="1">
      <c r="A27" s="79" t="s">
        <v>288</v>
      </c>
      <c r="D27" s="150"/>
      <c r="E27" s="91">
        <f>SUM(E16,E19:E26)</f>
        <v>1426184</v>
      </c>
      <c r="F27" s="88"/>
      <c r="G27" s="91">
        <f>SUM(G16,G19:G26)</f>
        <v>12586775</v>
      </c>
      <c r="H27" s="88"/>
      <c r="I27" s="91">
        <f>SUM(I16,I19:I26)</f>
        <v>1033717</v>
      </c>
      <c r="J27" s="88"/>
      <c r="K27" s="91">
        <f>SUM(K16,K19:K26)</f>
        <v>0</v>
      </c>
      <c r="L27" s="88"/>
      <c r="M27" s="91">
        <f>SUM(M16,M19:M26)</f>
        <v>-901</v>
      </c>
      <c r="N27" s="88"/>
      <c r="O27" s="91">
        <f>SUM(O16,O19:O26)</f>
        <v>3603</v>
      </c>
      <c r="P27" s="88"/>
      <c r="Q27" s="91">
        <f>SUM(Q16,Q19:Q26)</f>
        <v>10205</v>
      </c>
      <c r="R27" s="88"/>
      <c r="S27" s="91">
        <f>SUM(S16,S19:S26)</f>
        <v>154386</v>
      </c>
      <c r="T27" s="88"/>
      <c r="U27" s="91">
        <f>SUM(U16,U19:U26)</f>
        <v>0</v>
      </c>
      <c r="V27" s="88"/>
      <c r="W27" s="91">
        <f>SUM(W16,W19:W26)</f>
        <v>1524061</v>
      </c>
      <c r="X27" s="88"/>
      <c r="Y27" s="91">
        <f>SUM(Y16,Y19:Y26)</f>
        <v>0</v>
      </c>
      <c r="Z27" s="88"/>
      <c r="AA27" s="91">
        <f>SUM(AA16,AA19:AA26)</f>
        <v>40403</v>
      </c>
      <c r="AB27" s="88"/>
      <c r="AC27" s="91">
        <f>SUM(AC16,AC19:AC26)</f>
        <v>57676</v>
      </c>
      <c r="AD27" s="88"/>
      <c r="AE27" s="91">
        <f>SUM(AE16,AE19:AE26)</f>
        <v>-9493</v>
      </c>
      <c r="AF27" s="88"/>
      <c r="AG27" s="91">
        <f>SUM(AG16,AG19:AG26)</f>
        <v>88586</v>
      </c>
      <c r="AH27" s="88"/>
      <c r="AI27" s="91">
        <f>SUM(AI16,AI19:AI26)</f>
        <v>16826616</v>
      </c>
    </row>
    <row r="28" spans="1:36" ht="21.95" customHeight="1" thickTop="1">
      <c r="A28" s="84"/>
      <c r="D28" s="150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</row>
    <row r="29" spans="1:36" ht="21.95" customHeight="1">
      <c r="A29" s="79" t="s">
        <v>338</v>
      </c>
      <c r="D29" s="150"/>
      <c r="E29" s="71">
        <v>1426952</v>
      </c>
      <c r="F29" s="71"/>
      <c r="G29" s="71">
        <v>12596211</v>
      </c>
      <c r="H29" s="71"/>
      <c r="I29" s="71">
        <v>1034599</v>
      </c>
      <c r="J29" s="86"/>
      <c r="K29" s="71">
        <v>624305</v>
      </c>
      <c r="L29" s="71"/>
      <c r="M29" s="71">
        <v>-901</v>
      </c>
      <c r="N29" s="71"/>
      <c r="O29" s="71">
        <v>4137</v>
      </c>
      <c r="P29" s="71"/>
      <c r="Q29" s="71">
        <v>901292</v>
      </c>
      <c r="R29" s="86"/>
      <c r="S29" s="71">
        <v>155882</v>
      </c>
      <c r="T29" s="71"/>
      <c r="U29" s="71">
        <v>0</v>
      </c>
      <c r="V29" s="71"/>
      <c r="W29" s="71">
        <v>2030885</v>
      </c>
      <c r="X29" s="71"/>
      <c r="Y29" s="71">
        <v>0</v>
      </c>
      <c r="Z29" s="71"/>
      <c r="AA29" s="71">
        <v>45170</v>
      </c>
      <c r="AB29" s="71"/>
      <c r="AC29" s="71">
        <v>57676</v>
      </c>
      <c r="AD29" s="71"/>
      <c r="AE29" s="71">
        <v>88861</v>
      </c>
      <c r="AF29" s="88"/>
      <c r="AG29" s="88">
        <f>SUM(AA29:AE29)</f>
        <v>191707</v>
      </c>
      <c r="AH29" s="88"/>
      <c r="AI29" s="88">
        <f>SUM(E29:Y29,AG29)</f>
        <v>18965069</v>
      </c>
    </row>
    <row r="30" spans="1:36" ht="21.95" customHeight="1">
      <c r="A30" s="87" t="s">
        <v>182</v>
      </c>
      <c r="D30" s="150"/>
      <c r="E30" s="88">
        <v>0</v>
      </c>
      <c r="F30" s="88"/>
      <c r="G30" s="88">
        <v>0</v>
      </c>
      <c r="H30" s="88"/>
      <c r="I30" s="88">
        <v>0</v>
      </c>
      <c r="J30" s="88"/>
      <c r="K30" s="88">
        <v>0</v>
      </c>
      <c r="L30" s="88"/>
      <c r="M30" s="88">
        <v>0</v>
      </c>
      <c r="N30" s="88"/>
      <c r="O30" s="88">
        <v>0</v>
      </c>
      <c r="P30" s="88"/>
      <c r="Q30" s="88">
        <v>0</v>
      </c>
      <c r="R30" s="88"/>
      <c r="S30" s="88">
        <v>0</v>
      </c>
      <c r="T30" s="88"/>
      <c r="U30" s="88">
        <v>0</v>
      </c>
      <c r="V30" s="88"/>
      <c r="W30" s="88">
        <f>SUM('PL '!I168)</f>
        <v>-613008</v>
      </c>
      <c r="X30" s="88"/>
      <c r="Y30" s="88">
        <v>0</v>
      </c>
      <c r="Z30" s="88"/>
      <c r="AA30" s="88">
        <v>0</v>
      </c>
      <c r="AB30" s="88"/>
      <c r="AC30" s="88">
        <v>0</v>
      </c>
      <c r="AD30" s="88"/>
      <c r="AE30" s="88">
        <v>0</v>
      </c>
      <c r="AF30" s="88"/>
      <c r="AG30" s="88">
        <f>SUM(AA30:AE30)</f>
        <v>0</v>
      </c>
      <c r="AH30" s="88"/>
      <c r="AI30" s="88">
        <f>SUM(E30:Y30,AG30)</f>
        <v>-613008</v>
      </c>
      <c r="AJ30" s="150"/>
    </row>
    <row r="31" spans="1:36" ht="21.95" customHeight="1">
      <c r="A31" s="87" t="s">
        <v>117</v>
      </c>
      <c r="D31" s="150"/>
      <c r="E31" s="89">
        <v>0</v>
      </c>
      <c r="F31" s="88"/>
      <c r="G31" s="89">
        <v>0</v>
      </c>
      <c r="H31" s="88"/>
      <c r="I31" s="89">
        <v>0</v>
      </c>
      <c r="J31" s="88"/>
      <c r="K31" s="89">
        <v>0</v>
      </c>
      <c r="L31" s="88"/>
      <c r="M31" s="89">
        <v>0</v>
      </c>
      <c r="N31" s="88"/>
      <c r="O31" s="89">
        <v>0</v>
      </c>
      <c r="P31" s="88"/>
      <c r="Q31" s="89">
        <v>0</v>
      </c>
      <c r="R31" s="88"/>
      <c r="S31" s="89">
        <v>0</v>
      </c>
      <c r="T31" s="88"/>
      <c r="U31" s="89">
        <v>0</v>
      </c>
      <c r="V31" s="88"/>
      <c r="W31" s="89">
        <v>0</v>
      </c>
      <c r="X31" s="88"/>
      <c r="Y31" s="89">
        <v>0</v>
      </c>
      <c r="Z31" s="88"/>
      <c r="AA31" s="89">
        <f>SUM('PL '!I142+'PL '!I150)</f>
        <v>996</v>
      </c>
      <c r="AB31" s="88"/>
      <c r="AC31" s="89">
        <v>0</v>
      </c>
      <c r="AD31" s="88"/>
      <c r="AE31" s="89">
        <f>SUM('PL '!I148)</f>
        <v>-47325</v>
      </c>
      <c r="AF31" s="88"/>
      <c r="AG31" s="88">
        <f>SUM(AA31:AE31)</f>
        <v>-46329</v>
      </c>
      <c r="AH31" s="88"/>
      <c r="AI31" s="88">
        <f>SUM(E31:Y31,AG31)</f>
        <v>-46329</v>
      </c>
      <c r="AJ31" s="150"/>
    </row>
    <row r="32" spans="1:36" ht="21.95" customHeight="1">
      <c r="A32" s="87" t="s">
        <v>118</v>
      </c>
      <c r="D32" s="150"/>
      <c r="E32" s="90">
        <f>SUM(E30:E31)</f>
        <v>0</v>
      </c>
      <c r="F32" s="88"/>
      <c r="G32" s="90">
        <f>SUM(G30:G31)</f>
        <v>0</v>
      </c>
      <c r="H32" s="88"/>
      <c r="I32" s="90">
        <f>SUM(I30:I31)</f>
        <v>0</v>
      </c>
      <c r="J32" s="88"/>
      <c r="K32" s="90">
        <f>SUM(K30:K31)</f>
        <v>0</v>
      </c>
      <c r="L32" s="88"/>
      <c r="M32" s="90">
        <f>SUM(M30:M31)</f>
        <v>0</v>
      </c>
      <c r="N32" s="88"/>
      <c r="O32" s="90">
        <f>SUM(O30:O31)</f>
        <v>0</v>
      </c>
      <c r="P32" s="88"/>
      <c r="Q32" s="90">
        <f>SUM(Q30:Q31)</f>
        <v>0</v>
      </c>
      <c r="R32" s="88"/>
      <c r="S32" s="90">
        <f>SUM(S30:S31)</f>
        <v>0</v>
      </c>
      <c r="T32" s="88"/>
      <c r="U32" s="90">
        <f>SUM(U30:U31)</f>
        <v>0</v>
      </c>
      <c r="V32" s="88"/>
      <c r="W32" s="90">
        <f>SUM(W30:W31)</f>
        <v>-613008</v>
      </c>
      <c r="X32" s="88"/>
      <c r="Y32" s="90">
        <f>SUM(Y30:Y31)</f>
        <v>0</v>
      </c>
      <c r="Z32" s="88"/>
      <c r="AA32" s="90">
        <f>SUM(AA30:AA31)</f>
        <v>996</v>
      </c>
      <c r="AB32" s="88"/>
      <c r="AC32" s="90">
        <f>SUM(AC30:AC31)</f>
        <v>0</v>
      </c>
      <c r="AD32" s="88"/>
      <c r="AE32" s="90">
        <f>SUM(AE30:AE31)</f>
        <v>-47325</v>
      </c>
      <c r="AF32" s="88"/>
      <c r="AG32" s="90">
        <f>SUM(AG30:AG31)</f>
        <v>-46329</v>
      </c>
      <c r="AH32" s="88"/>
      <c r="AI32" s="90">
        <f>SUM(AI30:AI31)</f>
        <v>-659337</v>
      </c>
      <c r="AJ32" s="150"/>
    </row>
    <row r="33" spans="1:36" ht="21.95" customHeight="1">
      <c r="A33" s="87" t="s">
        <v>247</v>
      </c>
      <c r="D33" s="150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150"/>
    </row>
    <row r="34" spans="1:36" ht="21.95" customHeight="1">
      <c r="A34" s="87" t="s">
        <v>298</v>
      </c>
      <c r="D34" s="150"/>
      <c r="E34" s="71">
        <v>0</v>
      </c>
      <c r="F34" s="71"/>
      <c r="G34" s="71">
        <v>0</v>
      </c>
      <c r="H34" s="71"/>
      <c r="I34" s="71">
        <v>1439803</v>
      </c>
      <c r="J34" s="86"/>
      <c r="K34" s="71">
        <v>0</v>
      </c>
      <c r="L34" s="71"/>
      <c r="M34" s="71">
        <v>0</v>
      </c>
      <c r="N34" s="71"/>
      <c r="O34" s="71">
        <v>0</v>
      </c>
      <c r="P34" s="71"/>
      <c r="Q34" s="71">
        <v>0</v>
      </c>
      <c r="R34" s="86"/>
      <c r="S34" s="71">
        <v>0</v>
      </c>
      <c r="T34" s="71"/>
      <c r="U34" s="71">
        <v>0</v>
      </c>
      <c r="V34" s="71"/>
      <c r="W34" s="71">
        <v>0</v>
      </c>
      <c r="X34" s="71"/>
      <c r="Y34" s="71">
        <v>0</v>
      </c>
      <c r="Z34" s="86"/>
      <c r="AA34" s="71">
        <v>0</v>
      </c>
      <c r="AB34" s="71"/>
      <c r="AC34" s="71">
        <v>0</v>
      </c>
      <c r="AD34" s="71"/>
      <c r="AE34" s="71">
        <v>0</v>
      </c>
      <c r="AF34" s="71"/>
      <c r="AG34" s="71">
        <f>SUM(AA34:AE34)</f>
        <v>0</v>
      </c>
      <c r="AH34" s="88"/>
      <c r="AI34" s="88">
        <f>SUM(E34:Y34,AG34)</f>
        <v>1439803</v>
      </c>
      <c r="AJ34" s="150"/>
    </row>
    <row r="35" spans="1:36" ht="21.95" customHeight="1">
      <c r="A35" s="87" t="s">
        <v>249</v>
      </c>
      <c r="D35" s="150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R35" s="71"/>
      <c r="S35" s="71"/>
      <c r="T35" s="71"/>
      <c r="U35" s="71"/>
      <c r="V35" s="71"/>
      <c r="W35" s="71"/>
      <c r="X35" s="71"/>
      <c r="Z35" s="71"/>
      <c r="AA35" s="71"/>
      <c r="AB35" s="71"/>
      <c r="AC35" s="71"/>
      <c r="AD35" s="71"/>
      <c r="AE35" s="71"/>
      <c r="AF35" s="71"/>
      <c r="AG35" s="71"/>
      <c r="AH35" s="88"/>
      <c r="AI35" s="88"/>
      <c r="AJ35" s="150"/>
    </row>
    <row r="36" spans="1:36" ht="21.95" customHeight="1">
      <c r="A36" s="87" t="s">
        <v>299</v>
      </c>
      <c r="D36" s="150"/>
      <c r="E36" s="71">
        <v>30611</v>
      </c>
      <c r="F36" s="71"/>
      <c r="G36" s="71">
        <v>873918</v>
      </c>
      <c r="H36" s="71"/>
      <c r="I36" s="71">
        <v>0</v>
      </c>
      <c r="J36" s="71"/>
      <c r="K36" s="71">
        <v>0</v>
      </c>
      <c r="L36" s="71"/>
      <c r="M36" s="71">
        <v>0</v>
      </c>
      <c r="N36" s="71"/>
      <c r="O36" s="71">
        <v>0</v>
      </c>
      <c r="P36" s="71"/>
      <c r="Q36" s="71">
        <v>-901292</v>
      </c>
      <c r="R36" s="71"/>
      <c r="S36" s="71">
        <v>0</v>
      </c>
      <c r="T36" s="71"/>
      <c r="U36" s="71">
        <v>0</v>
      </c>
      <c r="V36" s="71"/>
      <c r="W36" s="71">
        <v>0</v>
      </c>
      <c r="X36" s="71"/>
      <c r="Y36" s="71">
        <v>0</v>
      </c>
      <c r="Z36" s="71"/>
      <c r="AA36" s="71">
        <v>0</v>
      </c>
      <c r="AB36" s="71"/>
      <c r="AC36" s="71">
        <v>0</v>
      </c>
      <c r="AD36" s="71"/>
      <c r="AE36" s="71">
        <v>0</v>
      </c>
      <c r="AF36" s="71"/>
      <c r="AG36" s="71">
        <f t="shared" ref="AG36:AG38" si="0">SUM(AA36:AE36)</f>
        <v>0</v>
      </c>
      <c r="AH36" s="88"/>
      <c r="AI36" s="88">
        <f t="shared" ref="AI36:AI41" si="1">SUM(E36:Y36,AG36)</f>
        <v>3237</v>
      </c>
      <c r="AJ36" s="150"/>
    </row>
    <row r="37" spans="1:36" ht="21.95" customHeight="1">
      <c r="A37" s="87" t="s">
        <v>301</v>
      </c>
      <c r="D37" s="150"/>
      <c r="E37" s="71">
        <v>0</v>
      </c>
      <c r="F37" s="71"/>
      <c r="G37" s="71">
        <v>0</v>
      </c>
      <c r="H37" s="71"/>
      <c r="I37" s="71">
        <v>0</v>
      </c>
      <c r="J37" s="71"/>
      <c r="K37" s="71">
        <v>0</v>
      </c>
      <c r="L37" s="71"/>
      <c r="M37" s="71">
        <v>0</v>
      </c>
      <c r="N37" s="71"/>
      <c r="O37" s="71">
        <v>0</v>
      </c>
      <c r="P37" s="71"/>
      <c r="Q37" s="71">
        <v>814</v>
      </c>
      <c r="R37" s="71"/>
      <c r="S37" s="71">
        <v>0</v>
      </c>
      <c r="T37" s="71"/>
      <c r="U37" s="71">
        <v>0</v>
      </c>
      <c r="V37" s="71"/>
      <c r="W37" s="71">
        <v>0</v>
      </c>
      <c r="X37" s="71"/>
      <c r="Y37" s="71">
        <v>0</v>
      </c>
      <c r="Z37" s="71"/>
      <c r="AA37" s="71">
        <v>0</v>
      </c>
      <c r="AB37" s="71"/>
      <c r="AC37" s="71">
        <v>0</v>
      </c>
      <c r="AD37" s="71"/>
      <c r="AE37" s="71">
        <v>0</v>
      </c>
      <c r="AF37" s="71"/>
      <c r="AG37" s="71">
        <f t="shared" si="0"/>
        <v>0</v>
      </c>
      <c r="AH37" s="88"/>
      <c r="AI37" s="88">
        <f t="shared" si="1"/>
        <v>814</v>
      </c>
      <c r="AJ37" s="150"/>
    </row>
    <row r="38" spans="1:36" ht="21.95" customHeight="1">
      <c r="A38" s="87" t="s">
        <v>305</v>
      </c>
      <c r="D38" s="150"/>
      <c r="E38" s="71">
        <v>0</v>
      </c>
      <c r="F38" s="71"/>
      <c r="G38" s="71">
        <v>0</v>
      </c>
      <c r="H38" s="71"/>
      <c r="I38" s="71">
        <v>0</v>
      </c>
      <c r="J38" s="71"/>
      <c r="K38" s="71">
        <v>0</v>
      </c>
      <c r="L38" s="71"/>
      <c r="M38" s="71">
        <v>0</v>
      </c>
      <c r="N38" s="71"/>
      <c r="O38" s="71">
        <v>-867</v>
      </c>
      <c r="P38" s="71"/>
      <c r="Q38" s="71">
        <v>0</v>
      </c>
      <c r="R38" s="71"/>
      <c r="S38" s="71">
        <v>0</v>
      </c>
      <c r="T38" s="71"/>
      <c r="U38" s="71">
        <v>0</v>
      </c>
      <c r="V38" s="71"/>
      <c r="W38" s="71">
        <v>0</v>
      </c>
      <c r="X38" s="71"/>
      <c r="Y38" s="71">
        <v>0</v>
      </c>
      <c r="Z38" s="71"/>
      <c r="AA38" s="71">
        <v>0</v>
      </c>
      <c r="AB38" s="71"/>
      <c r="AC38" s="71">
        <v>0</v>
      </c>
      <c r="AD38" s="71"/>
      <c r="AE38" s="71">
        <v>0</v>
      </c>
      <c r="AF38" s="71"/>
      <c r="AG38" s="71">
        <f t="shared" si="0"/>
        <v>0</v>
      </c>
      <c r="AH38" s="88"/>
      <c r="AI38" s="88">
        <f t="shared" si="1"/>
        <v>-867</v>
      </c>
      <c r="AJ38" s="150"/>
    </row>
    <row r="39" spans="1:36" ht="21.95" customHeight="1">
      <c r="A39" s="87" t="s">
        <v>388</v>
      </c>
      <c r="D39" s="150"/>
      <c r="E39" s="71">
        <v>0</v>
      </c>
      <c r="F39" s="71"/>
      <c r="G39" s="71">
        <v>0</v>
      </c>
      <c r="H39" s="71"/>
      <c r="I39" s="71">
        <v>0</v>
      </c>
      <c r="J39" s="71"/>
      <c r="K39" s="71">
        <v>0</v>
      </c>
      <c r="L39" s="71"/>
      <c r="M39" s="71">
        <v>0</v>
      </c>
      <c r="N39" s="71"/>
      <c r="O39" s="71">
        <v>0</v>
      </c>
      <c r="P39" s="71"/>
      <c r="Q39" s="71">
        <v>0</v>
      </c>
      <c r="R39" s="71"/>
      <c r="S39" s="71">
        <v>0</v>
      </c>
      <c r="T39" s="71"/>
      <c r="U39" s="71">
        <v>128970</v>
      </c>
      <c r="V39" s="71"/>
      <c r="W39" s="71">
        <v>-128970</v>
      </c>
      <c r="X39" s="71"/>
      <c r="Y39" s="71">
        <v>-128970</v>
      </c>
      <c r="Z39" s="71"/>
      <c r="AA39" s="71">
        <v>0</v>
      </c>
      <c r="AB39" s="71"/>
      <c r="AC39" s="71">
        <v>0</v>
      </c>
      <c r="AD39" s="71"/>
      <c r="AE39" s="71">
        <v>0</v>
      </c>
      <c r="AF39" s="71"/>
      <c r="AG39" s="71">
        <f t="shared" ref="AG39" si="2">SUM(AA39:AE39)</f>
        <v>0</v>
      </c>
      <c r="AH39" s="88"/>
      <c r="AI39" s="88">
        <f t="shared" si="1"/>
        <v>-128970</v>
      </c>
      <c r="AJ39" s="150"/>
    </row>
    <row r="40" spans="1:36" ht="21.95" customHeight="1">
      <c r="A40" s="87" t="s">
        <v>297</v>
      </c>
      <c r="D40" s="150"/>
      <c r="E40" s="120">
        <v>0</v>
      </c>
      <c r="F40" s="120"/>
      <c r="G40" s="120">
        <v>0</v>
      </c>
      <c r="H40" s="120"/>
      <c r="I40" s="120">
        <v>0</v>
      </c>
      <c r="J40" s="120"/>
      <c r="K40" s="120">
        <v>0</v>
      </c>
      <c r="L40" s="120"/>
      <c r="M40" s="120">
        <v>0</v>
      </c>
      <c r="N40" s="120"/>
      <c r="O40" s="120">
        <v>0</v>
      </c>
      <c r="P40" s="120"/>
      <c r="Q40" s="120">
        <v>0</v>
      </c>
      <c r="R40" s="120"/>
      <c r="S40" s="120">
        <v>0</v>
      </c>
      <c r="T40" s="120"/>
      <c r="U40" s="71">
        <v>0</v>
      </c>
      <c r="V40" s="71"/>
      <c r="W40" s="71">
        <v>-961723</v>
      </c>
      <c r="X40" s="71"/>
      <c r="Y40" s="71">
        <v>0</v>
      </c>
      <c r="Z40" s="120"/>
      <c r="AA40" s="120">
        <v>0</v>
      </c>
      <c r="AB40" s="120"/>
      <c r="AC40" s="120">
        <v>0</v>
      </c>
      <c r="AD40" s="120"/>
      <c r="AE40" s="120">
        <v>0</v>
      </c>
      <c r="AF40" s="120"/>
      <c r="AG40" s="120">
        <f>SUM(AA40:AE40)</f>
        <v>0</v>
      </c>
      <c r="AH40" s="143"/>
      <c r="AI40" s="88">
        <f t="shared" si="1"/>
        <v>-961723</v>
      </c>
      <c r="AJ40" s="150"/>
    </row>
    <row r="41" spans="1:36" ht="21.95" customHeight="1">
      <c r="A41" s="87" t="s">
        <v>389</v>
      </c>
      <c r="D41" s="150"/>
      <c r="E41" s="72">
        <v>0</v>
      </c>
      <c r="F41" s="120"/>
      <c r="G41" s="72">
        <v>0</v>
      </c>
      <c r="H41" s="120"/>
      <c r="I41" s="72">
        <v>0</v>
      </c>
      <c r="J41" s="120"/>
      <c r="K41" s="72">
        <v>0</v>
      </c>
      <c r="L41" s="120"/>
      <c r="M41" s="72">
        <v>0</v>
      </c>
      <c r="N41" s="120"/>
      <c r="O41" s="72">
        <v>0</v>
      </c>
      <c r="P41" s="120"/>
      <c r="Q41" s="72">
        <v>0</v>
      </c>
      <c r="R41" s="120"/>
      <c r="S41" s="72">
        <v>0</v>
      </c>
      <c r="T41" s="120"/>
      <c r="U41" s="72">
        <v>0</v>
      </c>
      <c r="V41" s="71"/>
      <c r="W41" s="72">
        <v>13968</v>
      </c>
      <c r="X41" s="71"/>
      <c r="Y41" s="72">
        <v>0</v>
      </c>
      <c r="Z41" s="120"/>
      <c r="AA41" s="72">
        <v>-13968</v>
      </c>
      <c r="AB41" s="120"/>
      <c r="AC41" s="72">
        <v>0</v>
      </c>
      <c r="AD41" s="120"/>
      <c r="AE41" s="72">
        <v>0</v>
      </c>
      <c r="AF41" s="120"/>
      <c r="AG41" s="72">
        <f>SUM(AA41:AE41)</f>
        <v>-13968</v>
      </c>
      <c r="AH41" s="143"/>
      <c r="AI41" s="89">
        <f t="shared" si="1"/>
        <v>0</v>
      </c>
      <c r="AJ41" s="150"/>
    </row>
    <row r="42" spans="1:36" ht="21.95" customHeight="1" thickBot="1">
      <c r="A42" s="79" t="s">
        <v>339</v>
      </c>
      <c r="D42" s="150"/>
      <c r="E42" s="93">
        <f>SUM(E29,E32:E41)</f>
        <v>1457563</v>
      </c>
      <c r="F42" s="88"/>
      <c r="G42" s="93">
        <f>SUM(G29,G32:G41)</f>
        <v>13470129</v>
      </c>
      <c r="H42" s="88"/>
      <c r="I42" s="93">
        <f>SUM(I29,I32:I41)</f>
        <v>2474402</v>
      </c>
      <c r="J42" s="88"/>
      <c r="K42" s="93">
        <f>SUM(K29,K32:K41)</f>
        <v>624305</v>
      </c>
      <c r="L42" s="88"/>
      <c r="M42" s="93">
        <f>SUM(M29,M32:M41)</f>
        <v>-901</v>
      </c>
      <c r="N42" s="88"/>
      <c r="O42" s="93">
        <f>SUM(O29,O32:O41)</f>
        <v>3270</v>
      </c>
      <c r="P42" s="88"/>
      <c r="Q42" s="93">
        <f>SUM(Q29,Q32:Q41)</f>
        <v>814</v>
      </c>
      <c r="R42" s="88"/>
      <c r="S42" s="93">
        <f>SUM(S29,S32:S41)</f>
        <v>155882</v>
      </c>
      <c r="T42" s="88"/>
      <c r="U42" s="93">
        <f>SUM(U29,U32:U41)</f>
        <v>128970</v>
      </c>
      <c r="V42" s="88"/>
      <c r="W42" s="93">
        <f>SUM(W29,W32:W41)</f>
        <v>341152</v>
      </c>
      <c r="X42" s="88"/>
      <c r="Y42" s="93">
        <f>SUM(Y29,Y32:Y41)</f>
        <v>-128970</v>
      </c>
      <c r="Z42" s="88"/>
      <c r="AA42" s="93">
        <f>SUM(AA29,AA32:AA41)</f>
        <v>32198</v>
      </c>
      <c r="AB42" s="88"/>
      <c r="AC42" s="93">
        <f>SUM(AC29,AC32:AC41)</f>
        <v>57676</v>
      </c>
      <c r="AD42" s="88"/>
      <c r="AE42" s="93">
        <f>SUM(AE29,AE32:AE41)</f>
        <v>41536</v>
      </c>
      <c r="AF42" s="88"/>
      <c r="AG42" s="93">
        <f>SUM(AG29,AG32:AG41)</f>
        <v>131410</v>
      </c>
      <c r="AH42" s="88"/>
      <c r="AI42" s="93">
        <f>SUM(AI29,AI32:AI41)</f>
        <v>18658026</v>
      </c>
    </row>
    <row r="43" spans="1:36" ht="21.95" customHeight="1" thickTop="1">
      <c r="A43" s="84"/>
      <c r="D43" s="150"/>
      <c r="E43" s="150">
        <f>SUM(E29-BS!K103)</f>
        <v>0</v>
      </c>
      <c r="F43" s="150"/>
      <c r="G43" s="150">
        <f>SUM(G29-BS!K104)</f>
        <v>0</v>
      </c>
      <c r="H43" s="150"/>
      <c r="I43" s="150">
        <f>SUM(I29-BS!K106)</f>
        <v>0</v>
      </c>
      <c r="J43" s="150"/>
      <c r="K43" s="150">
        <f>SUM(K29-BS!K108)</f>
        <v>0</v>
      </c>
      <c r="L43" s="150"/>
      <c r="M43" s="150">
        <f>SUM(M29-BS!K110)</f>
        <v>0</v>
      </c>
      <c r="N43" s="150"/>
      <c r="O43" s="150">
        <f>SUM(O29-BS!K111)</f>
        <v>0</v>
      </c>
      <c r="P43" s="150"/>
      <c r="Q43" s="150">
        <f>SUM(Q29-BS!K112)</f>
        <v>0</v>
      </c>
      <c r="R43" s="150"/>
      <c r="S43" s="150">
        <f>SUM(S29-BS!K115)</f>
        <v>0</v>
      </c>
      <c r="T43" s="150"/>
      <c r="U43" s="150">
        <f>SUM(U29-BS!K116)</f>
        <v>0</v>
      </c>
      <c r="V43" s="150"/>
      <c r="W43" s="150">
        <f>SUM(W29-BS!K117)</f>
        <v>0</v>
      </c>
      <c r="X43" s="150"/>
      <c r="Y43" s="150">
        <f>SUM(Y29-BS!S112)</f>
        <v>0</v>
      </c>
      <c r="Z43" s="150"/>
      <c r="AA43" s="150"/>
      <c r="AB43" s="150"/>
      <c r="AC43" s="150"/>
      <c r="AD43" s="150"/>
      <c r="AE43" s="150"/>
      <c r="AF43" s="150"/>
      <c r="AG43" s="150">
        <f>SUM(AG29-BS!K119)</f>
        <v>0</v>
      </c>
      <c r="AH43" s="150"/>
      <c r="AI43" s="150">
        <f>SUM(AI29-BS!K122)</f>
        <v>0</v>
      </c>
    </row>
    <row r="44" spans="1:36" ht="21.95" customHeight="1">
      <c r="A44" s="84"/>
      <c r="D44" s="150"/>
      <c r="E44" s="150">
        <f>SUM(E42-BS!I103)</f>
        <v>0</v>
      </c>
      <c r="F44" s="150"/>
      <c r="G44" s="150">
        <f>SUM(G42-BS!I104)</f>
        <v>0</v>
      </c>
      <c r="H44" s="150"/>
      <c r="I44" s="150">
        <f>SUM(I42-BS!I106)</f>
        <v>0</v>
      </c>
      <c r="J44" s="150"/>
      <c r="K44" s="150">
        <f>SUM(K42-BS!I108)</f>
        <v>0</v>
      </c>
      <c r="L44" s="150"/>
      <c r="M44" s="150">
        <f>SUM(M42-BS!I110)</f>
        <v>0</v>
      </c>
      <c r="N44" s="150"/>
      <c r="O44" s="150">
        <f>SUM(O42-BS!I111)</f>
        <v>0</v>
      </c>
      <c r="P44" s="150"/>
      <c r="Q44" s="150">
        <f>SUM(Q42-BS!I112)</f>
        <v>0</v>
      </c>
      <c r="R44" s="150"/>
      <c r="S44" s="150">
        <f>SUM(S42-BS!I115)</f>
        <v>0</v>
      </c>
      <c r="T44" s="150"/>
      <c r="U44" s="150">
        <f>SUM(U42-BS!I116)</f>
        <v>0</v>
      </c>
      <c r="V44" s="150"/>
      <c r="W44" s="150">
        <f>SUM(W42-BS!I117)</f>
        <v>0</v>
      </c>
      <c r="X44" s="150"/>
      <c r="Y44" s="150">
        <f>SUM(Y42-BS!I118)</f>
        <v>0</v>
      </c>
      <c r="Z44" s="150"/>
      <c r="AA44" s="150"/>
      <c r="AB44" s="150"/>
      <c r="AC44" s="150"/>
      <c r="AD44" s="150"/>
      <c r="AE44" s="150"/>
      <c r="AF44" s="150"/>
      <c r="AG44" s="150">
        <f>SUM(AG42-BS!I119)</f>
        <v>0</v>
      </c>
      <c r="AH44" s="150"/>
      <c r="AI44" s="150">
        <f>SUM(AI42-BS!I122)</f>
        <v>0</v>
      </c>
    </row>
    <row r="45" spans="1:36" ht="21.95" customHeight="1">
      <c r="A45" s="84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</row>
    <row r="46" spans="1:36" ht="21.95" customHeight="1">
      <c r="A46" s="92" t="s">
        <v>221</v>
      </c>
    </row>
  </sheetData>
  <mergeCells count="6">
    <mergeCell ref="S13:U13"/>
    <mergeCell ref="E7:AI7"/>
    <mergeCell ref="AA8:AG8"/>
    <mergeCell ref="D9:E9"/>
    <mergeCell ref="AA9:AE9"/>
    <mergeCell ref="S12:W12"/>
  </mergeCells>
  <printOptions horizontalCentered="1"/>
  <pageMargins left="0.31496062992125984" right="0.31496062992125984" top="0.78740157480314965" bottom="0.39370078740157483" header="0.19685039370078741" footer="0.19685039370078741"/>
  <pageSetup paperSize="9" scale="4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0"/>
  <sheetViews>
    <sheetView showGridLines="0" view="pageBreakPreview" topLeftCell="A25" zoomScaleNormal="70" zoomScaleSheetLayoutView="100" workbookViewId="0">
      <selection activeCell="A23" sqref="A23"/>
    </sheetView>
  </sheetViews>
  <sheetFormatPr defaultColWidth="10.7109375" defaultRowHeight="21.75" customHeight="1"/>
  <cols>
    <col min="1" max="1" width="71.42578125" style="155" customWidth="1"/>
    <col min="2" max="2" width="1.7109375" style="156" customWidth="1"/>
    <col min="3" max="3" width="7.42578125" style="155" customWidth="1"/>
    <col min="4" max="4" width="1.7109375" style="156" customWidth="1"/>
    <col min="5" max="5" width="15.5703125" style="156" customWidth="1"/>
    <col min="6" max="6" width="1.7109375" style="156" customWidth="1"/>
    <col min="7" max="7" width="15.5703125" style="156" customWidth="1"/>
    <col min="8" max="8" width="1.7109375" style="156" customWidth="1"/>
    <col min="9" max="9" width="15.5703125" style="156" customWidth="1"/>
    <col min="10" max="10" width="1.7109375" style="156" customWidth="1"/>
    <col min="11" max="11" width="15.5703125" style="156" customWidth="1"/>
    <col min="12" max="16384" width="10.7109375" style="156"/>
  </cols>
  <sheetData>
    <row r="1" spans="1:11" ht="17.45" customHeight="1">
      <c r="K1" s="157" t="s">
        <v>105</v>
      </c>
    </row>
    <row r="2" spans="1:11" s="162" customFormat="1" ht="17.45" customHeight="1">
      <c r="A2" s="158" t="s">
        <v>342</v>
      </c>
      <c r="B2" s="159"/>
      <c r="C2" s="160"/>
      <c r="D2" s="161"/>
      <c r="E2" s="161"/>
      <c r="F2" s="161"/>
      <c r="G2" s="161"/>
      <c r="H2" s="161"/>
      <c r="I2" s="161"/>
      <c r="J2" s="161"/>
    </row>
    <row r="3" spans="1:11" s="162" customFormat="1" ht="17.45" customHeight="1">
      <c r="A3" s="158" t="s">
        <v>343</v>
      </c>
      <c r="B3" s="159"/>
      <c r="C3" s="160"/>
      <c r="D3" s="161"/>
      <c r="E3" s="161"/>
      <c r="F3" s="161"/>
      <c r="G3" s="161"/>
      <c r="H3" s="161"/>
      <c r="I3" s="161"/>
      <c r="J3" s="161"/>
    </row>
    <row r="4" spans="1:11" s="162" customFormat="1" ht="17.45" customHeight="1">
      <c r="A4" s="158" t="s">
        <v>90</v>
      </c>
      <c r="B4" s="159"/>
      <c r="C4" s="160"/>
      <c r="D4" s="161"/>
      <c r="E4" s="161"/>
      <c r="F4" s="161"/>
      <c r="G4" s="161"/>
      <c r="H4" s="161"/>
      <c r="I4" s="161"/>
      <c r="J4" s="161"/>
      <c r="K4" s="161"/>
    </row>
    <row r="5" spans="1:11" s="162" customFormat="1" ht="17.45" customHeight="1">
      <c r="A5" s="158" t="s">
        <v>337</v>
      </c>
      <c r="B5" s="161"/>
      <c r="C5" s="160"/>
      <c r="D5" s="161"/>
      <c r="E5" s="161"/>
      <c r="F5" s="161"/>
      <c r="G5" s="161"/>
      <c r="H5" s="161"/>
      <c r="I5" s="161"/>
      <c r="J5" s="161"/>
      <c r="K5" s="161"/>
    </row>
    <row r="6" spans="1:11" s="162" customFormat="1" ht="17.45" customHeight="1">
      <c r="B6" s="161"/>
      <c r="C6" s="160"/>
      <c r="D6" s="161"/>
      <c r="E6" s="161"/>
      <c r="F6" s="161"/>
      <c r="G6" s="161"/>
      <c r="H6" s="161"/>
      <c r="I6" s="161"/>
      <c r="J6" s="161"/>
      <c r="K6" s="163" t="s">
        <v>101</v>
      </c>
    </row>
    <row r="7" spans="1:11" ht="17.45" customHeight="1">
      <c r="E7" s="164"/>
      <c r="F7" s="164" t="s">
        <v>0</v>
      </c>
      <c r="G7" s="164"/>
      <c r="H7" s="165"/>
      <c r="I7" s="164"/>
      <c r="J7" s="164" t="s">
        <v>1</v>
      </c>
      <c r="K7" s="164"/>
    </row>
    <row r="8" spans="1:11" ht="17.45" customHeight="1">
      <c r="C8" s="166"/>
      <c r="E8" s="167">
        <v>2023</v>
      </c>
      <c r="F8" s="168"/>
      <c r="G8" s="167">
        <v>2022</v>
      </c>
      <c r="H8" s="168"/>
      <c r="I8" s="167">
        <v>2023</v>
      </c>
      <c r="J8" s="168"/>
      <c r="K8" s="167">
        <v>2022</v>
      </c>
    </row>
    <row r="9" spans="1:11" s="165" customFormat="1" ht="17.45" customHeight="1">
      <c r="A9" s="169" t="s">
        <v>41</v>
      </c>
      <c r="C9" s="170"/>
      <c r="E9" s="171"/>
      <c r="F9" s="171"/>
      <c r="G9" s="171"/>
      <c r="I9" s="171"/>
      <c r="J9" s="171"/>
      <c r="K9" s="171"/>
    </row>
    <row r="10" spans="1:11" ht="17.45" customHeight="1">
      <c r="A10" s="155" t="s">
        <v>392</v>
      </c>
      <c r="C10" s="172"/>
      <c r="E10" s="173">
        <f>SUM('PL '!E133)</f>
        <v>412233</v>
      </c>
      <c r="F10" s="173"/>
      <c r="G10" s="173">
        <f>SUM('PL '!G133)</f>
        <v>2100570</v>
      </c>
      <c r="H10" s="173"/>
      <c r="I10" s="173">
        <f>SUM('PL '!I133)</f>
        <v>-707757</v>
      </c>
      <c r="J10" s="173"/>
      <c r="K10" s="173">
        <f>SUM('PL '!K133)</f>
        <v>1302656</v>
      </c>
    </row>
    <row r="11" spans="1:11" ht="17.45" customHeight="1">
      <c r="A11" s="155" t="s">
        <v>228</v>
      </c>
      <c r="C11" s="172"/>
      <c r="E11" s="174"/>
      <c r="F11" s="174"/>
      <c r="G11" s="174"/>
      <c r="H11" s="174"/>
      <c r="I11" s="174"/>
      <c r="J11" s="174"/>
      <c r="K11" s="174"/>
    </row>
    <row r="12" spans="1:11" ht="17.45" customHeight="1">
      <c r="A12" s="155" t="s">
        <v>165</v>
      </c>
      <c r="C12" s="172"/>
      <c r="E12" s="174"/>
      <c r="F12" s="174"/>
      <c r="G12" s="174"/>
      <c r="H12" s="174"/>
      <c r="I12" s="174"/>
      <c r="J12" s="174"/>
      <c r="K12" s="174"/>
    </row>
    <row r="13" spans="1:11" ht="17.45" customHeight="1">
      <c r="A13" s="175" t="s">
        <v>42</v>
      </c>
      <c r="C13" s="172"/>
      <c r="E13" s="174">
        <v>559072</v>
      </c>
      <c r="F13" s="174"/>
      <c r="G13" s="174">
        <v>494157</v>
      </c>
      <c r="H13" s="174"/>
      <c r="I13" s="174">
        <v>22989</v>
      </c>
      <c r="J13" s="174"/>
      <c r="K13" s="174">
        <v>19114</v>
      </c>
    </row>
    <row r="14" spans="1:11" ht="17.45" customHeight="1">
      <c r="A14" s="175" t="s">
        <v>234</v>
      </c>
      <c r="C14" s="172"/>
      <c r="E14" s="176">
        <v>0</v>
      </c>
      <c r="F14" s="174"/>
      <c r="G14" s="174">
        <v>-15163</v>
      </c>
      <c r="H14" s="174"/>
      <c r="I14" s="176">
        <v>0</v>
      </c>
      <c r="J14" s="176"/>
      <c r="K14" s="176">
        <v>0</v>
      </c>
    </row>
    <row r="15" spans="1:11" ht="17.45" customHeight="1">
      <c r="A15" s="175" t="s">
        <v>177</v>
      </c>
      <c r="C15" s="172"/>
      <c r="E15" s="176">
        <v>12011</v>
      </c>
      <c r="F15" s="174"/>
      <c r="G15" s="176">
        <v>34805</v>
      </c>
      <c r="H15" s="174"/>
      <c r="I15" s="176">
        <v>0</v>
      </c>
      <c r="J15" s="176"/>
      <c r="K15" s="176">
        <v>0</v>
      </c>
    </row>
    <row r="16" spans="1:11" ht="17.45" customHeight="1">
      <c r="A16" s="175" t="s">
        <v>256</v>
      </c>
      <c r="C16" s="172"/>
      <c r="E16" s="176">
        <v>336028</v>
      </c>
      <c r="F16" s="174"/>
      <c r="G16" s="176">
        <v>204358</v>
      </c>
      <c r="H16" s="174"/>
      <c r="I16" s="176">
        <v>-70</v>
      </c>
      <c r="J16" s="176"/>
      <c r="K16" s="176">
        <v>-79</v>
      </c>
    </row>
    <row r="17" spans="1:11" ht="17.45" customHeight="1">
      <c r="A17" s="175" t="s">
        <v>411</v>
      </c>
      <c r="C17" s="172"/>
      <c r="E17" s="176">
        <v>143</v>
      </c>
      <c r="F17" s="176"/>
      <c r="G17" s="176">
        <v>808</v>
      </c>
      <c r="H17" s="176"/>
      <c r="I17" s="176">
        <v>0</v>
      </c>
      <c r="J17" s="176"/>
      <c r="K17" s="176">
        <v>0</v>
      </c>
    </row>
    <row r="18" spans="1:11" ht="17.45" customHeight="1">
      <c r="A18" s="175" t="s">
        <v>393</v>
      </c>
      <c r="C18" s="172"/>
      <c r="E18" s="176">
        <v>117</v>
      </c>
      <c r="F18" s="176"/>
      <c r="G18" s="176">
        <v>0</v>
      </c>
      <c r="H18" s="176"/>
      <c r="I18" s="176">
        <v>0</v>
      </c>
      <c r="J18" s="176"/>
      <c r="K18" s="176">
        <v>0</v>
      </c>
    </row>
    <row r="19" spans="1:11" ht="17.45" customHeight="1">
      <c r="A19" s="175" t="s">
        <v>394</v>
      </c>
      <c r="C19" s="172"/>
      <c r="E19" s="176">
        <v>20181</v>
      </c>
      <c r="F19" s="176"/>
      <c r="G19" s="176">
        <v>-5023</v>
      </c>
      <c r="H19" s="176"/>
      <c r="I19" s="176">
        <v>0</v>
      </c>
      <c r="J19" s="176"/>
      <c r="K19" s="176">
        <v>0</v>
      </c>
    </row>
    <row r="20" spans="1:11" ht="17.45" customHeight="1">
      <c r="A20" s="175" t="s">
        <v>395</v>
      </c>
      <c r="C20" s="172"/>
      <c r="E20" s="156">
        <v>-5330</v>
      </c>
      <c r="F20" s="176"/>
      <c r="G20" s="156">
        <v>21420</v>
      </c>
      <c r="H20" s="176"/>
      <c r="I20" s="176">
        <v>0</v>
      </c>
      <c r="J20" s="176"/>
      <c r="K20" s="176">
        <v>0</v>
      </c>
    </row>
    <row r="21" spans="1:11" ht="17.45" customHeight="1">
      <c r="A21" s="175" t="s">
        <v>279</v>
      </c>
      <c r="C21" s="172"/>
      <c r="E21" s="176">
        <v>-33</v>
      </c>
      <c r="F21" s="176"/>
      <c r="G21" s="176">
        <v>847</v>
      </c>
      <c r="H21" s="176"/>
      <c r="I21" s="176">
        <v>0</v>
      </c>
      <c r="J21" s="176"/>
      <c r="K21" s="176">
        <v>0</v>
      </c>
    </row>
    <row r="22" spans="1:11" ht="17.45" customHeight="1">
      <c r="A22" s="175" t="s">
        <v>396</v>
      </c>
      <c r="C22" s="172"/>
      <c r="E22" s="176">
        <v>-112349</v>
      </c>
      <c r="F22" s="176"/>
      <c r="G22" s="176">
        <v>-80362</v>
      </c>
      <c r="H22" s="176"/>
      <c r="I22" s="176">
        <v>0</v>
      </c>
      <c r="J22" s="176"/>
      <c r="K22" s="176">
        <v>0</v>
      </c>
    </row>
    <row r="23" spans="1:11" ht="17.45" customHeight="1">
      <c r="A23" s="155" t="s">
        <v>314</v>
      </c>
      <c r="C23" s="172"/>
      <c r="F23" s="176"/>
      <c r="H23" s="176"/>
      <c r="I23" s="176"/>
      <c r="J23" s="176"/>
      <c r="K23" s="176"/>
    </row>
    <row r="24" spans="1:11" ht="17.45" customHeight="1">
      <c r="A24" s="155" t="s">
        <v>232</v>
      </c>
      <c r="C24" s="172"/>
      <c r="E24" s="176">
        <v>9835</v>
      </c>
      <c r="F24" s="176"/>
      <c r="G24" s="176">
        <v>5180</v>
      </c>
      <c r="H24" s="176"/>
      <c r="I24" s="176">
        <v>-323</v>
      </c>
      <c r="J24" s="176"/>
      <c r="K24" s="176">
        <v>-14</v>
      </c>
    </row>
    <row r="25" spans="1:11" ht="17.45" customHeight="1">
      <c r="A25" s="155" t="s">
        <v>190</v>
      </c>
      <c r="C25" s="172"/>
      <c r="E25" s="176">
        <v>0</v>
      </c>
      <c r="F25" s="176"/>
      <c r="G25" s="176">
        <v>578</v>
      </c>
      <c r="H25" s="176"/>
      <c r="I25" s="176">
        <v>0</v>
      </c>
      <c r="J25" s="176"/>
      <c r="K25" s="176">
        <v>0</v>
      </c>
    </row>
    <row r="26" spans="1:11" ht="17.45" customHeight="1">
      <c r="A26" s="177" t="s">
        <v>412</v>
      </c>
      <c r="C26" s="172"/>
      <c r="E26" s="176">
        <v>-122603</v>
      </c>
      <c r="F26" s="176"/>
      <c r="G26" s="176">
        <v>14316</v>
      </c>
      <c r="H26" s="176"/>
      <c r="I26" s="176">
        <v>14359</v>
      </c>
      <c r="K26" s="176">
        <v>25734</v>
      </c>
    </row>
    <row r="27" spans="1:11" ht="17.45" customHeight="1">
      <c r="A27" s="177" t="s">
        <v>427</v>
      </c>
      <c r="C27" s="172"/>
      <c r="E27" s="176">
        <v>-583</v>
      </c>
      <c r="F27" s="176"/>
      <c r="G27" s="176">
        <v>0</v>
      </c>
      <c r="H27" s="176"/>
      <c r="I27" s="176">
        <v>0</v>
      </c>
      <c r="K27" s="176">
        <v>0</v>
      </c>
    </row>
    <row r="28" spans="1:11" ht="17.45" customHeight="1">
      <c r="A28" s="177" t="s">
        <v>191</v>
      </c>
      <c r="C28" s="172"/>
      <c r="E28" s="176">
        <v>39602</v>
      </c>
      <c r="F28" s="176"/>
      <c r="G28" s="176">
        <v>24522</v>
      </c>
      <c r="H28" s="176"/>
      <c r="I28" s="176">
        <v>0</v>
      </c>
      <c r="K28" s="176">
        <v>0</v>
      </c>
    </row>
    <row r="29" spans="1:11" ht="17.45" customHeight="1">
      <c r="A29" s="177" t="s">
        <v>423</v>
      </c>
      <c r="C29" s="172"/>
      <c r="E29" s="176">
        <v>6336</v>
      </c>
      <c r="F29" s="176"/>
      <c r="G29" s="176">
        <v>0</v>
      </c>
      <c r="H29" s="176"/>
      <c r="I29" s="176">
        <v>0</v>
      </c>
      <c r="K29" s="176">
        <v>0</v>
      </c>
    </row>
    <row r="30" spans="1:11" ht="17.45" customHeight="1">
      <c r="A30" s="177" t="s">
        <v>306</v>
      </c>
      <c r="C30" s="172"/>
      <c r="E30" s="176">
        <v>21</v>
      </c>
      <c r="F30" s="176"/>
      <c r="G30" s="176">
        <v>558</v>
      </c>
      <c r="H30" s="176"/>
      <c r="I30" s="176">
        <v>0</v>
      </c>
      <c r="K30" s="176">
        <v>0</v>
      </c>
    </row>
    <row r="31" spans="1:11" ht="17.45" customHeight="1">
      <c r="A31" s="177" t="s">
        <v>418</v>
      </c>
      <c r="C31" s="172"/>
      <c r="E31" s="176">
        <v>654</v>
      </c>
      <c r="F31" s="176"/>
      <c r="G31" s="176">
        <v>566</v>
      </c>
      <c r="H31" s="176"/>
      <c r="I31" s="176">
        <v>0</v>
      </c>
      <c r="K31" s="176">
        <v>0</v>
      </c>
    </row>
    <row r="32" spans="1:11" ht="17.45" customHeight="1">
      <c r="A32" s="177" t="s">
        <v>413</v>
      </c>
      <c r="C32" s="172"/>
      <c r="E32" s="176">
        <v>-1623</v>
      </c>
      <c r="F32" s="176"/>
      <c r="G32" s="176">
        <v>-6166</v>
      </c>
      <c r="H32" s="176"/>
      <c r="I32" s="176">
        <v>-1791</v>
      </c>
      <c r="J32" s="176"/>
      <c r="K32" s="176">
        <v>-3605</v>
      </c>
    </row>
    <row r="33" spans="1:11" ht="17.45" customHeight="1">
      <c r="A33" s="155" t="s">
        <v>229</v>
      </c>
      <c r="C33" s="172"/>
      <c r="E33" s="176">
        <v>0</v>
      </c>
      <c r="F33" s="176"/>
      <c r="G33" s="176">
        <v>0</v>
      </c>
      <c r="H33" s="176"/>
      <c r="I33" s="176">
        <v>-965012</v>
      </c>
      <c r="J33" s="176"/>
      <c r="K33" s="176">
        <v>-1014210</v>
      </c>
    </row>
    <row r="34" spans="1:11" ht="17.45" customHeight="1">
      <c r="A34" s="177" t="s">
        <v>425</v>
      </c>
      <c r="C34" s="156"/>
      <c r="E34" s="176">
        <v>-369385</v>
      </c>
      <c r="F34" s="176"/>
      <c r="G34" s="176">
        <v>-34375</v>
      </c>
      <c r="H34" s="176"/>
      <c r="I34" s="176">
        <v>-1205</v>
      </c>
      <c r="J34" s="176"/>
      <c r="K34" s="176">
        <v>918</v>
      </c>
    </row>
    <row r="35" spans="1:11" ht="17.45" customHeight="1">
      <c r="A35" s="155" t="s">
        <v>426</v>
      </c>
      <c r="C35" s="172"/>
      <c r="E35" s="176">
        <v>673337</v>
      </c>
      <c r="F35" s="176"/>
      <c r="G35" s="176">
        <v>-169063</v>
      </c>
      <c r="H35" s="176"/>
      <c r="I35" s="176">
        <v>669864</v>
      </c>
      <c r="J35" s="176"/>
      <c r="K35" s="176">
        <v>-169068</v>
      </c>
    </row>
    <row r="36" spans="1:11" ht="17.45" customHeight="1">
      <c r="A36" s="155" t="s">
        <v>307</v>
      </c>
      <c r="C36" s="172"/>
      <c r="E36" s="176">
        <v>737637</v>
      </c>
      <c r="F36" s="176"/>
      <c r="G36" s="176">
        <v>-243809</v>
      </c>
      <c r="H36" s="176"/>
      <c r="I36" s="176">
        <v>733071</v>
      </c>
      <c r="J36" s="176"/>
      <c r="K36" s="176">
        <v>-241918</v>
      </c>
    </row>
    <row r="37" spans="1:11" ht="17.45" customHeight="1">
      <c r="A37" s="155" t="s">
        <v>282</v>
      </c>
      <c r="C37" s="172"/>
      <c r="E37" s="176">
        <v>-55192</v>
      </c>
      <c r="F37" s="176"/>
      <c r="G37" s="176">
        <v>-50749</v>
      </c>
      <c r="I37" s="156">
        <v>-20597</v>
      </c>
      <c r="K37" s="156">
        <v>-45532</v>
      </c>
    </row>
    <row r="38" spans="1:11" ht="17.45" customHeight="1">
      <c r="A38" s="177" t="s">
        <v>82</v>
      </c>
      <c r="C38" s="172"/>
      <c r="E38" s="174">
        <v>3556</v>
      </c>
      <c r="F38" s="174"/>
      <c r="G38" s="174">
        <v>1859</v>
      </c>
      <c r="H38" s="174"/>
      <c r="I38" s="174">
        <v>1039</v>
      </c>
      <c r="J38" s="176"/>
      <c r="K38" s="174">
        <v>284</v>
      </c>
    </row>
    <row r="39" spans="1:11" ht="17.45" customHeight="1">
      <c r="A39" s="177" t="s">
        <v>262</v>
      </c>
      <c r="C39" s="172"/>
      <c r="E39" s="174">
        <v>1664</v>
      </c>
      <c r="F39" s="174"/>
      <c r="G39" s="174">
        <v>4226</v>
      </c>
      <c r="I39" s="176">
        <v>0</v>
      </c>
      <c r="K39" s="176">
        <v>0</v>
      </c>
    </row>
    <row r="40" spans="1:11" ht="17.45" customHeight="1">
      <c r="A40" s="155" t="s">
        <v>43</v>
      </c>
      <c r="C40" s="172"/>
      <c r="E40" s="174">
        <v>-2525622</v>
      </c>
      <c r="F40" s="174"/>
      <c r="G40" s="174">
        <v>-1939049</v>
      </c>
      <c r="H40" s="174"/>
      <c r="I40" s="174">
        <v>-3484</v>
      </c>
      <c r="J40" s="174"/>
      <c r="K40" s="174">
        <v>-5632</v>
      </c>
    </row>
    <row r="41" spans="1:11" ht="17.45" customHeight="1">
      <c r="A41" s="155" t="s">
        <v>183</v>
      </c>
      <c r="C41" s="172"/>
      <c r="E41" s="174">
        <v>-39000</v>
      </c>
      <c r="F41" s="174"/>
      <c r="G41" s="174">
        <v>-2632</v>
      </c>
      <c r="H41" s="174"/>
      <c r="I41" s="174">
        <v>-38221</v>
      </c>
      <c r="J41" s="174"/>
      <c r="K41" s="174">
        <v>-890</v>
      </c>
    </row>
    <row r="42" spans="1:11" ht="17.45" customHeight="1">
      <c r="A42" s="155" t="s">
        <v>44</v>
      </c>
      <c r="C42" s="172"/>
      <c r="E42" s="178">
        <v>777363</v>
      </c>
      <c r="F42" s="174"/>
      <c r="G42" s="178">
        <v>484852</v>
      </c>
      <c r="H42" s="174"/>
      <c r="I42" s="178">
        <v>334362</v>
      </c>
      <c r="J42" s="174"/>
      <c r="K42" s="178">
        <v>206632</v>
      </c>
    </row>
    <row r="43" spans="1:11" ht="17.45" customHeight="1">
      <c r="A43" s="155" t="s">
        <v>178</v>
      </c>
      <c r="C43" s="172"/>
      <c r="E43" s="174">
        <f>SUM(E10:E42)</f>
        <v>358070</v>
      </c>
      <c r="F43" s="174"/>
      <c r="G43" s="174">
        <f>SUM(G10:G42)</f>
        <v>847231</v>
      </c>
      <c r="H43" s="174"/>
      <c r="I43" s="174">
        <f>SUM(I10:I42)</f>
        <v>37224</v>
      </c>
      <c r="J43" s="174"/>
      <c r="K43" s="174">
        <f>SUM(K10:K42)</f>
        <v>74390</v>
      </c>
    </row>
    <row r="44" spans="1:11" ht="17.45" customHeight="1">
      <c r="A44" s="155" t="s">
        <v>45</v>
      </c>
      <c r="C44" s="172"/>
      <c r="E44" s="174"/>
      <c r="F44" s="174"/>
      <c r="G44" s="174"/>
      <c r="H44" s="174"/>
      <c r="I44" s="174"/>
      <c r="J44" s="174"/>
      <c r="K44" s="174"/>
    </row>
    <row r="45" spans="1:11" ht="17.45" customHeight="1">
      <c r="A45" s="155" t="s">
        <v>87</v>
      </c>
      <c r="C45" s="172"/>
      <c r="E45" s="174">
        <v>87452</v>
      </c>
      <c r="F45" s="174"/>
      <c r="G45" s="174">
        <v>-75261</v>
      </c>
      <c r="H45" s="174"/>
      <c r="I45" s="174">
        <v>722</v>
      </c>
      <c r="J45" s="174"/>
      <c r="K45" s="174">
        <v>-1209</v>
      </c>
    </row>
    <row r="46" spans="1:11" ht="17.45" customHeight="1">
      <c r="A46" s="155" t="s">
        <v>46</v>
      </c>
      <c r="C46" s="172"/>
      <c r="E46" s="174">
        <v>29350</v>
      </c>
      <c r="F46" s="174"/>
      <c r="G46" s="174">
        <v>-480053</v>
      </c>
      <c r="H46" s="174"/>
      <c r="I46" s="176">
        <v>0</v>
      </c>
      <c r="J46" s="174"/>
      <c r="K46" s="176">
        <v>0</v>
      </c>
    </row>
    <row r="47" spans="1:11" ht="17.45" customHeight="1">
      <c r="A47" s="155" t="s">
        <v>152</v>
      </c>
      <c r="C47" s="172"/>
      <c r="E47" s="176">
        <v>-1573</v>
      </c>
      <c r="F47" s="174"/>
      <c r="G47" s="176">
        <v>-19264</v>
      </c>
      <c r="H47" s="174"/>
      <c r="I47" s="176">
        <v>0</v>
      </c>
      <c r="J47" s="176"/>
      <c r="K47" s="176">
        <v>0</v>
      </c>
    </row>
    <row r="48" spans="1:11" ht="17.45" customHeight="1">
      <c r="A48" s="155" t="s">
        <v>106</v>
      </c>
      <c r="C48" s="172"/>
      <c r="E48" s="174">
        <v>145831</v>
      </c>
      <c r="F48" s="174"/>
      <c r="G48" s="174">
        <v>-159758</v>
      </c>
      <c r="H48" s="174"/>
      <c r="I48" s="174">
        <v>-57</v>
      </c>
      <c r="J48" s="174"/>
      <c r="K48" s="174">
        <v>-105</v>
      </c>
    </row>
    <row r="49" spans="1:11" ht="17.45" customHeight="1">
      <c r="A49" s="155" t="s">
        <v>172</v>
      </c>
      <c r="C49" s="172"/>
      <c r="E49" s="174">
        <v>-20964</v>
      </c>
      <c r="F49" s="174"/>
      <c r="G49" s="174">
        <v>-39904</v>
      </c>
      <c r="H49" s="174"/>
      <c r="I49" s="176">
        <v>0</v>
      </c>
      <c r="J49" s="174"/>
      <c r="K49" s="176">
        <v>0</v>
      </c>
    </row>
    <row r="50" spans="1:11" ht="17.45" customHeight="1">
      <c r="A50" s="155" t="s">
        <v>173</v>
      </c>
      <c r="C50" s="172"/>
      <c r="E50" s="174">
        <v>-19073</v>
      </c>
      <c r="F50" s="174"/>
      <c r="G50" s="174">
        <v>-1080</v>
      </c>
      <c r="H50" s="174"/>
      <c r="I50" s="176">
        <v>0</v>
      </c>
      <c r="J50" s="174"/>
      <c r="K50" s="176">
        <v>0</v>
      </c>
    </row>
    <row r="51" spans="1:11" ht="17.45" customHeight="1">
      <c r="A51" s="155" t="s">
        <v>174</v>
      </c>
      <c r="C51" s="172"/>
      <c r="E51" s="174">
        <v>-27812</v>
      </c>
      <c r="F51" s="174"/>
      <c r="G51" s="174">
        <v>2689</v>
      </c>
      <c r="H51" s="174"/>
      <c r="I51" s="176">
        <v>0</v>
      </c>
      <c r="J51" s="174"/>
      <c r="K51" s="176">
        <v>0</v>
      </c>
    </row>
    <row r="52" spans="1:11" ht="17.45" customHeight="1">
      <c r="A52" s="155" t="s">
        <v>210</v>
      </c>
      <c r="C52" s="172"/>
      <c r="E52" s="174">
        <v>-31064</v>
      </c>
      <c r="F52" s="174"/>
      <c r="G52" s="174">
        <v>-77163</v>
      </c>
      <c r="H52" s="174"/>
      <c r="I52" s="176">
        <v>0</v>
      </c>
      <c r="J52" s="174"/>
      <c r="K52" s="176">
        <v>0</v>
      </c>
    </row>
    <row r="53" spans="1:11" ht="17.45" customHeight="1">
      <c r="A53" s="155" t="s">
        <v>211</v>
      </c>
      <c r="C53" s="172"/>
      <c r="E53" s="176">
        <v>0</v>
      </c>
      <c r="F53" s="174"/>
      <c r="G53" s="174">
        <v>764</v>
      </c>
      <c r="H53" s="174"/>
      <c r="I53" s="176">
        <v>0</v>
      </c>
      <c r="J53" s="174"/>
      <c r="K53" s="176">
        <v>0</v>
      </c>
    </row>
    <row r="54" spans="1:11" ht="17.45" customHeight="1">
      <c r="A54" s="175" t="s">
        <v>47</v>
      </c>
      <c r="B54" s="162"/>
      <c r="C54" s="172"/>
      <c r="E54" s="174">
        <v>300763</v>
      </c>
      <c r="F54" s="174"/>
      <c r="G54" s="174">
        <v>-294753</v>
      </c>
      <c r="H54" s="174"/>
      <c r="I54" s="174">
        <v>17326</v>
      </c>
      <c r="J54" s="174"/>
      <c r="K54" s="174">
        <v>-3609</v>
      </c>
    </row>
    <row r="55" spans="1:11" ht="17.45" customHeight="1">
      <c r="A55" s="177" t="s">
        <v>153</v>
      </c>
      <c r="B55" s="162"/>
      <c r="C55" s="172"/>
      <c r="E55" s="174">
        <v>-4329543</v>
      </c>
      <c r="F55" s="174"/>
      <c r="G55" s="174">
        <v>-995818</v>
      </c>
      <c r="H55" s="174"/>
      <c r="I55" s="176">
        <v>0</v>
      </c>
      <c r="J55" s="174"/>
      <c r="K55" s="176">
        <v>0</v>
      </c>
    </row>
    <row r="56" spans="1:11" ht="17.45" customHeight="1">
      <c r="A56" s="177" t="s">
        <v>212</v>
      </c>
      <c r="B56" s="162"/>
      <c r="C56" s="172"/>
      <c r="E56" s="174">
        <v>-33036</v>
      </c>
      <c r="F56" s="174"/>
      <c r="G56" s="174">
        <v>-64868</v>
      </c>
      <c r="H56" s="174"/>
      <c r="I56" s="176">
        <v>-11409</v>
      </c>
      <c r="J56" s="174"/>
      <c r="K56" s="176">
        <v>4</v>
      </c>
    </row>
    <row r="57" spans="1:11" ht="17.45" customHeight="1">
      <c r="A57" s="175" t="s">
        <v>122</v>
      </c>
      <c r="C57" s="172"/>
      <c r="E57" s="174">
        <v>-13134</v>
      </c>
      <c r="F57" s="174"/>
      <c r="G57" s="174">
        <v>57</v>
      </c>
      <c r="H57" s="174"/>
      <c r="I57" s="174">
        <v>3</v>
      </c>
      <c r="J57" s="174"/>
      <c r="K57" s="174">
        <v>2</v>
      </c>
    </row>
    <row r="58" spans="1:11" ht="17.45" customHeight="1">
      <c r="A58" s="155" t="s">
        <v>48</v>
      </c>
      <c r="C58" s="172"/>
      <c r="E58" s="174"/>
      <c r="F58" s="174"/>
      <c r="G58" s="174"/>
      <c r="H58" s="174"/>
      <c r="I58" s="174"/>
      <c r="J58" s="174"/>
      <c r="K58" s="174"/>
    </row>
    <row r="59" spans="1:11" ht="17.45" customHeight="1">
      <c r="A59" s="175" t="s">
        <v>88</v>
      </c>
      <c r="C59" s="172"/>
      <c r="E59" s="174">
        <v>-6218</v>
      </c>
      <c r="F59" s="174"/>
      <c r="G59" s="174">
        <v>-206744</v>
      </c>
      <c r="H59" s="174"/>
      <c r="I59" s="174">
        <v>-40573</v>
      </c>
      <c r="J59" s="174"/>
      <c r="K59" s="174">
        <v>-1317</v>
      </c>
    </row>
    <row r="60" spans="1:11" ht="17.45" customHeight="1">
      <c r="A60" s="175" t="s">
        <v>175</v>
      </c>
      <c r="C60" s="172"/>
      <c r="E60" s="174">
        <v>155</v>
      </c>
      <c r="F60" s="174"/>
      <c r="G60" s="174">
        <v>-1901</v>
      </c>
      <c r="H60" s="174"/>
      <c r="I60" s="176">
        <v>0</v>
      </c>
      <c r="J60" s="176"/>
      <c r="K60" s="176">
        <v>0</v>
      </c>
    </row>
    <row r="61" spans="1:11" ht="17.45" customHeight="1">
      <c r="A61" s="175" t="s">
        <v>176</v>
      </c>
      <c r="C61" s="172"/>
      <c r="E61" s="174">
        <v>122840</v>
      </c>
      <c r="F61" s="174"/>
      <c r="G61" s="174">
        <v>33794</v>
      </c>
      <c r="H61" s="174"/>
      <c r="I61" s="176">
        <v>0</v>
      </c>
      <c r="J61" s="176"/>
      <c r="K61" s="176">
        <v>0</v>
      </c>
    </row>
    <row r="62" spans="1:11" ht="17.45" customHeight="1">
      <c r="A62" s="155" t="s">
        <v>49</v>
      </c>
      <c r="C62" s="172"/>
      <c r="E62" s="174">
        <v>-508</v>
      </c>
      <c r="F62" s="174"/>
      <c r="G62" s="174">
        <v>71115</v>
      </c>
      <c r="H62" s="174"/>
      <c r="I62" s="174">
        <v>-1058</v>
      </c>
      <c r="J62" s="174"/>
      <c r="K62" s="174">
        <v>43943</v>
      </c>
    </row>
    <row r="63" spans="1:11" ht="17.45" customHeight="1">
      <c r="A63" s="155" t="s">
        <v>275</v>
      </c>
      <c r="C63" s="172"/>
      <c r="E63" s="174">
        <v>-28467</v>
      </c>
      <c r="F63" s="174"/>
      <c r="G63" s="174">
        <v>-38132</v>
      </c>
      <c r="H63" s="174"/>
      <c r="I63" s="176">
        <v>0</v>
      </c>
      <c r="J63" s="174"/>
      <c r="K63" s="176">
        <v>0</v>
      </c>
    </row>
    <row r="64" spans="1:11" ht="17.45" customHeight="1">
      <c r="A64" s="155" t="s">
        <v>277</v>
      </c>
      <c r="C64" s="172"/>
      <c r="E64" s="174">
        <v>16580</v>
      </c>
      <c r="F64" s="174"/>
      <c r="G64" s="174">
        <v>-1385</v>
      </c>
      <c r="H64" s="174"/>
      <c r="I64" s="176">
        <v>-3002</v>
      </c>
      <c r="J64" s="173"/>
      <c r="K64" s="176">
        <v>-1092</v>
      </c>
    </row>
    <row r="65" spans="1:11" ht="17.45" customHeight="1">
      <c r="A65" s="175" t="s">
        <v>50</v>
      </c>
      <c r="C65" s="172"/>
      <c r="E65" s="178">
        <v>-1902</v>
      </c>
      <c r="F65" s="174"/>
      <c r="G65" s="178">
        <v>16223</v>
      </c>
      <c r="H65" s="174"/>
      <c r="I65" s="178">
        <v>456</v>
      </c>
      <c r="J65" s="179"/>
      <c r="K65" s="178">
        <v>-187</v>
      </c>
    </row>
    <row r="66" spans="1:11" ht="17.45" customHeight="1">
      <c r="A66" s="155" t="s">
        <v>235</v>
      </c>
      <c r="C66" s="172"/>
      <c r="E66" s="174">
        <f>SUM(E43:E65)</f>
        <v>-3452253</v>
      </c>
      <c r="F66" s="174"/>
      <c r="G66" s="174">
        <f>SUM(G43:G65)</f>
        <v>-1484211</v>
      </c>
      <c r="H66" s="174"/>
      <c r="I66" s="174">
        <f>SUM(I43:I65)</f>
        <v>-368</v>
      </c>
      <c r="J66" s="173"/>
      <c r="K66" s="174">
        <f>SUM(K43:K65)</f>
        <v>110820</v>
      </c>
    </row>
    <row r="67" spans="1:11" ht="17.45" customHeight="1">
      <c r="A67" s="175" t="s">
        <v>43</v>
      </c>
      <c r="C67" s="172"/>
      <c r="E67" s="174">
        <v>2173258</v>
      </c>
      <c r="F67" s="174"/>
      <c r="G67" s="174">
        <v>1710419</v>
      </c>
      <c r="H67" s="174"/>
      <c r="I67" s="174">
        <v>3484</v>
      </c>
      <c r="J67" s="174"/>
      <c r="K67" s="174">
        <v>5632</v>
      </c>
    </row>
    <row r="68" spans="1:11" ht="17.45" customHeight="1">
      <c r="A68" s="175" t="s">
        <v>123</v>
      </c>
      <c r="C68" s="172"/>
      <c r="E68" s="176">
        <v>-808</v>
      </c>
      <c r="F68" s="174"/>
      <c r="G68" s="176">
        <v>-2891</v>
      </c>
      <c r="H68" s="174"/>
      <c r="I68" s="176">
        <v>0</v>
      </c>
      <c r="J68" s="174"/>
      <c r="K68" s="176">
        <v>-2891</v>
      </c>
    </row>
    <row r="69" spans="1:11" ht="17.45" customHeight="1">
      <c r="A69" s="155" t="s">
        <v>420</v>
      </c>
      <c r="C69" s="172"/>
      <c r="E69" s="178">
        <v>-319533</v>
      </c>
      <c r="F69" s="174"/>
      <c r="G69" s="178">
        <v>-321920</v>
      </c>
      <c r="H69" s="174"/>
      <c r="I69" s="178">
        <v>5442</v>
      </c>
      <c r="J69" s="174"/>
      <c r="K69" s="178">
        <v>-7259</v>
      </c>
    </row>
    <row r="70" spans="1:11" ht="17.45" customHeight="1">
      <c r="A70" s="180" t="s">
        <v>271</v>
      </c>
      <c r="B70" s="162"/>
      <c r="C70" s="172"/>
      <c r="E70" s="178">
        <f>SUM(E66:E69)</f>
        <v>-1599336</v>
      </c>
      <c r="F70" s="174"/>
      <c r="G70" s="178">
        <f>SUM(G66:G69)</f>
        <v>-98603</v>
      </c>
      <c r="H70" s="174"/>
      <c r="I70" s="178">
        <f>SUM(I66:I69)</f>
        <v>8558</v>
      </c>
      <c r="J70" s="174"/>
      <c r="K70" s="178">
        <f>SUM(K66:K69)</f>
        <v>106302</v>
      </c>
    </row>
    <row r="71" spans="1:11" ht="17.45" customHeight="1">
      <c r="A71" s="175"/>
      <c r="B71" s="162"/>
      <c r="C71" s="172"/>
    </row>
    <row r="72" spans="1:11" ht="17.45" customHeight="1">
      <c r="A72" s="181" t="s">
        <v>221</v>
      </c>
      <c r="B72" s="162"/>
      <c r="C72" s="172"/>
      <c r="F72" s="157"/>
    </row>
    <row r="73" spans="1:11" ht="21.75" customHeight="1">
      <c r="K73" s="157" t="s">
        <v>105</v>
      </c>
    </row>
    <row r="74" spans="1:11" s="162" customFormat="1" ht="21.75" customHeight="1">
      <c r="A74" s="158" t="s">
        <v>342</v>
      </c>
      <c r="B74" s="159"/>
      <c r="C74" s="160"/>
      <c r="D74" s="161"/>
      <c r="E74" s="161"/>
      <c r="F74" s="161"/>
      <c r="G74" s="161"/>
      <c r="H74" s="161"/>
      <c r="I74" s="161"/>
      <c r="J74" s="161"/>
      <c r="K74" s="161"/>
    </row>
    <row r="75" spans="1:11" s="162" customFormat="1" ht="21.75" customHeight="1">
      <c r="A75" s="158" t="s">
        <v>343</v>
      </c>
      <c r="B75" s="159"/>
      <c r="C75" s="160"/>
      <c r="D75" s="161"/>
      <c r="E75" s="161"/>
      <c r="F75" s="161"/>
      <c r="G75" s="161"/>
      <c r="H75" s="161"/>
      <c r="I75" s="161"/>
      <c r="J75" s="161"/>
      <c r="K75" s="161"/>
    </row>
    <row r="76" spans="1:11" s="162" customFormat="1" ht="21.75" customHeight="1">
      <c r="A76" s="158" t="s">
        <v>91</v>
      </c>
      <c r="B76" s="159"/>
      <c r="C76" s="160"/>
      <c r="D76" s="161"/>
      <c r="E76" s="161"/>
      <c r="F76" s="161"/>
      <c r="G76" s="161"/>
      <c r="H76" s="161"/>
      <c r="I76" s="161"/>
      <c r="J76" s="161"/>
      <c r="K76" s="161"/>
    </row>
    <row r="77" spans="1:11" s="162" customFormat="1" ht="21.75" customHeight="1">
      <c r="A77" s="158" t="s">
        <v>337</v>
      </c>
      <c r="B77" s="161"/>
      <c r="C77" s="160"/>
      <c r="D77" s="161"/>
      <c r="E77" s="161"/>
      <c r="F77" s="161"/>
      <c r="G77" s="161"/>
      <c r="H77" s="161"/>
      <c r="I77" s="161"/>
      <c r="J77" s="161"/>
      <c r="K77" s="161"/>
    </row>
    <row r="78" spans="1:11" s="162" customFormat="1" ht="21.75" customHeight="1">
      <c r="B78" s="161"/>
      <c r="C78" s="160"/>
      <c r="D78" s="161"/>
      <c r="E78" s="161"/>
      <c r="F78" s="161"/>
      <c r="G78" s="161"/>
      <c r="H78" s="161"/>
      <c r="I78" s="161"/>
      <c r="J78" s="161"/>
      <c r="K78" s="163" t="s">
        <v>101</v>
      </c>
    </row>
    <row r="79" spans="1:11" ht="21.75" customHeight="1">
      <c r="E79" s="164"/>
      <c r="F79" s="164" t="s">
        <v>0</v>
      </c>
      <c r="G79" s="164"/>
      <c r="H79" s="165"/>
      <c r="I79" s="164"/>
      <c r="J79" s="164" t="s">
        <v>1</v>
      </c>
      <c r="K79" s="164"/>
    </row>
    <row r="80" spans="1:11" ht="21.75" customHeight="1">
      <c r="C80" s="166"/>
      <c r="E80" s="167">
        <v>2023</v>
      </c>
      <c r="F80" s="168"/>
      <c r="G80" s="167">
        <v>2022</v>
      </c>
      <c r="H80" s="168"/>
      <c r="I80" s="167">
        <v>2023</v>
      </c>
      <c r="J80" s="168"/>
      <c r="K80" s="167">
        <v>2022</v>
      </c>
    </row>
    <row r="81" spans="1:11" ht="21.75" customHeight="1">
      <c r="A81" s="169" t="s">
        <v>51</v>
      </c>
      <c r="B81" s="165"/>
      <c r="C81" s="172"/>
      <c r="E81" s="182"/>
      <c r="F81" s="157"/>
      <c r="G81" s="182"/>
      <c r="I81" s="182"/>
      <c r="J81" s="157"/>
      <c r="K81" s="182"/>
    </row>
    <row r="82" spans="1:11" ht="21.75" customHeight="1">
      <c r="A82" s="177" t="s">
        <v>419</v>
      </c>
      <c r="B82" s="165"/>
      <c r="C82" s="172"/>
      <c r="E82" s="176">
        <v>-3060</v>
      </c>
      <c r="F82" s="176"/>
      <c r="G82" s="176">
        <v>687</v>
      </c>
      <c r="H82" s="176"/>
      <c r="I82" s="176">
        <v>0</v>
      </c>
      <c r="J82" s="176"/>
      <c r="K82" s="176">
        <v>0</v>
      </c>
    </row>
    <row r="83" spans="1:11" ht="21.75" customHeight="1">
      <c r="A83" s="155" t="s">
        <v>257</v>
      </c>
      <c r="B83" s="165"/>
      <c r="C83" s="172"/>
      <c r="E83" s="176">
        <v>-26000</v>
      </c>
      <c r="F83" s="176"/>
      <c r="G83" s="176">
        <v>0</v>
      </c>
      <c r="H83" s="176"/>
      <c r="I83" s="176">
        <v>-597700</v>
      </c>
      <c r="J83" s="176"/>
      <c r="K83" s="176">
        <v>-128700</v>
      </c>
    </row>
    <row r="84" spans="1:11" ht="21.75" customHeight="1">
      <c r="A84" s="155" t="s">
        <v>258</v>
      </c>
      <c r="B84" s="165"/>
      <c r="C84" s="172"/>
      <c r="E84" s="176">
        <v>513000</v>
      </c>
      <c r="F84" s="176"/>
      <c r="G84" s="176">
        <v>0</v>
      </c>
      <c r="H84" s="176"/>
      <c r="I84" s="176">
        <v>195700</v>
      </c>
      <c r="J84" s="176"/>
      <c r="K84" s="176">
        <v>315000</v>
      </c>
    </row>
    <row r="85" spans="1:11" ht="21.75" customHeight="1">
      <c r="A85" s="155" t="s">
        <v>310</v>
      </c>
      <c r="B85" s="165"/>
      <c r="C85" s="172"/>
      <c r="E85" s="176">
        <v>0</v>
      </c>
      <c r="F85" s="176"/>
      <c r="G85" s="176">
        <v>6000</v>
      </c>
      <c r="H85" s="176"/>
      <c r="I85" s="176">
        <v>0</v>
      </c>
      <c r="J85" s="176"/>
      <c r="K85" s="176">
        <v>0</v>
      </c>
    </row>
    <row r="86" spans="1:11" ht="21.75" customHeight="1">
      <c r="A86" s="155" t="s">
        <v>397</v>
      </c>
      <c r="B86" s="165"/>
      <c r="C86" s="172"/>
      <c r="E86" s="176">
        <v>-4900000</v>
      </c>
      <c r="F86" s="176"/>
      <c r="G86" s="176">
        <v>0</v>
      </c>
      <c r="H86" s="176"/>
      <c r="I86" s="176">
        <v>0</v>
      </c>
      <c r="J86" s="176"/>
      <c r="K86" s="176">
        <v>0</v>
      </c>
    </row>
    <row r="87" spans="1:11" ht="21.75" customHeight="1">
      <c r="A87" s="155" t="s">
        <v>398</v>
      </c>
      <c r="B87" s="165"/>
      <c r="C87" s="172"/>
      <c r="E87" s="176">
        <v>25000</v>
      </c>
      <c r="F87" s="176"/>
      <c r="G87" s="176">
        <v>0</v>
      </c>
      <c r="H87" s="176"/>
      <c r="I87" s="176">
        <v>0</v>
      </c>
      <c r="J87" s="176"/>
      <c r="K87" s="176">
        <v>0</v>
      </c>
    </row>
    <row r="88" spans="1:11" ht="21.75" customHeight="1">
      <c r="A88" s="155" t="s">
        <v>309</v>
      </c>
      <c r="C88" s="172"/>
      <c r="E88" s="176">
        <v>-9380001</v>
      </c>
      <c r="F88" s="176"/>
      <c r="G88" s="176">
        <v>-7446447</v>
      </c>
      <c r="I88" s="183">
        <v>-3127438</v>
      </c>
      <c r="K88" s="183">
        <v>-3026923</v>
      </c>
    </row>
    <row r="89" spans="1:11" ht="21.75" customHeight="1">
      <c r="A89" s="155" t="s">
        <v>308</v>
      </c>
      <c r="B89" s="165"/>
      <c r="C89" s="172"/>
      <c r="E89" s="176">
        <v>10341053</v>
      </c>
      <c r="F89" s="176"/>
      <c r="G89" s="176">
        <v>13497017</v>
      </c>
      <c r="I89" s="176">
        <v>2378392</v>
      </c>
      <c r="K89" s="176">
        <v>4871005</v>
      </c>
    </row>
    <row r="90" spans="1:11" ht="21.75" customHeight="1">
      <c r="A90" s="177" t="s">
        <v>414</v>
      </c>
      <c r="B90" s="165"/>
      <c r="C90" s="172"/>
      <c r="E90" s="176">
        <v>39840</v>
      </c>
      <c r="F90" s="176"/>
      <c r="G90" s="176">
        <v>0</v>
      </c>
      <c r="H90" s="176"/>
      <c r="I90" s="176">
        <v>39840</v>
      </c>
      <c r="K90" s="176">
        <v>0</v>
      </c>
    </row>
    <row r="91" spans="1:11" ht="21.75" customHeight="1">
      <c r="A91" s="177" t="s">
        <v>424</v>
      </c>
      <c r="B91" s="165"/>
      <c r="C91" s="172"/>
      <c r="E91" s="176">
        <v>0</v>
      </c>
      <c r="F91" s="176"/>
      <c r="G91" s="176">
        <v>0</v>
      </c>
      <c r="H91" s="176"/>
      <c r="I91" s="176">
        <v>36147</v>
      </c>
      <c r="J91" s="176"/>
      <c r="K91" s="176">
        <v>0</v>
      </c>
    </row>
    <row r="92" spans="1:11" ht="21.75" customHeight="1">
      <c r="A92" s="155" t="s">
        <v>272</v>
      </c>
      <c r="C92" s="172"/>
      <c r="E92" s="176"/>
      <c r="F92" s="176"/>
      <c r="G92" s="176"/>
      <c r="H92" s="176"/>
      <c r="I92" s="176"/>
      <c r="J92" s="176"/>
      <c r="K92" s="176"/>
    </row>
    <row r="93" spans="1:11" ht="21.75" customHeight="1">
      <c r="A93" s="155" t="s">
        <v>233</v>
      </c>
      <c r="C93" s="172"/>
      <c r="E93" s="176">
        <v>-215551</v>
      </c>
      <c r="F93" s="176"/>
      <c r="G93" s="176">
        <v>0</v>
      </c>
      <c r="H93" s="176"/>
      <c r="I93" s="176">
        <v>0</v>
      </c>
      <c r="J93" s="176"/>
      <c r="K93" s="176">
        <v>0</v>
      </c>
    </row>
    <row r="94" spans="1:11" ht="21.75" customHeight="1">
      <c r="A94" s="155" t="s">
        <v>187</v>
      </c>
      <c r="B94" s="165"/>
      <c r="C94" s="172"/>
      <c r="E94" s="176">
        <v>0</v>
      </c>
      <c r="F94" s="176"/>
      <c r="G94" s="176">
        <v>0</v>
      </c>
      <c r="H94" s="176"/>
      <c r="I94" s="176">
        <v>-245551</v>
      </c>
      <c r="J94" s="176"/>
      <c r="K94" s="176">
        <v>-2409114</v>
      </c>
    </row>
    <row r="95" spans="1:11" ht="21.75" customHeight="1">
      <c r="A95" s="155" t="s">
        <v>311</v>
      </c>
      <c r="B95" s="165"/>
      <c r="C95" s="172"/>
      <c r="E95" s="176">
        <v>0</v>
      </c>
      <c r="F95" s="176"/>
      <c r="G95" s="176">
        <v>-5040590</v>
      </c>
      <c r="H95" s="176"/>
      <c r="I95" s="176">
        <v>0</v>
      </c>
      <c r="J95" s="176"/>
      <c r="K95" s="176">
        <v>-40100</v>
      </c>
    </row>
    <row r="96" spans="1:11" ht="21.75" customHeight="1">
      <c r="A96" s="177" t="s">
        <v>273</v>
      </c>
      <c r="B96" s="165"/>
      <c r="C96" s="184"/>
      <c r="E96" s="176">
        <v>0</v>
      </c>
      <c r="F96" s="176"/>
      <c r="G96" s="176">
        <v>-30245</v>
      </c>
      <c r="H96" s="176"/>
      <c r="I96" s="176">
        <v>0</v>
      </c>
      <c r="J96" s="176"/>
      <c r="K96" s="176">
        <v>-9995</v>
      </c>
    </row>
    <row r="97" spans="1:11" ht="21.75" customHeight="1">
      <c r="A97" s="177" t="s">
        <v>236</v>
      </c>
      <c r="B97" s="165"/>
      <c r="C97" s="184"/>
    </row>
    <row r="98" spans="1:11" ht="21.75" customHeight="1">
      <c r="A98" s="177" t="s">
        <v>127</v>
      </c>
      <c r="C98" s="184"/>
      <c r="E98" s="156">
        <v>-291039</v>
      </c>
      <c r="G98" s="156">
        <v>-280226</v>
      </c>
      <c r="I98" s="176">
        <v>-21672</v>
      </c>
      <c r="J98" s="176"/>
      <c r="K98" s="176">
        <v>-31090</v>
      </c>
    </row>
    <row r="99" spans="1:11" ht="21.75" customHeight="1">
      <c r="A99" s="177" t="s">
        <v>315</v>
      </c>
      <c r="C99" s="184"/>
      <c r="E99" s="176">
        <v>-582534</v>
      </c>
      <c r="F99" s="176"/>
      <c r="G99" s="176">
        <v>-233070</v>
      </c>
      <c r="I99" s="176">
        <v>-21963</v>
      </c>
      <c r="J99" s="176"/>
      <c r="K99" s="176">
        <v>-1207</v>
      </c>
    </row>
    <row r="100" spans="1:11" ht="21.75" customHeight="1">
      <c r="A100" s="177" t="s">
        <v>259</v>
      </c>
      <c r="C100" s="184"/>
      <c r="E100" s="176">
        <v>0</v>
      </c>
      <c r="F100" s="176"/>
      <c r="G100" s="176">
        <v>-32783</v>
      </c>
      <c r="H100" s="176"/>
      <c r="I100" s="176">
        <v>0</v>
      </c>
      <c r="K100" s="176">
        <v>0</v>
      </c>
    </row>
    <row r="101" spans="1:11" ht="21.75" customHeight="1">
      <c r="A101" s="177" t="s">
        <v>154</v>
      </c>
      <c r="C101" s="184"/>
    </row>
    <row r="102" spans="1:11" ht="21.75" customHeight="1">
      <c r="A102" s="177" t="s">
        <v>127</v>
      </c>
      <c r="C102" s="184"/>
      <c r="E102" s="176">
        <v>9472</v>
      </c>
      <c r="F102" s="176"/>
      <c r="G102" s="176">
        <v>1352</v>
      </c>
      <c r="H102" s="176"/>
      <c r="I102" s="176">
        <v>5556</v>
      </c>
      <c r="J102" s="176"/>
      <c r="K102" s="176">
        <v>75</v>
      </c>
    </row>
    <row r="103" spans="1:11" s="185" customFormat="1" ht="21.75" customHeight="1">
      <c r="A103" s="177" t="s">
        <v>230</v>
      </c>
      <c r="B103" s="156"/>
      <c r="C103" s="184"/>
      <c r="D103" s="156"/>
      <c r="E103" s="156">
        <v>270965</v>
      </c>
      <c r="F103" s="156"/>
      <c r="G103" s="156">
        <v>180172</v>
      </c>
      <c r="H103" s="156"/>
      <c r="I103" s="176">
        <v>1022038</v>
      </c>
      <c r="J103" s="176"/>
      <c r="K103" s="176">
        <v>901254</v>
      </c>
    </row>
    <row r="104" spans="1:11" ht="21.75" customHeight="1">
      <c r="A104" s="169" t="s">
        <v>399</v>
      </c>
      <c r="C104" s="172"/>
      <c r="E104" s="186">
        <f>SUM(E82:E103)</f>
        <v>-4198855</v>
      </c>
      <c r="F104" s="174"/>
      <c r="G104" s="186">
        <f>SUM(G82:G103)</f>
        <v>621867</v>
      </c>
      <c r="H104" s="174"/>
      <c r="I104" s="186">
        <f>SUM(I82:I103)</f>
        <v>-336651</v>
      </c>
      <c r="J104" s="174"/>
      <c r="K104" s="186">
        <f>SUM(K82:K103)</f>
        <v>440205</v>
      </c>
    </row>
    <row r="105" spans="1:11" ht="21.75" customHeight="1">
      <c r="A105" s="169" t="s">
        <v>52</v>
      </c>
      <c r="B105" s="165"/>
      <c r="C105" s="172"/>
      <c r="E105" s="174"/>
      <c r="F105" s="174"/>
      <c r="G105" s="174"/>
      <c r="H105" s="174"/>
      <c r="I105" s="174"/>
      <c r="J105" s="174"/>
      <c r="K105" s="174"/>
    </row>
    <row r="106" spans="1:11" ht="21.75" customHeight="1">
      <c r="A106" s="187" t="s">
        <v>416</v>
      </c>
      <c r="B106" s="162"/>
      <c r="C106" s="172"/>
      <c r="E106" s="174">
        <v>164409</v>
      </c>
      <c r="F106" s="174"/>
      <c r="G106" s="174">
        <v>332181</v>
      </c>
      <c r="H106" s="174"/>
      <c r="I106" s="176">
        <v>450000</v>
      </c>
      <c r="J106" s="174"/>
      <c r="K106" s="176">
        <v>0</v>
      </c>
    </row>
    <row r="107" spans="1:11" ht="21.75" customHeight="1">
      <c r="A107" s="175" t="s">
        <v>274</v>
      </c>
      <c r="B107" s="162"/>
      <c r="C107" s="172"/>
      <c r="E107" s="176">
        <v>0</v>
      </c>
      <c r="F107" s="174"/>
      <c r="G107" s="174">
        <v>-103000</v>
      </c>
      <c r="H107" s="174"/>
      <c r="I107" s="176">
        <v>0</v>
      </c>
      <c r="J107" s="174"/>
      <c r="K107" s="176">
        <v>-103000</v>
      </c>
    </row>
    <row r="108" spans="1:11" ht="21.75" customHeight="1">
      <c r="A108" s="175" t="s">
        <v>156</v>
      </c>
      <c r="B108" s="162"/>
      <c r="C108" s="172"/>
      <c r="E108" s="176">
        <v>440000</v>
      </c>
      <c r="F108" s="176"/>
      <c r="G108" s="176">
        <v>216000</v>
      </c>
      <c r="H108" s="176"/>
      <c r="I108" s="176">
        <v>0</v>
      </c>
      <c r="J108" s="174"/>
      <c r="K108" s="176">
        <v>0</v>
      </c>
    </row>
    <row r="109" spans="1:11" ht="21.75" customHeight="1">
      <c r="A109" s="155" t="s">
        <v>53</v>
      </c>
      <c r="C109" s="172"/>
      <c r="E109" s="174">
        <v>-237073</v>
      </c>
      <c r="F109" s="174"/>
      <c r="G109" s="174">
        <v>-946217</v>
      </c>
      <c r="H109" s="174"/>
      <c r="I109" s="176">
        <v>0</v>
      </c>
      <c r="J109" s="174"/>
      <c r="K109" s="176">
        <v>0</v>
      </c>
    </row>
    <row r="110" spans="1:11" ht="21.75" customHeight="1">
      <c r="A110" s="155" t="s">
        <v>220</v>
      </c>
      <c r="C110" s="172"/>
      <c r="E110" s="174">
        <v>-441442</v>
      </c>
      <c r="F110" s="174"/>
      <c r="G110" s="174">
        <v>-426847</v>
      </c>
      <c r="H110" s="174"/>
      <c r="I110" s="174">
        <v>-4172</v>
      </c>
      <c r="J110" s="174"/>
      <c r="K110" s="174">
        <v>-3955</v>
      </c>
    </row>
    <row r="111" spans="1:11" ht="21.75" customHeight="1">
      <c r="A111" s="175" t="s">
        <v>157</v>
      </c>
      <c r="C111" s="172"/>
      <c r="E111" s="176">
        <v>5952800</v>
      </c>
      <c r="F111" s="174"/>
      <c r="G111" s="176">
        <v>2125000</v>
      </c>
      <c r="H111" s="174"/>
      <c r="I111" s="174">
        <v>1479700</v>
      </c>
      <c r="J111" s="174"/>
      <c r="K111" s="174">
        <v>1500000</v>
      </c>
    </row>
    <row r="112" spans="1:11" ht="21.75" customHeight="1">
      <c r="A112" s="175" t="s">
        <v>192</v>
      </c>
      <c r="C112" s="172"/>
      <c r="E112" s="176">
        <v>-3648500</v>
      </c>
      <c r="F112" s="174"/>
      <c r="G112" s="176">
        <v>-1895700</v>
      </c>
      <c r="H112" s="174"/>
      <c r="I112" s="176">
        <v>-1000000</v>
      </c>
      <c r="J112" s="174"/>
      <c r="K112" s="176">
        <v>0</v>
      </c>
    </row>
    <row r="113" spans="1:11" ht="21.75" customHeight="1">
      <c r="A113" s="175" t="s">
        <v>195</v>
      </c>
      <c r="C113" s="172"/>
      <c r="E113" s="176"/>
      <c r="F113" s="174"/>
      <c r="G113" s="176"/>
      <c r="H113" s="174"/>
      <c r="I113" s="176"/>
      <c r="J113" s="174"/>
      <c r="K113" s="176"/>
    </row>
    <row r="114" spans="1:11" ht="21.75" customHeight="1">
      <c r="A114" s="175" t="s">
        <v>194</v>
      </c>
      <c r="C114" s="172"/>
      <c r="E114" s="176">
        <v>-32607</v>
      </c>
      <c r="F114" s="174"/>
      <c r="G114" s="176">
        <v>-10600</v>
      </c>
      <c r="H114" s="174"/>
      <c r="I114" s="176">
        <v>-8148</v>
      </c>
      <c r="J114" s="174"/>
      <c r="K114" s="176">
        <v>-7500</v>
      </c>
    </row>
    <row r="115" spans="1:11" ht="21.75" customHeight="1">
      <c r="A115" s="188" t="s">
        <v>283</v>
      </c>
      <c r="C115" s="172"/>
      <c r="E115" s="176">
        <v>0</v>
      </c>
      <c r="F115" s="174"/>
      <c r="G115" s="176">
        <v>13794</v>
      </c>
      <c r="H115" s="174"/>
      <c r="I115" s="176">
        <v>0</v>
      </c>
      <c r="J115" s="174"/>
      <c r="K115" s="176">
        <v>0</v>
      </c>
    </row>
    <row r="116" spans="1:11" s="185" customFormat="1" ht="21.75" customHeight="1">
      <c r="A116" s="188" t="s">
        <v>188</v>
      </c>
      <c r="C116" s="166"/>
      <c r="E116" s="176">
        <v>3514709</v>
      </c>
      <c r="F116" s="176"/>
      <c r="G116" s="176">
        <v>2092114</v>
      </c>
      <c r="H116" s="176"/>
      <c r="I116" s="176">
        <v>0</v>
      </c>
      <c r="J116" s="179"/>
      <c r="K116" s="176">
        <v>0</v>
      </c>
    </row>
    <row r="117" spans="1:11" s="185" customFormat="1" ht="21.75" customHeight="1">
      <c r="A117" s="177" t="s">
        <v>415</v>
      </c>
      <c r="C117" s="166"/>
      <c r="E117" s="176">
        <v>-16626</v>
      </c>
      <c r="F117" s="176"/>
      <c r="G117" s="176">
        <v>0</v>
      </c>
      <c r="H117" s="176"/>
      <c r="I117" s="176">
        <v>0</v>
      </c>
      <c r="J117" s="179"/>
      <c r="K117" s="176">
        <v>0</v>
      </c>
    </row>
    <row r="118" spans="1:11" ht="21.75" customHeight="1">
      <c r="A118" s="175" t="s">
        <v>193</v>
      </c>
      <c r="C118" s="172"/>
      <c r="E118" s="176">
        <v>4051</v>
      </c>
      <c r="F118" s="174"/>
      <c r="G118" s="176">
        <v>366531</v>
      </c>
      <c r="H118" s="174"/>
      <c r="I118" s="176">
        <v>4051</v>
      </c>
      <c r="J118" s="174"/>
      <c r="K118" s="176">
        <v>366531</v>
      </c>
    </row>
    <row r="119" spans="1:11" ht="21.75" customHeight="1">
      <c r="A119" s="175" t="s">
        <v>260</v>
      </c>
      <c r="C119" s="172"/>
      <c r="E119" s="176">
        <v>3037</v>
      </c>
      <c r="F119" s="174"/>
      <c r="G119" s="176">
        <v>1030</v>
      </c>
      <c r="H119" s="174"/>
      <c r="I119" s="176">
        <v>0</v>
      </c>
      <c r="J119" s="174"/>
      <c r="K119" s="176">
        <v>0</v>
      </c>
    </row>
    <row r="120" spans="1:11" ht="21.75" customHeight="1">
      <c r="A120" s="175" t="s">
        <v>184</v>
      </c>
      <c r="C120" s="172"/>
      <c r="E120" s="176">
        <v>-128970</v>
      </c>
      <c r="F120" s="174"/>
      <c r="G120" s="176">
        <v>0</v>
      </c>
      <c r="H120" s="174"/>
      <c r="I120" s="176">
        <v>-128970</v>
      </c>
      <c r="J120" s="174"/>
      <c r="K120" s="176">
        <v>0</v>
      </c>
    </row>
    <row r="121" spans="1:11" ht="21.75" customHeight="1">
      <c r="A121" s="175" t="s">
        <v>189</v>
      </c>
      <c r="C121" s="172"/>
      <c r="E121" s="176">
        <v>-961723</v>
      </c>
      <c r="F121" s="174"/>
      <c r="G121" s="176">
        <v>-2140811</v>
      </c>
      <c r="H121" s="174"/>
      <c r="I121" s="176">
        <v>-961723</v>
      </c>
      <c r="J121" s="174"/>
      <c r="K121" s="176">
        <v>-2140811</v>
      </c>
    </row>
    <row r="122" spans="1:11" ht="21.75" customHeight="1">
      <c r="A122" s="175" t="s">
        <v>231</v>
      </c>
      <c r="C122" s="172"/>
      <c r="E122" s="176">
        <v>-639672</v>
      </c>
      <c r="F122" s="174"/>
      <c r="G122" s="176">
        <v>-622972</v>
      </c>
      <c r="H122" s="174"/>
      <c r="I122" s="176">
        <v>0</v>
      </c>
      <c r="J122" s="174"/>
      <c r="K122" s="176">
        <v>0</v>
      </c>
    </row>
    <row r="123" spans="1:11" ht="21.75" customHeight="1">
      <c r="A123" s="175" t="s">
        <v>128</v>
      </c>
      <c r="B123" s="162"/>
      <c r="C123" s="172"/>
      <c r="E123" s="174">
        <v>-774618</v>
      </c>
      <c r="F123" s="174"/>
      <c r="G123" s="174">
        <v>-474307</v>
      </c>
      <c r="H123" s="174"/>
      <c r="I123" s="174">
        <v>-315073</v>
      </c>
      <c r="J123" s="174"/>
      <c r="K123" s="174">
        <v>-186644</v>
      </c>
    </row>
    <row r="124" spans="1:11" ht="21.75" customHeight="1">
      <c r="A124" s="169" t="s">
        <v>280</v>
      </c>
      <c r="C124" s="172"/>
      <c r="E124" s="189">
        <f>SUM(E106:E123)</f>
        <v>3197775</v>
      </c>
      <c r="F124" s="174"/>
      <c r="G124" s="189">
        <f>SUM(G106:G123)</f>
        <v>-1473804</v>
      </c>
      <c r="H124" s="174"/>
      <c r="I124" s="189">
        <f>SUM(I106:I123)</f>
        <v>-484335</v>
      </c>
      <c r="J124" s="173"/>
      <c r="K124" s="189">
        <f>SUM(K106:K123)</f>
        <v>-575379</v>
      </c>
    </row>
    <row r="125" spans="1:11" ht="21.75" customHeight="1">
      <c r="A125" s="155" t="s">
        <v>312</v>
      </c>
      <c r="C125" s="172"/>
      <c r="E125" s="190">
        <v>-1</v>
      </c>
      <c r="F125" s="176"/>
      <c r="G125" s="190">
        <v>-140</v>
      </c>
      <c r="H125" s="176"/>
      <c r="I125" s="190">
        <v>0</v>
      </c>
      <c r="J125" s="173"/>
      <c r="K125" s="190">
        <v>0</v>
      </c>
    </row>
    <row r="126" spans="1:11" ht="21.75" customHeight="1">
      <c r="A126" s="158" t="s">
        <v>417</v>
      </c>
      <c r="C126" s="172"/>
      <c r="E126" s="174">
        <f>SUM(E70,E104,E124:E125)</f>
        <v>-2600417</v>
      </c>
      <c r="F126" s="174"/>
      <c r="G126" s="174">
        <f>SUM(G70,G104,G124:G125)</f>
        <v>-950680</v>
      </c>
      <c r="H126" s="174"/>
      <c r="I126" s="174">
        <f>SUM(I70,I104,I124:I125)</f>
        <v>-812428</v>
      </c>
      <c r="J126" s="174"/>
      <c r="K126" s="174">
        <f>SUM(K70,K104,K124:K125)</f>
        <v>-28872</v>
      </c>
    </row>
    <row r="127" spans="1:11" ht="21.75" customHeight="1">
      <c r="A127" s="175" t="s">
        <v>120</v>
      </c>
      <c r="B127" s="162"/>
      <c r="C127" s="172"/>
      <c r="E127" s="178">
        <v>4011289</v>
      </c>
      <c r="F127" s="174"/>
      <c r="G127" s="178">
        <v>2496807</v>
      </c>
      <c r="H127" s="174"/>
      <c r="I127" s="178">
        <v>937563</v>
      </c>
      <c r="J127" s="173"/>
      <c r="K127" s="178">
        <v>110105</v>
      </c>
    </row>
    <row r="128" spans="1:11" ht="21.75" customHeight="1" thickBot="1">
      <c r="A128" s="180" t="s">
        <v>121</v>
      </c>
      <c r="B128" s="162"/>
      <c r="C128" s="172"/>
      <c r="E128" s="191">
        <f>SUM(E126:E127)</f>
        <v>1410872</v>
      </c>
      <c r="F128" s="174"/>
      <c r="G128" s="191">
        <f>SUM(G126:G127)</f>
        <v>1546127</v>
      </c>
      <c r="H128" s="174"/>
      <c r="I128" s="192">
        <f>SUM(I126:I127)</f>
        <v>125135</v>
      </c>
      <c r="J128" s="174"/>
      <c r="K128" s="192">
        <f>SUM(K126:K127)</f>
        <v>81233</v>
      </c>
    </row>
    <row r="129" spans="1:11" ht="21.75" customHeight="1" thickTop="1">
      <c r="C129" s="172"/>
      <c r="E129" s="156">
        <f>SUM(E128-BS!E12)</f>
        <v>0</v>
      </c>
      <c r="I129" s="156">
        <f>SUM(I128-BS!I12)</f>
        <v>0</v>
      </c>
      <c r="J129" s="174"/>
      <c r="K129" s="174"/>
    </row>
    <row r="130" spans="1:11" ht="21.75" customHeight="1">
      <c r="A130" s="181" t="s">
        <v>221</v>
      </c>
      <c r="B130" s="162"/>
      <c r="C130" s="172"/>
      <c r="F130" s="157"/>
    </row>
    <row r="131" spans="1:11" ht="21.75" customHeight="1">
      <c r="K131" s="157" t="s">
        <v>105</v>
      </c>
    </row>
    <row r="132" spans="1:11" s="162" customFormat="1" ht="21.75" customHeight="1">
      <c r="A132" s="158" t="s">
        <v>342</v>
      </c>
      <c r="B132" s="159"/>
      <c r="C132" s="160"/>
      <c r="D132" s="161"/>
      <c r="E132" s="161"/>
      <c r="F132" s="161"/>
      <c r="G132" s="161"/>
      <c r="H132" s="161"/>
      <c r="I132" s="161"/>
      <c r="J132" s="161"/>
      <c r="K132" s="161"/>
    </row>
    <row r="133" spans="1:11" s="162" customFormat="1" ht="21.75" customHeight="1">
      <c r="A133" s="158" t="s">
        <v>343</v>
      </c>
      <c r="B133" s="159"/>
      <c r="C133" s="160"/>
      <c r="D133" s="161"/>
      <c r="E133" s="161"/>
      <c r="F133" s="161"/>
      <c r="G133" s="161"/>
      <c r="H133" s="161"/>
      <c r="I133" s="161"/>
      <c r="J133" s="161"/>
      <c r="K133" s="161"/>
    </row>
    <row r="134" spans="1:11" s="162" customFormat="1" ht="21.75" customHeight="1">
      <c r="A134" s="158" t="s">
        <v>91</v>
      </c>
      <c r="B134" s="159"/>
      <c r="C134" s="160"/>
      <c r="D134" s="161"/>
      <c r="E134" s="161"/>
      <c r="F134" s="161"/>
      <c r="G134" s="161"/>
      <c r="H134" s="161"/>
      <c r="I134" s="161"/>
      <c r="J134" s="161"/>
      <c r="K134" s="161"/>
    </row>
    <row r="135" spans="1:11" s="162" customFormat="1" ht="21.75" customHeight="1">
      <c r="A135" s="158" t="s">
        <v>337</v>
      </c>
      <c r="B135" s="161"/>
      <c r="C135" s="160"/>
      <c r="D135" s="161"/>
      <c r="E135" s="161"/>
      <c r="F135" s="161"/>
      <c r="G135" s="161"/>
      <c r="H135" s="161"/>
      <c r="I135" s="161"/>
      <c r="J135" s="161"/>
      <c r="K135" s="161"/>
    </row>
    <row r="136" spans="1:11" s="162" customFormat="1" ht="21.75" customHeight="1">
      <c r="B136" s="161"/>
      <c r="C136" s="160"/>
      <c r="D136" s="161"/>
      <c r="E136" s="161"/>
      <c r="F136" s="161"/>
      <c r="G136" s="161"/>
      <c r="H136" s="161"/>
      <c r="I136" s="161"/>
      <c r="J136" s="161"/>
      <c r="K136" s="163" t="s">
        <v>101</v>
      </c>
    </row>
    <row r="137" spans="1:11" ht="21.75" customHeight="1">
      <c r="E137" s="164"/>
      <c r="F137" s="164" t="s">
        <v>0</v>
      </c>
      <c r="G137" s="164"/>
      <c r="H137" s="165"/>
      <c r="I137" s="164"/>
      <c r="J137" s="164" t="s">
        <v>1</v>
      </c>
      <c r="K137" s="164"/>
    </row>
    <row r="138" spans="1:11" ht="21.75" customHeight="1">
      <c r="C138" s="166"/>
      <c r="E138" s="167">
        <v>2023</v>
      </c>
      <c r="F138" s="168"/>
      <c r="G138" s="167">
        <v>2022</v>
      </c>
      <c r="H138" s="168"/>
      <c r="I138" s="167">
        <v>2023</v>
      </c>
      <c r="J138" s="168"/>
      <c r="K138" s="167">
        <v>2022</v>
      </c>
    </row>
    <row r="139" spans="1:11" ht="21.75" customHeight="1">
      <c r="A139" s="180" t="s">
        <v>125</v>
      </c>
      <c r="B139" s="193"/>
      <c r="C139" s="172"/>
      <c r="E139" s="173"/>
      <c r="F139" s="174"/>
      <c r="G139" s="173"/>
      <c r="H139" s="174"/>
      <c r="I139" s="173"/>
      <c r="J139" s="174"/>
      <c r="K139" s="173"/>
    </row>
    <row r="140" spans="1:11" ht="21.75" customHeight="1">
      <c r="A140" s="175" t="s">
        <v>126</v>
      </c>
      <c r="B140" s="193"/>
      <c r="C140" s="172"/>
      <c r="E140" s="173"/>
      <c r="F140" s="174"/>
      <c r="G140" s="173"/>
      <c r="H140" s="174"/>
      <c r="I140" s="173"/>
      <c r="J140" s="174"/>
      <c r="K140" s="173"/>
    </row>
    <row r="141" spans="1:11" ht="21.75" customHeight="1">
      <c r="A141" s="187" t="s">
        <v>155</v>
      </c>
      <c r="C141" s="184"/>
      <c r="D141" s="174"/>
    </row>
    <row r="142" spans="1:11" ht="21.75" customHeight="1">
      <c r="A142" s="177" t="s">
        <v>141</v>
      </c>
      <c r="C142" s="177"/>
      <c r="E142" s="176">
        <v>31735</v>
      </c>
      <c r="F142" s="176"/>
      <c r="G142" s="176">
        <v>15095</v>
      </c>
      <c r="H142" s="176"/>
      <c r="I142" s="176">
        <v>1503</v>
      </c>
      <c r="J142" s="176"/>
      <c r="K142" s="176">
        <v>2228</v>
      </c>
    </row>
    <row r="143" spans="1:11" ht="21.75" customHeight="1">
      <c r="A143" s="187" t="s">
        <v>323</v>
      </c>
      <c r="C143" s="156"/>
      <c r="E143" s="176"/>
      <c r="F143" s="176"/>
      <c r="G143" s="176"/>
      <c r="H143" s="176"/>
      <c r="I143" s="176"/>
      <c r="J143" s="176"/>
      <c r="K143" s="176"/>
    </row>
    <row r="144" spans="1:11" ht="21.75" customHeight="1">
      <c r="A144" s="187" t="s">
        <v>324</v>
      </c>
      <c r="C144" s="156"/>
      <c r="E144" s="156">
        <v>1296627</v>
      </c>
      <c r="G144" s="156">
        <v>10842</v>
      </c>
      <c r="I144" s="194">
        <v>0</v>
      </c>
      <c r="K144" s="194">
        <v>0</v>
      </c>
    </row>
    <row r="145" spans="1:11" ht="21.75" customHeight="1">
      <c r="A145" s="187" t="s">
        <v>325</v>
      </c>
      <c r="C145" s="156"/>
      <c r="I145" s="194"/>
      <c r="K145" s="194"/>
    </row>
    <row r="146" spans="1:11" ht="21.75" customHeight="1">
      <c r="A146" s="187" t="s">
        <v>326</v>
      </c>
      <c r="C146" s="156"/>
      <c r="E146" s="156">
        <v>676777</v>
      </c>
      <c r="G146" s="156">
        <v>872455</v>
      </c>
      <c r="I146" s="194">
        <v>0</v>
      </c>
      <c r="J146" s="176"/>
      <c r="K146" s="194">
        <v>0</v>
      </c>
    </row>
    <row r="147" spans="1:11" ht="21.75" customHeight="1">
      <c r="A147" s="187" t="s">
        <v>179</v>
      </c>
      <c r="C147" s="156"/>
      <c r="E147" s="176">
        <v>31965</v>
      </c>
      <c r="F147" s="176"/>
      <c r="G147" s="176">
        <v>5862</v>
      </c>
      <c r="H147" s="176"/>
      <c r="I147" s="194">
        <v>0</v>
      </c>
      <c r="J147" s="174"/>
      <c r="K147" s="194">
        <v>0</v>
      </c>
    </row>
    <row r="148" spans="1:11" ht="21.75" customHeight="1">
      <c r="A148" s="187" t="s">
        <v>278</v>
      </c>
      <c r="C148" s="156"/>
      <c r="E148" s="176">
        <v>29315</v>
      </c>
      <c r="F148" s="176"/>
      <c r="G148" s="176">
        <v>8361</v>
      </c>
      <c r="H148" s="176"/>
      <c r="I148" s="194">
        <v>0</v>
      </c>
      <c r="J148" s="174"/>
      <c r="K148" s="194">
        <v>0</v>
      </c>
    </row>
    <row r="149" spans="1:11" ht="21.75" customHeight="1">
      <c r="A149" s="187" t="s">
        <v>328</v>
      </c>
      <c r="C149" s="156"/>
      <c r="E149" s="176">
        <v>581</v>
      </c>
      <c r="F149" s="176"/>
      <c r="G149" s="176">
        <v>487</v>
      </c>
      <c r="H149" s="174"/>
      <c r="I149" s="194">
        <v>0</v>
      </c>
      <c r="J149" s="174"/>
      <c r="K149" s="194">
        <v>0</v>
      </c>
    </row>
    <row r="150" spans="1:11" ht="21.75" customHeight="1">
      <c r="A150" s="187" t="s">
        <v>401</v>
      </c>
      <c r="C150" s="156"/>
      <c r="E150" s="176">
        <v>197598</v>
      </c>
      <c r="F150" s="176"/>
      <c r="G150" s="176">
        <v>0</v>
      </c>
      <c r="H150" s="174"/>
      <c r="I150" s="194">
        <v>0</v>
      </c>
      <c r="J150" s="174"/>
      <c r="K150" s="194">
        <v>0</v>
      </c>
    </row>
    <row r="151" spans="1:11" ht="21.75" customHeight="1">
      <c r="A151" s="187" t="s">
        <v>400</v>
      </c>
      <c r="C151" s="156"/>
      <c r="E151" s="176">
        <v>56916</v>
      </c>
      <c r="F151" s="176"/>
      <c r="G151" s="176">
        <v>0</v>
      </c>
      <c r="H151" s="174"/>
      <c r="I151" s="194">
        <v>0</v>
      </c>
      <c r="J151" s="174"/>
      <c r="K151" s="194">
        <v>0</v>
      </c>
    </row>
    <row r="152" spans="1:11" ht="21.75" customHeight="1">
      <c r="A152" s="177" t="s">
        <v>169</v>
      </c>
      <c r="C152" s="177"/>
      <c r="E152" s="176">
        <v>889</v>
      </c>
      <c r="F152" s="176"/>
      <c r="G152" s="176">
        <v>824</v>
      </c>
      <c r="H152" s="174"/>
      <c r="I152" s="194">
        <v>0</v>
      </c>
      <c r="J152" s="174"/>
      <c r="K152" s="194">
        <v>0</v>
      </c>
    </row>
    <row r="153" spans="1:11" ht="21.75" customHeight="1">
      <c r="A153" s="177" t="s">
        <v>329</v>
      </c>
      <c r="C153" s="177"/>
      <c r="E153" s="194">
        <v>24159</v>
      </c>
      <c r="F153" s="174"/>
      <c r="G153" s="194">
        <v>427028</v>
      </c>
      <c r="H153" s="174"/>
      <c r="I153" s="194">
        <v>0</v>
      </c>
      <c r="J153" s="174"/>
      <c r="K153" s="194">
        <v>0</v>
      </c>
    </row>
    <row r="154" spans="1:11" ht="21.75" customHeight="1">
      <c r="A154" s="177" t="s">
        <v>327</v>
      </c>
      <c r="C154" s="177"/>
      <c r="E154" s="194">
        <v>117</v>
      </c>
      <c r="F154" s="174"/>
      <c r="G154" s="194">
        <v>585</v>
      </c>
      <c r="H154" s="174"/>
      <c r="I154" s="194">
        <v>0</v>
      </c>
      <c r="J154" s="174"/>
      <c r="K154" s="194">
        <v>0</v>
      </c>
    </row>
    <row r="155" spans="1:11" ht="21.75" customHeight="1">
      <c r="A155" s="177" t="s">
        <v>213</v>
      </c>
      <c r="C155" s="177"/>
      <c r="E155" s="194">
        <v>485839</v>
      </c>
      <c r="F155" s="174"/>
      <c r="G155" s="194">
        <v>647064</v>
      </c>
      <c r="H155" s="174"/>
      <c r="I155" s="194">
        <v>43043</v>
      </c>
      <c r="J155" s="174"/>
      <c r="K155" s="194">
        <v>0</v>
      </c>
    </row>
    <row r="156" spans="1:11" ht="21.75" customHeight="1">
      <c r="A156" s="177" t="s">
        <v>234</v>
      </c>
      <c r="C156" s="177"/>
      <c r="E156" s="194">
        <v>0</v>
      </c>
      <c r="F156" s="174"/>
      <c r="G156" s="194">
        <v>15163</v>
      </c>
      <c r="H156" s="174"/>
      <c r="I156" s="194">
        <v>0</v>
      </c>
      <c r="J156" s="194"/>
      <c r="K156" s="194">
        <v>0</v>
      </c>
    </row>
    <row r="157" spans="1:11" ht="21.75" customHeight="1">
      <c r="A157" s="177" t="s">
        <v>214</v>
      </c>
      <c r="C157" s="177"/>
      <c r="E157" s="194">
        <v>22841</v>
      </c>
      <c r="F157" s="174"/>
      <c r="G157" s="194">
        <v>22712</v>
      </c>
      <c r="I157" s="194">
        <v>0</v>
      </c>
      <c r="J157" s="174"/>
      <c r="K157" s="194">
        <v>0</v>
      </c>
    </row>
    <row r="158" spans="1:11" ht="21.75" customHeight="1">
      <c r="E158" s="194"/>
      <c r="F158" s="174"/>
      <c r="G158" s="194"/>
      <c r="I158" s="194"/>
      <c r="J158" s="174"/>
      <c r="K158" s="176"/>
    </row>
    <row r="160" spans="1:11" ht="21.75" customHeight="1">
      <c r="A160" s="181" t="s">
        <v>221</v>
      </c>
    </row>
  </sheetData>
  <pageMargins left="0.78740157480314965" right="0.39370078740157483" top="0.78740157480314965" bottom="0.31496062992125984" header="0.19685039370078741" footer="0.19685039370078741"/>
  <pageSetup paperSize="9" scale="60" fitToHeight="7" orientation="portrait" r:id="rId1"/>
  <rowBreaks count="2" manualBreakCount="2">
    <brk id="72" max="10" man="1"/>
    <brk id="13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8" ma:contentTypeDescription="สร้างเอกสารใหม่" ma:contentTypeScope="" ma:versionID="96091f2f6f7bcb439409bed1fb2548ec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b5d3ba8104b3e1fc5c7b0a2c1685371e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0A8F88-E279-4A0F-85FF-7BC1546E20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7D92D3-E7E4-4D4C-9876-5EFBE468E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F22566-A638-4D6E-B450-9B3819831326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82949</vt:lpwstr>
  </property>
  <property fmtid="{D5CDD505-2E9C-101B-9397-08002B2CF9AE}" pid="4" name="OptimizationTime">
    <vt:lpwstr>20231109_1732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2023-11-09T10:29:12Z</cp:lastPrinted>
  <dcterms:created xsi:type="dcterms:W3CDTF">2011-03-15T03:50:46Z</dcterms:created>
  <dcterms:modified xsi:type="dcterms:W3CDTF">2023-11-09T10:29:15Z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