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(15) QUARTER 3 (23-66)\BLA-INSURANCE (3037188 )\FS - Q3\"/>
    </mc:Choice>
  </mc:AlternateContent>
  <xr:revisionPtr revIDLastSave="0" documentId="13_ncr:1_{4D15D69F-90A9-47E5-937A-E1162326A89B}" xr6:coauthVersionLast="47" xr6:coauthVersionMax="47" xr10:uidLastSave="{00000000-0000-0000-0000-000000000000}"/>
  <bookViews>
    <workbookView xWindow="-110" yWindow="-110" windowWidth="19420" windowHeight="10420" tabRatio="897" activeTab="4" xr2:uid="{00000000-000D-0000-FFFF-FFFF00000000}"/>
  </bookViews>
  <sheets>
    <sheet name="BS" sheetId="9" r:id="rId1"/>
    <sheet name="PL 3M" sheetId="10" r:id="rId2"/>
    <sheet name="PL 9M" sheetId="23" r:id="rId3"/>
    <sheet name="SCSE_Conso 65" sheetId="21" r:id="rId4"/>
    <sheet name="SCSE_Conso 66" sheetId="19" r:id="rId5"/>
    <sheet name="SCSE_Separate 65" sheetId="22" r:id="rId6"/>
    <sheet name="SCSE_Separate 66" sheetId="20" r:id="rId7"/>
    <sheet name="CF" sheetId="15" r:id="rId8"/>
  </sheets>
  <externalReferences>
    <externalReference r:id="rId9"/>
  </externalReferenc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20" l="1"/>
  <c r="Q22" i="20"/>
  <c r="O22" i="20"/>
  <c r="O23" i="20" s="1"/>
  <c r="Q26" i="19"/>
  <c r="Q25" i="19"/>
  <c r="O25" i="19"/>
  <c r="O26" i="19" s="1"/>
  <c r="G32" i="15"/>
  <c r="G28" i="15"/>
  <c r="G24" i="15"/>
  <c r="G34" i="15" s="1"/>
  <c r="G36" i="15" s="1"/>
  <c r="C24" i="15"/>
  <c r="E24" i="15"/>
  <c r="H29" i="9" l="1"/>
  <c r="C32" i="15" l="1"/>
  <c r="C28" i="15"/>
  <c r="G30" i="23"/>
  <c r="C34" i="15" l="1"/>
  <c r="C36" i="15" s="1"/>
  <c r="G64" i="10"/>
  <c r="G62" i="10"/>
  <c r="G69" i="10" s="1"/>
  <c r="G70" i="10" s="1"/>
  <c r="C60" i="23" l="1"/>
  <c r="C67" i="23" s="1"/>
  <c r="M17" i="19"/>
  <c r="W21" i="19"/>
  <c r="W24" i="19"/>
  <c r="G26" i="19"/>
  <c r="S21" i="20"/>
  <c r="S19" i="20"/>
  <c r="S15" i="20"/>
  <c r="G18" i="23"/>
  <c r="K25" i="19"/>
  <c r="K26" i="19" s="1"/>
  <c r="I25" i="19"/>
  <c r="I26" i="19" s="1"/>
  <c r="G25" i="19"/>
  <c r="E25" i="19"/>
  <c r="E26" i="19" s="1"/>
  <c r="U18" i="19"/>
  <c r="U25" i="19" s="1"/>
  <c r="U26" i="19" s="1"/>
  <c r="V26" i="19"/>
  <c r="T26" i="19"/>
  <c r="R26" i="19"/>
  <c r="P26" i="19"/>
  <c r="N26" i="19"/>
  <c r="L26" i="19"/>
  <c r="J26" i="19"/>
  <c r="H26" i="19"/>
  <c r="C69" i="10"/>
  <c r="C68" i="23" l="1"/>
  <c r="S17" i="19"/>
  <c r="W17" i="19" s="1"/>
  <c r="C70" i="10" l="1"/>
  <c r="E69" i="10"/>
  <c r="C30" i="10"/>
  <c r="C12" i="10"/>
  <c r="C14" i="10" s="1"/>
  <c r="C20" i="10" s="1"/>
  <c r="C31" i="10" l="1"/>
  <c r="C33" i="10" s="1"/>
  <c r="C79" i="10" s="1"/>
  <c r="C36" i="10" l="1"/>
  <c r="C38" i="10" s="1"/>
  <c r="C58" i="10" s="1"/>
  <c r="C71" i="10" l="1"/>
  <c r="C74" i="10" l="1"/>
  <c r="C76" i="10" s="1"/>
  <c r="G60" i="23" l="1"/>
  <c r="G67" i="23" s="1"/>
  <c r="G68" i="23" s="1"/>
  <c r="E67" i="23" l="1"/>
  <c r="E68" i="23" s="1"/>
  <c r="C30" i="23" l="1"/>
  <c r="C12" i="23"/>
  <c r="C14" i="23" s="1"/>
  <c r="C20" i="23" s="1"/>
  <c r="E30" i="23"/>
  <c r="E12" i="23"/>
  <c r="D87" i="9"/>
  <c r="D65" i="9"/>
  <c r="D29" i="9"/>
  <c r="D89" i="9" l="1"/>
  <c r="D90" i="9" s="1"/>
  <c r="C31" i="23"/>
  <c r="C33" i="23" s="1"/>
  <c r="C77" i="23" s="1"/>
  <c r="C36" i="23" l="1"/>
  <c r="C38" i="23" l="1"/>
  <c r="C56" i="23" s="1"/>
  <c r="C69" i="23" s="1"/>
  <c r="C72" i="23" s="1"/>
  <c r="C74" i="23" s="1"/>
  <c r="M18" i="19"/>
  <c r="M25" i="19" l="1"/>
  <c r="M26" i="19" s="1"/>
  <c r="S18" i="19"/>
  <c r="G30" i="10"/>
  <c r="G12" i="10"/>
  <c r="G14" i="10" s="1"/>
  <c r="G20" i="10" s="1"/>
  <c r="G12" i="23"/>
  <c r="K22" i="20"/>
  <c r="I22" i="20"/>
  <c r="I23" i="20" s="1"/>
  <c r="G22" i="20"/>
  <c r="G23" i="20" s="1"/>
  <c r="E22" i="20"/>
  <c r="E23" i="20" l="1"/>
  <c r="W18" i="19"/>
  <c r="W25" i="19" s="1"/>
  <c r="S25" i="19"/>
  <c r="S26" i="19" s="1"/>
  <c r="K23" i="20"/>
  <c r="G31" i="10"/>
  <c r="G33" i="10" s="1"/>
  <c r="G36" i="10" s="1"/>
  <c r="G79" i="10" l="1"/>
  <c r="G58" i="10"/>
  <c r="G71" i="10" s="1"/>
  <c r="G74" i="10" s="1"/>
  <c r="W26" i="19"/>
  <c r="G14" i="23"/>
  <c r="G20" i="23" s="1"/>
  <c r="G31" i="23" s="1"/>
  <c r="G33" i="23" s="1"/>
  <c r="G77" i="23" l="1"/>
  <c r="M16" i="20" l="1"/>
  <c r="S16" i="20" s="1"/>
  <c r="G36" i="23" l="1"/>
  <c r="G56" i="23" s="1"/>
  <c r="G69" i="23" s="1"/>
  <c r="M22" i="20"/>
  <c r="M23" i="20" s="1"/>
  <c r="S22" i="20" l="1"/>
  <c r="S23" i="20" s="1"/>
  <c r="G72" i="23"/>
  <c r="H83" i="9" l="1"/>
  <c r="H59" i="9"/>
  <c r="H65" i="9" s="1"/>
  <c r="H87" i="9" l="1"/>
  <c r="H89" i="9" s="1"/>
  <c r="H90" i="9" s="1"/>
  <c r="I12" i="10" l="1"/>
  <c r="I14" i="10" s="1"/>
  <c r="I20" i="10" s="1"/>
  <c r="I24" i="15"/>
  <c r="I32" i="15"/>
  <c r="E32" i="15"/>
  <c r="I28" i="15"/>
  <c r="E28" i="15"/>
  <c r="I67" i="23"/>
  <c r="I68" i="23" s="1"/>
  <c r="I30" i="23"/>
  <c r="E14" i="23"/>
  <c r="E20" i="23" s="1"/>
  <c r="E31" i="23" s="1"/>
  <c r="E33" i="23" s="1"/>
  <c r="E36" i="23" s="1"/>
  <c r="E38" i="23" s="1"/>
  <c r="E56" i="23" s="1"/>
  <c r="E69" i="23" s="1"/>
  <c r="I12" i="23"/>
  <c r="I14" i="23" s="1"/>
  <c r="I20" i="23" s="1"/>
  <c r="I69" i="10"/>
  <c r="I70" i="10" s="1"/>
  <c r="E70" i="10"/>
  <c r="I30" i="10"/>
  <c r="E30" i="10"/>
  <c r="E12" i="10"/>
  <c r="E14" i="10" s="1"/>
  <c r="E20" i="10" s="1"/>
  <c r="K25" i="22"/>
  <c r="I25" i="22"/>
  <c r="Q25" i="22"/>
  <c r="O25" i="22"/>
  <c r="E34" i="15" l="1"/>
  <c r="E36" i="15" s="1"/>
  <c r="I34" i="15"/>
  <c r="I36" i="15" s="1"/>
  <c r="I31" i="23"/>
  <c r="I33" i="23" s="1"/>
  <c r="I36" i="23" s="1"/>
  <c r="I56" i="23" s="1"/>
  <c r="I69" i="23" s="1"/>
  <c r="I72" i="23" s="1"/>
  <c r="E31" i="10"/>
  <c r="E33" i="10" s="1"/>
  <c r="E36" i="10" s="1"/>
  <c r="I31" i="10"/>
  <c r="I33" i="10" s="1"/>
  <c r="I36" i="10" s="1"/>
  <c r="I58" i="10" s="1"/>
  <c r="I71" i="10" s="1"/>
  <c r="I74" i="10" s="1"/>
  <c r="E72" i="23"/>
  <c r="E74" i="23" s="1"/>
  <c r="M25" i="22"/>
  <c r="D24" i="20"/>
  <c r="E38" i="10" l="1"/>
  <c r="E58" i="10" s="1"/>
  <c r="S25" i="22"/>
  <c r="E71" i="10" l="1"/>
  <c r="E74" i="10" l="1"/>
  <c r="E76" i="10" l="1"/>
</calcChain>
</file>

<file path=xl/sharedStrings.xml><?xml version="1.0" encoding="utf-8"?>
<sst xmlns="http://schemas.openxmlformats.org/spreadsheetml/2006/main" count="488" uniqueCount="216">
  <si>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</si>
  <si>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</si>
  <si>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</si>
  <si>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</si>
  <si>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</si>
  <si>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</si>
  <si>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</si>
  <si>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</si>
  <si>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</si>
  <si>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</si>
  <si>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</si>
  <si>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</si>
  <si>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</si>
  <si>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</si>
  <si>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</si>
  <si>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ภาษีเงินได้ค้างจ่าย</t>
  </si>
  <si>
    <t>สินทรัพย์ลงทุน</t>
  </si>
  <si>
    <t>หนี้สินจากสัญญาประกันภัย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</si>
  <si>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</si>
  <si>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</si>
  <si>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</si>
  <si>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</si>
  <si>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</si>
  <si>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</si>
  <si>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</si>
  <si>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</si>
  <si>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</si>
  <si>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</si>
  <si>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</si>
  <si>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</si>
  <si>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งบแสดงฐานะการเงิน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</si>
  <si>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</si>
  <si>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</si>
  <si>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</si>
  <si>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</si>
  <si>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</si>
  <si>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</si>
  <si>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</si>
  <si>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ทุนเรือนหุ้น</t>
  </si>
  <si>
    <t xml:space="preserve">   ยังไม่ได้จัดสรร</t>
  </si>
  <si>
    <t xml:space="preserve">   อสังหาริมทรัพย์เพื่อการลงทุน</t>
  </si>
  <si>
    <t xml:space="preserve">   ทุนจดทะเบียน 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</si>
  <si>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</si>
  <si>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</si>
  <si>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</si>
  <si>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</si>
  <si>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</t>
  </si>
  <si>
    <t xml:space="preserve">รายการที่จะถูกบันทึกในส่วนของกำไรหรือขาดทุนในภายหลัง </t>
  </si>
  <si>
    <t>งบการเงินรวม</t>
  </si>
  <si>
    <t>งบการเงินเฉพาะกิจการ</t>
  </si>
  <si>
    <t xml:space="preserve">       - สุทธิจากภาษีเงินได้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</si>
  <si>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</si>
  <si>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</si>
  <si>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</si>
  <si>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</si>
  <si>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</si>
  <si>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</si>
  <si>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</si>
  <si>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</si>
  <si>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</si>
  <si>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</si>
  <si>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</si>
  <si>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</si>
  <si>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</si>
  <si>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</si>
  <si>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</si>
  <si>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</si>
  <si>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16</t>
  </si>
  <si>
    <t>17</t>
  </si>
  <si>
    <t>18</t>
  </si>
  <si>
    <t>19</t>
  </si>
  <si>
    <t>กำไรสะสม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</si>
  <si>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</si>
  <si>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</si>
  <si>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</si>
  <si>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</si>
  <si>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21</t>
  </si>
  <si>
    <t>เงินจ่ายสุทธิจากการซื้อขายที่ดิน อาคารและอุปกรณ์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</si>
  <si>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</si>
  <si>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</si>
  <si>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</si>
  <si>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</si>
  <si>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</si>
  <si>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</si>
  <si>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</si>
  <si>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>12</t>
  </si>
  <si>
    <t>7</t>
  </si>
  <si>
    <t>14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</si>
  <si>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</si>
  <si>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</si>
  <si>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</si>
  <si>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</si>
  <si>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</si>
  <si>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 xml:space="preserve">   ทุนที่ออกและชำระแล้ว</t>
  </si>
  <si>
    <t>หุ้นสามัญ  1,707,566,000 หุ้น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</si>
  <si>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</si>
  <si>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</si>
  <si>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</si>
  <si>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</si>
  <si>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</si>
  <si>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</si>
  <si>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ส่วนของผู้ถือหุ้นของบริษัท</t>
  </si>
  <si>
    <t>ส่วนที่เป็นของผู้ถือหุ้นบริษัท</t>
  </si>
  <si>
    <t>รายการที่จะถูกบันทึกในส่วนของกำไรหรือขาดทุนในภายหลัง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</si>
  <si>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</si>
  <si>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</si>
  <si>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งบแสดงการเปลี่ยนแปลงในส่วนของเจ้าของ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</si>
  <si>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</si>
  <si>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</si>
  <si>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</si>
  <si>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13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</si>
  <si>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</si>
  <si>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>25</t>
  </si>
  <si>
    <t>20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</si>
  <si>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</si>
  <si>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 xml:space="preserve"> </t>
  </si>
  <si>
    <t>26</t>
  </si>
  <si>
    <t xml:space="preserve">   เงินให้กู้ยืมและดอกเบี้ยค้างรับ</t>
  </si>
  <si>
    <t>การป้องกัน</t>
  </si>
  <si>
    <t>เงินลงทุนที่วัด</t>
  </si>
  <si>
    <t>ความเสี่ยงใน</t>
  </si>
  <si>
    <t>มูลค่ายุติธรรมผ่าน</t>
  </si>
  <si>
    <t>กระแสเงินสด</t>
  </si>
  <si>
    <t>กำไรขาดทุนเบ็ดเสร็จ</t>
  </si>
  <si>
    <t xml:space="preserve"> - สุทธิจาก</t>
  </si>
  <si>
    <t>อื่น - สุทธิจาก</t>
  </si>
  <si>
    <t xml:space="preserve">       ผ่านกำไรขาดทุนเบ็ดเสร็จอื่น - สุทธิจากภาษีเงินได้</t>
  </si>
  <si>
    <t xml:space="preserve">   ขาดทุนจากการวัดมูลค่ายุติธรรมตราสารอนุพันธ์</t>
  </si>
  <si>
    <t xml:space="preserve">       สำหรับการป้องกันความเสี่ยงในกระแสเงินสด</t>
  </si>
  <si>
    <t>เงินลงทุนที่วัดมูลค่า</t>
  </si>
  <si>
    <t>ยุติธรรมผ่านกำไรขาดทุน</t>
  </si>
  <si>
    <t>เบ็ดเสร็จอื่น - สุทธิจาก</t>
  </si>
  <si>
    <t xml:space="preserve"> - สุทธิจากภาษีเงินได้</t>
  </si>
  <si>
    <t xml:space="preserve">    ขาดทุนจากการวัดมูลค่าตราสารอนุพันธ์สำหรับการป้องกัน</t>
  </si>
  <si>
    <t xml:space="preserve">       ความเสี่ยงในกระแสเงินสด - สุทธิจากภาษีเงินได้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</si>
  <si>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</si>
  <si>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</si>
  <si>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>เงินสดรับ - สินทรัพย์ทางการเงิน</t>
  </si>
  <si>
    <t>เงินสดจ่าย - สินทรัพย์ทางการเงิน</t>
  </si>
  <si>
    <t>สินทรัพย์ลงทุนที่ผู้เอาประกันภัยรับความเสี่ยง</t>
  </si>
  <si>
    <t xml:space="preserve">   ขาดทุนจากการวัดมูลค่าเงินลงทุนที่วัดมูลค่ายุติธรรม</t>
  </si>
  <si>
    <t>ดูหมายเหตุประกอบงบการเงินแบบย่อ</t>
  </si>
  <si>
    <t>-</t>
  </si>
  <si>
    <t>กำไรต่อหุ้น</t>
  </si>
  <si>
    <t>(ยังไม่ได้ตรวจสอบ</t>
  </si>
  <si>
    <t>แต่สอบทานแล้ว)</t>
  </si>
  <si>
    <t>(ตรวจสอบแล้ว)</t>
  </si>
  <si>
    <t>4</t>
  </si>
  <si>
    <t>5</t>
  </si>
  <si>
    <t>6, 17</t>
  </si>
  <si>
    <t>8</t>
  </si>
  <si>
    <t>31 ธันวาคม</t>
  </si>
  <si>
    <t>“ยังไม่ได้ตรวจสอบแต่สอบทานแล้ว”</t>
  </si>
  <si>
    <t>21, 26</t>
  </si>
  <si>
    <t>22, 26</t>
  </si>
  <si>
    <t>กำไร (ขาดทุน) เบ็ดเสร็จรวมสำหรับงวด</t>
  </si>
  <si>
    <t>กำไรสำหรับงวด</t>
  </si>
  <si>
    <t xml:space="preserve">       </t>
  </si>
  <si>
    <t>งบแสดงการเปลี่ยนแปลงในส่วนของเจ้าของ</t>
  </si>
  <si>
    <t>ยอดคงเหลือ ณ วันที่ 1 มกราคม 2565</t>
  </si>
  <si>
    <t xml:space="preserve">   กำไรต่อหุ้นขั้นพื้นฐาน </t>
  </si>
  <si>
    <t>9</t>
  </si>
  <si>
    <t>23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</si>
  <si>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สำรองเบี้ยประกันภัยที่ยังไม่ถือเป็นรายได้เพิ่มขึ้นจากงวดก่อน</t>
    </r>
  </si>
  <si>
    <t>การแบ่งปันกำไรสุทธิสำหรับงวด</t>
  </si>
  <si>
    <t>เงินสดสุทธิใช้ไปในกิจกรรมลงทุน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</si>
  <si>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</si>
  <si>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</si>
  <si>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กำไรสุทธิสำหรับงวด</t>
  </si>
  <si>
    <t>ยอดคงเหลือ ณ วันที่ 1 มกราคม 2566</t>
  </si>
  <si>
    <t>ผลขาดทุนด้านเครดิตที่คาดว่าจะเกิดขึ้นและขาดทุนจากการด้อยค่า (กลับรายการ)</t>
  </si>
  <si>
    <t xml:space="preserve">   กำไรจากการวัดมูลค่ายุติธรรมตราสารอนุพันธ์</t>
  </si>
  <si>
    <t xml:space="preserve">    กำไรจากการวัดมูลค่าตราสารอนุพันธ์สำหรับการป้องกัน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</si>
  <si>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</si>
  <si>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</si>
  <si>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</si>
  <si>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รวมหนี้สินและส่วนของจ้าของ</t>
  </si>
  <si>
    <t>ที่วัดมูลค่ายุติธรรมผ่านกำไรขาดทุนเบ็ดเสร็จอื่น</t>
  </si>
  <si>
    <t>การโอนกลับกำไรที่เกิดขึ้นจริงจากการขายเงินลงทุน</t>
  </si>
  <si>
    <t>ผ่านกำไรขาดทุนเบ็ดเสร็จอื่น</t>
  </si>
  <si>
    <t>ภาษีเงินได้เกี่ยวกับองค์ประกอบของกำไรขาดทุนเบ็ดเสร็จอื่น</t>
  </si>
  <si>
    <t>การป้องกันความเสี่ยงในกระแสเงินสด</t>
  </si>
  <si>
    <t>- สุทธิจากภาษีเงินได้</t>
  </si>
  <si>
    <t>เงินปันผลจ่าย</t>
  </si>
  <si>
    <t>ผลขาดทุนจากการวัดมูลค่าเงินลงทุนที่วัดมูลค่ายุติธรรม</t>
  </si>
  <si>
    <t>ขาดทุนเบ็ดเสร็จอื่นสำหรับงวด - สุทธิจากภาษีเงินได้</t>
  </si>
  <si>
    <t>ขาดทุนเบ็ดเสร็จรวมสำหรับงวด</t>
  </si>
  <si>
    <t>การแบ่งปันขาดทุนเบ็ดเสร็จรวมสำหรับงวด</t>
  </si>
  <si>
    <t>กำไร (ขาดทุน) เบ็ดเสร็จอื่น</t>
  </si>
  <si>
    <t>เงินลงทุนในบริษัทย่อย</t>
  </si>
  <si>
    <t xml:space="preserve">   ส่วนเกินทุนจากการวัดมูลค่าเงินลงทุน</t>
  </si>
  <si>
    <t xml:space="preserve">     ผ่านกำไรขาดทุนเบ็ดเสร็จอื่น - สุทธิจากภาษีเงินได้</t>
  </si>
  <si>
    <t>เงินสดสุทธิใช้ไปในกิจกรรมจัดหาเงิน</t>
  </si>
  <si>
    <t>หุ้นสามัญ 1,708,000,000 หุ้น มูลค่าหุ้นละ 1 บาท</t>
  </si>
  <si>
    <t>กระแสเงินสดจากกิจกรรมดำเนินงาน</t>
  </si>
  <si>
    <t xml:space="preserve">เงินสดสุทธิ (ใช้ไปใน) ได้มาจากกิจกรรมดำเนินงาน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</si>
  <si>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</si>
  <si>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</si>
  <si>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</si>
  <si>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</si>
  <si>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</si>
  <si>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สำหรับงวดสามเดือนสิ้นสุดวันที่ 30 กันยายน 2566</t>
  </si>
  <si>
    <t>30 กันยายน</t>
  </si>
  <si>
    <t>ณ วันที่ 30 กันยายน 2566</t>
  </si>
  <si>
    <t>ผลกำไร (ขาดทุน) จากการปรับมูลค่ายุติธรรม</t>
  </si>
  <si>
    <t>ผลขาดทุนด้านเครดิตที่คาดว่าจะเกิดขึ้นและขาดทุนจากการด้อยค่า</t>
  </si>
  <si>
    <t>การโอนกลับกำไร (ขาดทุน) ที่เกิดขึ้นจริงจากการขายเงินลงทุน</t>
  </si>
  <si>
    <t>กำไร (ขาดทุน) จากการวัดมูลค่ายุติธรรมตราสารอนุพันธ์สำหรับ</t>
  </si>
  <si>
    <t>กำไร (ขาดทุน) เบ็ดเสร็จอื่นสำหรับงวด</t>
  </si>
  <si>
    <t>ผลกำไร (ขาดทุน) จากเงินลงทุน</t>
  </si>
  <si>
    <t>กำไร (ขาดทุน) จากการลงทุนอื่น</t>
  </si>
  <si>
    <t>สำรองประกันภัยสำหรับสัญญาประกันภัยระยะยาวเพิ่มขึ้นจากงวดก่อน</t>
  </si>
  <si>
    <t>สำรองประกันภัยสำหรับสัญญาประกันภัยระยะยาวเพิ่มขึ้น (ลดลง) จากงวดก่อน</t>
  </si>
  <si>
    <t xml:space="preserve">เงินสดและรายการเทียบเท่าเงินสดเพิ่มขึ้น (ลดลง) สุทธิ </t>
  </si>
  <si>
    <r>
      <rPr>
        <u/>
        <sz val="16"/>
        <rFont val="Angsana New"/>
        <family val="1"/>
      </rPr>
      <t>บวก (หัก)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สำรองเบี้ยประกันภัยที่ยังไม่ถือเป็นรายได้ลดลงจากงวดก่อน</t>
    </r>
  </si>
  <si>
    <t>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</si>
</sst>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(* #,##0.00_);_(* \(#,##0.00\);_(* &quot;-&quot;_);_(@_)"/>
    <numFmt numFmtId="167" formatCode="_-* #,##0_-;\-* #,##0_-;_-* &quot;-&quot;??_-;_-@_-"/>
    <numFmt numFmtId="168" formatCode="\-"/>
    <numFmt numFmtId="169" formatCode="_(* #,##0.00000_);_(* \(#,##0.00000\);_(* &quot;-&quot;?????_);_(@_)"/>
    <numFmt numFmtId="170" formatCode="_(* #,##0_);_(* \(#,##0\);_(* &quot;-&quot;?????_);_(@_)"/>
    <numFmt numFmtId="171" formatCode="_(* #,##0.000_);_(* \(#,##0.000\);_(* &quot;-&quot;???_);_(@_)"/>
    <numFmt numFmtId="172" formatCode="_(* #,##0.00_);_(* \(#,##0.00\);_(* &quot;-&quot;???_);_(@_)"/>
    <numFmt numFmtId="173" formatCode="_(* #,##0.000_);_(* \(#,##0.000\);_(* &quot;-&quot;??_);_(@_)"/>
    <numFmt numFmtId="174" formatCode="0.000"/>
    <numFmt numFmtId="175" formatCode="_(* #,##0_);_(* \(#,##0\);_(* &quot;-&quot;??_);_(@_)"/>
    <numFmt numFmtId="176" formatCode="_-* #,##0.000000000000000000_-;\-* #,##0.000000000000000000_-;_-* &quot;-&quot;??_-;_-@_-"/>
  </numFmts>
  <fonts count="30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7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8"/>
      <name val="Cordia New"/>
      <family val="2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sz val="12"/>
      <color rgb="FFFF0000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u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12" fillId="0" borderId="0"/>
    <xf numFmtId="0" fontId="12" fillId="0" borderId="0"/>
  </cellStyleXfs>
  <cellXfs count="297">
    <xf numFmtId="0" fontId="0" fillId="0" borderId="0" xfId="0"/>
    <xf numFmtId="41" fontId="5" fillId="0" borderId="0" xfId="2" applyNumberFormat="1" applyFont="1" applyFill="1" applyBorder="1" applyAlignment="1">
      <alignment vertical="center"/>
    </xf>
    <xf numFmtId="49" fontId="4" fillId="0" borderId="0" xfId="4" applyNumberFormat="1" applyFont="1" applyFill="1" applyBorder="1" applyAlignment="1">
      <alignment horizontal="left" vertical="center"/>
    </xf>
    <xf numFmtId="1" fontId="5" fillId="0" borderId="0" xfId="4" quotePrefix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6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8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41" fontId="5" fillId="0" borderId="0" xfId="4" quotePrefix="1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9" fontId="5" fillId="0" borderId="0" xfId="4" applyNumberFormat="1" applyFont="1" applyFill="1" applyBorder="1" applyAlignment="1">
      <alignment horizontal="left" vertical="center" indent="1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164" fontId="5" fillId="0" borderId="0" xfId="1" applyFont="1" applyFill="1" applyAlignment="1">
      <alignment vertical="center"/>
    </xf>
    <xf numFmtId="171" fontId="5" fillId="0" borderId="0" xfId="1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vertical="center"/>
    </xf>
    <xf numFmtId="41" fontId="19" fillId="0" borderId="0" xfId="3" applyNumberFormat="1" applyFont="1" applyFill="1" applyBorder="1" applyAlignment="1">
      <alignment vertical="center"/>
    </xf>
    <xf numFmtId="41" fontId="20" fillId="0" borderId="0" xfId="3" applyNumberFormat="1" applyFont="1" applyFill="1" applyBorder="1" applyAlignment="1">
      <alignment vertical="center"/>
    </xf>
    <xf numFmtId="41" fontId="18" fillId="0" borderId="0" xfId="3" applyNumberFormat="1" applyFont="1" applyFill="1" applyBorder="1" applyAlignment="1">
      <alignment vertical="center"/>
    </xf>
    <xf numFmtId="41" fontId="17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center" vertical="center"/>
    </xf>
    <xf numFmtId="41" fontId="21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4" fontId="11" fillId="0" borderId="0" xfId="1" applyFont="1" applyFill="1" applyAlignment="1">
      <alignment vertical="center"/>
    </xf>
    <xf numFmtId="164" fontId="11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vertical="center"/>
    </xf>
    <xf numFmtId="164" fontId="24" fillId="0" borderId="0" xfId="1" applyFont="1" applyFill="1" applyAlignment="1">
      <alignment vertical="center"/>
    </xf>
    <xf numFmtId="164" fontId="25" fillId="0" borderId="0" xfId="1" applyFont="1" applyFill="1" applyAlignment="1">
      <alignment vertical="center"/>
    </xf>
    <xf numFmtId="164" fontId="25" fillId="0" borderId="0" xfId="1" applyFont="1" applyFill="1" applyAlignment="1">
      <alignment horizontal="center" vertical="center"/>
    </xf>
    <xf numFmtId="164" fontId="22" fillId="0" borderId="0" xfId="1" applyFont="1" applyFill="1" applyAlignment="1">
      <alignment vertical="center"/>
    </xf>
    <xf numFmtId="164" fontId="18" fillId="0" borderId="0" xfId="1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164" fontId="26" fillId="0" borderId="0" xfId="1" applyFont="1" applyFill="1" applyAlignment="1">
      <alignment horizontal="justify" vertical="center" wrapText="1"/>
    </xf>
    <xf numFmtId="164" fontId="22" fillId="0" borderId="0" xfId="1" applyFont="1" applyFill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41" fontId="28" fillId="0" borderId="0" xfId="3" applyNumberFormat="1" applyFont="1" applyFill="1" applyBorder="1" applyAlignment="1">
      <alignment vertical="center"/>
    </xf>
    <xf numFmtId="41" fontId="21" fillId="0" borderId="0" xfId="2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75" fontId="15" fillId="0" borderId="0" xfId="1" applyNumberFormat="1" applyFont="1" applyFill="1" applyBorder="1" applyAlignment="1">
      <alignment horizontal="right" vertical="center"/>
    </xf>
    <xf numFmtId="167" fontId="15" fillId="0" borderId="2" xfId="1" applyNumberFormat="1" applyFont="1" applyFill="1" applyBorder="1" applyAlignment="1">
      <alignment horizontal="center" vertical="center"/>
    </xf>
    <xf numFmtId="167" fontId="15" fillId="0" borderId="3" xfId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Border="1" applyAlignment="1">
      <alignment horizontal="center" vertical="center"/>
    </xf>
    <xf numFmtId="168" fontId="15" fillId="0" borderId="3" xfId="1" applyNumberFormat="1" applyFont="1" applyFill="1" applyBorder="1" applyAlignment="1">
      <alignment horizontal="center" vertical="center"/>
    </xf>
    <xf numFmtId="164" fontId="15" fillId="0" borderId="3" xfId="1" applyFont="1" applyFill="1" applyBorder="1" applyAlignment="1">
      <alignment horizontal="center" vertical="center"/>
    </xf>
    <xf numFmtId="167" fontId="15" fillId="0" borderId="0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horizontal="right" vertical="center"/>
    </xf>
    <xf numFmtId="168" fontId="15" fillId="0" borderId="4" xfId="1" applyNumberFormat="1" applyFont="1" applyFill="1" applyBorder="1" applyAlignment="1">
      <alignment horizontal="center" vertical="center"/>
    </xf>
    <xf numFmtId="41" fontId="15" fillId="0" borderId="0" xfId="3" applyNumberFormat="1" applyFont="1" applyFill="1" applyBorder="1" applyAlignment="1">
      <alignment vertical="center"/>
    </xf>
    <xf numFmtId="164" fontId="28" fillId="0" borderId="0" xfId="1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41" fontId="15" fillId="0" borderId="0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15" fillId="0" borderId="0" xfId="7" applyFont="1" applyFill="1" applyAlignment="1">
      <alignment horizontal="left" vertical="center"/>
    </xf>
    <xf numFmtId="41" fontId="15" fillId="0" borderId="0" xfId="0" applyNumberFormat="1" applyFont="1" applyFill="1" applyAlignment="1">
      <alignment horizontal="center" vertical="center"/>
    </xf>
    <xf numFmtId="0" fontId="15" fillId="0" borderId="0" xfId="7" applyFont="1" applyFill="1" applyAlignment="1">
      <alignment vertical="center"/>
    </xf>
    <xf numFmtId="175" fontId="15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center" vertical="center"/>
    </xf>
    <xf numFmtId="41" fontId="5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indent="2"/>
    </xf>
    <xf numFmtId="41" fontId="5" fillId="0" borderId="0" xfId="0" applyNumberFormat="1" applyFont="1" applyFill="1" applyAlignment="1">
      <alignment horizontal="center" vertical="center"/>
    </xf>
    <xf numFmtId="49" fontId="4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41" fontId="5" fillId="0" borderId="0" xfId="5" applyNumberFormat="1" applyFont="1" applyFill="1" applyAlignment="1">
      <alignment horizontal="right" vertical="center"/>
    </xf>
    <xf numFmtId="41" fontId="5" fillId="0" borderId="0" xfId="5" applyNumberFormat="1" applyFont="1" applyFill="1" applyAlignment="1">
      <alignment horizontal="center" vertical="center"/>
    </xf>
    <xf numFmtId="41" fontId="5" fillId="0" borderId="1" xfId="5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left" vertical="center" indent="2"/>
    </xf>
    <xf numFmtId="41" fontId="5" fillId="0" borderId="6" xfId="5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5" xfId="0" applyNumberFormat="1" applyFont="1" applyFill="1" applyBorder="1" applyAlignment="1">
      <alignment vertical="center"/>
    </xf>
    <xf numFmtId="49" fontId="22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41" fontId="18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0" fontId="15" fillId="0" borderId="0" xfId="0" applyFont="1" applyFill="1"/>
    <xf numFmtId="164" fontId="20" fillId="0" borderId="0" xfId="1" applyFont="1" applyFill="1"/>
    <xf numFmtId="49" fontId="4" fillId="0" borderId="0" xfId="7" applyNumberFormat="1" applyFont="1" applyFill="1" applyAlignment="1">
      <alignment vertical="top"/>
    </xf>
    <xf numFmtId="0" fontId="5" fillId="0" borderId="0" xfId="7" applyFont="1" applyFill="1" applyAlignment="1">
      <alignment vertical="top"/>
    </xf>
    <xf numFmtId="49" fontId="9" fillId="0" borderId="1" xfId="7" applyNumberFormat="1" applyFont="1" applyFill="1" applyBorder="1" applyAlignment="1">
      <alignment horizontal="left" vertical="center"/>
    </xf>
    <xf numFmtId="0" fontId="9" fillId="0" borderId="1" xfId="7" applyFont="1" applyFill="1" applyBorder="1" applyAlignment="1">
      <alignment vertical="center"/>
    </xf>
    <xf numFmtId="0" fontId="11" fillId="0" borderId="1" xfId="7" applyFont="1" applyFill="1" applyBorder="1" applyAlignment="1">
      <alignment vertical="center"/>
    </xf>
    <xf numFmtId="0" fontId="5" fillId="0" borderId="0" xfId="7" applyFont="1" applyFill="1" applyAlignment="1">
      <alignment vertical="center"/>
    </xf>
    <xf numFmtId="49" fontId="4" fillId="0" borderId="0" xfId="7" applyNumberFormat="1" applyFont="1" applyFill="1" applyAlignment="1">
      <alignment horizontal="left" vertical="center"/>
    </xf>
    <xf numFmtId="0" fontId="4" fillId="0" borderId="0" xfId="7" applyFont="1" applyFill="1" applyAlignment="1">
      <alignment vertical="center"/>
    </xf>
    <xf numFmtId="0" fontId="4" fillId="0" borderId="0" xfId="7" applyFont="1" applyFill="1" applyAlignment="1">
      <alignment horizontal="right" vertical="center"/>
    </xf>
    <xf numFmtId="49" fontId="27" fillId="0" borderId="0" xfId="7" applyNumberFormat="1" applyFont="1" applyFill="1" applyAlignment="1">
      <alignment horizontal="left" vertical="center"/>
    </xf>
    <xf numFmtId="49" fontId="27" fillId="0" borderId="0" xfId="7" applyNumberFormat="1" applyFont="1" applyFill="1" applyAlignment="1">
      <alignment horizontal="center" vertical="center"/>
    </xf>
    <xf numFmtId="0" fontId="27" fillId="0" borderId="0" xfId="7" applyFont="1" applyFill="1" applyAlignment="1">
      <alignment vertical="center"/>
    </xf>
    <xf numFmtId="0" fontId="27" fillId="0" borderId="0" xfId="7" applyFont="1" applyFill="1" applyAlignment="1">
      <alignment horizontal="center" vertical="center"/>
    </xf>
    <xf numFmtId="0" fontId="27" fillId="0" borderId="1" xfId="7" quotePrefix="1" applyFont="1" applyFill="1" applyBorder="1" applyAlignment="1">
      <alignment horizontal="center" vertical="center"/>
    </xf>
    <xf numFmtId="38" fontId="27" fillId="0" borderId="1" xfId="7" applyNumberFormat="1" applyFont="1" applyFill="1" applyBorder="1" applyAlignment="1">
      <alignment horizontal="center" vertical="center"/>
    </xf>
    <xf numFmtId="0" fontId="27" fillId="0" borderId="0" xfId="7" applyFont="1" applyFill="1" applyAlignment="1">
      <alignment horizontal="right" vertical="center"/>
    </xf>
    <xf numFmtId="0" fontId="27" fillId="0" borderId="0" xfId="0" applyFont="1" applyFill="1" applyAlignment="1">
      <alignment horizontal="left" vertical="center"/>
    </xf>
    <xf numFmtId="41" fontId="15" fillId="0" borderId="0" xfId="7" applyNumberFormat="1" applyFont="1" applyFill="1" applyAlignment="1">
      <alignment vertical="center"/>
    </xf>
    <xf numFmtId="167" fontId="15" fillId="0" borderId="0" xfId="7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7" applyFont="1" applyFill="1" applyAlignment="1">
      <alignment horizontal="center" vertical="center"/>
    </xf>
    <xf numFmtId="168" fontId="15" fillId="0" borderId="0" xfId="7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168" fontId="15" fillId="0" borderId="2" xfId="7" applyNumberFormat="1" applyFont="1" applyFill="1" applyBorder="1" applyAlignment="1">
      <alignment horizontal="center" vertical="center"/>
    </xf>
    <xf numFmtId="41" fontId="15" fillId="0" borderId="2" xfId="7" applyNumberFormat="1" applyFont="1" applyFill="1" applyBorder="1" applyAlignment="1">
      <alignment vertical="center"/>
    </xf>
    <xf numFmtId="0" fontId="15" fillId="0" borderId="0" xfId="7" quotePrefix="1" applyFont="1" applyFill="1" applyAlignment="1">
      <alignment horizontal="left" vertical="center"/>
    </xf>
    <xf numFmtId="168" fontId="15" fillId="0" borderId="3" xfId="7" applyNumberFormat="1" applyFont="1" applyFill="1" applyBorder="1" applyAlignment="1">
      <alignment horizontal="center" vertical="center"/>
    </xf>
    <xf numFmtId="41" fontId="15" fillId="0" borderId="3" xfId="7" applyNumberFormat="1" applyFont="1" applyFill="1" applyBorder="1" applyAlignment="1">
      <alignment vertical="center"/>
    </xf>
    <xf numFmtId="168" fontId="15" fillId="0" borderId="4" xfId="7" applyNumberFormat="1" applyFont="1" applyFill="1" applyBorder="1" applyAlignment="1">
      <alignment horizontal="center" vertical="center"/>
    </xf>
    <xf numFmtId="41" fontId="15" fillId="0" borderId="4" xfId="7" applyNumberFormat="1" applyFont="1" applyFill="1" applyBorder="1" applyAlignment="1">
      <alignment vertical="center"/>
    </xf>
    <xf numFmtId="0" fontId="27" fillId="0" borderId="0" xfId="7" applyFont="1" applyFill="1" applyAlignment="1">
      <alignment horizontal="left" vertical="center"/>
    </xf>
    <xf numFmtId="41" fontId="15" fillId="0" borderId="5" xfId="7" applyNumberFormat="1" applyFont="1" applyFill="1" applyBorder="1" applyAlignment="1">
      <alignment vertical="center"/>
    </xf>
    <xf numFmtId="41" fontId="20" fillId="0" borderId="0" xfId="7" applyNumberFormat="1" applyFont="1" applyFill="1" applyAlignment="1">
      <alignment vertical="center"/>
    </xf>
    <xf numFmtId="41" fontId="17" fillId="0" borderId="0" xfId="7" applyNumberFormat="1" applyFont="1" applyFill="1" applyAlignment="1">
      <alignment vertical="center"/>
    </xf>
    <xf numFmtId="0" fontId="19" fillId="0" borderId="0" xfId="7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41" fontId="5" fillId="0" borderId="0" xfId="7" applyNumberFormat="1" applyFont="1" applyFill="1" applyAlignment="1">
      <alignment vertical="center"/>
    </xf>
    <xf numFmtId="0" fontId="17" fillId="0" borderId="0" xfId="7" applyFont="1" applyFill="1" applyAlignment="1">
      <alignment vertical="center"/>
    </xf>
    <xf numFmtId="41" fontId="18" fillId="0" borderId="0" xfId="7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49" fontId="27" fillId="0" borderId="0" xfId="0" applyNumberFormat="1" applyFont="1" applyFill="1" applyAlignment="1">
      <alignment horizontal="left" vertical="center"/>
    </xf>
    <xf numFmtId="49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7" fillId="0" borderId="1" xfId="0" quotePrefix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168" fontId="15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67" fontId="4" fillId="0" borderId="0" xfId="1" applyNumberFormat="1" applyFont="1" applyFill="1" applyAlignment="1">
      <alignment vertical="top"/>
    </xf>
    <xf numFmtId="167" fontId="5" fillId="0" borderId="0" xfId="1" applyNumberFormat="1" applyFont="1" applyFill="1" applyAlignment="1">
      <alignment vertical="top"/>
    </xf>
    <xf numFmtId="167" fontId="27" fillId="0" borderId="0" xfId="1" applyNumberFormat="1" applyFont="1" applyFill="1" applyAlignment="1">
      <alignment vertical="center"/>
    </xf>
    <xf numFmtId="167" fontId="27" fillId="0" borderId="0" xfId="1" applyNumberFormat="1" applyFont="1" applyFill="1" applyAlignment="1">
      <alignment horizontal="center" vertical="center"/>
    </xf>
    <xf numFmtId="0" fontId="27" fillId="0" borderId="0" xfId="7" quotePrefix="1" applyFont="1" applyFill="1" applyAlignment="1">
      <alignment horizontal="center" vertical="center"/>
    </xf>
    <xf numFmtId="41" fontId="15" fillId="0" borderId="0" xfId="7" applyNumberFormat="1" applyFont="1" applyFill="1" applyAlignment="1">
      <alignment horizontal="center" vertical="center"/>
    </xf>
    <xf numFmtId="168" fontId="15" fillId="0" borderId="2" xfId="0" applyNumberFormat="1" applyFont="1" applyFill="1" applyBorder="1" applyAlignment="1">
      <alignment horizontal="center" vertical="center"/>
    </xf>
    <xf numFmtId="41" fontId="15" fillId="0" borderId="2" xfId="0" applyNumberFormat="1" applyFont="1" applyFill="1" applyBorder="1" applyAlignment="1">
      <alignment vertical="center"/>
    </xf>
    <xf numFmtId="168" fontId="15" fillId="0" borderId="3" xfId="0" applyNumberFormat="1" applyFont="1" applyFill="1" applyBorder="1" applyAlignment="1">
      <alignment horizontal="center" vertical="center"/>
    </xf>
    <xf numFmtId="41" fontId="15" fillId="0" borderId="3" xfId="0" applyNumberFormat="1" applyFont="1" applyFill="1" applyBorder="1" applyAlignment="1">
      <alignment vertical="center"/>
    </xf>
    <xf numFmtId="168" fontId="15" fillId="0" borderId="4" xfId="0" applyNumberFormat="1" applyFont="1" applyFill="1" applyBorder="1" applyAlignment="1">
      <alignment horizontal="center" vertical="center"/>
    </xf>
    <xf numFmtId="41" fontId="15" fillId="0" borderId="4" xfId="0" applyNumberFormat="1" applyFont="1" applyFill="1" applyBorder="1" applyAlignment="1">
      <alignment vertical="center"/>
    </xf>
    <xf numFmtId="168" fontId="20" fillId="0" borderId="0" xfId="7" applyNumberFormat="1" applyFont="1" applyFill="1" applyAlignment="1">
      <alignment vertical="center"/>
    </xf>
    <xf numFmtId="41" fontId="19" fillId="0" borderId="0" xfId="7" applyNumberFormat="1" applyFont="1" applyFill="1" applyAlignment="1">
      <alignment vertical="center"/>
    </xf>
    <xf numFmtId="0" fontId="20" fillId="0" borderId="0" xfId="7" applyFont="1" applyFill="1" applyAlignment="1">
      <alignment vertical="center"/>
    </xf>
    <xf numFmtId="0" fontId="18" fillId="0" borderId="0" xfId="7" applyFont="1" applyFill="1" applyAlignment="1">
      <alignment vertical="center"/>
    </xf>
    <xf numFmtId="41" fontId="28" fillId="0" borderId="0" xfId="7" applyNumberFormat="1" applyFont="1" applyFill="1" applyAlignment="1">
      <alignment vertical="center"/>
    </xf>
    <xf numFmtId="0" fontId="28" fillId="0" borderId="0" xfId="7" applyFont="1" applyFill="1" applyAlignment="1">
      <alignment vertical="center"/>
    </xf>
    <xf numFmtId="0" fontId="5" fillId="0" borderId="0" xfId="7" applyFont="1" applyFill="1" applyAlignment="1">
      <alignment horizontal="right" vertical="center"/>
    </xf>
    <xf numFmtId="0" fontId="27" fillId="0" borderId="0" xfId="0" quotePrefix="1" applyFont="1" applyFill="1" applyAlignment="1">
      <alignment horizontal="center" vertical="center"/>
    </xf>
    <xf numFmtId="41" fontId="15" fillId="0" borderId="6" xfId="0" applyNumberFormat="1" applyFont="1" applyFill="1" applyBorder="1" applyAlignment="1">
      <alignment vertical="center"/>
    </xf>
    <xf numFmtId="41" fontId="15" fillId="0" borderId="5" xfId="0" applyNumberFormat="1" applyFont="1" applyFill="1" applyBorder="1" applyAlignment="1">
      <alignment vertical="center"/>
    </xf>
    <xf numFmtId="41" fontId="19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4" fillId="0" borderId="8" xfId="0" applyNumberFormat="1" applyFont="1" applyFill="1" applyBorder="1" applyAlignment="1">
      <alignment horizontal="center" vertical="center"/>
    </xf>
    <xf numFmtId="41" fontId="4" fillId="0" borderId="8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left" vertical="center"/>
    </xf>
    <xf numFmtId="41" fontId="5" fillId="0" borderId="8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5" fillId="0" borderId="6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right" vertical="center" wrapText="1"/>
    </xf>
    <xf numFmtId="2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justify" vertical="center" wrapText="1"/>
    </xf>
    <xf numFmtId="41" fontId="5" fillId="0" borderId="7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41" fontId="5" fillId="0" borderId="5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41" fontId="5" fillId="0" borderId="1" xfId="0" quotePrefix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 indent="1"/>
    </xf>
    <xf numFmtId="38" fontId="5" fillId="0" borderId="0" xfId="0" applyNumberFormat="1" applyFont="1" applyFill="1" applyAlignment="1">
      <alignment horizontal="left" vertical="center" indent="2"/>
    </xf>
    <xf numFmtId="3" fontId="13" fillId="0" borderId="0" xfId="0" applyNumberFormat="1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49" fontId="5" fillId="0" borderId="0" xfId="0" applyNumberFormat="1" applyFont="1" applyFill="1" applyAlignment="1">
      <alignment vertical="top"/>
    </xf>
    <xf numFmtId="38" fontId="5" fillId="0" borderId="0" xfId="0" quotePrefix="1" applyNumberFormat="1" applyFont="1" applyFill="1" applyAlignment="1">
      <alignment horizontal="left" vertical="center" indent="1"/>
    </xf>
    <xf numFmtId="38" fontId="4" fillId="0" borderId="0" xfId="0" quotePrefix="1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8" fontId="5" fillId="0" borderId="0" xfId="0" quotePrefix="1" applyNumberFormat="1" applyFont="1" applyFill="1" applyAlignment="1">
      <alignment horizontal="left" vertical="center"/>
    </xf>
    <xf numFmtId="172" fontId="5" fillId="0" borderId="7" xfId="0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vertical="center"/>
    </xf>
    <xf numFmtId="173" fontId="5" fillId="0" borderId="0" xfId="0" applyNumberFormat="1" applyFont="1" applyFill="1" applyAlignment="1">
      <alignment vertical="center"/>
    </xf>
    <xf numFmtId="171" fontId="5" fillId="0" borderId="9" xfId="0" applyNumberFormat="1" applyFont="1" applyFill="1" applyBorder="1" applyAlignment="1">
      <alignment vertical="center"/>
    </xf>
    <xf numFmtId="172" fontId="5" fillId="0" borderId="9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171" fontId="18" fillId="0" borderId="0" xfId="0" applyNumberFormat="1" applyFont="1" applyFill="1" applyAlignment="1">
      <alignment vertical="center"/>
    </xf>
    <xf numFmtId="174" fontId="5" fillId="0" borderId="0" xfId="0" applyNumberFormat="1" applyFont="1" applyFill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41" fontId="29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vertical="center"/>
    </xf>
    <xf numFmtId="164" fontId="13" fillId="0" borderId="0" xfId="1" applyFont="1" applyFill="1" applyAlignment="1">
      <alignment horizontal="center" vertical="center" wrapText="1"/>
    </xf>
    <xf numFmtId="164" fontId="13" fillId="0" borderId="0" xfId="1" applyFont="1" applyFill="1" applyAlignment="1">
      <alignment horizontal="justify" vertical="center" wrapText="1"/>
    </xf>
    <xf numFmtId="164" fontId="13" fillId="0" borderId="0" xfId="1" applyFont="1" applyFill="1" applyAlignment="1">
      <alignment vertical="center" wrapText="1"/>
    </xf>
    <xf numFmtId="166" fontId="5" fillId="0" borderId="7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7" applyFont="1" applyFill="1" applyBorder="1" applyAlignment="1">
      <alignment horizontal="center" vertical="center"/>
    </xf>
    <xf numFmtId="0" fontId="5" fillId="0" borderId="0" xfId="7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76" fontId="5" fillId="0" borderId="0" xfId="1" applyNumberFormat="1" applyFont="1" applyFill="1" applyAlignment="1">
      <alignment vertical="center"/>
    </xf>
    <xf numFmtId="43" fontId="5" fillId="0" borderId="0" xfId="0" quotePrefix="1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4"/>
    </xf>
    <xf numFmtId="0" fontId="27" fillId="0" borderId="1" xfId="0" applyFont="1" applyFill="1" applyBorder="1" applyAlignment="1">
      <alignment horizontal="center" vertical="center"/>
    </xf>
    <xf numFmtId="0" fontId="27" fillId="0" borderId="1" xfId="7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quotePrefix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vertical="center"/>
    </xf>
    <xf numFmtId="168" fontId="15" fillId="0" borderId="0" xfId="7" applyNumberFormat="1" applyFont="1" applyFill="1" applyBorder="1" applyAlignment="1">
      <alignment horizontal="center" vertical="center"/>
    </xf>
    <xf numFmtId="168" fontId="1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7" fillId="0" borderId="0" xfId="7" applyFont="1" applyFill="1" applyBorder="1" applyAlignment="1">
      <alignment horizontal="center" vertical="center"/>
    </xf>
    <xf numFmtId="0" fontId="27" fillId="0" borderId="0" xfId="7" quotePrefix="1" applyFont="1" applyFill="1" applyBorder="1" applyAlignment="1">
      <alignment horizontal="center" vertical="center"/>
    </xf>
    <xf numFmtId="41" fontId="15" fillId="0" borderId="0" xfId="7" applyNumberFormat="1" applyFont="1" applyFill="1" applyBorder="1" applyAlignment="1">
      <alignment horizontal="center" vertical="center"/>
    </xf>
    <xf numFmtId="41" fontId="15" fillId="0" borderId="0" xfId="7" applyNumberFormat="1" applyFont="1" applyFill="1" applyBorder="1" applyAlignment="1">
      <alignment vertical="center"/>
    </xf>
    <xf numFmtId="0" fontId="5" fillId="0" borderId="0" xfId="7" applyFont="1" applyFill="1" applyBorder="1" applyAlignment="1">
      <alignment vertical="center"/>
    </xf>
    <xf numFmtId="0" fontId="27" fillId="0" borderId="0" xfId="0" applyFont="1" applyFill="1" applyBorder="1" applyAlignment="1">
      <alignment horizontal="right" vertical="center"/>
    </xf>
    <xf numFmtId="0" fontId="27" fillId="0" borderId="0" xfId="7" applyFont="1" applyFill="1" applyBorder="1" applyAlignment="1">
      <alignment horizontal="right" vertical="center"/>
    </xf>
    <xf numFmtId="0" fontId="19" fillId="0" borderId="0" xfId="7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1" xfId="9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16" fillId="0" borderId="1" xfId="0" applyFont="1" applyFill="1" applyBorder="1" applyAlignment="1">
      <alignment horizontal="right" vertical="center"/>
    </xf>
    <xf numFmtId="49" fontId="27" fillId="0" borderId="6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7" applyFont="1" applyFill="1" applyBorder="1" applyAlignment="1">
      <alignment horizontal="center" vertical="center"/>
    </xf>
    <xf numFmtId="0" fontId="5" fillId="0" borderId="0" xfId="7" applyFont="1" applyFill="1" applyAlignment="1">
      <alignment horizontal="left" vertical="center"/>
    </xf>
    <xf numFmtId="49" fontId="27" fillId="0" borderId="1" xfId="7" applyNumberFormat="1" applyFont="1" applyFill="1" applyBorder="1" applyAlignment="1">
      <alignment horizontal="center" vertical="center"/>
    </xf>
    <xf numFmtId="49" fontId="27" fillId="0" borderId="6" xfId="7" applyNumberFormat="1" applyFont="1" applyFill="1" applyBorder="1" applyAlignment="1">
      <alignment horizontal="center" vertical="center"/>
    </xf>
    <xf numFmtId="49" fontId="9" fillId="0" borderId="0" xfId="7" applyNumberFormat="1" applyFont="1" applyFill="1" applyAlignment="1">
      <alignment horizontal="center" vertical="top"/>
    </xf>
    <xf numFmtId="0" fontId="9" fillId="0" borderId="0" xfId="7" applyFont="1" applyFill="1" applyAlignment="1">
      <alignment horizontal="center" vertical="top"/>
    </xf>
    <xf numFmtId="0" fontId="9" fillId="0" borderId="1" xfId="7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27" fillId="0" borderId="8" xfId="0" applyFont="1" applyFill="1" applyBorder="1" applyAlignment="1">
      <alignment horizontal="center" vertical="center" wrapText="1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Index Number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3" xfId="8" xr:uid="{00000000-0005-0000-0000-000008000000}"/>
    <cellStyle name="Normal_DOWA46Y" xfId="9" xr:uid="{00000000-0005-0000-0000-000009000000}"/>
  </cellStyles>
  <dxfs count="0"/>
  <tableStyles count="0" defaultTableStyle="TableStyleMedium9" defaultPivotStyle="PivotStyleLight16"/>
  <colors>
    <mruColors>
      <color rgb="FFFF99FF"/>
      <color rgb="FFFF66CC"/>
      <color rgb="FFFF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AF-AN-2768-Financial%20statement%20&amp;%20NFS%20support/FS%20Workspace/FS%20for%20TFRS9/Use/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 refreshError="1">
        <row r="72">
          <cell r="G72">
            <v>3360993</v>
          </cell>
        </row>
        <row r="75">
          <cell r="G75">
            <v>170800</v>
          </cell>
        </row>
        <row r="76">
          <cell r="G76">
            <v>400000</v>
          </cell>
        </row>
        <row r="77">
          <cell r="G77">
            <v>29180448</v>
          </cell>
        </row>
        <row r="80">
          <cell r="C80">
            <v>7445961</v>
          </cell>
          <cell r="G80">
            <v>7445961</v>
          </cell>
        </row>
        <row r="83">
          <cell r="G83">
            <v>42265768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"/>
  <sheetViews>
    <sheetView topLeftCell="A45" zoomScale="55" zoomScaleNormal="55" zoomScaleSheetLayoutView="80" workbookViewId="0">
      <selection activeCell="H41" sqref="H41"/>
    </sheetView>
  </sheetViews>
  <sheetFormatPr defaultColWidth="9.1328125" defaultRowHeight="23.25" customHeight="1"/>
  <cols>
    <col min="1" max="1" width="47.1328125" style="225" customWidth="1"/>
    <col min="2" max="2" width="10.59765625" style="65" customWidth="1"/>
    <col min="3" max="3" width="1.3984375" style="65" customWidth="1"/>
    <col min="4" max="4" width="17" style="64" customWidth="1"/>
    <col min="5" max="5" width="1.3984375" style="64" customWidth="1"/>
    <col min="6" max="6" width="17" style="64" customWidth="1"/>
    <col min="7" max="7" width="1.3984375" style="65" customWidth="1"/>
    <col min="8" max="8" width="17" style="64" customWidth="1"/>
    <col min="9" max="9" width="1.3984375" style="64" customWidth="1"/>
    <col min="10" max="10" width="17" style="64" customWidth="1"/>
    <col min="11" max="11" width="13.3984375" style="226" customWidth="1"/>
    <col min="12" max="12" width="14.86328125" style="19" customWidth="1"/>
    <col min="13" max="13" width="14.59765625" style="19" customWidth="1"/>
    <col min="14" max="16384" width="9.1328125" style="71"/>
  </cols>
  <sheetData>
    <row r="1" spans="1:13" s="70" customFormat="1" ht="26.9" customHeight="1">
      <c r="A1" s="274" t="s">
        <v>98</v>
      </c>
      <c r="B1" s="274"/>
      <c r="C1" s="274"/>
      <c r="D1" s="274"/>
      <c r="E1" s="274"/>
      <c r="F1" s="274"/>
      <c r="G1" s="274"/>
      <c r="H1" s="274"/>
      <c r="I1" s="274"/>
      <c r="J1" s="274"/>
      <c r="K1" s="240"/>
      <c r="L1" s="34"/>
      <c r="M1" s="34"/>
    </row>
    <row r="2" spans="1:13" ht="26.9" customHeight="1">
      <c r="A2" s="274" t="s">
        <v>30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3" ht="26.9" customHeight="1">
      <c r="A3" s="274" t="s">
        <v>203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3" ht="23.25" customHeight="1">
      <c r="A4" s="72"/>
      <c r="B4" s="241"/>
      <c r="C4" s="241"/>
      <c r="D4" s="275"/>
      <c r="E4" s="275"/>
      <c r="F4" s="275"/>
      <c r="G4" s="89"/>
      <c r="H4" s="278" t="s">
        <v>88</v>
      </c>
      <c r="I4" s="278"/>
      <c r="J4" s="278"/>
    </row>
    <row r="5" spans="1:13" ht="6" customHeight="1">
      <c r="A5" s="65"/>
      <c r="B5" s="71"/>
      <c r="C5" s="71"/>
      <c r="D5" s="62"/>
      <c r="E5" s="62"/>
      <c r="F5" s="62"/>
      <c r="G5" s="64"/>
      <c r="H5" s="234"/>
      <c r="I5" s="234"/>
      <c r="J5" s="234"/>
    </row>
    <row r="6" spans="1:13" s="70" customFormat="1" ht="24" customHeight="1">
      <c r="A6" s="235"/>
      <c r="D6" s="277" t="s">
        <v>48</v>
      </c>
      <c r="E6" s="277"/>
      <c r="F6" s="277"/>
      <c r="G6" s="242"/>
      <c r="H6" s="277" t="s">
        <v>49</v>
      </c>
      <c r="I6" s="277"/>
      <c r="J6" s="277"/>
      <c r="K6" s="240"/>
      <c r="L6" s="34"/>
      <c r="M6" s="34"/>
    </row>
    <row r="7" spans="1:13" s="70" customFormat="1" ht="24" customHeight="1">
      <c r="A7" s="235"/>
      <c r="D7" s="243" t="s">
        <v>144</v>
      </c>
      <c r="E7" s="243"/>
      <c r="F7" s="243" t="s">
        <v>146</v>
      </c>
      <c r="G7" s="243"/>
      <c r="H7" s="243" t="s">
        <v>144</v>
      </c>
      <c r="I7" s="243"/>
      <c r="J7" s="243" t="s">
        <v>146</v>
      </c>
      <c r="K7" s="240"/>
      <c r="L7" s="34"/>
      <c r="M7" s="34"/>
    </row>
    <row r="8" spans="1:13" s="70" customFormat="1" ht="24" customHeight="1">
      <c r="A8" s="235"/>
      <c r="D8" s="243" t="s">
        <v>145</v>
      </c>
      <c r="E8" s="243"/>
      <c r="F8" s="243"/>
      <c r="G8" s="243"/>
      <c r="H8" s="243" t="s">
        <v>145</v>
      </c>
      <c r="I8" s="243"/>
      <c r="J8" s="243"/>
      <c r="K8" s="240"/>
      <c r="L8" s="34"/>
      <c r="M8" s="34"/>
    </row>
    <row r="9" spans="1:13" s="70" customFormat="1" ht="24" customHeight="1">
      <c r="A9" s="235"/>
      <c r="D9" s="244" t="s">
        <v>202</v>
      </c>
      <c r="E9" s="242"/>
      <c r="F9" s="243" t="s">
        <v>151</v>
      </c>
      <c r="G9" s="242"/>
      <c r="H9" s="244" t="s">
        <v>202</v>
      </c>
      <c r="I9" s="243"/>
      <c r="J9" s="243" t="s">
        <v>151</v>
      </c>
      <c r="K9" s="240"/>
      <c r="L9" s="34"/>
      <c r="M9" s="34"/>
    </row>
    <row r="10" spans="1:13" s="70" customFormat="1" ht="24" customHeight="1">
      <c r="A10" s="245"/>
      <c r="B10" s="235" t="s">
        <v>35</v>
      </c>
      <c r="C10" s="75"/>
      <c r="D10" s="73">
        <v>2566</v>
      </c>
      <c r="E10" s="246"/>
      <c r="F10" s="73">
        <v>2565</v>
      </c>
      <c r="G10" s="247"/>
      <c r="H10" s="73">
        <v>2566</v>
      </c>
      <c r="I10" s="246"/>
      <c r="J10" s="73">
        <v>2565</v>
      </c>
      <c r="K10" s="240"/>
      <c r="L10" s="34"/>
      <c r="M10" s="34"/>
    </row>
    <row r="11" spans="1:13" ht="24" customHeight="1">
      <c r="A11" s="248" t="s">
        <v>12</v>
      </c>
      <c r="D11" s="195"/>
      <c r="E11" s="195"/>
      <c r="F11" s="195"/>
      <c r="G11" s="195"/>
      <c r="H11" s="195"/>
      <c r="I11" s="195"/>
      <c r="J11" s="195"/>
    </row>
    <row r="12" spans="1:13" ht="24" customHeight="1">
      <c r="A12" s="61" t="s">
        <v>13</v>
      </c>
      <c r="B12" s="65" t="s">
        <v>147</v>
      </c>
      <c r="C12" s="194"/>
      <c r="D12" s="4">
        <v>6533429</v>
      </c>
      <c r="E12" s="4"/>
      <c r="F12" s="4">
        <v>12681084</v>
      </c>
      <c r="G12" s="4"/>
      <c r="H12" s="4">
        <v>6514735</v>
      </c>
      <c r="I12" s="4"/>
      <c r="J12" s="4">
        <v>12665453</v>
      </c>
      <c r="M12" s="249"/>
    </row>
    <row r="13" spans="1:13" ht="24" customHeight="1">
      <c r="A13" s="61" t="s">
        <v>32</v>
      </c>
      <c r="B13" s="65" t="s">
        <v>148</v>
      </c>
      <c r="C13" s="194"/>
      <c r="D13" s="4">
        <v>2603581</v>
      </c>
      <c r="E13" s="4"/>
      <c r="F13" s="4">
        <v>1567142</v>
      </c>
      <c r="G13" s="4"/>
      <c r="H13" s="4">
        <v>2603581</v>
      </c>
      <c r="I13" s="4"/>
      <c r="J13" s="4">
        <v>1567142</v>
      </c>
      <c r="M13" s="249"/>
    </row>
    <row r="14" spans="1:13" ht="24" customHeight="1">
      <c r="A14" s="61" t="s">
        <v>99</v>
      </c>
      <c r="C14" s="194"/>
      <c r="D14" s="4">
        <v>2469530</v>
      </c>
      <c r="E14" s="4"/>
      <c r="F14" s="4">
        <v>1555750</v>
      </c>
      <c r="G14" s="4"/>
      <c r="H14" s="4">
        <v>2469530</v>
      </c>
      <c r="I14" s="4"/>
      <c r="J14" s="4">
        <v>1555750</v>
      </c>
      <c r="M14" s="249"/>
    </row>
    <row r="15" spans="1:13" ht="24" customHeight="1">
      <c r="A15" s="61" t="s">
        <v>36</v>
      </c>
      <c r="B15" s="65" t="s">
        <v>149</v>
      </c>
      <c r="C15" s="194"/>
      <c r="D15" s="30">
        <v>490142</v>
      </c>
      <c r="E15" s="4"/>
      <c r="F15" s="4">
        <v>495015</v>
      </c>
      <c r="G15" s="4"/>
      <c r="H15" s="4">
        <v>490142</v>
      </c>
      <c r="I15" s="4"/>
      <c r="J15" s="4">
        <v>495015</v>
      </c>
      <c r="M15" s="249"/>
    </row>
    <row r="16" spans="1:13" ht="24" customHeight="1">
      <c r="A16" s="61" t="s">
        <v>33</v>
      </c>
      <c r="B16" s="65" t="s">
        <v>86</v>
      </c>
      <c r="C16" s="194"/>
      <c r="D16" s="30">
        <v>947448</v>
      </c>
      <c r="E16" s="4"/>
      <c r="F16" s="4">
        <v>1040880</v>
      </c>
      <c r="G16" s="4"/>
      <c r="H16" s="4">
        <v>947448</v>
      </c>
      <c r="I16" s="4"/>
      <c r="J16" s="4">
        <v>1040880</v>
      </c>
      <c r="M16" s="249"/>
    </row>
    <row r="17" spans="1:13" ht="24" customHeight="1">
      <c r="A17" s="61" t="s">
        <v>22</v>
      </c>
      <c r="B17" s="65" t="s">
        <v>150</v>
      </c>
      <c r="C17" s="194"/>
      <c r="D17" s="4">
        <v>107816</v>
      </c>
      <c r="E17" s="4"/>
      <c r="F17" s="4">
        <v>457396</v>
      </c>
      <c r="G17" s="4"/>
      <c r="H17" s="4">
        <v>107816</v>
      </c>
      <c r="I17" s="4"/>
      <c r="J17" s="4">
        <v>457396</v>
      </c>
      <c r="M17" s="249"/>
    </row>
    <row r="18" spans="1:13" ht="24" customHeight="1">
      <c r="A18" s="61" t="s">
        <v>16</v>
      </c>
      <c r="C18" s="194"/>
      <c r="D18" s="4"/>
      <c r="E18" s="4"/>
      <c r="F18" s="4"/>
      <c r="G18" s="4"/>
      <c r="H18" s="4"/>
      <c r="I18" s="4"/>
      <c r="J18" s="4"/>
      <c r="M18" s="249"/>
    </row>
    <row r="19" spans="1:13" ht="24" customHeight="1">
      <c r="A19" s="61" t="s">
        <v>37</v>
      </c>
      <c r="B19" s="65" t="s">
        <v>161</v>
      </c>
      <c r="C19" s="194"/>
      <c r="D19" s="4">
        <v>297142527</v>
      </c>
      <c r="E19" s="4"/>
      <c r="F19" s="4">
        <v>308748649</v>
      </c>
      <c r="G19" s="4"/>
      <c r="H19" s="4">
        <v>297142527</v>
      </c>
      <c r="I19" s="4"/>
      <c r="J19" s="4">
        <v>308748649</v>
      </c>
      <c r="M19" s="249"/>
    </row>
    <row r="20" spans="1:13" ht="24" customHeight="1">
      <c r="A20" s="61" t="s">
        <v>117</v>
      </c>
      <c r="B20" s="65" t="s">
        <v>64</v>
      </c>
      <c r="C20" s="194"/>
      <c r="D20" s="4">
        <v>11585794</v>
      </c>
      <c r="E20" s="4"/>
      <c r="F20" s="4">
        <v>11726242</v>
      </c>
      <c r="G20" s="4"/>
      <c r="H20" s="4">
        <v>11585794</v>
      </c>
      <c r="I20" s="4"/>
      <c r="J20" s="4">
        <v>11726242</v>
      </c>
      <c r="M20" s="249"/>
    </row>
    <row r="21" spans="1:13" ht="24" customHeight="1">
      <c r="A21" s="61" t="s">
        <v>40</v>
      </c>
      <c r="B21" s="65" t="s">
        <v>65</v>
      </c>
      <c r="C21" s="194"/>
      <c r="D21" s="4">
        <v>12690</v>
      </c>
      <c r="E21" s="4"/>
      <c r="F21" s="4">
        <v>13487</v>
      </c>
      <c r="G21" s="4"/>
      <c r="H21" s="4">
        <v>12690</v>
      </c>
      <c r="I21" s="4"/>
      <c r="J21" s="4">
        <v>13487</v>
      </c>
      <c r="M21" s="249"/>
    </row>
    <row r="22" spans="1:13" ht="24" customHeight="1">
      <c r="A22" s="61" t="s">
        <v>189</v>
      </c>
      <c r="B22" s="65" t="s">
        <v>85</v>
      </c>
      <c r="C22" s="194"/>
      <c r="D22" s="16">
        <v>0</v>
      </c>
      <c r="E22" s="16"/>
      <c r="F22" s="16">
        <v>0</v>
      </c>
      <c r="G22" s="4"/>
      <c r="H22" s="22">
        <v>23760</v>
      </c>
      <c r="I22" s="4"/>
      <c r="J22" s="4">
        <v>23760</v>
      </c>
      <c r="M22" s="249"/>
    </row>
    <row r="23" spans="1:13" ht="24" customHeight="1">
      <c r="A23" s="61" t="s">
        <v>139</v>
      </c>
      <c r="B23" s="65" t="s">
        <v>110</v>
      </c>
      <c r="C23" s="194"/>
      <c r="D23" s="4">
        <v>119117</v>
      </c>
      <c r="E23" s="4"/>
      <c r="F23" s="4">
        <v>80177</v>
      </c>
      <c r="G23" s="4"/>
      <c r="H23" s="4">
        <v>119117</v>
      </c>
      <c r="I23" s="4"/>
      <c r="J23" s="4">
        <v>80177</v>
      </c>
      <c r="M23" s="249"/>
    </row>
    <row r="24" spans="1:13" ht="24" customHeight="1">
      <c r="A24" s="61" t="s">
        <v>78</v>
      </c>
      <c r="B24" s="65" t="s">
        <v>87</v>
      </c>
      <c r="C24" s="194"/>
      <c r="D24" s="4">
        <v>2142515</v>
      </c>
      <c r="E24" s="4"/>
      <c r="F24" s="4">
        <v>2188540</v>
      </c>
      <c r="G24" s="4"/>
      <c r="H24" s="4">
        <v>2142515</v>
      </c>
      <c r="I24" s="4"/>
      <c r="J24" s="4">
        <v>2188536</v>
      </c>
      <c r="M24" s="249"/>
    </row>
    <row r="25" spans="1:13" ht="24" customHeight="1">
      <c r="A25" s="61" t="s">
        <v>28</v>
      </c>
      <c r="C25" s="194"/>
      <c r="D25" s="4">
        <v>4955</v>
      </c>
      <c r="E25" s="4"/>
      <c r="F25" s="4">
        <v>4955</v>
      </c>
      <c r="G25" s="4"/>
      <c r="H25" s="17">
        <v>0</v>
      </c>
      <c r="I25" s="4"/>
      <c r="J25" s="17">
        <v>0</v>
      </c>
      <c r="M25" s="249"/>
    </row>
    <row r="26" spans="1:13" ht="24" customHeight="1">
      <c r="A26" s="61" t="s">
        <v>79</v>
      </c>
      <c r="C26" s="194"/>
      <c r="D26" s="4">
        <v>110822</v>
      </c>
      <c r="E26" s="4"/>
      <c r="F26" s="4">
        <v>136162</v>
      </c>
      <c r="G26" s="4"/>
      <c r="H26" s="4">
        <v>110822</v>
      </c>
      <c r="I26" s="4"/>
      <c r="J26" s="4">
        <v>136160</v>
      </c>
      <c r="M26" s="249"/>
    </row>
    <row r="27" spans="1:13" ht="24" customHeight="1">
      <c r="A27" s="61" t="s">
        <v>108</v>
      </c>
      <c r="B27" s="65" t="s">
        <v>66</v>
      </c>
      <c r="C27" s="194"/>
      <c r="D27" s="4">
        <v>1789964</v>
      </c>
      <c r="E27" s="4"/>
      <c r="F27" s="4">
        <v>1341431</v>
      </c>
      <c r="G27" s="4"/>
      <c r="H27" s="4">
        <v>1789964</v>
      </c>
      <c r="I27" s="4"/>
      <c r="J27" s="4">
        <v>1341431</v>
      </c>
      <c r="M27" s="249"/>
    </row>
    <row r="28" spans="1:13" ht="24" customHeight="1">
      <c r="A28" s="61" t="s">
        <v>20</v>
      </c>
      <c r="B28" s="65" t="s">
        <v>67</v>
      </c>
      <c r="C28" s="194"/>
      <c r="D28" s="4">
        <v>422772</v>
      </c>
      <c r="E28" s="4"/>
      <c r="F28" s="4">
        <v>574014</v>
      </c>
      <c r="G28" s="4"/>
      <c r="H28" s="4">
        <v>409913</v>
      </c>
      <c r="I28" s="4"/>
      <c r="J28" s="4">
        <v>561754</v>
      </c>
      <c r="M28" s="249"/>
    </row>
    <row r="29" spans="1:13" ht="24" customHeight="1" thickBot="1">
      <c r="A29" s="187" t="s">
        <v>0</v>
      </c>
      <c r="D29" s="5">
        <f>SUM(D12:D28)</f>
        <v>326483102</v>
      </c>
      <c r="E29" s="6"/>
      <c r="F29" s="5">
        <v>342610924</v>
      </c>
      <c r="G29" s="4"/>
      <c r="H29" s="5">
        <f>SUM(H12:H28)</f>
        <v>326470354</v>
      </c>
      <c r="I29" s="6"/>
      <c r="J29" s="5">
        <v>342601832</v>
      </c>
      <c r="M29" s="249"/>
    </row>
    <row r="30" spans="1:13" ht="24" customHeight="1" thickTop="1">
      <c r="A30" s="187"/>
      <c r="D30" s="6"/>
      <c r="E30" s="6"/>
      <c r="F30" s="6"/>
      <c r="G30" s="4"/>
      <c r="H30" s="6"/>
      <c r="I30" s="6"/>
      <c r="J30" s="6"/>
    </row>
    <row r="31" spans="1:13" ht="24" customHeight="1">
      <c r="A31" s="187"/>
      <c r="D31" s="6"/>
      <c r="E31" s="6"/>
      <c r="F31" s="6"/>
      <c r="G31" s="4"/>
      <c r="H31" s="6"/>
      <c r="I31" s="6"/>
      <c r="J31" s="6"/>
    </row>
    <row r="32" spans="1:13" ht="24" customHeight="1">
      <c r="A32" s="187"/>
      <c r="D32" s="6"/>
      <c r="E32" s="6"/>
      <c r="F32" s="6"/>
      <c r="G32" s="4"/>
      <c r="H32" s="6"/>
      <c r="I32" s="6"/>
      <c r="J32" s="6"/>
    </row>
    <row r="33" spans="1:10" ht="24" customHeight="1">
      <c r="A33" s="187"/>
      <c r="D33" s="6"/>
      <c r="E33" s="6"/>
      <c r="F33" s="6"/>
      <c r="G33" s="4"/>
      <c r="H33" s="6"/>
      <c r="I33" s="6"/>
      <c r="J33" s="6"/>
    </row>
    <row r="34" spans="1:10" ht="24" customHeight="1">
      <c r="A34" s="187"/>
      <c r="D34" s="6"/>
      <c r="E34" s="6"/>
      <c r="F34" s="6"/>
      <c r="G34" s="4"/>
      <c r="H34" s="6"/>
      <c r="I34" s="6"/>
      <c r="J34" s="6"/>
    </row>
    <row r="35" spans="1:10" ht="24" customHeight="1">
      <c r="A35" s="187"/>
      <c r="D35" s="6"/>
      <c r="E35" s="6"/>
      <c r="F35" s="6"/>
      <c r="G35" s="4"/>
      <c r="H35" s="6"/>
      <c r="I35" s="6"/>
      <c r="J35" s="6"/>
    </row>
    <row r="36" spans="1:10" ht="24" customHeight="1">
      <c r="A36" s="187"/>
      <c r="D36" s="6"/>
      <c r="E36" s="6"/>
      <c r="F36" s="6"/>
      <c r="G36" s="4"/>
      <c r="H36" s="6"/>
      <c r="I36" s="6"/>
      <c r="J36" s="6"/>
    </row>
    <row r="37" spans="1:10" ht="24" customHeight="1">
      <c r="A37" s="187"/>
      <c r="D37" s="6"/>
      <c r="E37" s="6"/>
      <c r="F37" s="6"/>
      <c r="G37" s="4"/>
      <c r="H37" s="6"/>
      <c r="I37" s="6"/>
      <c r="J37" s="6"/>
    </row>
    <row r="38" spans="1:10" ht="24" customHeight="1">
      <c r="A38" s="187"/>
      <c r="D38" s="6"/>
      <c r="E38" s="6"/>
      <c r="F38" s="6"/>
      <c r="G38" s="4"/>
      <c r="H38" s="6"/>
      <c r="I38" s="6"/>
      <c r="J38" s="6"/>
    </row>
    <row r="39" spans="1:10" ht="24" customHeight="1">
      <c r="A39" s="187"/>
      <c r="D39" s="6"/>
      <c r="E39" s="6"/>
      <c r="F39" s="6"/>
      <c r="G39" s="4"/>
      <c r="H39" s="6"/>
      <c r="I39" s="6"/>
      <c r="J39" s="6"/>
    </row>
    <row r="40" spans="1:10" ht="24" customHeight="1">
      <c r="A40" s="187"/>
      <c r="D40" s="6"/>
      <c r="E40" s="6"/>
      <c r="F40" s="6"/>
      <c r="G40" s="4"/>
      <c r="H40" s="6"/>
      <c r="I40" s="6"/>
      <c r="J40" s="6"/>
    </row>
    <row r="41" spans="1:10" ht="24" customHeight="1">
      <c r="A41" s="187"/>
      <c r="D41" s="6"/>
      <c r="E41" s="6"/>
      <c r="F41" s="6"/>
      <c r="G41" s="4"/>
      <c r="H41" s="6"/>
      <c r="I41" s="6"/>
      <c r="J41" s="6"/>
    </row>
    <row r="42" spans="1:10" ht="24" customHeight="1">
      <c r="A42" s="187"/>
      <c r="D42" s="6"/>
      <c r="E42" s="6"/>
      <c r="F42" s="6"/>
      <c r="G42" s="4"/>
      <c r="H42" s="6"/>
      <c r="I42" s="6"/>
      <c r="J42" s="6"/>
    </row>
    <row r="43" spans="1:10" ht="24" customHeight="1">
      <c r="A43" s="187"/>
      <c r="D43" s="6"/>
      <c r="E43" s="6"/>
      <c r="F43" s="6"/>
      <c r="G43" s="4"/>
      <c r="H43" s="6"/>
      <c r="I43" s="6"/>
      <c r="J43" s="6"/>
    </row>
    <row r="44" spans="1:10" ht="24" customHeight="1">
      <c r="A44" s="187"/>
      <c r="D44" s="6"/>
      <c r="E44" s="6"/>
      <c r="F44" s="6"/>
      <c r="G44" s="4"/>
      <c r="H44" s="6"/>
      <c r="I44" s="6"/>
      <c r="J44" s="6"/>
    </row>
    <row r="45" spans="1:10" ht="24" customHeight="1">
      <c r="A45" s="187"/>
      <c r="D45" s="6"/>
      <c r="E45" s="6"/>
      <c r="F45" s="6"/>
      <c r="G45" s="4"/>
      <c r="H45" s="6"/>
      <c r="I45" s="6"/>
      <c r="J45" s="6"/>
    </row>
    <row r="46" spans="1:10" ht="24" customHeight="1">
      <c r="A46" s="276" t="s">
        <v>141</v>
      </c>
      <c r="B46" s="276"/>
      <c r="C46" s="276"/>
      <c r="D46" s="276"/>
      <c r="G46" s="64"/>
    </row>
    <row r="47" spans="1:10" ht="26.9" customHeight="1">
      <c r="A47" s="274" t="s">
        <v>98</v>
      </c>
      <c r="B47" s="274"/>
      <c r="C47" s="274"/>
      <c r="D47" s="274"/>
      <c r="E47" s="274"/>
      <c r="F47" s="274"/>
      <c r="G47" s="274"/>
      <c r="H47" s="274"/>
      <c r="I47" s="274"/>
      <c r="J47" s="274"/>
    </row>
    <row r="48" spans="1:10" ht="26.9" customHeight="1">
      <c r="A48" s="274" t="s">
        <v>100</v>
      </c>
      <c r="B48" s="274"/>
      <c r="C48" s="274"/>
      <c r="D48" s="274"/>
      <c r="E48" s="274"/>
      <c r="F48" s="274"/>
      <c r="G48" s="274"/>
      <c r="H48" s="274"/>
      <c r="I48" s="274"/>
      <c r="J48" s="274"/>
    </row>
    <row r="49" spans="1:13" ht="26.9" customHeight="1">
      <c r="A49" s="274" t="s">
        <v>203</v>
      </c>
      <c r="B49" s="274"/>
      <c r="C49" s="274"/>
      <c r="D49" s="274"/>
      <c r="E49" s="274"/>
      <c r="F49" s="274"/>
      <c r="G49" s="274"/>
      <c r="H49" s="274"/>
      <c r="I49" s="274"/>
      <c r="J49" s="274"/>
    </row>
    <row r="50" spans="1:13" ht="23.25" customHeight="1">
      <c r="A50" s="72"/>
      <c r="B50" s="241"/>
      <c r="C50" s="241"/>
      <c r="D50" s="275"/>
      <c r="E50" s="275"/>
      <c r="F50" s="275"/>
      <c r="G50" s="89"/>
      <c r="H50" s="278" t="s">
        <v>88</v>
      </c>
      <c r="I50" s="278"/>
      <c r="J50" s="278"/>
    </row>
    <row r="51" spans="1:13" ht="6" customHeight="1">
      <c r="A51" s="65"/>
      <c r="B51" s="71"/>
      <c r="C51" s="71"/>
      <c r="D51" s="62"/>
      <c r="E51" s="62"/>
      <c r="F51" s="62"/>
      <c r="G51" s="64"/>
      <c r="H51" s="234"/>
      <c r="I51" s="234"/>
      <c r="J51" s="234"/>
    </row>
    <row r="52" spans="1:13" ht="24" customHeight="1">
      <c r="A52" s="235"/>
      <c r="B52" s="70"/>
      <c r="C52" s="70"/>
      <c r="D52" s="277" t="s">
        <v>48</v>
      </c>
      <c r="E52" s="277"/>
      <c r="F52" s="277"/>
      <c r="G52" s="242"/>
      <c r="H52" s="277" t="s">
        <v>49</v>
      </c>
      <c r="I52" s="277"/>
      <c r="J52" s="277"/>
    </row>
    <row r="53" spans="1:13" ht="24" customHeight="1">
      <c r="A53" s="235"/>
      <c r="B53" s="70"/>
      <c r="C53" s="70"/>
      <c r="D53" s="243" t="s">
        <v>144</v>
      </c>
      <c r="E53" s="243"/>
      <c r="F53" s="243" t="s">
        <v>146</v>
      </c>
      <c r="G53" s="243"/>
      <c r="H53" s="243" t="s">
        <v>144</v>
      </c>
      <c r="I53" s="243"/>
      <c r="J53" s="243" t="s">
        <v>146</v>
      </c>
    </row>
    <row r="54" spans="1:13" ht="24" customHeight="1">
      <c r="A54" s="235"/>
      <c r="B54" s="70"/>
      <c r="C54" s="70"/>
      <c r="D54" s="243" t="s">
        <v>145</v>
      </c>
      <c r="E54" s="243"/>
      <c r="F54" s="243"/>
      <c r="G54" s="243"/>
      <c r="H54" s="243" t="s">
        <v>145</v>
      </c>
      <c r="I54" s="243"/>
      <c r="J54" s="243"/>
    </row>
    <row r="55" spans="1:13" ht="24" customHeight="1">
      <c r="A55" s="235"/>
      <c r="B55" s="70"/>
      <c r="C55" s="70"/>
      <c r="D55" s="244" t="s">
        <v>202</v>
      </c>
      <c r="E55" s="242"/>
      <c r="F55" s="243" t="s">
        <v>151</v>
      </c>
      <c r="G55" s="242"/>
      <c r="H55" s="244" t="s">
        <v>202</v>
      </c>
      <c r="I55" s="243"/>
      <c r="J55" s="243" t="s">
        <v>151</v>
      </c>
    </row>
    <row r="56" spans="1:13" ht="24" customHeight="1">
      <c r="A56" s="245"/>
      <c r="B56" s="235" t="s">
        <v>35</v>
      </c>
      <c r="C56" s="75"/>
      <c r="D56" s="73">
        <v>2566</v>
      </c>
      <c r="E56" s="246"/>
      <c r="F56" s="73">
        <v>2565</v>
      </c>
      <c r="G56" s="247"/>
      <c r="H56" s="73">
        <v>2566</v>
      </c>
      <c r="I56" s="246"/>
      <c r="J56" s="73">
        <v>2565</v>
      </c>
    </row>
    <row r="57" spans="1:13" ht="24" customHeight="1">
      <c r="A57" s="248" t="s">
        <v>173</v>
      </c>
      <c r="C57" s="201"/>
      <c r="D57" s="250"/>
      <c r="E57" s="251"/>
      <c r="F57" s="250"/>
      <c r="G57" s="252"/>
      <c r="H57" s="250"/>
      <c r="I57" s="251"/>
      <c r="J57" s="250"/>
    </row>
    <row r="58" spans="1:13" ht="24" customHeight="1">
      <c r="A58" s="187" t="s">
        <v>46</v>
      </c>
      <c r="C58" s="201"/>
      <c r="D58" s="250"/>
      <c r="E58" s="251"/>
      <c r="F58" s="250"/>
      <c r="G58" s="252"/>
      <c r="H58" s="250"/>
      <c r="I58" s="251"/>
      <c r="J58" s="250"/>
    </row>
    <row r="59" spans="1:13" ht="24" customHeight="1">
      <c r="A59" s="61" t="s">
        <v>17</v>
      </c>
      <c r="B59" s="65" t="s">
        <v>68</v>
      </c>
      <c r="D59" s="4">
        <v>279717669</v>
      </c>
      <c r="E59" s="4"/>
      <c r="F59" s="4">
        <v>294756842</v>
      </c>
      <c r="G59" s="4"/>
      <c r="H59" s="4">
        <f>279598107+119562</f>
        <v>279717669</v>
      </c>
      <c r="I59" s="4"/>
      <c r="J59" s="4">
        <v>294756842</v>
      </c>
    </row>
    <row r="60" spans="1:13" s="226" customFormat="1" ht="24" customHeight="1">
      <c r="A60" s="61" t="s">
        <v>18</v>
      </c>
      <c r="B60" s="65" t="s">
        <v>69</v>
      </c>
      <c r="C60" s="194"/>
      <c r="D60" s="4">
        <v>869106</v>
      </c>
      <c r="E60" s="4"/>
      <c r="F60" s="4">
        <v>958952</v>
      </c>
      <c r="G60" s="4"/>
      <c r="H60" s="4">
        <v>869106</v>
      </c>
      <c r="I60" s="4"/>
      <c r="J60" s="4">
        <v>958952</v>
      </c>
      <c r="L60" s="19"/>
      <c r="M60" s="19"/>
    </row>
    <row r="61" spans="1:13" s="226" customFormat="1" ht="24" customHeight="1">
      <c r="A61" s="61" t="s">
        <v>23</v>
      </c>
      <c r="B61" s="65" t="s">
        <v>150</v>
      </c>
      <c r="C61" s="194"/>
      <c r="D61" s="4">
        <v>1097297</v>
      </c>
      <c r="E61" s="4"/>
      <c r="F61" s="4">
        <v>502995</v>
      </c>
      <c r="G61" s="4"/>
      <c r="H61" s="4">
        <v>1097297</v>
      </c>
      <c r="I61" s="4"/>
      <c r="J61" s="4">
        <v>502995</v>
      </c>
      <c r="L61" s="19"/>
      <c r="M61" s="19"/>
    </row>
    <row r="62" spans="1:13" s="226" customFormat="1" ht="24" customHeight="1">
      <c r="A62" s="61" t="s">
        <v>15</v>
      </c>
      <c r="B62" s="65"/>
      <c r="C62" s="194"/>
      <c r="D62" s="22">
        <v>5134</v>
      </c>
      <c r="E62" s="4"/>
      <c r="F62" s="22">
        <v>18057</v>
      </c>
      <c r="G62" s="4"/>
      <c r="H62" s="22">
        <v>5134</v>
      </c>
      <c r="I62" s="4"/>
      <c r="J62" s="22">
        <v>18057</v>
      </c>
      <c r="L62" s="19"/>
      <c r="M62" s="19"/>
    </row>
    <row r="63" spans="1:13" s="226" customFormat="1" ht="24" customHeight="1">
      <c r="A63" s="61" t="s">
        <v>24</v>
      </c>
      <c r="B63" s="65" t="s">
        <v>70</v>
      </c>
      <c r="C63" s="194"/>
      <c r="D63" s="4">
        <v>222008</v>
      </c>
      <c r="E63" s="4"/>
      <c r="F63" s="4">
        <v>213956</v>
      </c>
      <c r="G63" s="4"/>
      <c r="H63" s="4">
        <v>221073</v>
      </c>
      <c r="I63" s="4"/>
      <c r="J63" s="4">
        <v>213021</v>
      </c>
      <c r="L63" s="19"/>
      <c r="M63" s="19"/>
    </row>
    <row r="64" spans="1:13" s="226" customFormat="1" ht="24" customHeight="1">
      <c r="A64" s="61" t="s">
        <v>1</v>
      </c>
      <c r="B64" s="65" t="s">
        <v>113</v>
      </c>
      <c r="C64" s="194"/>
      <c r="D64" s="4">
        <v>1353194</v>
      </c>
      <c r="E64" s="4"/>
      <c r="F64" s="4">
        <v>1376805</v>
      </c>
      <c r="G64" s="4"/>
      <c r="H64" s="4">
        <v>1345466</v>
      </c>
      <c r="I64" s="4"/>
      <c r="J64" s="4">
        <v>1371638</v>
      </c>
      <c r="L64" s="19"/>
      <c r="M64" s="19"/>
    </row>
    <row r="65" spans="1:13" s="226" customFormat="1" ht="24" customHeight="1">
      <c r="A65" s="187" t="s">
        <v>2</v>
      </c>
      <c r="B65" s="65"/>
      <c r="C65" s="194"/>
      <c r="D65" s="7">
        <f>SUM(D59:D64)</f>
        <v>283264408</v>
      </c>
      <c r="E65" s="6"/>
      <c r="F65" s="7">
        <v>297827607</v>
      </c>
      <c r="G65" s="4"/>
      <c r="H65" s="7">
        <f>SUM(H59:H64)</f>
        <v>283255745</v>
      </c>
      <c r="I65" s="6"/>
      <c r="J65" s="7">
        <v>297821505</v>
      </c>
      <c r="L65" s="19"/>
      <c r="M65" s="19"/>
    </row>
    <row r="66" spans="1:13" s="226" customFormat="1" ht="24" customHeight="1">
      <c r="A66" s="253"/>
      <c r="B66" s="65"/>
      <c r="C66" s="194"/>
      <c r="D66" s="9"/>
      <c r="E66" s="9"/>
      <c r="F66" s="9"/>
      <c r="G66" s="9"/>
      <c r="H66" s="9"/>
      <c r="I66" s="9"/>
      <c r="J66" s="9"/>
      <c r="L66" s="19"/>
      <c r="M66" s="19"/>
    </row>
    <row r="67" spans="1:13" s="226" customFormat="1" ht="24" customHeight="1">
      <c r="A67" s="187" t="s">
        <v>174</v>
      </c>
      <c r="B67" s="65"/>
      <c r="C67" s="194"/>
      <c r="D67" s="4"/>
      <c r="E67" s="4"/>
      <c r="F67" s="4"/>
      <c r="G67" s="4"/>
      <c r="H67" s="4"/>
      <c r="I67" s="4"/>
      <c r="J67" s="4"/>
      <c r="L67" s="19"/>
      <c r="M67" s="19"/>
    </row>
    <row r="68" spans="1:13" s="226" customFormat="1" ht="24" customHeight="1">
      <c r="A68" s="61" t="s">
        <v>38</v>
      </c>
      <c r="B68" s="65"/>
      <c r="C68" s="194"/>
      <c r="D68" s="4"/>
      <c r="E68" s="4"/>
      <c r="F68" s="4"/>
      <c r="G68" s="4"/>
      <c r="H68" s="4"/>
      <c r="I68" s="4"/>
      <c r="J68" s="4"/>
      <c r="L68" s="19"/>
      <c r="M68" s="19"/>
    </row>
    <row r="69" spans="1:13" s="226" customFormat="1" ht="24" customHeight="1">
      <c r="A69" s="61" t="s">
        <v>41</v>
      </c>
      <c r="B69" s="65"/>
      <c r="C69" s="194"/>
      <c r="D69" s="4"/>
      <c r="E69" s="4"/>
      <c r="F69" s="4"/>
      <c r="G69" s="4"/>
      <c r="H69" s="4"/>
      <c r="I69" s="4"/>
      <c r="J69" s="4"/>
      <c r="L69" s="19"/>
      <c r="M69" s="19"/>
    </row>
    <row r="70" spans="1:13" s="226" customFormat="1" ht="24" customHeight="1" thickBot="1">
      <c r="A70" s="204" t="s">
        <v>193</v>
      </c>
      <c r="B70" s="65"/>
      <c r="C70" s="194"/>
      <c r="D70" s="8">
        <v>1708000</v>
      </c>
      <c r="E70" s="9"/>
      <c r="F70" s="8">
        <v>1708000</v>
      </c>
      <c r="G70" s="9"/>
      <c r="H70" s="8">
        <v>1708000</v>
      </c>
      <c r="I70" s="9"/>
      <c r="J70" s="8">
        <v>1708000</v>
      </c>
      <c r="L70" s="19"/>
      <c r="M70" s="19"/>
    </row>
    <row r="71" spans="1:13" s="226" customFormat="1" ht="24" customHeight="1" thickTop="1">
      <c r="A71" s="61" t="s">
        <v>93</v>
      </c>
      <c r="B71" s="65"/>
      <c r="C71" s="194"/>
      <c r="D71" s="4"/>
      <c r="E71" s="4"/>
      <c r="F71" s="4"/>
      <c r="G71" s="4"/>
      <c r="H71" s="4"/>
      <c r="I71" s="4"/>
      <c r="J71" s="4"/>
      <c r="L71" s="19"/>
      <c r="M71" s="19"/>
    </row>
    <row r="72" spans="1:13" s="226" customFormat="1" ht="24" customHeight="1">
      <c r="A72" s="204" t="s">
        <v>94</v>
      </c>
      <c r="B72" s="65"/>
      <c r="C72" s="194"/>
      <c r="D72" s="4"/>
      <c r="E72" s="4"/>
      <c r="F72" s="4"/>
      <c r="G72" s="4"/>
      <c r="H72" s="4"/>
      <c r="I72" s="4"/>
      <c r="J72" s="4"/>
      <c r="L72" s="19"/>
      <c r="M72" s="19"/>
    </row>
    <row r="73" spans="1:13" s="226" customFormat="1" ht="24" customHeight="1">
      <c r="A73" s="253" t="s">
        <v>95</v>
      </c>
      <c r="B73" s="65"/>
      <c r="C73" s="194"/>
      <c r="D73" s="18">
        <v>1707566</v>
      </c>
      <c r="E73" s="4"/>
      <c r="F73" s="18">
        <v>1707566</v>
      </c>
      <c r="G73" s="4"/>
      <c r="H73" s="18">
        <v>1707566</v>
      </c>
      <c r="I73" s="4"/>
      <c r="J73" s="18">
        <v>1707566</v>
      </c>
      <c r="L73" s="19"/>
      <c r="M73" s="19"/>
    </row>
    <row r="74" spans="1:13" s="226" customFormat="1" ht="24" customHeight="1">
      <c r="A74" s="253"/>
      <c r="B74" s="65"/>
      <c r="C74" s="194"/>
      <c r="D74" s="9"/>
      <c r="E74" s="9"/>
      <c r="F74" s="9"/>
      <c r="G74" s="9"/>
      <c r="H74" s="9"/>
      <c r="I74" s="9"/>
      <c r="J74" s="9"/>
      <c r="L74" s="19"/>
      <c r="M74" s="19"/>
    </row>
    <row r="75" spans="1:13" s="226" customFormat="1" ht="24" customHeight="1">
      <c r="A75" s="61" t="s">
        <v>75</v>
      </c>
      <c r="B75" s="65"/>
      <c r="C75" s="194"/>
      <c r="D75" s="9">
        <v>3360993</v>
      </c>
      <c r="E75" s="9"/>
      <c r="F75" s="9">
        <v>3360993</v>
      </c>
      <c r="G75" s="9"/>
      <c r="H75" s="9">
        <v>3360993</v>
      </c>
      <c r="I75" s="9"/>
      <c r="J75" s="9">
        <v>3360993</v>
      </c>
      <c r="L75" s="19"/>
      <c r="M75" s="19"/>
    </row>
    <row r="76" spans="1:13" s="226" customFormat="1" ht="24" customHeight="1">
      <c r="A76" s="61" t="s">
        <v>71</v>
      </c>
      <c r="B76" s="194"/>
      <c r="C76" s="194"/>
      <c r="D76" s="9"/>
      <c r="E76" s="9"/>
      <c r="F76" s="9"/>
      <c r="G76" s="9"/>
      <c r="H76" s="9"/>
      <c r="I76" s="9"/>
      <c r="J76" s="9"/>
      <c r="L76" s="19"/>
      <c r="M76" s="19"/>
    </row>
    <row r="77" spans="1:13" s="226" customFormat="1" ht="24" customHeight="1">
      <c r="A77" s="61" t="s">
        <v>42</v>
      </c>
      <c r="B77" s="194"/>
      <c r="C77" s="194"/>
      <c r="D77" s="9"/>
      <c r="E77" s="9"/>
      <c r="F77" s="9"/>
      <c r="G77" s="9"/>
      <c r="H77" s="9"/>
      <c r="I77" s="9"/>
      <c r="J77" s="9"/>
      <c r="L77" s="19"/>
      <c r="M77" s="19"/>
    </row>
    <row r="78" spans="1:13" s="226" customFormat="1" ht="24" customHeight="1">
      <c r="A78" s="61" t="s">
        <v>109</v>
      </c>
      <c r="B78" s="65"/>
      <c r="C78" s="194"/>
      <c r="D78" s="9">
        <v>170800</v>
      </c>
      <c r="E78" s="9"/>
      <c r="F78" s="9">
        <v>170800</v>
      </c>
      <c r="G78" s="9"/>
      <c r="H78" s="9">
        <v>170800</v>
      </c>
      <c r="I78" s="9"/>
      <c r="J78" s="9">
        <v>170800</v>
      </c>
      <c r="L78" s="19"/>
      <c r="M78" s="19"/>
    </row>
    <row r="79" spans="1:13" s="226" customFormat="1" ht="24" customHeight="1">
      <c r="A79" s="61" t="s">
        <v>97</v>
      </c>
      <c r="B79" s="194"/>
      <c r="C79" s="194"/>
      <c r="D79" s="9">
        <v>400000</v>
      </c>
      <c r="E79" s="9"/>
      <c r="F79" s="9">
        <v>400000</v>
      </c>
      <c r="G79" s="9"/>
      <c r="H79" s="9">
        <v>400000</v>
      </c>
      <c r="I79" s="9"/>
      <c r="J79" s="9">
        <v>400000</v>
      </c>
      <c r="L79" s="19"/>
      <c r="M79" s="19"/>
    </row>
    <row r="80" spans="1:13" s="226" customFormat="1" ht="24" customHeight="1">
      <c r="A80" s="61" t="s">
        <v>39</v>
      </c>
      <c r="B80" s="194"/>
      <c r="C80" s="194"/>
      <c r="D80" s="9">
        <v>36906470</v>
      </c>
      <c r="E80" s="9"/>
      <c r="F80" s="9">
        <v>35670135</v>
      </c>
      <c r="G80" s="9"/>
      <c r="H80" s="9">
        <v>36902674</v>
      </c>
      <c r="I80" s="9"/>
      <c r="J80" s="9">
        <v>35667423</v>
      </c>
      <c r="L80" s="19"/>
      <c r="M80" s="19"/>
    </row>
    <row r="81" spans="1:13" s="226" customFormat="1" ht="24" customHeight="1">
      <c r="A81" s="61" t="s">
        <v>84</v>
      </c>
      <c r="B81" s="194"/>
      <c r="C81" s="194"/>
      <c r="D81" s="4"/>
      <c r="E81" s="4"/>
      <c r="F81" s="4"/>
      <c r="G81" s="4"/>
      <c r="H81" s="4"/>
      <c r="I81" s="4"/>
      <c r="J81" s="4"/>
      <c r="L81" s="19"/>
      <c r="M81" s="19"/>
    </row>
    <row r="82" spans="1:13" s="226" customFormat="1" ht="24" customHeight="1">
      <c r="A82" s="61" t="s">
        <v>190</v>
      </c>
      <c r="B82" s="194"/>
      <c r="C82" s="194"/>
      <c r="L82" s="19"/>
      <c r="M82" s="19"/>
    </row>
    <row r="83" spans="1:13" s="226" customFormat="1" ht="24" customHeight="1">
      <c r="A83" s="212" t="s">
        <v>191</v>
      </c>
      <c r="B83" s="65"/>
      <c r="C83" s="194"/>
      <c r="D83" s="54">
        <v>537568</v>
      </c>
      <c r="E83" s="4"/>
      <c r="F83" s="9">
        <v>3169089</v>
      </c>
      <c r="G83" s="9"/>
      <c r="H83" s="9">
        <f>563672-26104</f>
        <v>537568</v>
      </c>
      <c r="I83" s="9"/>
      <c r="J83" s="9">
        <v>3169089</v>
      </c>
      <c r="L83" s="19"/>
      <c r="M83" s="19"/>
    </row>
    <row r="84" spans="1:13" s="226" customFormat="1" ht="24" customHeight="1">
      <c r="A84" s="212" t="s">
        <v>135</v>
      </c>
      <c r="B84" s="65"/>
      <c r="C84" s="194"/>
      <c r="D84" s="4"/>
      <c r="E84" s="4"/>
      <c r="F84" s="4"/>
      <c r="G84" s="9"/>
      <c r="H84" s="9"/>
      <c r="I84" s="9"/>
      <c r="J84" s="9"/>
      <c r="L84" s="19"/>
      <c r="M84" s="19"/>
    </row>
    <row r="85" spans="1:13" s="226" customFormat="1" ht="24" customHeight="1">
      <c r="A85" s="212" t="s">
        <v>136</v>
      </c>
      <c r="B85" s="65"/>
      <c r="C85" s="194"/>
      <c r="D85" s="4"/>
      <c r="E85" s="4"/>
      <c r="F85" s="4"/>
      <c r="G85" s="9"/>
      <c r="H85" s="9"/>
      <c r="I85" s="9"/>
      <c r="J85" s="9"/>
      <c r="L85" s="19"/>
      <c r="M85" s="19"/>
    </row>
    <row r="86" spans="1:13" s="226" customFormat="1" ht="24" customHeight="1">
      <c r="A86" s="212" t="s">
        <v>96</v>
      </c>
      <c r="B86" s="65"/>
      <c r="C86" s="194"/>
      <c r="D86" s="4">
        <v>135008</v>
      </c>
      <c r="E86" s="4"/>
      <c r="F86" s="4">
        <v>304456</v>
      </c>
      <c r="G86" s="9"/>
      <c r="H86" s="9">
        <v>135008</v>
      </c>
      <c r="I86" s="9"/>
      <c r="J86" s="9">
        <v>304456</v>
      </c>
      <c r="L86" s="19"/>
      <c r="M86" s="19"/>
    </row>
    <row r="87" spans="1:13" s="226" customFormat="1" ht="24" customHeight="1">
      <c r="A87" s="273" t="s">
        <v>101</v>
      </c>
      <c r="B87" s="273"/>
      <c r="C87" s="194"/>
      <c r="D87" s="10">
        <f>SUM(D73:D86)</f>
        <v>43218405</v>
      </c>
      <c r="E87" s="4"/>
      <c r="F87" s="10">
        <v>44783039</v>
      </c>
      <c r="G87" s="4"/>
      <c r="H87" s="10">
        <f>SUM(H73:H86)</f>
        <v>43214609</v>
      </c>
      <c r="I87" s="4"/>
      <c r="J87" s="10">
        <v>44780327</v>
      </c>
      <c r="L87" s="19"/>
      <c r="M87" s="19"/>
    </row>
    <row r="88" spans="1:13" s="226" customFormat="1" ht="24" customHeight="1">
      <c r="A88" s="273" t="s">
        <v>51</v>
      </c>
      <c r="B88" s="273"/>
      <c r="C88" s="194"/>
      <c r="D88" s="4">
        <v>289</v>
      </c>
      <c r="E88" s="4"/>
      <c r="F88" s="4">
        <v>278</v>
      </c>
      <c r="G88" s="4"/>
      <c r="H88" s="16">
        <v>0</v>
      </c>
      <c r="I88" s="4"/>
      <c r="J88" s="16">
        <v>0</v>
      </c>
      <c r="L88" s="19"/>
      <c r="M88" s="19"/>
    </row>
    <row r="89" spans="1:13" s="226" customFormat="1" ht="24" customHeight="1">
      <c r="A89" s="187" t="s">
        <v>175</v>
      </c>
      <c r="B89" s="65"/>
      <c r="C89" s="65"/>
      <c r="D89" s="7">
        <f>D87+D88</f>
        <v>43218694</v>
      </c>
      <c r="E89" s="6"/>
      <c r="F89" s="7">
        <v>44783317</v>
      </c>
      <c r="G89" s="4"/>
      <c r="H89" s="7">
        <f>H87+H88</f>
        <v>43214609</v>
      </c>
      <c r="I89" s="6"/>
      <c r="J89" s="7">
        <v>44780327</v>
      </c>
      <c r="L89" s="19"/>
      <c r="M89" s="19"/>
    </row>
    <row r="90" spans="1:13" s="226" customFormat="1" ht="24" customHeight="1" thickBot="1">
      <c r="A90" s="187" t="s">
        <v>176</v>
      </c>
      <c r="B90" s="65"/>
      <c r="C90" s="65"/>
      <c r="D90" s="11">
        <f>D89+D65</f>
        <v>326483102</v>
      </c>
      <c r="E90" s="6"/>
      <c r="F90" s="11">
        <v>342610924</v>
      </c>
      <c r="G90" s="4"/>
      <c r="H90" s="11">
        <f>H89+H65</f>
        <v>326470354</v>
      </c>
      <c r="I90" s="6"/>
      <c r="J90" s="11">
        <v>342601832</v>
      </c>
      <c r="L90" s="19"/>
      <c r="M90" s="19"/>
    </row>
    <row r="91" spans="1:13" ht="12.65" customHeight="1" thickTop="1"/>
    <row r="92" spans="1:13" ht="12" customHeight="1">
      <c r="A92" s="71"/>
      <c r="B92" s="71"/>
      <c r="C92" s="71"/>
      <c r="D92" s="71"/>
      <c r="E92" s="71"/>
      <c r="F92" s="71"/>
    </row>
    <row r="93" spans="1:13" ht="24" customHeight="1">
      <c r="A93" s="272" t="s">
        <v>141</v>
      </c>
      <c r="B93" s="272"/>
      <c r="C93" s="272"/>
      <c r="D93" s="272"/>
      <c r="E93" s="272"/>
      <c r="F93" s="272"/>
    </row>
  </sheetData>
  <mergeCells count="19">
    <mergeCell ref="H6:J6"/>
    <mergeCell ref="D6:F6"/>
    <mergeCell ref="H50:J50"/>
    <mergeCell ref="A1:J1"/>
    <mergeCell ref="A2:J2"/>
    <mergeCell ref="A3:J3"/>
    <mergeCell ref="A47:J47"/>
    <mergeCell ref="A48:J48"/>
    <mergeCell ref="D4:F4"/>
    <mergeCell ref="H4:J4"/>
    <mergeCell ref="A93:F93"/>
    <mergeCell ref="A88:B88"/>
    <mergeCell ref="A49:J49"/>
    <mergeCell ref="D50:F50"/>
    <mergeCell ref="A46:B46"/>
    <mergeCell ref="C46:D46"/>
    <mergeCell ref="A87:B87"/>
    <mergeCell ref="D52:F52"/>
    <mergeCell ref="H52:J52"/>
  </mergeCells>
  <pageMargins left="1" right="0.4" top="0.8" bottom="0.5" header="0.3" footer="0.3"/>
  <pageSetup paperSize="9" scale="70" orientation="portrait" r:id="rId1"/>
  <headerFooter scaleWithDoc="0"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02"/>
  <sheetViews>
    <sheetView view="pageBreakPreview" topLeftCell="A52" zoomScale="70" zoomScaleNormal="40" zoomScaleSheetLayoutView="70" workbookViewId="0">
      <selection activeCell="B45" sqref="B45"/>
    </sheetView>
  </sheetViews>
  <sheetFormatPr defaultColWidth="9.1328125" defaultRowHeight="23.25" customHeight="1"/>
  <cols>
    <col min="1" max="1" width="68.73046875" style="225" customWidth="1"/>
    <col min="2" max="2" width="9.3984375" style="65" customWidth="1"/>
    <col min="3" max="3" width="22.3984375" style="64" customWidth="1"/>
    <col min="4" max="4" width="1.3984375" style="64" customWidth="1"/>
    <col min="5" max="5" width="19.86328125" style="64" customWidth="1"/>
    <col min="6" max="6" width="1.3984375" style="65" customWidth="1"/>
    <col min="7" max="7" width="18.3984375" style="64" customWidth="1"/>
    <col min="8" max="8" width="1.3984375" style="64" customWidth="1"/>
    <col min="9" max="9" width="14.73046875" style="64" customWidth="1"/>
    <col min="10" max="10" width="9.1328125" style="71"/>
    <col min="11" max="11" width="18.59765625" style="39" customWidth="1"/>
    <col min="12" max="12" width="16.3984375" style="19" customWidth="1"/>
    <col min="13" max="13" width="17.59765625" style="19" customWidth="1"/>
    <col min="14" max="14" width="15.59765625" style="19" customWidth="1"/>
    <col min="15" max="15" width="18" style="19" customWidth="1"/>
    <col min="16" max="16" width="13.59765625" style="19" bestFit="1" customWidth="1"/>
    <col min="17" max="17" width="9.1328125" style="19"/>
    <col min="18" max="19" width="9.1328125" style="71"/>
    <col min="20" max="20" width="13.59765625" style="19" bestFit="1" customWidth="1"/>
    <col min="21" max="16384" width="9.1328125" style="71"/>
  </cols>
  <sheetData>
    <row r="1" spans="1:20" s="181" customFormat="1" ht="26.9" customHeight="1">
      <c r="A1" s="274" t="s">
        <v>98</v>
      </c>
      <c r="B1" s="274"/>
      <c r="C1" s="274"/>
      <c r="D1" s="274"/>
      <c r="E1" s="274"/>
      <c r="F1" s="274"/>
      <c r="G1" s="274"/>
      <c r="H1" s="274"/>
      <c r="I1" s="274"/>
      <c r="K1" s="35"/>
      <c r="L1" s="31"/>
      <c r="M1" s="31"/>
      <c r="N1" s="31"/>
      <c r="O1" s="31"/>
      <c r="P1" s="31"/>
      <c r="Q1" s="31"/>
      <c r="T1" s="31"/>
    </row>
    <row r="2" spans="1:20" s="183" customFormat="1" ht="26.9" customHeight="1">
      <c r="A2" s="281" t="s">
        <v>104</v>
      </c>
      <c r="B2" s="281"/>
      <c r="C2" s="281"/>
      <c r="D2" s="281"/>
      <c r="E2" s="281"/>
      <c r="F2" s="281"/>
      <c r="G2" s="281"/>
      <c r="H2" s="281"/>
      <c r="I2" s="281"/>
      <c r="K2" s="36"/>
      <c r="L2" s="32"/>
      <c r="M2" s="32"/>
      <c r="N2" s="32"/>
      <c r="O2" s="32"/>
      <c r="P2" s="32"/>
      <c r="Q2" s="32"/>
      <c r="T2" s="32"/>
    </row>
    <row r="3" spans="1:20" s="183" customFormat="1" ht="26.9" customHeight="1">
      <c r="A3" s="274" t="s">
        <v>201</v>
      </c>
      <c r="B3" s="274"/>
      <c r="C3" s="274"/>
      <c r="D3" s="274"/>
      <c r="E3" s="274"/>
      <c r="F3" s="274"/>
      <c r="G3" s="274"/>
      <c r="H3" s="274"/>
      <c r="I3" s="274"/>
      <c r="K3" s="37"/>
      <c r="L3" s="33"/>
      <c r="M3" s="32"/>
      <c r="N3" s="32"/>
      <c r="O3" s="32"/>
      <c r="P3" s="32"/>
      <c r="Q3" s="32"/>
      <c r="T3" s="32"/>
    </row>
    <row r="4" spans="1:20" s="183" customFormat="1" ht="26.9" customHeight="1">
      <c r="A4" s="274" t="s">
        <v>152</v>
      </c>
      <c r="B4" s="274"/>
      <c r="C4" s="274"/>
      <c r="D4" s="274"/>
      <c r="E4" s="274"/>
      <c r="F4" s="274"/>
      <c r="G4" s="274"/>
      <c r="H4" s="274"/>
      <c r="I4" s="274"/>
      <c r="K4" s="36"/>
      <c r="L4" s="32"/>
      <c r="M4" s="32"/>
      <c r="N4" s="32"/>
      <c r="O4" s="32"/>
      <c r="P4" s="32"/>
      <c r="Q4" s="32"/>
      <c r="T4" s="32"/>
    </row>
    <row r="5" spans="1:20" s="70" customFormat="1" ht="23.25" customHeight="1">
      <c r="A5" s="235"/>
      <c r="B5" s="235"/>
      <c r="C5" s="279"/>
      <c r="D5" s="279"/>
      <c r="E5" s="279"/>
      <c r="F5" s="235"/>
      <c r="G5" s="278" t="s">
        <v>88</v>
      </c>
      <c r="H5" s="278"/>
      <c r="I5" s="278"/>
      <c r="K5" s="38"/>
      <c r="L5" s="34"/>
      <c r="M5" s="34"/>
      <c r="N5" s="34"/>
      <c r="O5" s="34"/>
      <c r="P5" s="34"/>
      <c r="Q5" s="34"/>
      <c r="T5" s="34"/>
    </row>
    <row r="6" spans="1:20" s="70" customFormat="1" ht="5.25" customHeight="1">
      <c r="A6" s="185"/>
      <c r="B6" s="185"/>
      <c r="C6" s="186"/>
      <c r="D6" s="186"/>
      <c r="E6" s="186"/>
      <c r="F6" s="185"/>
      <c r="G6" s="186"/>
      <c r="H6" s="186"/>
      <c r="I6" s="186"/>
      <c r="K6" s="38"/>
      <c r="L6" s="34"/>
      <c r="M6" s="34"/>
      <c r="N6" s="34"/>
      <c r="O6" s="34"/>
      <c r="P6" s="34"/>
      <c r="Q6" s="34"/>
      <c r="T6" s="34"/>
    </row>
    <row r="7" spans="1:20" s="70" customFormat="1" ht="18.75" customHeight="1">
      <c r="A7" s="235"/>
      <c r="C7" s="280" t="s">
        <v>48</v>
      </c>
      <c r="D7" s="280"/>
      <c r="E7" s="280"/>
      <c r="F7" s="235"/>
      <c r="G7" s="280" t="s">
        <v>49</v>
      </c>
      <c r="H7" s="280"/>
      <c r="I7" s="280"/>
      <c r="K7" s="38"/>
      <c r="L7" s="34"/>
      <c r="M7" s="34"/>
      <c r="N7" s="34"/>
      <c r="O7" s="34"/>
      <c r="P7" s="34"/>
      <c r="Q7" s="34"/>
      <c r="T7" s="34"/>
    </row>
    <row r="8" spans="1:20" s="70" customFormat="1" ht="20.25" customHeight="1">
      <c r="A8" s="235"/>
      <c r="B8" s="235" t="s">
        <v>35</v>
      </c>
      <c r="C8" s="73">
        <v>2566</v>
      </c>
      <c r="D8" s="74"/>
      <c r="E8" s="73">
        <v>2565</v>
      </c>
      <c r="F8" s="75"/>
      <c r="G8" s="73">
        <v>2566</v>
      </c>
      <c r="H8" s="74"/>
      <c r="I8" s="73">
        <v>2565</v>
      </c>
      <c r="K8" s="38"/>
      <c r="L8" s="34"/>
      <c r="M8" s="34"/>
      <c r="N8" s="34"/>
      <c r="O8" s="34"/>
      <c r="P8" s="34"/>
      <c r="Q8" s="34"/>
      <c r="T8" s="34"/>
    </row>
    <row r="9" spans="1:20" ht="23.15" customHeight="1">
      <c r="A9" s="187" t="s">
        <v>3</v>
      </c>
      <c r="F9" s="81"/>
    </row>
    <row r="10" spans="1:20" ht="23.15" customHeight="1">
      <c r="A10" s="61" t="s">
        <v>29</v>
      </c>
      <c r="B10" s="65" t="s">
        <v>153</v>
      </c>
      <c r="C10" s="62">
        <v>10421210</v>
      </c>
      <c r="E10" s="62">
        <v>10436537</v>
      </c>
      <c r="F10" s="81"/>
      <c r="G10" s="62">
        <v>10421210</v>
      </c>
      <c r="I10" s="62">
        <v>10436537</v>
      </c>
    </row>
    <row r="11" spans="1:20" ht="23.15" customHeight="1">
      <c r="A11" s="61" t="s">
        <v>111</v>
      </c>
      <c r="B11" s="65" t="s">
        <v>76</v>
      </c>
      <c r="C11" s="62">
        <v>-167516</v>
      </c>
      <c r="E11" s="62">
        <v>-213775</v>
      </c>
      <c r="F11" s="81"/>
      <c r="G11" s="62">
        <v>-167516</v>
      </c>
      <c r="I11" s="62">
        <v>-213775</v>
      </c>
    </row>
    <row r="12" spans="1:20" ht="23.15" customHeight="1">
      <c r="A12" s="61" t="s">
        <v>4</v>
      </c>
      <c r="C12" s="188">
        <f>SUM(C10:C11)</f>
        <v>10253694</v>
      </c>
      <c r="E12" s="188">
        <f>SUM(E10:E11)</f>
        <v>10222762</v>
      </c>
      <c r="F12" s="81"/>
      <c r="G12" s="188">
        <f>SUM(G10:G11)</f>
        <v>10253694</v>
      </c>
      <c r="I12" s="188">
        <f>SUM(I10:I11)</f>
        <v>10222762</v>
      </c>
    </row>
    <row r="13" spans="1:20" ht="23.15" customHeight="1">
      <c r="A13" s="61" t="s">
        <v>214</v>
      </c>
      <c r="B13" s="65" t="s">
        <v>76</v>
      </c>
      <c r="C13" s="64">
        <v>132071</v>
      </c>
      <c r="E13" s="64">
        <v>28822</v>
      </c>
      <c r="F13" s="81"/>
      <c r="G13" s="64">
        <v>132071</v>
      </c>
      <c r="I13" s="64">
        <v>28822</v>
      </c>
    </row>
    <row r="14" spans="1:20" ht="23.15" customHeight="1">
      <c r="A14" s="61" t="s">
        <v>80</v>
      </c>
      <c r="C14" s="188">
        <f>SUM(C12:C13)</f>
        <v>10385765</v>
      </c>
      <c r="E14" s="188">
        <f>SUM(E12:E13)</f>
        <v>10251584</v>
      </c>
      <c r="F14" s="81"/>
      <c r="G14" s="188">
        <f>SUM(G12:G13)</f>
        <v>10385765</v>
      </c>
      <c r="I14" s="188">
        <f>SUM(I12:I13)</f>
        <v>10251584</v>
      </c>
    </row>
    <row r="15" spans="1:20" ht="23.15" customHeight="1">
      <c r="A15" s="61" t="s">
        <v>14</v>
      </c>
      <c r="B15" s="65" t="s">
        <v>76</v>
      </c>
      <c r="C15" s="1">
        <v>92907</v>
      </c>
      <c r="E15" s="27">
        <v>87481</v>
      </c>
      <c r="F15" s="189"/>
      <c r="G15" s="1">
        <v>92907</v>
      </c>
      <c r="I15" s="27">
        <v>87481</v>
      </c>
    </row>
    <row r="16" spans="1:20" ht="23.15" customHeight="1">
      <c r="A16" s="61" t="s">
        <v>43</v>
      </c>
      <c r="B16" s="65" t="s">
        <v>116</v>
      </c>
      <c r="C16" s="1">
        <v>3005441</v>
      </c>
      <c r="E16" s="27">
        <v>3229467</v>
      </c>
      <c r="F16" s="189"/>
      <c r="G16" s="45">
        <v>3005441</v>
      </c>
      <c r="I16" s="27">
        <v>3229467</v>
      </c>
      <c r="K16" s="40"/>
    </row>
    <row r="17" spans="1:11" ht="23.15" customHeight="1">
      <c r="A17" s="61" t="s">
        <v>209</v>
      </c>
      <c r="B17" s="65" t="s">
        <v>161</v>
      </c>
      <c r="C17" s="1">
        <v>-274298</v>
      </c>
      <c r="E17" s="27">
        <v>37771</v>
      </c>
      <c r="F17" s="189"/>
      <c r="G17" s="45">
        <v>-274298</v>
      </c>
      <c r="I17" s="27">
        <v>37771</v>
      </c>
    </row>
    <row r="18" spans="1:11" ht="23.15" customHeight="1">
      <c r="A18" s="61" t="s">
        <v>204</v>
      </c>
      <c r="B18" s="65" t="s">
        <v>162</v>
      </c>
      <c r="C18" s="1">
        <v>-24000</v>
      </c>
      <c r="D18" s="81"/>
      <c r="E18" s="27">
        <v>91476</v>
      </c>
      <c r="F18" s="189"/>
      <c r="G18" s="45">
        <v>-24000</v>
      </c>
      <c r="H18" s="81"/>
      <c r="I18" s="27">
        <v>91476</v>
      </c>
    </row>
    <row r="19" spans="1:11" ht="23.15" customHeight="1">
      <c r="A19" s="61" t="s">
        <v>5</v>
      </c>
      <c r="B19" s="65" t="s">
        <v>116</v>
      </c>
      <c r="C19" s="28">
        <v>25526</v>
      </c>
      <c r="D19" s="81"/>
      <c r="E19" s="27">
        <v>27901</v>
      </c>
      <c r="F19" s="189"/>
      <c r="G19" s="45">
        <v>21621</v>
      </c>
      <c r="H19" s="81"/>
      <c r="I19" s="27">
        <v>22859</v>
      </c>
    </row>
    <row r="20" spans="1:11" ht="21.65" customHeight="1">
      <c r="A20" s="187" t="s">
        <v>6</v>
      </c>
      <c r="C20" s="190">
        <f>SUM(C14:C19)</f>
        <v>13211341</v>
      </c>
      <c r="D20" s="81"/>
      <c r="E20" s="190">
        <f>SUM(E14:E19)</f>
        <v>13725680</v>
      </c>
      <c r="F20" s="189"/>
      <c r="G20" s="190">
        <f>SUM(G14:G19)</f>
        <v>13207436</v>
      </c>
      <c r="H20" s="81"/>
      <c r="I20" s="190">
        <f>SUM(I14:I19)</f>
        <v>13720638</v>
      </c>
      <c r="K20" s="40"/>
    </row>
    <row r="21" spans="1:11" ht="23.15" customHeight="1">
      <c r="A21" s="187" t="s">
        <v>44</v>
      </c>
      <c r="C21" s="191"/>
      <c r="D21" s="191"/>
      <c r="E21" s="191"/>
      <c r="F21" s="189"/>
      <c r="G21" s="227"/>
      <c r="H21" s="191"/>
      <c r="I21" s="191"/>
    </row>
    <row r="22" spans="1:11" ht="23.15" customHeight="1">
      <c r="A22" s="61" t="s">
        <v>211</v>
      </c>
      <c r="B22" s="65" t="s">
        <v>76</v>
      </c>
      <c r="C22" s="1">
        <v>249192</v>
      </c>
      <c r="D22" s="191"/>
      <c r="E22" s="27">
        <v>2327254</v>
      </c>
      <c r="F22" s="189"/>
      <c r="G22" s="45">
        <v>249192</v>
      </c>
      <c r="H22" s="191"/>
      <c r="I22" s="27">
        <v>2327254</v>
      </c>
    </row>
    <row r="23" spans="1:11" ht="23.15" customHeight="1">
      <c r="A23" s="61" t="s">
        <v>81</v>
      </c>
      <c r="B23" s="65" t="s">
        <v>153</v>
      </c>
      <c r="C23" s="1">
        <v>11098155</v>
      </c>
      <c r="D23" s="191"/>
      <c r="E23" s="27">
        <v>9135671</v>
      </c>
      <c r="F23" s="189"/>
      <c r="G23" s="45">
        <v>11098155</v>
      </c>
      <c r="H23" s="191"/>
      <c r="I23" s="27">
        <v>9135671</v>
      </c>
    </row>
    <row r="24" spans="1:11" ht="23.15" customHeight="1">
      <c r="A24" s="61" t="s">
        <v>114</v>
      </c>
      <c r="B24" s="71"/>
      <c r="F24" s="64"/>
      <c r="G24" s="228"/>
    </row>
    <row r="25" spans="1:11" ht="23.15" customHeight="1">
      <c r="A25" s="61" t="s">
        <v>107</v>
      </c>
      <c r="B25" s="65" t="s">
        <v>76</v>
      </c>
      <c r="C25" s="1">
        <v>-200384</v>
      </c>
      <c r="D25" s="191"/>
      <c r="E25" s="27">
        <v>-172693</v>
      </c>
      <c r="F25" s="64"/>
      <c r="G25" s="228">
        <v>-200384</v>
      </c>
      <c r="I25" s="64">
        <v>-172693</v>
      </c>
      <c r="K25" s="40"/>
    </row>
    <row r="26" spans="1:11" ht="23.15" customHeight="1">
      <c r="A26" s="61" t="s">
        <v>10</v>
      </c>
      <c r="B26" s="65" t="s">
        <v>153</v>
      </c>
      <c r="C26" s="1">
        <v>693954</v>
      </c>
      <c r="D26" s="191"/>
      <c r="E26" s="27">
        <v>648562</v>
      </c>
      <c r="F26" s="189"/>
      <c r="G26" s="45">
        <v>691826</v>
      </c>
      <c r="H26" s="191"/>
      <c r="I26" s="27">
        <v>646493</v>
      </c>
      <c r="K26" s="40"/>
    </row>
    <row r="27" spans="1:11" ht="23.15" customHeight="1">
      <c r="A27" s="61" t="s">
        <v>11</v>
      </c>
      <c r="B27" s="65" t="s">
        <v>76</v>
      </c>
      <c r="C27" s="1">
        <v>204742</v>
      </c>
      <c r="E27" s="27">
        <v>260042</v>
      </c>
      <c r="F27" s="189"/>
      <c r="G27" s="45">
        <v>204742</v>
      </c>
      <c r="I27" s="27">
        <v>260042</v>
      </c>
      <c r="K27" s="40"/>
    </row>
    <row r="28" spans="1:11" ht="23.15" customHeight="1">
      <c r="A28" s="61" t="s">
        <v>7</v>
      </c>
      <c r="B28" s="65" t="s">
        <v>154</v>
      </c>
      <c r="C28" s="1">
        <v>429669</v>
      </c>
      <c r="E28" s="27">
        <v>427076</v>
      </c>
      <c r="F28" s="189"/>
      <c r="G28" s="45">
        <v>428555</v>
      </c>
      <c r="I28" s="27">
        <v>426075</v>
      </c>
      <c r="K28" s="192"/>
    </row>
    <row r="29" spans="1:11" ht="23.15" customHeight="1">
      <c r="A29" s="61" t="s">
        <v>205</v>
      </c>
      <c r="B29" s="65" t="s">
        <v>112</v>
      </c>
      <c r="C29" s="28">
        <v>13507</v>
      </c>
      <c r="E29" s="27">
        <v>4799</v>
      </c>
      <c r="F29" s="189"/>
      <c r="G29" s="45">
        <v>13507</v>
      </c>
      <c r="I29" s="27">
        <v>4799</v>
      </c>
    </row>
    <row r="30" spans="1:11" ht="23.15" customHeight="1">
      <c r="A30" s="187" t="s">
        <v>25</v>
      </c>
      <c r="C30" s="190">
        <f>SUM(C21:C29)</f>
        <v>12488835</v>
      </c>
      <c r="E30" s="190">
        <f>SUM(E21:E29)</f>
        <v>12630711</v>
      </c>
      <c r="F30" s="189"/>
      <c r="G30" s="190">
        <f>SUM(G21:G29)</f>
        <v>12485593</v>
      </c>
      <c r="I30" s="190">
        <f>SUM(I21:I29)</f>
        <v>12627641</v>
      </c>
      <c r="K30" s="40"/>
    </row>
    <row r="31" spans="1:11" ht="23.15" customHeight="1">
      <c r="A31" s="187" t="s">
        <v>83</v>
      </c>
      <c r="C31" s="188">
        <f>C20-C30</f>
        <v>722506</v>
      </c>
      <c r="E31" s="188">
        <f>E20-E30</f>
        <v>1094969</v>
      </c>
      <c r="F31" s="64"/>
      <c r="G31" s="188">
        <f>G20-G30</f>
        <v>721843</v>
      </c>
      <c r="I31" s="188">
        <f>I20-I30</f>
        <v>1092997</v>
      </c>
    </row>
    <row r="32" spans="1:11" ht="23.15" customHeight="1">
      <c r="A32" s="61" t="s">
        <v>34</v>
      </c>
      <c r="B32" s="65" t="s">
        <v>66</v>
      </c>
      <c r="C32" s="1">
        <v>-77590</v>
      </c>
      <c r="D32" s="191"/>
      <c r="E32" s="27">
        <v>-152537</v>
      </c>
      <c r="F32" s="189"/>
      <c r="G32" s="1">
        <v>-77494</v>
      </c>
      <c r="H32" s="191"/>
      <c r="I32" s="27">
        <v>-152273</v>
      </c>
    </row>
    <row r="33" spans="1:17" ht="23.15" customHeight="1" thickBot="1">
      <c r="A33" s="70" t="s">
        <v>168</v>
      </c>
      <c r="B33" s="194"/>
      <c r="C33" s="90">
        <f>SUM(C31:C32)</f>
        <v>644916</v>
      </c>
      <c r="D33" s="195"/>
      <c r="E33" s="90">
        <f>SUM(E31:E32)</f>
        <v>942432</v>
      </c>
      <c r="F33" s="196"/>
      <c r="G33" s="90">
        <f>SUM(G31:G32)</f>
        <v>644349</v>
      </c>
      <c r="H33" s="195"/>
      <c r="I33" s="90">
        <f>SUM(I31:I32)</f>
        <v>940724</v>
      </c>
      <c r="K33" s="41"/>
    </row>
    <row r="34" spans="1:17" ht="21" thickTop="1">
      <c r="A34" s="70"/>
      <c r="B34" s="194"/>
      <c r="D34" s="195"/>
      <c r="F34" s="196"/>
      <c r="H34" s="195"/>
      <c r="K34" s="41"/>
    </row>
    <row r="35" spans="1:17" ht="23.15" customHeight="1">
      <c r="A35" s="70" t="s">
        <v>164</v>
      </c>
      <c r="B35" s="194"/>
      <c r="D35" s="195"/>
      <c r="F35" s="196"/>
      <c r="H35" s="195"/>
    </row>
    <row r="36" spans="1:17" ht="23.15" customHeight="1" thickBot="1">
      <c r="A36" s="71" t="s">
        <v>102</v>
      </c>
      <c r="B36" s="194"/>
      <c r="C36" s="64">
        <f>C33-C37</f>
        <v>644910</v>
      </c>
      <c r="D36" s="195"/>
      <c r="E36" s="64">
        <f>E33-E37</f>
        <v>942415</v>
      </c>
      <c r="F36" s="196"/>
      <c r="G36" s="198">
        <f>G33</f>
        <v>644349</v>
      </c>
      <c r="H36" s="195"/>
      <c r="I36" s="198">
        <f>I33</f>
        <v>940724</v>
      </c>
      <c r="K36" s="41"/>
      <c r="N36" s="229"/>
      <c r="O36" s="230"/>
      <c r="P36" s="229"/>
      <c r="Q36" s="230"/>
    </row>
    <row r="37" spans="1:17" ht="23.15" customHeight="1" thickTop="1">
      <c r="A37" s="71" t="s">
        <v>52</v>
      </c>
      <c r="B37" s="194"/>
      <c r="C37" s="89">
        <v>6</v>
      </c>
      <c r="D37" s="71"/>
      <c r="E37" s="89">
        <v>17</v>
      </c>
      <c r="F37" s="196"/>
      <c r="H37" s="195"/>
      <c r="I37" s="195"/>
      <c r="K37" s="41"/>
    </row>
    <row r="38" spans="1:17" ht="23.15" customHeight="1" thickBot="1">
      <c r="A38" s="70"/>
      <c r="B38" s="194"/>
      <c r="C38" s="200">
        <f>C36+C37</f>
        <v>644916</v>
      </c>
      <c r="D38" s="191"/>
      <c r="E38" s="200">
        <f>E36+E37</f>
        <v>942432</v>
      </c>
      <c r="F38" s="189"/>
      <c r="G38" s="81"/>
      <c r="H38" s="191"/>
      <c r="I38" s="191"/>
    </row>
    <row r="39" spans="1:17" ht="23.15" customHeight="1" thickTop="1">
      <c r="A39" s="70"/>
      <c r="B39" s="194"/>
      <c r="C39" s="29"/>
      <c r="D39" s="191"/>
      <c r="E39" s="62"/>
      <c r="F39" s="189"/>
      <c r="G39" s="81"/>
      <c r="H39" s="191"/>
      <c r="I39" s="191"/>
    </row>
    <row r="40" spans="1:17" ht="26.15" customHeight="1">
      <c r="A40" s="70"/>
      <c r="B40" s="194"/>
      <c r="C40" s="62"/>
      <c r="D40" s="191"/>
      <c r="E40" s="62"/>
      <c r="F40" s="189"/>
      <c r="G40" s="81"/>
      <c r="H40" s="191"/>
      <c r="I40" s="191"/>
    </row>
    <row r="41" spans="1:17" ht="26.15" customHeight="1">
      <c r="A41" s="70"/>
      <c r="B41" s="194"/>
      <c r="C41" s="62"/>
      <c r="D41" s="191"/>
      <c r="E41" s="62"/>
      <c r="F41" s="189"/>
      <c r="G41" s="81"/>
      <c r="H41" s="191"/>
      <c r="I41" s="191"/>
    </row>
    <row r="42" spans="1:17" ht="26.15" customHeight="1">
      <c r="A42" s="70"/>
      <c r="B42" s="194"/>
      <c r="C42" s="62"/>
      <c r="D42" s="191"/>
      <c r="E42" s="62"/>
      <c r="F42" s="189"/>
      <c r="G42" s="81"/>
      <c r="H42" s="191"/>
      <c r="I42" s="191"/>
    </row>
    <row r="43" spans="1:17" ht="26.15" customHeight="1">
      <c r="A43" s="70"/>
      <c r="B43" s="194"/>
      <c r="C43" s="62"/>
      <c r="D43" s="191"/>
      <c r="E43" s="62"/>
      <c r="F43" s="189"/>
      <c r="G43" s="81"/>
      <c r="H43" s="191"/>
      <c r="I43" s="191"/>
    </row>
    <row r="44" spans="1:17" ht="26.15" customHeight="1">
      <c r="A44" s="70"/>
      <c r="B44" s="194"/>
      <c r="C44" s="62"/>
      <c r="D44" s="191"/>
      <c r="E44" s="62"/>
      <c r="F44" s="189"/>
      <c r="G44" s="81"/>
      <c r="H44" s="191"/>
      <c r="I44" s="191"/>
    </row>
    <row r="45" spans="1:17" ht="26.15" customHeight="1">
      <c r="A45" s="70"/>
      <c r="B45" s="194"/>
      <c r="C45" s="62"/>
      <c r="D45" s="191"/>
      <c r="E45" s="62"/>
      <c r="F45" s="189"/>
      <c r="G45" s="81"/>
      <c r="H45" s="191"/>
      <c r="I45" s="191"/>
    </row>
    <row r="46" spans="1:17" ht="26.15" customHeight="1">
      <c r="A46" s="70"/>
      <c r="B46" s="194"/>
      <c r="C46" s="62"/>
      <c r="D46" s="191"/>
      <c r="E46" s="62"/>
      <c r="F46" s="189"/>
      <c r="G46" s="81"/>
      <c r="H46" s="191"/>
      <c r="I46" s="191"/>
    </row>
    <row r="47" spans="1:17" ht="26.15" customHeight="1">
      <c r="A47" s="70"/>
      <c r="B47" s="194"/>
      <c r="C47" s="62"/>
      <c r="D47" s="191"/>
      <c r="E47" s="62"/>
      <c r="F47" s="189"/>
      <c r="G47" s="81"/>
      <c r="H47" s="191"/>
      <c r="I47" s="191"/>
    </row>
    <row r="48" spans="1:17" ht="26.15" customHeight="1">
      <c r="A48" s="70"/>
      <c r="B48" s="194"/>
      <c r="C48" s="62"/>
      <c r="D48" s="191"/>
      <c r="E48" s="62"/>
      <c r="F48" s="189"/>
      <c r="G48" s="81"/>
      <c r="H48" s="191"/>
      <c r="I48" s="191"/>
    </row>
    <row r="49" spans="1:21" s="181" customFormat="1" ht="26.9" customHeight="1">
      <c r="A49" s="274" t="s">
        <v>98</v>
      </c>
      <c r="B49" s="274"/>
      <c r="C49" s="274"/>
      <c r="D49" s="274"/>
      <c r="E49" s="274"/>
      <c r="F49" s="274"/>
      <c r="G49" s="274"/>
      <c r="H49" s="274"/>
      <c r="I49" s="274"/>
      <c r="K49" s="35"/>
      <c r="L49" s="31"/>
      <c r="M49" s="19"/>
      <c r="N49" s="31"/>
      <c r="O49" s="31"/>
      <c r="P49" s="31"/>
      <c r="Q49" s="31"/>
      <c r="T49" s="31"/>
    </row>
    <row r="50" spans="1:21" s="183" customFormat="1" ht="26.9" customHeight="1">
      <c r="A50" s="281" t="s">
        <v>105</v>
      </c>
      <c r="B50" s="281"/>
      <c r="C50" s="281"/>
      <c r="D50" s="281"/>
      <c r="E50" s="281"/>
      <c r="F50" s="281"/>
      <c r="G50" s="281"/>
      <c r="H50" s="281"/>
      <c r="I50" s="281"/>
      <c r="K50" s="36"/>
      <c r="L50" s="32"/>
      <c r="M50" s="19"/>
      <c r="N50" s="32"/>
      <c r="O50" s="32"/>
      <c r="P50" s="32"/>
      <c r="Q50" s="32"/>
      <c r="T50" s="32"/>
    </row>
    <row r="51" spans="1:21" s="183" customFormat="1" ht="26.9" customHeight="1">
      <c r="A51" s="274" t="s">
        <v>201</v>
      </c>
      <c r="B51" s="274"/>
      <c r="C51" s="274"/>
      <c r="D51" s="274"/>
      <c r="E51" s="274"/>
      <c r="F51" s="274"/>
      <c r="G51" s="274"/>
      <c r="H51" s="274"/>
      <c r="I51" s="274"/>
      <c r="K51" s="36"/>
      <c r="L51" s="32"/>
      <c r="M51" s="19"/>
      <c r="N51" s="32"/>
      <c r="O51" s="32"/>
      <c r="P51" s="32"/>
      <c r="Q51" s="32"/>
      <c r="T51" s="32"/>
    </row>
    <row r="52" spans="1:21" s="183" customFormat="1" ht="26.9" customHeight="1">
      <c r="A52" s="274" t="s">
        <v>152</v>
      </c>
      <c r="B52" s="274"/>
      <c r="C52" s="274"/>
      <c r="D52" s="274"/>
      <c r="E52" s="274"/>
      <c r="F52" s="274"/>
      <c r="G52" s="274"/>
      <c r="H52" s="274"/>
      <c r="I52" s="274"/>
      <c r="K52" s="36"/>
      <c r="L52" s="32"/>
      <c r="M52" s="19"/>
      <c r="N52" s="32"/>
      <c r="O52" s="32"/>
      <c r="P52" s="32"/>
      <c r="Q52" s="32"/>
      <c r="T52" s="32"/>
    </row>
    <row r="53" spans="1:21" ht="23.25" customHeight="1">
      <c r="A53" s="235"/>
      <c r="B53" s="235"/>
      <c r="C53" s="279"/>
      <c r="D53" s="279"/>
      <c r="E53" s="279"/>
      <c r="F53" s="235"/>
      <c r="G53" s="278" t="s">
        <v>88</v>
      </c>
      <c r="H53" s="278"/>
      <c r="I53" s="278"/>
    </row>
    <row r="54" spans="1:21" ht="6" customHeight="1">
      <c r="A54" s="185"/>
      <c r="B54" s="185"/>
      <c r="C54" s="186"/>
      <c r="D54" s="186"/>
      <c r="E54" s="186"/>
      <c r="F54" s="185"/>
      <c r="G54" s="186"/>
      <c r="H54" s="186"/>
      <c r="I54" s="186"/>
    </row>
    <row r="55" spans="1:21" s="70" customFormat="1" ht="24" customHeight="1">
      <c r="A55" s="235"/>
      <c r="C55" s="280" t="s">
        <v>48</v>
      </c>
      <c r="D55" s="280"/>
      <c r="E55" s="280"/>
      <c r="F55" s="235"/>
      <c r="G55" s="280" t="s">
        <v>49</v>
      </c>
      <c r="H55" s="280"/>
      <c r="I55" s="280"/>
      <c r="K55" s="38"/>
      <c r="L55" s="34"/>
      <c r="M55" s="19"/>
      <c r="N55" s="34"/>
      <c r="O55" s="34"/>
      <c r="P55" s="34"/>
      <c r="Q55" s="34"/>
      <c r="T55" s="34"/>
    </row>
    <row r="56" spans="1:21" s="70" customFormat="1" ht="24" customHeight="1">
      <c r="A56" s="235"/>
      <c r="B56" s="235" t="s">
        <v>35</v>
      </c>
      <c r="C56" s="73">
        <v>2566</v>
      </c>
      <c r="D56" s="74"/>
      <c r="E56" s="73">
        <v>2565</v>
      </c>
      <c r="F56" s="75"/>
      <c r="G56" s="73">
        <v>2566</v>
      </c>
      <c r="H56" s="74"/>
      <c r="I56" s="73">
        <v>2565</v>
      </c>
      <c r="K56" s="42"/>
      <c r="L56" s="19"/>
      <c r="N56" s="34"/>
      <c r="O56" s="34"/>
      <c r="P56" s="34"/>
      <c r="Q56" s="34"/>
      <c r="T56" s="34"/>
    </row>
    <row r="57" spans="1:21" ht="24" customHeight="1">
      <c r="A57" s="65"/>
      <c r="C57" s="63"/>
      <c r="D57" s="191"/>
      <c r="E57" s="63"/>
      <c r="F57" s="201"/>
      <c r="G57" s="63"/>
      <c r="H57" s="191"/>
      <c r="I57" s="63"/>
    </row>
    <row r="58" spans="1:21" ht="24" customHeight="1">
      <c r="A58" s="70" t="s">
        <v>168</v>
      </c>
      <c r="C58" s="202">
        <f>C38</f>
        <v>644916</v>
      </c>
      <c r="D58" s="195"/>
      <c r="E58" s="202">
        <f>E38</f>
        <v>942432</v>
      </c>
      <c r="F58" s="195"/>
      <c r="G58" s="202">
        <f>G36</f>
        <v>644349</v>
      </c>
      <c r="H58" s="195"/>
      <c r="I58" s="202">
        <f>I36</f>
        <v>940724</v>
      </c>
      <c r="U58" s="193"/>
    </row>
    <row r="59" spans="1:21" ht="24" customHeight="1">
      <c r="A59" s="70" t="s">
        <v>188</v>
      </c>
      <c r="B59" s="194"/>
      <c r="F59" s="189"/>
      <c r="U59" s="193"/>
    </row>
    <row r="60" spans="1:21" ht="24" customHeight="1">
      <c r="A60" s="71" t="s">
        <v>103</v>
      </c>
      <c r="B60" s="194"/>
      <c r="F60" s="189"/>
      <c r="U60" s="193"/>
    </row>
    <row r="61" spans="1:21" ht="24" customHeight="1">
      <c r="A61" s="203" t="s">
        <v>184</v>
      </c>
      <c r="B61" s="71"/>
      <c r="C61" s="71"/>
      <c r="D61" s="71"/>
      <c r="E61" s="71"/>
      <c r="F61" s="71"/>
      <c r="G61" s="71"/>
      <c r="H61" s="71"/>
      <c r="I61" s="71"/>
      <c r="K61" s="43"/>
      <c r="U61" s="193"/>
    </row>
    <row r="62" spans="1:21" ht="24" customHeight="1">
      <c r="A62" s="204" t="s">
        <v>179</v>
      </c>
      <c r="C62" s="1">
        <v>-2044446</v>
      </c>
      <c r="D62" s="1"/>
      <c r="E62" s="1">
        <v>-1608849</v>
      </c>
      <c r="F62" s="189"/>
      <c r="G62" s="1">
        <f>-2964948--920502</f>
        <v>-2044446</v>
      </c>
      <c r="H62" s="1"/>
      <c r="I62" s="1">
        <v>-1608849</v>
      </c>
      <c r="L62" s="1"/>
      <c r="U62" s="193"/>
    </row>
    <row r="63" spans="1:21" ht="24" customHeight="1">
      <c r="A63" s="203" t="s">
        <v>206</v>
      </c>
      <c r="B63" s="71"/>
      <c r="C63" s="19"/>
      <c r="D63" s="71"/>
      <c r="E63" s="71"/>
      <c r="F63" s="71"/>
      <c r="G63" s="1"/>
      <c r="H63" s="71"/>
      <c r="I63" s="71"/>
      <c r="L63" s="71"/>
      <c r="U63" s="193"/>
    </row>
    <row r="64" spans="1:21" ht="24" customHeight="1">
      <c r="A64" s="204" t="s">
        <v>177</v>
      </c>
      <c r="C64" s="1">
        <v>31413</v>
      </c>
      <c r="E64" s="1">
        <v>-219877</v>
      </c>
      <c r="F64" s="189"/>
      <c r="G64" s="1">
        <f>-324453--355866</f>
        <v>31413</v>
      </c>
      <c r="I64" s="1">
        <v>-219877</v>
      </c>
      <c r="L64" s="1"/>
      <c r="U64" s="193"/>
    </row>
    <row r="65" spans="1:21" ht="24" customHeight="1">
      <c r="A65" s="203" t="s">
        <v>207</v>
      </c>
      <c r="C65" s="1"/>
      <c r="E65" s="1"/>
      <c r="F65" s="189"/>
      <c r="G65" s="1"/>
      <c r="I65" s="1"/>
      <c r="Q65" s="231"/>
      <c r="U65" s="193"/>
    </row>
    <row r="66" spans="1:21" ht="24" customHeight="1">
      <c r="A66" s="204" t="s">
        <v>181</v>
      </c>
      <c r="C66" s="21">
        <v>-46909</v>
      </c>
      <c r="E66" s="21">
        <v>229191</v>
      </c>
      <c r="F66" s="189"/>
      <c r="G66" s="1">
        <v>-46909</v>
      </c>
      <c r="H66" s="81"/>
      <c r="I66" s="21">
        <v>229191</v>
      </c>
      <c r="Q66" s="231"/>
      <c r="U66" s="193"/>
    </row>
    <row r="67" spans="1:21" ht="24" customHeight="1">
      <c r="A67" s="203" t="s">
        <v>180</v>
      </c>
      <c r="B67" s="65" t="s">
        <v>66</v>
      </c>
      <c r="C67" s="89">
        <v>411988</v>
      </c>
      <c r="E67" s="89">
        <v>-81062</v>
      </c>
      <c r="F67" s="189"/>
      <c r="G67" s="89">
        <v>411988</v>
      </c>
      <c r="I67" s="89">
        <v>-81062</v>
      </c>
      <c r="Q67" s="231"/>
      <c r="U67" s="193"/>
    </row>
    <row r="68" spans="1:21" ht="24" customHeight="1">
      <c r="A68" s="207" t="s">
        <v>47</v>
      </c>
      <c r="F68" s="189"/>
      <c r="Q68" s="231"/>
      <c r="U68" s="193"/>
    </row>
    <row r="69" spans="1:21" ht="24" customHeight="1">
      <c r="A69" s="208" t="s">
        <v>182</v>
      </c>
      <c r="C69" s="89">
        <f>SUM(C62:C67)</f>
        <v>-1647954</v>
      </c>
      <c r="E69" s="89">
        <f>SUM(E62:E67)</f>
        <v>-1680597</v>
      </c>
      <c r="F69" s="189"/>
      <c r="G69" s="89">
        <f>SUM(G62:G67)</f>
        <v>-1647954</v>
      </c>
      <c r="I69" s="89">
        <f>SUM(I62:I67)</f>
        <v>-1680597</v>
      </c>
      <c r="Q69" s="231"/>
      <c r="U69" s="193"/>
    </row>
    <row r="70" spans="1:21" ht="24" customHeight="1">
      <c r="A70" s="70" t="s">
        <v>185</v>
      </c>
      <c r="C70" s="89">
        <f>C69</f>
        <v>-1647954</v>
      </c>
      <c r="E70" s="89">
        <f>E69</f>
        <v>-1680597</v>
      </c>
      <c r="F70" s="189"/>
      <c r="G70" s="89">
        <f>G69</f>
        <v>-1647954</v>
      </c>
      <c r="I70" s="89">
        <f>I69</f>
        <v>-1680597</v>
      </c>
      <c r="U70" s="193"/>
    </row>
    <row r="71" spans="1:21" ht="24" customHeight="1" thickBot="1">
      <c r="A71" s="187" t="s">
        <v>186</v>
      </c>
      <c r="C71" s="12">
        <f>C58+C70</f>
        <v>-1003038</v>
      </c>
      <c r="E71" s="12">
        <f>E58+E70</f>
        <v>-738165</v>
      </c>
      <c r="F71" s="189"/>
      <c r="G71" s="12">
        <f>G58+G70</f>
        <v>-1003605</v>
      </c>
      <c r="I71" s="12">
        <f>I58+I70</f>
        <v>-739873</v>
      </c>
      <c r="U71" s="193"/>
    </row>
    <row r="72" spans="1:21" ht="24" customHeight="1" thickTop="1">
      <c r="A72" s="70"/>
      <c r="C72" s="81"/>
      <c r="D72" s="191"/>
      <c r="E72" s="81"/>
      <c r="F72" s="194"/>
      <c r="G72" s="81"/>
      <c r="H72" s="191"/>
      <c r="I72" s="81"/>
      <c r="U72" s="193"/>
    </row>
    <row r="73" spans="1:21" ht="24" customHeight="1">
      <c r="A73" s="70" t="s">
        <v>187</v>
      </c>
      <c r="C73" s="81"/>
      <c r="D73" s="191"/>
      <c r="E73" s="81"/>
      <c r="F73" s="189"/>
      <c r="G73" s="81"/>
      <c r="H73" s="191"/>
      <c r="I73" s="81"/>
      <c r="U73" s="193"/>
    </row>
    <row r="74" spans="1:21" ht="24" customHeight="1" thickBot="1">
      <c r="A74" s="71" t="s">
        <v>102</v>
      </c>
      <c r="C74" s="64">
        <f>C71-C75</f>
        <v>-1003044</v>
      </c>
      <c r="D74" s="195"/>
      <c r="E74" s="64">
        <f>E71-E75</f>
        <v>-738182</v>
      </c>
      <c r="F74" s="196"/>
      <c r="G74" s="198">
        <f>G71</f>
        <v>-1003605</v>
      </c>
      <c r="H74" s="195"/>
      <c r="I74" s="198">
        <f>I71</f>
        <v>-739873</v>
      </c>
      <c r="U74" s="193"/>
    </row>
    <row r="75" spans="1:21" ht="24" customHeight="1" thickTop="1">
      <c r="A75" s="71" t="s">
        <v>52</v>
      </c>
      <c r="C75" s="89">
        <v>6</v>
      </c>
      <c r="D75" s="195"/>
      <c r="E75" s="64">
        <v>17</v>
      </c>
      <c r="F75" s="196"/>
      <c r="H75" s="195"/>
      <c r="U75" s="193"/>
    </row>
    <row r="76" spans="1:21" ht="24" customHeight="1" thickBot="1">
      <c r="A76" s="70"/>
      <c r="C76" s="90">
        <f>SUM(C74:C75)</f>
        <v>-1003038</v>
      </c>
      <c r="D76" s="196"/>
      <c r="E76" s="90">
        <f>SUM(E74:E75)</f>
        <v>-738165</v>
      </c>
      <c r="F76" s="196"/>
      <c r="H76" s="195"/>
      <c r="U76" s="193"/>
    </row>
    <row r="77" spans="1:21" ht="24" customHeight="1" thickTop="1">
      <c r="A77" s="70"/>
      <c r="C77" s="81"/>
      <c r="D77" s="191"/>
      <c r="E77" s="81"/>
      <c r="F77" s="194"/>
      <c r="G77" s="81"/>
      <c r="H77" s="191"/>
      <c r="I77" s="81"/>
      <c r="U77" s="193"/>
    </row>
    <row r="78" spans="1:21" ht="24" customHeight="1">
      <c r="A78" s="209" t="s">
        <v>143</v>
      </c>
      <c r="B78" s="210">
        <v>29</v>
      </c>
      <c r="C78" s="211"/>
      <c r="D78" s="211"/>
      <c r="E78" s="211"/>
      <c r="F78" s="211"/>
      <c r="G78" s="211"/>
      <c r="H78" s="211"/>
      <c r="I78" s="211"/>
      <c r="U78" s="193"/>
    </row>
    <row r="79" spans="1:21" ht="24" customHeight="1" thickBot="1">
      <c r="A79" s="212" t="s">
        <v>160</v>
      </c>
      <c r="C79" s="213">
        <f>ROUND(C33/BS!D70,2)</f>
        <v>0.38</v>
      </c>
      <c r="D79" s="214"/>
      <c r="E79" s="213">
        <v>0.55000000000000004</v>
      </c>
      <c r="F79" s="214"/>
      <c r="G79" s="213">
        <f>ROUND(G36/BS!H70,2)</f>
        <v>0.38</v>
      </c>
      <c r="H79" s="215"/>
      <c r="I79" s="232">
        <v>0.55000000000000004</v>
      </c>
      <c r="U79" s="193"/>
    </row>
    <row r="80" spans="1:21" s="219" customFormat="1" ht="24" customHeight="1" thickTop="1">
      <c r="A80" s="61"/>
      <c r="B80" s="76"/>
      <c r="C80" s="216"/>
      <c r="D80" s="214"/>
      <c r="E80" s="217"/>
      <c r="F80" s="218"/>
      <c r="G80" s="216"/>
      <c r="H80" s="218"/>
      <c r="I80" s="216"/>
      <c r="K80" s="39"/>
      <c r="L80" s="19"/>
      <c r="M80" s="19"/>
      <c r="N80" s="19"/>
      <c r="O80" s="19"/>
      <c r="P80" s="19"/>
      <c r="Q80" s="19"/>
      <c r="T80" s="19"/>
    </row>
    <row r="81" spans="1:20" s="219" customFormat="1" ht="24" customHeight="1">
      <c r="A81" s="61"/>
      <c r="B81" s="76"/>
      <c r="C81" s="214"/>
      <c r="D81" s="214"/>
      <c r="E81" s="214"/>
      <c r="F81" s="218"/>
      <c r="G81" s="214"/>
      <c r="H81" s="218"/>
      <c r="I81" s="214"/>
      <c r="K81" s="39"/>
      <c r="L81" s="19"/>
      <c r="M81" s="19"/>
      <c r="N81" s="19"/>
      <c r="O81" s="19"/>
      <c r="P81" s="19"/>
      <c r="Q81" s="19"/>
      <c r="T81" s="19"/>
    </row>
    <row r="82" spans="1:20" s="219" customFormat="1" ht="24" customHeight="1">
      <c r="A82" s="212"/>
      <c r="B82" s="76"/>
      <c r="C82" s="220"/>
      <c r="D82" s="220"/>
      <c r="E82" s="220"/>
      <c r="F82" s="218"/>
      <c r="G82" s="218"/>
      <c r="H82" s="218"/>
      <c r="I82" s="221"/>
      <c r="K82" s="39"/>
      <c r="L82" s="19"/>
      <c r="M82" s="19"/>
      <c r="N82" s="19"/>
      <c r="O82" s="19"/>
      <c r="P82" s="19"/>
      <c r="Q82" s="19"/>
      <c r="T82" s="19"/>
    </row>
    <row r="83" spans="1:20" s="219" customFormat="1" ht="24" customHeight="1">
      <c r="A83" s="212"/>
      <c r="B83" s="210"/>
      <c r="C83" s="20"/>
      <c r="D83" s="220"/>
      <c r="E83" s="20"/>
      <c r="F83" s="218"/>
      <c r="G83" s="218"/>
      <c r="H83" s="218"/>
      <c r="I83" s="218"/>
      <c r="K83" s="39"/>
      <c r="L83" s="19"/>
      <c r="M83" s="19"/>
      <c r="N83" s="19"/>
      <c r="O83" s="19"/>
      <c r="P83" s="19"/>
      <c r="Q83" s="19"/>
      <c r="T83" s="19"/>
    </row>
    <row r="84" spans="1:20" s="219" customFormat="1" ht="24" customHeight="1">
      <c r="A84" s="61"/>
      <c r="B84" s="65"/>
      <c r="C84" s="214"/>
      <c r="D84" s="214"/>
      <c r="E84" s="214"/>
      <c r="F84" s="218"/>
      <c r="G84" s="222"/>
      <c r="H84" s="223"/>
      <c r="I84" s="214"/>
      <c r="K84" s="39"/>
      <c r="L84" s="19"/>
      <c r="M84" s="19"/>
      <c r="N84" s="19"/>
      <c r="O84" s="19"/>
      <c r="P84" s="19"/>
      <c r="Q84" s="19"/>
      <c r="T84" s="19"/>
    </row>
    <row r="85" spans="1:20" s="219" customFormat="1" ht="24" customHeight="1">
      <c r="A85" s="61"/>
      <c r="B85" s="65"/>
      <c r="C85" s="218"/>
      <c r="D85" s="224"/>
      <c r="E85" s="224"/>
      <c r="F85" s="218"/>
      <c r="G85" s="218"/>
      <c r="H85" s="224"/>
      <c r="I85" s="224"/>
      <c r="K85" s="39"/>
      <c r="L85" s="19"/>
      <c r="M85" s="19"/>
      <c r="N85" s="19"/>
      <c r="O85" s="19"/>
      <c r="P85" s="19"/>
      <c r="Q85" s="19"/>
      <c r="T85" s="19"/>
    </row>
    <row r="86" spans="1:20" s="219" customFormat="1" ht="24" customHeight="1">
      <c r="A86" s="61"/>
      <c r="B86" s="65"/>
      <c r="C86" s="218"/>
      <c r="D86" s="224"/>
      <c r="E86" s="224"/>
      <c r="F86" s="218"/>
      <c r="G86" s="218"/>
      <c r="H86" s="224"/>
      <c r="I86" s="224"/>
      <c r="K86" s="39"/>
      <c r="L86" s="19"/>
      <c r="M86" s="19"/>
      <c r="N86" s="19"/>
      <c r="O86" s="19"/>
      <c r="P86" s="19"/>
      <c r="Q86" s="19"/>
      <c r="T86" s="19"/>
    </row>
    <row r="87" spans="1:20" s="219" customFormat="1" ht="24" customHeight="1">
      <c r="A87" s="61"/>
      <c r="B87" s="65"/>
      <c r="C87" s="218"/>
      <c r="D87" s="224"/>
      <c r="E87" s="224"/>
      <c r="F87" s="218"/>
      <c r="G87" s="218"/>
      <c r="H87" s="224"/>
      <c r="I87" s="224"/>
      <c r="K87" s="39"/>
      <c r="L87" s="19"/>
      <c r="M87" s="19"/>
      <c r="N87" s="19"/>
      <c r="O87" s="19"/>
      <c r="P87" s="19"/>
      <c r="Q87" s="19"/>
      <c r="T87" s="19"/>
    </row>
    <row r="88" spans="1:20" s="219" customFormat="1" ht="24" customHeight="1">
      <c r="A88" s="61"/>
      <c r="B88" s="65"/>
      <c r="C88" s="218"/>
      <c r="D88" s="224"/>
      <c r="E88" s="224"/>
      <c r="F88" s="218"/>
      <c r="G88" s="218"/>
      <c r="H88" s="224"/>
      <c r="I88" s="224"/>
      <c r="K88" s="39"/>
      <c r="L88" s="19"/>
      <c r="M88" s="19"/>
      <c r="N88" s="19"/>
      <c r="O88" s="19"/>
      <c r="P88" s="19"/>
      <c r="Q88" s="19"/>
      <c r="T88" s="19"/>
    </row>
    <row r="89" spans="1:20" s="219" customFormat="1" ht="24" customHeight="1">
      <c r="A89" s="61"/>
      <c r="B89" s="65"/>
      <c r="C89" s="218"/>
      <c r="D89" s="224"/>
      <c r="E89" s="224"/>
      <c r="F89" s="218"/>
      <c r="G89" s="218"/>
      <c r="H89" s="224"/>
      <c r="I89" s="224"/>
      <c r="K89" s="39"/>
      <c r="L89" s="19"/>
      <c r="M89" s="19"/>
      <c r="N89" s="19"/>
      <c r="O89" s="19"/>
      <c r="P89" s="19"/>
      <c r="Q89" s="19"/>
      <c r="T89" s="19"/>
    </row>
    <row r="90" spans="1:20" s="219" customFormat="1" ht="24" customHeight="1">
      <c r="A90" s="61"/>
      <c r="B90" s="65"/>
      <c r="C90" s="218"/>
      <c r="D90" s="224"/>
      <c r="E90" s="224"/>
      <c r="F90" s="218"/>
      <c r="G90" s="218"/>
      <c r="H90" s="224"/>
      <c r="I90" s="224"/>
      <c r="K90" s="39"/>
      <c r="L90" s="19"/>
      <c r="M90" s="19"/>
      <c r="N90" s="19"/>
      <c r="O90" s="19"/>
      <c r="P90" s="19"/>
      <c r="Q90" s="19"/>
      <c r="T90" s="19"/>
    </row>
    <row r="91" spans="1:20" s="219" customFormat="1" ht="24" customHeight="1">
      <c r="A91" s="61"/>
      <c r="B91" s="65"/>
      <c r="C91" s="218"/>
      <c r="D91" s="224"/>
      <c r="E91" s="224"/>
      <c r="F91" s="218"/>
      <c r="G91" s="218"/>
      <c r="H91" s="224"/>
      <c r="I91" s="224"/>
      <c r="K91" s="39"/>
      <c r="L91" s="19"/>
      <c r="M91" s="19"/>
      <c r="N91" s="19"/>
      <c r="O91" s="19"/>
      <c r="P91" s="19"/>
      <c r="Q91" s="19"/>
      <c r="T91" s="19"/>
    </row>
    <row r="92" spans="1:20" s="219" customFormat="1" ht="24" customHeight="1">
      <c r="A92" s="61"/>
      <c r="B92" s="65"/>
      <c r="C92" s="218"/>
      <c r="D92" s="224"/>
      <c r="E92" s="224"/>
      <c r="F92" s="218"/>
      <c r="G92" s="218"/>
      <c r="H92" s="224"/>
      <c r="I92" s="224"/>
      <c r="K92" s="39"/>
      <c r="L92" s="19"/>
      <c r="M92" s="19"/>
      <c r="N92" s="19"/>
      <c r="O92" s="19"/>
      <c r="P92" s="19"/>
      <c r="Q92" s="19"/>
      <c r="T92" s="19"/>
    </row>
    <row r="93" spans="1:20" s="219" customFormat="1" ht="24" customHeight="1">
      <c r="A93" s="61"/>
      <c r="B93" s="65"/>
      <c r="C93" s="218"/>
      <c r="D93" s="224"/>
      <c r="E93" s="224"/>
      <c r="F93" s="218"/>
      <c r="G93" s="218"/>
      <c r="H93" s="224"/>
      <c r="I93" s="224"/>
      <c r="K93" s="39"/>
      <c r="L93" s="19"/>
      <c r="M93" s="19"/>
      <c r="N93" s="19"/>
      <c r="O93" s="19"/>
      <c r="P93" s="19"/>
      <c r="Q93" s="19"/>
      <c r="T93" s="19"/>
    </row>
    <row r="94" spans="1:20" s="219" customFormat="1" ht="24" customHeight="1">
      <c r="C94" s="64"/>
      <c r="D94" s="64"/>
      <c r="E94" s="64"/>
      <c r="F94" s="65"/>
      <c r="G94" s="64"/>
      <c r="H94" s="64"/>
      <c r="I94" s="64"/>
      <c r="K94" s="39"/>
      <c r="L94" s="19"/>
      <c r="M94" s="19"/>
      <c r="N94" s="19"/>
      <c r="O94" s="19"/>
      <c r="P94" s="19"/>
      <c r="Q94" s="19"/>
      <c r="T94" s="19"/>
    </row>
    <row r="95" spans="1:20" ht="24" customHeight="1"/>
    <row r="96" spans="1:20" ht="24" customHeight="1"/>
    <row r="97" spans="1:2" ht="24" customHeight="1"/>
    <row r="98" spans="1:2" ht="24" customHeight="1"/>
    <row r="99" spans="1:2" ht="24" customHeight="1"/>
    <row r="100" spans="1:2" ht="24" customHeight="1">
      <c r="A100" s="276" t="s">
        <v>141</v>
      </c>
      <c r="B100" s="276"/>
    </row>
    <row r="101" spans="1:2" ht="24" customHeight="1"/>
    <row r="102" spans="1:2" ht="24" customHeight="1"/>
    <row r="103" spans="1:2" ht="24" customHeight="1"/>
    <row r="104" spans="1:2" ht="24" customHeight="1"/>
    <row r="105" spans="1:2" ht="24" customHeight="1"/>
    <row r="106" spans="1:2" ht="24" customHeight="1"/>
    <row r="107" spans="1:2" ht="24" customHeight="1"/>
    <row r="108" spans="1:2" ht="24" customHeight="1"/>
    <row r="109" spans="1:2" ht="24" customHeight="1"/>
    <row r="110" spans="1:2" ht="24" customHeight="1"/>
    <row r="111" spans="1:2" ht="24" customHeight="1"/>
    <row r="112" spans="1: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spans="1:1" ht="24" customHeight="1"/>
    <row r="130" spans="1:1" ht="24" customHeight="1"/>
    <row r="131" spans="1:1" ht="24" customHeight="1"/>
    <row r="132" spans="1:1" ht="24" customHeight="1"/>
    <row r="133" spans="1:1" ht="24" customHeight="1"/>
    <row r="134" spans="1:1" ht="24" customHeight="1"/>
    <row r="135" spans="1:1" ht="24" customHeight="1"/>
    <row r="136" spans="1:1" ht="24" customHeight="1">
      <c r="A136" s="65"/>
    </row>
    <row r="137" spans="1:1" ht="24" customHeight="1">
      <c r="A137" s="65"/>
    </row>
    <row r="138" spans="1:1" ht="24" customHeight="1">
      <c r="A138" s="65"/>
    </row>
    <row r="139" spans="1:1" ht="24" customHeight="1">
      <c r="A139" s="65"/>
    </row>
    <row r="140" spans="1:1" ht="24" customHeight="1">
      <c r="A140" s="65"/>
    </row>
    <row r="141" spans="1:1" ht="24" customHeight="1">
      <c r="A141" s="65"/>
    </row>
    <row r="142" spans="1:1" ht="24" customHeight="1">
      <c r="A142" s="65"/>
    </row>
    <row r="143" spans="1:1" ht="24" customHeight="1">
      <c r="A143" s="65"/>
    </row>
    <row r="144" spans="1:1" ht="24" customHeight="1">
      <c r="A144" s="65"/>
    </row>
    <row r="145" spans="1:20" s="226" customFormat="1" ht="24" customHeight="1">
      <c r="A145" s="65"/>
      <c r="B145" s="71"/>
      <c r="C145" s="71"/>
      <c r="D145" s="71"/>
      <c r="E145" s="71"/>
      <c r="F145" s="71"/>
      <c r="G145" s="71"/>
      <c r="H145" s="71"/>
      <c r="I145" s="71"/>
      <c r="K145" s="39"/>
      <c r="L145" s="19"/>
      <c r="M145" s="19"/>
      <c r="N145" s="19"/>
      <c r="O145" s="19"/>
      <c r="P145" s="19"/>
      <c r="Q145" s="19"/>
      <c r="T145" s="19"/>
    </row>
    <row r="146" spans="1:20" s="226" customFormat="1" ht="24" customHeight="1">
      <c r="A146" s="65"/>
      <c r="B146" s="71"/>
      <c r="C146" s="71"/>
      <c r="D146" s="71"/>
      <c r="E146" s="71"/>
      <c r="F146" s="71"/>
      <c r="G146" s="71"/>
      <c r="H146" s="71"/>
      <c r="I146" s="71"/>
      <c r="K146" s="39"/>
      <c r="L146" s="19"/>
      <c r="M146" s="19"/>
      <c r="N146" s="19"/>
      <c r="O146" s="19"/>
      <c r="P146" s="19"/>
      <c r="Q146" s="19"/>
      <c r="T146" s="19"/>
    </row>
    <row r="147" spans="1:20" s="226" customFormat="1" ht="24" customHeight="1">
      <c r="A147" s="65"/>
      <c r="B147" s="71"/>
      <c r="C147" s="71"/>
      <c r="D147" s="71"/>
      <c r="E147" s="71"/>
      <c r="F147" s="71"/>
      <c r="G147" s="71"/>
      <c r="H147" s="71"/>
      <c r="I147" s="71"/>
      <c r="K147" s="39"/>
      <c r="L147" s="19"/>
      <c r="M147" s="19"/>
      <c r="N147" s="19"/>
      <c r="O147" s="19"/>
      <c r="P147" s="19"/>
      <c r="Q147" s="19"/>
      <c r="T147" s="19"/>
    </row>
    <row r="148" spans="1:20" s="226" customFormat="1" ht="24" customHeight="1">
      <c r="A148" s="65"/>
      <c r="B148" s="71"/>
      <c r="C148" s="71"/>
      <c r="D148" s="71"/>
      <c r="E148" s="71"/>
      <c r="F148" s="71"/>
      <c r="G148" s="71"/>
      <c r="H148" s="71"/>
      <c r="I148" s="71"/>
      <c r="K148" s="39"/>
      <c r="L148" s="19"/>
      <c r="M148" s="19"/>
      <c r="N148" s="19"/>
      <c r="O148" s="19"/>
      <c r="P148" s="19"/>
      <c r="Q148" s="19"/>
      <c r="T148" s="19"/>
    </row>
    <row r="149" spans="1:20" s="226" customFormat="1" ht="24" customHeight="1">
      <c r="A149" s="65"/>
      <c r="B149" s="71"/>
      <c r="C149" s="71"/>
      <c r="D149" s="71"/>
      <c r="E149" s="71"/>
      <c r="F149" s="71"/>
      <c r="G149" s="71"/>
      <c r="H149" s="71"/>
      <c r="I149" s="71"/>
      <c r="K149" s="39"/>
      <c r="L149" s="19"/>
      <c r="M149" s="19"/>
      <c r="N149" s="19"/>
      <c r="O149" s="19"/>
      <c r="P149" s="19"/>
      <c r="Q149" s="19"/>
      <c r="T149" s="19"/>
    </row>
    <row r="150" spans="1:20" s="226" customFormat="1" ht="24" customHeight="1">
      <c r="A150" s="65"/>
      <c r="B150" s="71"/>
      <c r="C150" s="71"/>
      <c r="D150" s="71"/>
      <c r="E150" s="71"/>
      <c r="F150" s="71"/>
      <c r="G150" s="71"/>
      <c r="H150" s="71"/>
      <c r="I150" s="71"/>
      <c r="K150" s="39"/>
      <c r="L150" s="19"/>
      <c r="M150" s="19"/>
      <c r="N150" s="19"/>
      <c r="O150" s="19"/>
      <c r="P150" s="19"/>
      <c r="Q150" s="19"/>
      <c r="T150" s="19"/>
    </row>
    <row r="151" spans="1:20" s="226" customFormat="1" ht="24" customHeight="1">
      <c r="A151" s="65"/>
      <c r="B151" s="71"/>
      <c r="C151" s="71"/>
      <c r="D151" s="71"/>
      <c r="E151" s="71"/>
      <c r="F151" s="71"/>
      <c r="G151" s="71"/>
      <c r="H151" s="71"/>
      <c r="I151" s="71"/>
      <c r="K151" s="39"/>
      <c r="L151" s="19"/>
      <c r="M151" s="19"/>
      <c r="N151" s="19"/>
      <c r="O151" s="19"/>
      <c r="P151" s="19"/>
      <c r="Q151" s="19"/>
      <c r="T151" s="19"/>
    </row>
    <row r="152" spans="1:20" s="226" customFormat="1" ht="24" customHeight="1">
      <c r="A152" s="65"/>
      <c r="B152" s="71"/>
      <c r="C152" s="71"/>
      <c r="D152" s="71"/>
      <c r="E152" s="71"/>
      <c r="F152" s="71"/>
      <c r="G152" s="71"/>
      <c r="H152" s="71"/>
      <c r="I152" s="71"/>
      <c r="K152" s="39"/>
      <c r="L152" s="19"/>
      <c r="M152" s="19"/>
      <c r="N152" s="19"/>
      <c r="O152" s="19"/>
      <c r="P152" s="19"/>
      <c r="Q152" s="19"/>
      <c r="T152" s="19"/>
    </row>
    <row r="153" spans="1:20" s="226" customFormat="1" ht="24" customHeight="1">
      <c r="A153" s="65"/>
      <c r="B153" s="71"/>
      <c r="C153" s="71"/>
      <c r="D153" s="71"/>
      <c r="E153" s="71"/>
      <c r="F153" s="71"/>
      <c r="G153" s="71"/>
      <c r="H153" s="71"/>
      <c r="I153" s="71"/>
      <c r="K153" s="39"/>
      <c r="L153" s="19"/>
      <c r="M153" s="19"/>
      <c r="N153" s="19"/>
      <c r="O153" s="19"/>
      <c r="P153" s="19"/>
      <c r="Q153" s="19"/>
      <c r="T153" s="19"/>
    </row>
    <row r="154" spans="1:20" s="226" customFormat="1" ht="24" customHeight="1">
      <c r="A154" s="65"/>
      <c r="B154" s="71"/>
      <c r="C154" s="71"/>
      <c r="D154" s="71"/>
      <c r="E154" s="71"/>
      <c r="F154" s="71"/>
      <c r="G154" s="71"/>
      <c r="H154" s="71"/>
      <c r="I154" s="71"/>
      <c r="K154" s="39"/>
      <c r="L154" s="19"/>
      <c r="M154" s="19"/>
      <c r="N154" s="19"/>
      <c r="O154" s="19"/>
      <c r="P154" s="19"/>
      <c r="Q154" s="19"/>
      <c r="T154" s="19"/>
    </row>
    <row r="155" spans="1:20" s="226" customFormat="1" ht="24" customHeight="1">
      <c r="A155" s="65"/>
      <c r="B155" s="71"/>
      <c r="C155" s="71"/>
      <c r="D155" s="71"/>
      <c r="E155" s="71"/>
      <c r="F155" s="71"/>
      <c r="G155" s="71"/>
      <c r="H155" s="71"/>
      <c r="I155" s="71"/>
      <c r="K155" s="39"/>
      <c r="L155" s="19"/>
      <c r="M155" s="19"/>
      <c r="N155" s="19"/>
      <c r="O155" s="19"/>
      <c r="P155" s="19"/>
      <c r="Q155" s="19"/>
      <c r="T155" s="19"/>
    </row>
    <row r="156" spans="1:20" s="226" customFormat="1" ht="24" customHeight="1">
      <c r="A156" s="65"/>
      <c r="B156" s="71"/>
      <c r="C156" s="71"/>
      <c r="D156" s="71"/>
      <c r="E156" s="71"/>
      <c r="F156" s="71"/>
      <c r="G156" s="71"/>
      <c r="H156" s="71"/>
      <c r="I156" s="71"/>
      <c r="K156" s="39"/>
      <c r="L156" s="19"/>
      <c r="M156" s="19"/>
      <c r="N156" s="19"/>
      <c r="O156" s="19"/>
      <c r="P156" s="19"/>
      <c r="Q156" s="19"/>
      <c r="T156" s="19"/>
    </row>
    <row r="157" spans="1:20" s="226" customFormat="1" ht="24" customHeight="1">
      <c r="A157" s="65"/>
      <c r="B157" s="71"/>
      <c r="C157" s="71"/>
      <c r="D157" s="71"/>
      <c r="E157" s="71"/>
      <c r="F157" s="71"/>
      <c r="G157" s="71"/>
      <c r="H157" s="71"/>
      <c r="I157" s="71"/>
      <c r="K157" s="39"/>
      <c r="L157" s="19"/>
      <c r="M157" s="19"/>
      <c r="N157" s="19"/>
      <c r="O157" s="19"/>
      <c r="P157" s="19"/>
      <c r="Q157" s="19"/>
      <c r="T157" s="19"/>
    </row>
    <row r="158" spans="1:20" s="226" customFormat="1" ht="24" customHeight="1">
      <c r="A158" s="65"/>
      <c r="B158" s="71"/>
      <c r="C158" s="71"/>
      <c r="D158" s="71"/>
      <c r="E158" s="71"/>
      <c r="F158" s="71"/>
      <c r="G158" s="71"/>
      <c r="H158" s="71"/>
      <c r="I158" s="71"/>
      <c r="K158" s="39"/>
      <c r="L158" s="19"/>
      <c r="M158" s="19"/>
      <c r="N158" s="19"/>
      <c r="O158" s="19"/>
      <c r="P158" s="19"/>
      <c r="Q158" s="19"/>
      <c r="T158" s="19"/>
    </row>
    <row r="159" spans="1:20" s="226" customFormat="1" ht="24" customHeight="1">
      <c r="A159" s="65"/>
      <c r="B159" s="71"/>
      <c r="C159" s="71"/>
      <c r="D159" s="71"/>
      <c r="E159" s="71"/>
      <c r="F159" s="71"/>
      <c r="G159" s="71"/>
      <c r="H159" s="71"/>
      <c r="I159" s="71"/>
      <c r="K159" s="39"/>
      <c r="L159" s="19"/>
      <c r="M159" s="19"/>
      <c r="N159" s="19"/>
      <c r="O159" s="19"/>
      <c r="P159" s="19"/>
      <c r="Q159" s="19"/>
      <c r="T159" s="19"/>
    </row>
    <row r="160" spans="1:20" s="226" customFormat="1" ht="24" customHeight="1">
      <c r="A160" s="65"/>
      <c r="B160" s="71"/>
      <c r="C160" s="71"/>
      <c r="D160" s="71"/>
      <c r="E160" s="71"/>
      <c r="F160" s="71"/>
      <c r="G160" s="71"/>
      <c r="H160" s="71"/>
      <c r="I160" s="71"/>
      <c r="K160" s="39"/>
      <c r="L160" s="19"/>
      <c r="M160" s="19"/>
      <c r="N160" s="19"/>
      <c r="O160" s="19"/>
      <c r="P160" s="19"/>
      <c r="Q160" s="19"/>
      <c r="T160" s="19"/>
    </row>
    <row r="161" spans="1:20" s="226" customFormat="1" ht="24" customHeight="1">
      <c r="A161" s="65"/>
      <c r="B161" s="71"/>
      <c r="C161" s="71"/>
      <c r="D161" s="71"/>
      <c r="E161" s="71"/>
      <c r="F161" s="71"/>
      <c r="G161" s="71"/>
      <c r="H161" s="71"/>
      <c r="I161" s="71"/>
      <c r="K161" s="39"/>
      <c r="L161" s="19"/>
      <c r="M161" s="19"/>
      <c r="N161" s="19"/>
      <c r="O161" s="19"/>
      <c r="P161" s="19"/>
      <c r="Q161" s="19"/>
      <c r="T161" s="19"/>
    </row>
    <row r="162" spans="1:20" s="226" customFormat="1" ht="24" customHeight="1">
      <c r="A162" s="65"/>
      <c r="B162" s="71"/>
      <c r="C162" s="71"/>
      <c r="D162" s="71"/>
      <c r="E162" s="71"/>
      <c r="F162" s="71"/>
      <c r="G162" s="71"/>
      <c r="H162" s="71"/>
      <c r="I162" s="71"/>
      <c r="K162" s="39"/>
      <c r="L162" s="19"/>
      <c r="M162" s="19"/>
      <c r="N162" s="19"/>
      <c r="O162" s="19"/>
      <c r="P162" s="19"/>
      <c r="Q162" s="19"/>
      <c r="T162" s="19"/>
    </row>
    <row r="163" spans="1:20" s="226" customFormat="1" ht="24" customHeight="1">
      <c r="A163" s="65"/>
      <c r="B163" s="71"/>
      <c r="C163" s="71"/>
      <c r="D163" s="71"/>
      <c r="E163" s="71"/>
      <c r="F163" s="71"/>
      <c r="G163" s="71"/>
      <c r="H163" s="71"/>
      <c r="I163" s="71"/>
      <c r="K163" s="39"/>
      <c r="L163" s="19"/>
      <c r="M163" s="19"/>
      <c r="N163" s="19"/>
      <c r="O163" s="19"/>
      <c r="P163" s="19"/>
      <c r="Q163" s="19"/>
      <c r="T163" s="19"/>
    </row>
    <row r="164" spans="1:20" s="226" customFormat="1" ht="24" customHeight="1">
      <c r="A164" s="225"/>
      <c r="B164" s="65"/>
      <c r="C164" s="64"/>
      <c r="D164" s="64"/>
      <c r="E164" s="64"/>
      <c r="F164" s="65"/>
      <c r="G164" s="64"/>
      <c r="H164" s="64"/>
      <c r="I164" s="64"/>
      <c r="K164" s="39"/>
      <c r="L164" s="19"/>
      <c r="M164" s="19"/>
      <c r="N164" s="19"/>
      <c r="O164" s="19"/>
      <c r="P164" s="19"/>
      <c r="Q164" s="19"/>
      <c r="T164" s="19"/>
    </row>
    <row r="165" spans="1:20" s="226" customFormat="1" ht="24" customHeight="1">
      <c r="A165" s="225"/>
      <c r="B165" s="65"/>
      <c r="C165" s="64"/>
      <c r="D165" s="64"/>
      <c r="E165" s="64"/>
      <c r="F165" s="65"/>
      <c r="G165" s="64"/>
      <c r="H165" s="64"/>
      <c r="I165" s="64"/>
      <c r="K165" s="39"/>
      <c r="L165" s="19"/>
      <c r="M165" s="19"/>
      <c r="N165" s="19"/>
      <c r="O165" s="19"/>
      <c r="P165" s="19"/>
      <c r="Q165" s="19"/>
      <c r="T165" s="19"/>
    </row>
    <row r="166" spans="1:20" ht="24" customHeight="1"/>
    <row r="167" spans="1:20" ht="24" customHeight="1"/>
    <row r="168" spans="1:20" ht="24" customHeight="1"/>
    <row r="169" spans="1:20" ht="24" customHeight="1"/>
    <row r="170" spans="1:20" ht="24" customHeight="1"/>
    <row r="171" spans="1:20" ht="24" customHeight="1"/>
    <row r="172" spans="1:20" ht="24" customHeight="1"/>
    <row r="173" spans="1:20" ht="24" customHeight="1"/>
    <row r="174" spans="1:20" ht="24" customHeight="1"/>
    <row r="175" spans="1:20" ht="24" customHeight="1"/>
    <row r="176" spans="1:20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</sheetData>
  <mergeCells count="17">
    <mergeCell ref="A4:I4"/>
    <mergeCell ref="A52:I52"/>
    <mergeCell ref="A100:B100"/>
    <mergeCell ref="A1:I1"/>
    <mergeCell ref="C5:E5"/>
    <mergeCell ref="C55:E55"/>
    <mergeCell ref="G5:I5"/>
    <mergeCell ref="C7:E7"/>
    <mergeCell ref="A2:I2"/>
    <mergeCell ref="A3:I3"/>
    <mergeCell ref="A50:I50"/>
    <mergeCell ref="A51:I51"/>
    <mergeCell ref="G55:I55"/>
    <mergeCell ref="A49:I49"/>
    <mergeCell ref="C53:E53"/>
    <mergeCell ref="G53:I53"/>
    <mergeCell ref="G7:I7"/>
  </mergeCells>
  <phoneticPr fontId="23" type="noConversion"/>
  <pageMargins left="1" right="0.4" top="0.8" bottom="0.5" header="0.3" footer="0.3"/>
  <pageSetup paperSize="9" scale="60" orientation="portrait" r:id="rId1"/>
  <headerFooter scaleWithDoc="0"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62"/>
  <sheetViews>
    <sheetView zoomScale="40" zoomScaleNormal="40" zoomScaleSheetLayoutView="80" workbookViewId="0">
      <selection activeCell="A94" sqref="A94"/>
    </sheetView>
  </sheetViews>
  <sheetFormatPr defaultColWidth="9.1328125" defaultRowHeight="23.25" customHeight="1"/>
  <cols>
    <col min="1" max="1" width="69.59765625" style="225" customWidth="1"/>
    <col min="2" max="2" width="9.59765625" style="65" bestFit="1" customWidth="1"/>
    <col min="3" max="3" width="13.1328125" style="64" customWidth="1"/>
    <col min="4" max="4" width="1.3984375" style="64" customWidth="1"/>
    <col min="5" max="5" width="13.1328125" style="64" customWidth="1"/>
    <col min="6" max="6" width="1.3984375" style="65" customWidth="1"/>
    <col min="7" max="7" width="13.1328125" style="64" customWidth="1"/>
    <col min="8" max="8" width="1.3984375" style="64" customWidth="1"/>
    <col min="9" max="9" width="13.1328125" style="64" customWidth="1"/>
    <col min="10" max="10" width="9.1328125" style="71"/>
    <col min="11" max="11" width="12.59765625" style="71" bestFit="1" customWidth="1"/>
    <col min="12" max="12" width="10.3984375" style="71" bestFit="1" customWidth="1"/>
    <col min="13" max="14" width="9.1328125" style="71"/>
    <col min="15" max="15" width="9.1328125" style="76"/>
    <col min="16" max="17" width="16.1328125" style="19" bestFit="1" customWidth="1"/>
    <col min="18" max="21" width="9.1328125" style="19"/>
    <col min="22" max="16384" width="9.1328125" style="71"/>
  </cols>
  <sheetData>
    <row r="1" spans="1:21" s="181" customFormat="1" ht="26.9" customHeight="1">
      <c r="A1" s="274" t="s">
        <v>98</v>
      </c>
      <c r="B1" s="274"/>
      <c r="C1" s="274"/>
      <c r="D1" s="274"/>
      <c r="E1" s="274"/>
      <c r="F1" s="274"/>
      <c r="G1" s="274"/>
      <c r="H1" s="274"/>
      <c r="I1" s="274"/>
      <c r="O1" s="182"/>
      <c r="P1" s="31"/>
      <c r="Q1" s="31"/>
      <c r="R1" s="31"/>
      <c r="S1" s="31"/>
      <c r="T1" s="31"/>
      <c r="U1" s="31"/>
    </row>
    <row r="2" spans="1:21" s="183" customFormat="1" ht="26.9" customHeight="1">
      <c r="A2" s="281" t="s">
        <v>104</v>
      </c>
      <c r="B2" s="281"/>
      <c r="C2" s="281"/>
      <c r="D2" s="281"/>
      <c r="E2" s="281"/>
      <c r="F2" s="281"/>
      <c r="G2" s="281"/>
      <c r="H2" s="281"/>
      <c r="I2" s="281"/>
      <c r="O2" s="184"/>
      <c r="P2" s="32"/>
      <c r="Q2" s="32"/>
      <c r="R2" s="32"/>
      <c r="S2" s="32"/>
      <c r="T2" s="32"/>
      <c r="U2" s="32"/>
    </row>
    <row r="3" spans="1:21" s="183" customFormat="1" ht="26.9" customHeight="1">
      <c r="A3" s="274" t="s">
        <v>198</v>
      </c>
      <c r="B3" s="274"/>
      <c r="C3" s="274"/>
      <c r="D3" s="274"/>
      <c r="E3" s="274"/>
      <c r="F3" s="274"/>
      <c r="G3" s="274"/>
      <c r="H3" s="274"/>
      <c r="I3" s="274"/>
      <c r="O3" s="184"/>
      <c r="P3" s="32"/>
      <c r="Q3" s="32"/>
      <c r="R3" s="32"/>
      <c r="S3" s="32"/>
      <c r="T3" s="32"/>
      <c r="U3" s="32"/>
    </row>
    <row r="4" spans="1:21" s="183" customFormat="1" ht="26.9" customHeight="1">
      <c r="A4" s="274" t="s">
        <v>152</v>
      </c>
      <c r="B4" s="274"/>
      <c r="C4" s="274"/>
      <c r="D4" s="274"/>
      <c r="E4" s="274"/>
      <c r="F4" s="274"/>
      <c r="G4" s="274"/>
      <c r="H4" s="274"/>
      <c r="I4" s="274"/>
      <c r="O4" s="184"/>
      <c r="P4" s="32"/>
      <c r="Q4" s="32"/>
      <c r="R4" s="32"/>
      <c r="S4" s="32"/>
      <c r="T4" s="32"/>
      <c r="U4" s="32"/>
    </row>
    <row r="5" spans="1:21" s="70" customFormat="1" ht="23.25" customHeight="1">
      <c r="A5" s="235"/>
      <c r="B5" s="235"/>
      <c r="C5" s="279"/>
      <c r="D5" s="279"/>
      <c r="E5" s="279"/>
      <c r="F5" s="235"/>
      <c r="G5" s="278" t="s">
        <v>88</v>
      </c>
      <c r="H5" s="278"/>
      <c r="I5" s="278"/>
      <c r="O5" s="145"/>
      <c r="P5" s="34"/>
      <c r="Q5" s="34"/>
      <c r="R5" s="34"/>
      <c r="S5" s="34"/>
      <c r="T5" s="34"/>
      <c r="U5" s="34"/>
    </row>
    <row r="6" spans="1:21" s="70" customFormat="1" ht="5.25" customHeight="1">
      <c r="A6" s="185"/>
      <c r="B6" s="185"/>
      <c r="C6" s="186"/>
      <c r="D6" s="186"/>
      <c r="E6" s="186"/>
      <c r="F6" s="185"/>
      <c r="G6" s="186"/>
      <c r="H6" s="186"/>
      <c r="I6" s="186"/>
      <c r="O6" s="145"/>
      <c r="P6" s="34"/>
      <c r="Q6" s="34"/>
      <c r="R6" s="34"/>
      <c r="S6" s="34"/>
      <c r="T6" s="34"/>
      <c r="U6" s="34"/>
    </row>
    <row r="7" spans="1:21" s="70" customFormat="1" ht="24" customHeight="1">
      <c r="A7" s="235"/>
      <c r="C7" s="280" t="s">
        <v>48</v>
      </c>
      <c r="D7" s="280"/>
      <c r="E7" s="280"/>
      <c r="F7" s="235"/>
      <c r="G7" s="280" t="s">
        <v>49</v>
      </c>
      <c r="H7" s="280"/>
      <c r="I7" s="280"/>
      <c r="O7" s="145"/>
      <c r="P7" s="34"/>
      <c r="Q7" s="34"/>
      <c r="R7" s="34"/>
      <c r="S7" s="34"/>
      <c r="T7" s="34"/>
      <c r="U7" s="34"/>
    </row>
    <row r="8" spans="1:21" s="70" customFormat="1" ht="24" customHeight="1">
      <c r="A8" s="235"/>
      <c r="B8" s="235" t="s">
        <v>35</v>
      </c>
      <c r="C8" s="73">
        <v>2566</v>
      </c>
      <c r="D8" s="74"/>
      <c r="E8" s="73">
        <v>2565</v>
      </c>
      <c r="F8" s="75"/>
      <c r="G8" s="73">
        <v>2566</v>
      </c>
      <c r="H8" s="74"/>
      <c r="I8" s="73">
        <v>2565</v>
      </c>
      <c r="O8" s="145"/>
      <c r="P8" s="34"/>
      <c r="Q8" s="34"/>
      <c r="R8" s="34"/>
      <c r="S8" s="34"/>
      <c r="T8" s="34"/>
      <c r="U8" s="34"/>
    </row>
    <row r="9" spans="1:21" ht="24" customHeight="1">
      <c r="A9" s="187" t="s">
        <v>3</v>
      </c>
      <c r="F9" s="81"/>
      <c r="O9" s="19"/>
    </row>
    <row r="10" spans="1:21" ht="24" customHeight="1">
      <c r="A10" s="61" t="s">
        <v>29</v>
      </c>
      <c r="B10" s="65" t="s">
        <v>153</v>
      </c>
      <c r="C10" s="62">
        <v>26277140</v>
      </c>
      <c r="E10" s="62">
        <v>26989828</v>
      </c>
      <c r="F10" s="81"/>
      <c r="G10" s="62">
        <v>26277320</v>
      </c>
      <c r="I10" s="62">
        <v>26989993</v>
      </c>
      <c r="O10" s="19"/>
      <c r="Q10" s="39"/>
    </row>
    <row r="11" spans="1:21" ht="24" customHeight="1">
      <c r="A11" s="61" t="s">
        <v>111</v>
      </c>
      <c r="B11" s="65" t="s">
        <v>76</v>
      </c>
      <c r="C11" s="62">
        <v>-679463</v>
      </c>
      <c r="E11" s="62">
        <v>-701975</v>
      </c>
      <c r="F11" s="81"/>
      <c r="G11" s="62">
        <v>-679463</v>
      </c>
      <c r="I11" s="62">
        <v>-701975</v>
      </c>
      <c r="O11" s="19"/>
      <c r="Q11" s="39"/>
    </row>
    <row r="12" spans="1:21" ht="24" customHeight="1">
      <c r="A12" s="61" t="s">
        <v>4</v>
      </c>
      <c r="C12" s="188">
        <f>SUM(C10:C11)</f>
        <v>25597677</v>
      </c>
      <c r="E12" s="188">
        <f>SUM(E10:E11)</f>
        <v>26287853</v>
      </c>
      <c r="F12" s="81"/>
      <c r="G12" s="188">
        <f>SUM(G10:G11)</f>
        <v>25597857</v>
      </c>
      <c r="I12" s="188">
        <f>SUM(I10:I11)</f>
        <v>26288018</v>
      </c>
      <c r="O12" s="19"/>
      <c r="Q12" s="39"/>
    </row>
    <row r="13" spans="1:21" ht="24" customHeight="1">
      <c r="A13" s="61" t="s">
        <v>163</v>
      </c>
      <c r="B13" s="65" t="s">
        <v>76</v>
      </c>
      <c r="C13" s="64">
        <v>-117540</v>
      </c>
      <c r="E13" s="64">
        <v>-336005</v>
      </c>
      <c r="F13" s="81"/>
      <c r="G13" s="64">
        <v>-117540</v>
      </c>
      <c r="I13" s="64">
        <v>-336005</v>
      </c>
      <c r="O13" s="19"/>
      <c r="Q13" s="39"/>
    </row>
    <row r="14" spans="1:21" ht="24" customHeight="1">
      <c r="A14" s="61" t="s">
        <v>80</v>
      </c>
      <c r="C14" s="188">
        <f>SUM(C12:C13)</f>
        <v>25480137</v>
      </c>
      <c r="E14" s="188">
        <f>SUM(E12:E13)</f>
        <v>25951848</v>
      </c>
      <c r="F14" s="81"/>
      <c r="G14" s="188">
        <f>SUM(G12:G13)</f>
        <v>25480317</v>
      </c>
      <c r="I14" s="188">
        <f>SUM(I12:I13)</f>
        <v>25952013</v>
      </c>
      <c r="O14" s="19"/>
      <c r="Q14" s="39"/>
    </row>
    <row r="15" spans="1:21" ht="24" customHeight="1">
      <c r="A15" s="61" t="s">
        <v>14</v>
      </c>
      <c r="B15" s="65" t="s">
        <v>76</v>
      </c>
      <c r="C15" s="1">
        <v>318633</v>
      </c>
      <c r="E15" s="1">
        <v>337892</v>
      </c>
      <c r="F15" s="189"/>
      <c r="G15" s="1">
        <v>318633</v>
      </c>
      <c r="I15" s="1">
        <v>337892</v>
      </c>
      <c r="O15" s="19"/>
      <c r="Q15" s="39"/>
    </row>
    <row r="16" spans="1:21" ht="24" customHeight="1">
      <c r="A16" s="61" t="s">
        <v>43</v>
      </c>
      <c r="B16" s="65" t="s">
        <v>116</v>
      </c>
      <c r="C16" s="1">
        <v>8998169</v>
      </c>
      <c r="E16" s="1">
        <v>9306702</v>
      </c>
      <c r="F16" s="189"/>
      <c r="G16" s="1">
        <v>8998169</v>
      </c>
      <c r="I16" s="1">
        <v>9306702</v>
      </c>
      <c r="O16" s="19"/>
      <c r="Q16" s="39"/>
    </row>
    <row r="17" spans="1:17" ht="24" customHeight="1">
      <c r="A17" s="61" t="s">
        <v>209</v>
      </c>
      <c r="B17" s="65" t="s">
        <v>161</v>
      </c>
      <c r="C17" s="1">
        <v>-372982</v>
      </c>
      <c r="E17" s="1">
        <v>670912</v>
      </c>
      <c r="F17" s="189"/>
      <c r="G17" s="1">
        <v>-372982</v>
      </c>
      <c r="I17" s="1">
        <v>670912</v>
      </c>
      <c r="L17" s="19"/>
      <c r="O17" s="19"/>
      <c r="Q17" s="39"/>
    </row>
    <row r="18" spans="1:17" ht="24" customHeight="1">
      <c r="A18" s="61" t="s">
        <v>204</v>
      </c>
      <c r="B18" s="65" t="s">
        <v>162</v>
      </c>
      <c r="C18" s="1">
        <v>-45175</v>
      </c>
      <c r="D18" s="81"/>
      <c r="E18" s="1">
        <v>262116</v>
      </c>
      <c r="F18" s="189"/>
      <c r="G18" s="1">
        <f>-54861+9686</f>
        <v>-45175</v>
      </c>
      <c r="H18" s="81"/>
      <c r="I18" s="1">
        <v>262116</v>
      </c>
      <c r="O18" s="19"/>
      <c r="Q18" s="39"/>
    </row>
    <row r="19" spans="1:17" ht="24" customHeight="1">
      <c r="A19" s="61" t="s">
        <v>5</v>
      </c>
      <c r="B19" s="65" t="s">
        <v>116</v>
      </c>
      <c r="C19" s="28">
        <v>106761</v>
      </c>
      <c r="D19" s="81"/>
      <c r="E19" s="28">
        <v>83786</v>
      </c>
      <c r="F19" s="189"/>
      <c r="G19" s="1">
        <v>94054</v>
      </c>
      <c r="H19" s="81"/>
      <c r="I19" s="1">
        <v>70970</v>
      </c>
      <c r="O19" s="19"/>
      <c r="Q19" s="39"/>
    </row>
    <row r="20" spans="1:17" ht="24" customHeight="1">
      <c r="A20" s="187" t="s">
        <v>6</v>
      </c>
      <c r="C20" s="190">
        <f>SUM(C14:C19)</f>
        <v>34485543</v>
      </c>
      <c r="D20" s="81"/>
      <c r="E20" s="190">
        <f>SUM(E14:E19)</f>
        <v>36613256</v>
      </c>
      <c r="F20" s="189"/>
      <c r="G20" s="190">
        <f>SUM(G14:G19)</f>
        <v>34473016</v>
      </c>
      <c r="H20" s="81"/>
      <c r="I20" s="190">
        <f>SUM(I14:I19)</f>
        <v>36600605</v>
      </c>
      <c r="O20" s="19"/>
      <c r="Q20" s="39"/>
    </row>
    <row r="21" spans="1:17" ht="24" customHeight="1">
      <c r="A21" s="187" t="s">
        <v>44</v>
      </c>
      <c r="C21" s="191"/>
      <c r="D21" s="191"/>
      <c r="E21" s="191"/>
      <c r="F21" s="189"/>
      <c r="G21" s="191"/>
      <c r="H21" s="191"/>
      <c r="I21" s="191"/>
      <c r="O21" s="19"/>
      <c r="Q21" s="39"/>
    </row>
    <row r="22" spans="1:17" ht="24" customHeight="1">
      <c r="A22" s="61" t="s">
        <v>212</v>
      </c>
      <c r="B22" s="65" t="s">
        <v>76</v>
      </c>
      <c r="C22" s="1">
        <v>-14629187</v>
      </c>
      <c r="D22" s="191"/>
      <c r="E22" s="1">
        <v>4141517</v>
      </c>
      <c r="F22" s="189"/>
      <c r="G22" s="1">
        <v>-14629187</v>
      </c>
      <c r="H22" s="191"/>
      <c r="I22" s="1">
        <v>4141517</v>
      </c>
      <c r="O22" s="19"/>
      <c r="Q22" s="39"/>
    </row>
    <row r="23" spans="1:17" ht="24" customHeight="1">
      <c r="A23" s="61" t="s">
        <v>81</v>
      </c>
      <c r="B23" s="65" t="s">
        <v>153</v>
      </c>
      <c r="C23" s="1">
        <v>43252428</v>
      </c>
      <c r="D23" s="191"/>
      <c r="E23" s="1">
        <v>25983998</v>
      </c>
      <c r="F23" s="189"/>
      <c r="G23" s="1">
        <v>43252428</v>
      </c>
      <c r="H23" s="191"/>
      <c r="I23" s="1">
        <v>25983998</v>
      </c>
      <c r="L23" s="192"/>
      <c r="O23" s="19"/>
      <c r="Q23" s="39"/>
    </row>
    <row r="24" spans="1:17" ht="24" customHeight="1">
      <c r="A24" s="61" t="s">
        <v>114</v>
      </c>
      <c r="B24" s="71"/>
      <c r="F24" s="64"/>
      <c r="L24" s="192"/>
      <c r="O24" s="19"/>
      <c r="Q24" s="39"/>
    </row>
    <row r="25" spans="1:17" ht="24" customHeight="1">
      <c r="A25" s="61" t="s">
        <v>107</v>
      </c>
      <c r="B25" s="65" t="s">
        <v>76</v>
      </c>
      <c r="C25" s="1">
        <v>-487240</v>
      </c>
      <c r="D25" s="191"/>
      <c r="E25" s="1">
        <v>-528322</v>
      </c>
      <c r="F25" s="64"/>
      <c r="G25" s="64">
        <v>-487240</v>
      </c>
      <c r="I25" s="64">
        <v>-528322</v>
      </c>
      <c r="L25" s="192"/>
      <c r="O25" s="19"/>
      <c r="Q25" s="39"/>
    </row>
    <row r="26" spans="1:17" ht="24" customHeight="1">
      <c r="A26" s="61" t="s">
        <v>10</v>
      </c>
      <c r="B26" s="65" t="s">
        <v>153</v>
      </c>
      <c r="C26" s="1">
        <v>1889588</v>
      </c>
      <c r="D26" s="191"/>
      <c r="E26" s="1">
        <v>1888589</v>
      </c>
      <c r="F26" s="189"/>
      <c r="G26" s="1">
        <v>1882309</v>
      </c>
      <c r="H26" s="191"/>
      <c r="I26" s="1">
        <v>1882048</v>
      </c>
      <c r="L26" s="192"/>
      <c r="O26" s="19"/>
      <c r="Q26" s="39"/>
    </row>
    <row r="27" spans="1:17" ht="24" customHeight="1">
      <c r="A27" s="61" t="s">
        <v>11</v>
      </c>
      <c r="B27" s="65" t="s">
        <v>76</v>
      </c>
      <c r="C27" s="1">
        <v>560557</v>
      </c>
      <c r="E27" s="1">
        <v>565244</v>
      </c>
      <c r="F27" s="189"/>
      <c r="G27" s="1">
        <v>560557</v>
      </c>
      <c r="I27" s="1">
        <v>565250</v>
      </c>
      <c r="L27" s="192"/>
      <c r="O27" s="19"/>
      <c r="Q27" s="39"/>
    </row>
    <row r="28" spans="1:17" ht="24" customHeight="1">
      <c r="A28" s="61" t="s">
        <v>7</v>
      </c>
      <c r="B28" s="65" t="s">
        <v>154</v>
      </c>
      <c r="C28" s="1">
        <v>1252271</v>
      </c>
      <c r="E28" s="1">
        <v>1168727</v>
      </c>
      <c r="F28" s="189"/>
      <c r="G28" s="1">
        <v>1248371</v>
      </c>
      <c r="I28" s="1">
        <v>1165416</v>
      </c>
      <c r="K28" s="193"/>
      <c r="O28" s="19"/>
      <c r="Q28" s="39"/>
    </row>
    <row r="29" spans="1:17" ht="24" customHeight="1">
      <c r="A29" s="61" t="s">
        <v>170</v>
      </c>
      <c r="B29" s="65" t="s">
        <v>112</v>
      </c>
      <c r="C29" s="28">
        <v>89661</v>
      </c>
      <c r="E29" s="28">
        <v>-56149</v>
      </c>
      <c r="F29" s="189"/>
      <c r="G29" s="1">
        <v>89661</v>
      </c>
      <c r="I29" s="1">
        <v>-56149</v>
      </c>
      <c r="K29" s="193"/>
      <c r="L29" s="192"/>
      <c r="O29" s="19"/>
      <c r="Q29" s="39"/>
    </row>
    <row r="30" spans="1:17" ht="24" customHeight="1">
      <c r="A30" s="187" t="s">
        <v>25</v>
      </c>
      <c r="C30" s="190">
        <f>SUM(C21:C29)</f>
        <v>31928078</v>
      </c>
      <c r="E30" s="190">
        <f>SUM(E21:E29)</f>
        <v>33163604</v>
      </c>
      <c r="F30" s="189"/>
      <c r="G30" s="190">
        <f>SUM(G21:G29)</f>
        <v>31916899</v>
      </c>
      <c r="I30" s="190">
        <f>SUM(I21:I29)</f>
        <v>33153758</v>
      </c>
      <c r="K30" s="64"/>
      <c r="L30" s="192"/>
      <c r="O30" s="19"/>
      <c r="Q30" s="39"/>
    </row>
    <row r="31" spans="1:17" ht="24" customHeight="1">
      <c r="A31" s="187" t="s">
        <v>83</v>
      </c>
      <c r="C31" s="188">
        <f>C20-C30</f>
        <v>2557465</v>
      </c>
      <c r="E31" s="188">
        <f>E20-E30</f>
        <v>3449652</v>
      </c>
      <c r="F31" s="64"/>
      <c r="G31" s="188">
        <f>G20-G30</f>
        <v>2556117</v>
      </c>
      <c r="I31" s="188">
        <f>I20-I30</f>
        <v>3446847</v>
      </c>
      <c r="L31" s="192"/>
      <c r="O31" s="19"/>
      <c r="Q31" s="39"/>
    </row>
    <row r="32" spans="1:17" ht="24" customHeight="1">
      <c r="A32" s="61" t="s">
        <v>34</v>
      </c>
      <c r="B32" s="65" t="s">
        <v>66</v>
      </c>
      <c r="C32" s="1">
        <v>-367336</v>
      </c>
      <c r="D32" s="191"/>
      <c r="E32" s="1">
        <v>-517433</v>
      </c>
      <c r="F32" s="189"/>
      <c r="G32" s="1">
        <v>-367083</v>
      </c>
      <c r="H32" s="191"/>
      <c r="I32" s="1">
        <v>-517169</v>
      </c>
      <c r="O32" s="19"/>
      <c r="Q32" s="39"/>
    </row>
    <row r="33" spans="1:21" ht="24" customHeight="1" thickBot="1">
      <c r="A33" s="70" t="s">
        <v>168</v>
      </c>
      <c r="B33" s="194"/>
      <c r="C33" s="90">
        <f>SUM(C31:C32)</f>
        <v>2190129</v>
      </c>
      <c r="D33" s="195"/>
      <c r="E33" s="90">
        <f>SUM(E31:E32)</f>
        <v>2932219</v>
      </c>
      <c r="F33" s="196"/>
      <c r="G33" s="90">
        <f>SUM(G31:G32)</f>
        <v>2189034</v>
      </c>
      <c r="H33" s="195"/>
      <c r="I33" s="90">
        <f>SUM(I31:I32)</f>
        <v>2929678</v>
      </c>
      <c r="K33" s="197"/>
      <c r="O33" s="19"/>
      <c r="Q33" s="39"/>
    </row>
    <row r="34" spans="1:21" ht="24" customHeight="1" thickTop="1">
      <c r="A34" s="70"/>
      <c r="B34" s="194"/>
      <c r="D34" s="195"/>
      <c r="F34" s="196"/>
      <c r="H34" s="195"/>
      <c r="K34" s="197"/>
      <c r="O34" s="19"/>
      <c r="Q34" s="39"/>
    </row>
    <row r="35" spans="1:21" ht="24" customHeight="1">
      <c r="A35" s="70" t="s">
        <v>164</v>
      </c>
      <c r="B35" s="194"/>
      <c r="D35" s="195"/>
      <c r="F35" s="196"/>
      <c r="H35" s="195"/>
      <c r="O35" s="19"/>
      <c r="Q35" s="39"/>
    </row>
    <row r="36" spans="1:21" ht="24" customHeight="1" thickBot="1">
      <c r="A36" s="71" t="s">
        <v>102</v>
      </c>
      <c r="B36" s="194"/>
      <c r="C36" s="64">
        <f>C33-C37</f>
        <v>2190118</v>
      </c>
      <c r="D36" s="195"/>
      <c r="E36" s="64">
        <f>E33-E37</f>
        <v>2932194</v>
      </c>
      <c r="F36" s="196"/>
      <c r="G36" s="198">
        <f>G33</f>
        <v>2189034</v>
      </c>
      <c r="H36" s="195"/>
      <c r="I36" s="198">
        <f>I33</f>
        <v>2929678</v>
      </c>
      <c r="K36" s="197"/>
      <c r="L36" s="199"/>
      <c r="M36" s="197"/>
      <c r="N36" s="199"/>
      <c r="O36" s="19"/>
      <c r="Q36" s="39"/>
    </row>
    <row r="37" spans="1:21" ht="24" customHeight="1" thickTop="1">
      <c r="A37" s="71" t="s">
        <v>52</v>
      </c>
      <c r="B37" s="194"/>
      <c r="C37" s="89">
        <v>11</v>
      </c>
      <c r="D37" s="71"/>
      <c r="E37" s="89">
        <v>25</v>
      </c>
      <c r="F37" s="196"/>
      <c r="H37" s="195"/>
      <c r="K37" s="197"/>
      <c r="O37" s="19"/>
      <c r="Q37" s="39"/>
    </row>
    <row r="38" spans="1:21" ht="24" customHeight="1" thickBot="1">
      <c r="A38" s="70"/>
      <c r="B38" s="194"/>
      <c r="C38" s="200">
        <f>C36+C37</f>
        <v>2190129</v>
      </c>
      <c r="D38" s="191"/>
      <c r="E38" s="200">
        <f>E36+E37</f>
        <v>2932219</v>
      </c>
      <c r="F38" s="189"/>
      <c r="G38" s="81"/>
      <c r="H38" s="191"/>
      <c r="Q38" s="39"/>
    </row>
    <row r="39" spans="1:21" ht="24" customHeight="1" thickTop="1">
      <c r="A39" s="70"/>
      <c r="B39" s="194"/>
      <c r="C39" s="29"/>
      <c r="D39" s="191"/>
      <c r="E39" s="62"/>
      <c r="F39" s="189"/>
      <c r="G39" s="81"/>
      <c r="H39" s="191"/>
      <c r="I39" s="191"/>
    </row>
    <row r="40" spans="1:21" ht="24" customHeight="1">
      <c r="A40" s="70"/>
      <c r="B40" s="194"/>
      <c r="C40" s="62"/>
      <c r="D40" s="191"/>
      <c r="E40" s="62"/>
      <c r="F40" s="189"/>
      <c r="G40" s="81"/>
      <c r="H40" s="191"/>
      <c r="I40" s="191"/>
    </row>
    <row r="41" spans="1:21" ht="24" customHeight="1">
      <c r="A41" s="70"/>
      <c r="B41" s="194"/>
      <c r="C41" s="62"/>
      <c r="D41" s="191"/>
      <c r="E41" s="62"/>
      <c r="F41" s="189"/>
      <c r="G41" s="81"/>
      <c r="H41" s="191"/>
      <c r="I41" s="191"/>
    </row>
    <row r="42" spans="1:21" ht="24" customHeight="1">
      <c r="A42" s="70"/>
      <c r="B42" s="194"/>
      <c r="C42" s="62"/>
      <c r="D42" s="191"/>
      <c r="E42" s="62"/>
      <c r="F42" s="189"/>
      <c r="G42" s="81"/>
      <c r="H42" s="191"/>
      <c r="I42" s="191"/>
    </row>
    <row r="43" spans="1:21" ht="24" customHeight="1">
      <c r="A43" s="70"/>
      <c r="B43" s="194"/>
      <c r="C43" s="62"/>
      <c r="D43" s="191"/>
      <c r="E43" s="62"/>
      <c r="F43" s="189"/>
      <c r="G43" s="81"/>
      <c r="H43" s="191"/>
      <c r="I43" s="191"/>
    </row>
    <row r="44" spans="1:21" ht="24" customHeight="1">
      <c r="A44" s="70"/>
      <c r="B44" s="194"/>
      <c r="C44" s="62"/>
      <c r="D44" s="191"/>
      <c r="E44" s="62"/>
      <c r="F44" s="189"/>
      <c r="G44" s="81"/>
      <c r="H44" s="191"/>
      <c r="I44" s="191"/>
    </row>
    <row r="45" spans="1:21" ht="24" customHeight="1">
      <c r="A45" s="70"/>
      <c r="B45" s="194"/>
      <c r="C45" s="62"/>
      <c r="D45" s="191"/>
      <c r="E45" s="62"/>
      <c r="F45" s="189"/>
      <c r="G45" s="81"/>
      <c r="H45" s="191"/>
      <c r="I45" s="191"/>
    </row>
    <row r="46" spans="1:21" ht="24" customHeight="1">
      <c r="A46" s="70"/>
      <c r="B46" s="194"/>
      <c r="C46" s="62"/>
      <c r="D46" s="191"/>
      <c r="E46" s="62"/>
      <c r="F46" s="189"/>
      <c r="G46" s="81"/>
      <c r="H46" s="191"/>
      <c r="I46" s="191"/>
    </row>
    <row r="47" spans="1:21" s="181" customFormat="1" ht="26.9" customHeight="1">
      <c r="A47" s="274" t="s">
        <v>98</v>
      </c>
      <c r="B47" s="274"/>
      <c r="C47" s="274"/>
      <c r="D47" s="274"/>
      <c r="E47" s="274"/>
      <c r="F47" s="274"/>
      <c r="G47" s="274"/>
      <c r="H47" s="274"/>
      <c r="I47" s="274"/>
      <c r="O47" s="182"/>
      <c r="P47" s="31"/>
      <c r="Q47" s="31"/>
      <c r="R47" s="31"/>
      <c r="S47" s="31"/>
      <c r="T47" s="31"/>
      <c r="U47" s="31"/>
    </row>
    <row r="48" spans="1:21" s="183" customFormat="1" ht="26.9" customHeight="1">
      <c r="A48" s="281" t="s">
        <v>105</v>
      </c>
      <c r="B48" s="281"/>
      <c r="C48" s="281"/>
      <c r="D48" s="281"/>
      <c r="E48" s="281"/>
      <c r="F48" s="281"/>
      <c r="G48" s="281"/>
      <c r="H48" s="281"/>
      <c r="I48" s="281"/>
      <c r="O48" s="184"/>
      <c r="P48" s="32"/>
      <c r="Q48" s="32"/>
      <c r="R48" s="32"/>
      <c r="S48" s="32"/>
      <c r="T48" s="32"/>
      <c r="U48" s="32"/>
    </row>
    <row r="49" spans="1:21" s="183" customFormat="1" ht="26.9" customHeight="1">
      <c r="A49" s="274" t="s">
        <v>198</v>
      </c>
      <c r="B49" s="274"/>
      <c r="C49" s="274"/>
      <c r="D49" s="274"/>
      <c r="E49" s="274"/>
      <c r="F49" s="274"/>
      <c r="G49" s="274"/>
      <c r="H49" s="274"/>
      <c r="I49" s="274"/>
      <c r="O49" s="184"/>
      <c r="P49" s="32"/>
      <c r="Q49" s="32"/>
      <c r="R49" s="32"/>
      <c r="S49" s="32"/>
      <c r="T49" s="32"/>
      <c r="U49" s="32"/>
    </row>
    <row r="50" spans="1:21" s="183" customFormat="1" ht="26.9" customHeight="1">
      <c r="A50" s="274" t="s">
        <v>152</v>
      </c>
      <c r="B50" s="274"/>
      <c r="C50" s="274"/>
      <c r="D50" s="274"/>
      <c r="E50" s="274"/>
      <c r="F50" s="274"/>
      <c r="G50" s="274"/>
      <c r="H50" s="274"/>
      <c r="I50" s="274"/>
      <c r="O50" s="184"/>
      <c r="P50" s="32"/>
      <c r="Q50" s="32"/>
      <c r="R50" s="32"/>
      <c r="S50" s="32"/>
      <c r="T50" s="32"/>
      <c r="U50" s="32"/>
    </row>
    <row r="51" spans="1:21" ht="23.25" customHeight="1">
      <c r="A51" s="235"/>
      <c r="B51" s="235"/>
      <c r="C51" s="279"/>
      <c r="D51" s="279"/>
      <c r="E51" s="279"/>
      <c r="F51" s="235"/>
      <c r="G51" s="278" t="s">
        <v>88</v>
      </c>
      <c r="H51" s="278"/>
      <c r="I51" s="278"/>
    </row>
    <row r="52" spans="1:21" ht="6" customHeight="1">
      <c r="A52" s="185"/>
      <c r="B52" s="185"/>
      <c r="C52" s="186"/>
      <c r="D52" s="186"/>
      <c r="E52" s="186"/>
      <c r="F52" s="185"/>
      <c r="G52" s="186"/>
      <c r="H52" s="186"/>
      <c r="I52" s="186"/>
    </row>
    <row r="53" spans="1:21" s="70" customFormat="1" ht="24" customHeight="1">
      <c r="A53" s="235"/>
      <c r="C53" s="280" t="s">
        <v>48</v>
      </c>
      <c r="D53" s="280"/>
      <c r="E53" s="280"/>
      <c r="F53" s="235"/>
      <c r="G53" s="280" t="s">
        <v>49</v>
      </c>
      <c r="H53" s="280"/>
      <c r="I53" s="280"/>
      <c r="O53" s="145"/>
      <c r="P53" s="34"/>
      <c r="Q53" s="34"/>
      <c r="R53" s="34"/>
      <c r="S53" s="34"/>
      <c r="T53" s="34"/>
      <c r="U53" s="34"/>
    </row>
    <row r="54" spans="1:21" s="70" customFormat="1" ht="24" customHeight="1">
      <c r="A54" s="235"/>
      <c r="B54" s="235" t="s">
        <v>35</v>
      </c>
      <c r="C54" s="73">
        <v>2566</v>
      </c>
      <c r="D54" s="74"/>
      <c r="E54" s="73">
        <v>2565</v>
      </c>
      <c r="F54" s="75"/>
      <c r="G54" s="73">
        <v>2566</v>
      </c>
      <c r="H54" s="74"/>
      <c r="I54" s="73">
        <v>2565</v>
      </c>
      <c r="O54" s="145"/>
      <c r="P54" s="34"/>
      <c r="Q54" s="34"/>
      <c r="R54" s="34"/>
      <c r="S54" s="34"/>
      <c r="T54" s="34"/>
      <c r="U54" s="34"/>
    </row>
    <row r="55" spans="1:21" ht="24" customHeight="1">
      <c r="A55" s="65"/>
      <c r="C55" s="63"/>
      <c r="D55" s="191"/>
      <c r="E55" s="63"/>
      <c r="F55" s="201"/>
      <c r="G55" s="63"/>
      <c r="H55" s="191"/>
      <c r="I55" s="63"/>
    </row>
    <row r="56" spans="1:21" ht="24" customHeight="1">
      <c r="A56" s="70" t="s">
        <v>168</v>
      </c>
      <c r="C56" s="202">
        <f>C38</f>
        <v>2190129</v>
      </c>
      <c r="D56" s="195"/>
      <c r="E56" s="202">
        <f>E38</f>
        <v>2932219</v>
      </c>
      <c r="F56" s="195"/>
      <c r="G56" s="202">
        <f>G36</f>
        <v>2189034</v>
      </c>
      <c r="H56" s="195"/>
      <c r="I56" s="202">
        <f>I36</f>
        <v>2929678</v>
      </c>
    </row>
    <row r="57" spans="1:21" ht="24" customHeight="1">
      <c r="A57" s="70" t="s">
        <v>188</v>
      </c>
      <c r="B57" s="194"/>
      <c r="F57" s="189"/>
    </row>
    <row r="58" spans="1:21" ht="24" customHeight="1">
      <c r="A58" s="71" t="s">
        <v>103</v>
      </c>
      <c r="B58" s="194"/>
      <c r="F58" s="189"/>
    </row>
    <row r="59" spans="1:21" ht="24" customHeight="1">
      <c r="A59" s="203" t="s">
        <v>184</v>
      </c>
      <c r="B59" s="71"/>
      <c r="C59" s="71"/>
      <c r="D59" s="71"/>
      <c r="E59" s="71"/>
      <c r="F59" s="71"/>
      <c r="G59" s="71"/>
      <c r="H59" s="71"/>
      <c r="I59" s="71"/>
      <c r="K59" s="19"/>
    </row>
    <row r="60" spans="1:21" ht="24" customHeight="1">
      <c r="A60" s="204" t="s">
        <v>179</v>
      </c>
      <c r="C60" s="1">
        <f>-3289401-C62</f>
        <v>-2964948</v>
      </c>
      <c r="D60" s="1"/>
      <c r="E60" s="1">
        <v>-8568091</v>
      </c>
      <c r="F60" s="189"/>
      <c r="G60" s="1">
        <f>-3289401-G62</f>
        <v>-2964948</v>
      </c>
      <c r="H60" s="1"/>
      <c r="I60" s="1">
        <v>-8568091</v>
      </c>
      <c r="K60" s="19"/>
    </row>
    <row r="61" spans="1:21" ht="24" customHeight="1">
      <c r="A61" s="203" t="s">
        <v>178</v>
      </c>
      <c r="B61" s="71"/>
      <c r="C61" s="19"/>
      <c r="D61" s="71"/>
      <c r="E61" s="71"/>
      <c r="F61" s="71"/>
      <c r="G61" s="71"/>
      <c r="H61" s="71"/>
      <c r="I61" s="71"/>
      <c r="K61" s="19"/>
    </row>
    <row r="62" spans="1:21" ht="24" customHeight="1">
      <c r="A62" s="204" t="s">
        <v>177</v>
      </c>
      <c r="C62" s="21">
        <v>-324453</v>
      </c>
      <c r="E62" s="1">
        <v>-1030572</v>
      </c>
      <c r="F62" s="189"/>
      <c r="G62" s="1">
        <v>-324453</v>
      </c>
      <c r="I62" s="1">
        <v>-1030572</v>
      </c>
      <c r="K62" s="19"/>
    </row>
    <row r="63" spans="1:21" ht="24" customHeight="1">
      <c r="A63" s="203" t="s">
        <v>207</v>
      </c>
      <c r="C63" s="1"/>
      <c r="E63" s="1"/>
      <c r="F63" s="189"/>
      <c r="G63" s="1"/>
      <c r="I63" s="1"/>
      <c r="K63" s="19"/>
      <c r="M63" s="205"/>
      <c r="N63" s="206"/>
      <c r="O63" s="206"/>
    </row>
    <row r="64" spans="1:21" ht="24" customHeight="1">
      <c r="A64" s="204" t="s">
        <v>181</v>
      </c>
      <c r="C64" s="21">
        <v>-211810</v>
      </c>
      <c r="E64" s="21">
        <v>238878</v>
      </c>
      <c r="F64" s="189"/>
      <c r="G64" s="21">
        <v>-211810</v>
      </c>
      <c r="H64" s="81"/>
      <c r="I64" s="21">
        <v>238878</v>
      </c>
      <c r="K64" s="19"/>
      <c r="M64" s="206"/>
      <c r="N64" s="206"/>
      <c r="O64" s="206"/>
    </row>
    <row r="65" spans="1:21" ht="24" customHeight="1">
      <c r="A65" s="203" t="s">
        <v>180</v>
      </c>
      <c r="B65" s="65" t="s">
        <v>66</v>
      </c>
      <c r="C65" s="89">
        <v>700242</v>
      </c>
      <c r="E65" s="89">
        <v>1470988</v>
      </c>
      <c r="F65" s="189"/>
      <c r="G65" s="89">
        <v>700242</v>
      </c>
      <c r="I65" s="89">
        <v>1470988</v>
      </c>
      <c r="K65" s="19"/>
      <c r="M65" s="205"/>
      <c r="N65" s="206"/>
      <c r="O65" s="206"/>
    </row>
    <row r="66" spans="1:21" ht="24" customHeight="1">
      <c r="A66" s="207" t="s">
        <v>47</v>
      </c>
      <c r="F66" s="189"/>
      <c r="M66" s="205"/>
      <c r="N66" s="206"/>
      <c r="O66" s="206"/>
    </row>
    <row r="67" spans="1:21" ht="24" customHeight="1">
      <c r="A67" s="208" t="s">
        <v>182</v>
      </c>
      <c r="C67" s="89">
        <f>SUM(C60:C65)</f>
        <v>-2800969</v>
      </c>
      <c r="E67" s="89">
        <f>SUM(E60:E65)</f>
        <v>-7888797</v>
      </c>
      <c r="F67" s="189"/>
      <c r="G67" s="89">
        <f>SUM(G60:G65)</f>
        <v>-2800969</v>
      </c>
      <c r="I67" s="89">
        <f>SUM(I60:I65)</f>
        <v>-7888797</v>
      </c>
      <c r="K67" s="19"/>
      <c r="M67" s="206"/>
      <c r="N67" s="206"/>
      <c r="O67" s="206"/>
    </row>
    <row r="68" spans="1:21" ht="24" customHeight="1">
      <c r="A68" s="70" t="s">
        <v>185</v>
      </c>
      <c r="C68" s="89">
        <f>C67</f>
        <v>-2800969</v>
      </c>
      <c r="E68" s="89">
        <f>E67</f>
        <v>-7888797</v>
      </c>
      <c r="F68" s="189"/>
      <c r="G68" s="89">
        <f>G67</f>
        <v>-2800969</v>
      </c>
      <c r="I68" s="89">
        <f>I67</f>
        <v>-7888797</v>
      </c>
    </row>
    <row r="69" spans="1:21" ht="24" customHeight="1" thickBot="1">
      <c r="A69" s="187" t="s">
        <v>186</v>
      </c>
      <c r="C69" s="12">
        <f>C56+C68</f>
        <v>-610840</v>
      </c>
      <c r="E69" s="12">
        <f>E56+E68</f>
        <v>-4956578</v>
      </c>
      <c r="F69" s="189"/>
      <c r="G69" s="12">
        <f>G56+G68</f>
        <v>-611935</v>
      </c>
      <c r="I69" s="12">
        <f>I56+I68</f>
        <v>-4959119</v>
      </c>
    </row>
    <row r="70" spans="1:21" ht="24" customHeight="1" thickTop="1">
      <c r="A70" s="70"/>
      <c r="C70" s="81"/>
      <c r="D70" s="191"/>
      <c r="E70" s="81"/>
      <c r="F70" s="194"/>
      <c r="G70" s="81"/>
      <c r="H70" s="191"/>
      <c r="I70" s="81"/>
    </row>
    <row r="71" spans="1:21" ht="24" customHeight="1">
      <c r="A71" s="70" t="s">
        <v>187</v>
      </c>
      <c r="C71" s="81"/>
      <c r="D71" s="191"/>
      <c r="E71" s="81"/>
      <c r="F71" s="189"/>
      <c r="G71" s="81"/>
      <c r="H71" s="191"/>
      <c r="I71" s="81"/>
    </row>
    <row r="72" spans="1:21" ht="24" customHeight="1" thickBot="1">
      <c r="A72" s="71" t="s">
        <v>102</v>
      </c>
      <c r="C72" s="64">
        <f>C69-C73</f>
        <v>-610851</v>
      </c>
      <c r="D72" s="195"/>
      <c r="E72" s="64">
        <f>E69-E73</f>
        <v>-4956603</v>
      </c>
      <c r="F72" s="196"/>
      <c r="G72" s="198">
        <f>G69</f>
        <v>-611935</v>
      </c>
      <c r="H72" s="195"/>
      <c r="I72" s="198">
        <f>I69</f>
        <v>-4959119</v>
      </c>
    </row>
    <row r="73" spans="1:21" ht="24" customHeight="1" thickTop="1">
      <c r="A73" s="71" t="s">
        <v>52</v>
      </c>
      <c r="C73" s="89">
        <v>11</v>
      </c>
      <c r="D73" s="195"/>
      <c r="E73" s="89">
        <v>25</v>
      </c>
      <c r="F73" s="196"/>
      <c r="H73" s="195"/>
    </row>
    <row r="74" spans="1:21" ht="24" customHeight="1" thickBot="1">
      <c r="A74" s="70"/>
      <c r="C74" s="90">
        <f>SUM(C72:C73)</f>
        <v>-610840</v>
      </c>
      <c r="D74" s="195"/>
      <c r="E74" s="90">
        <f>SUM(E72:E73)</f>
        <v>-4956578</v>
      </c>
      <c r="F74" s="196"/>
      <c r="H74" s="195"/>
    </row>
    <row r="75" spans="1:21" ht="24" customHeight="1" thickTop="1">
      <c r="A75" s="70"/>
      <c r="C75" s="81"/>
      <c r="D75" s="191"/>
      <c r="E75" s="81"/>
      <c r="F75" s="194"/>
      <c r="G75" s="81"/>
      <c r="H75" s="191"/>
      <c r="I75" s="81"/>
    </row>
    <row r="76" spans="1:21" ht="24" customHeight="1">
      <c r="A76" s="209" t="s">
        <v>143</v>
      </c>
      <c r="B76" s="210">
        <v>29</v>
      </c>
      <c r="C76" s="211"/>
      <c r="D76" s="211"/>
      <c r="E76" s="211"/>
      <c r="F76" s="211"/>
      <c r="G76" s="211"/>
      <c r="H76" s="211"/>
      <c r="I76" s="211"/>
    </row>
    <row r="77" spans="1:21" ht="24" customHeight="1" thickBot="1">
      <c r="A77" s="212" t="s">
        <v>160</v>
      </c>
      <c r="C77" s="213">
        <f>ROUND(C33/BS!D70,2)</f>
        <v>1.28</v>
      </c>
      <c r="D77" s="214"/>
      <c r="E77" s="213">
        <v>1.72</v>
      </c>
      <c r="F77" s="214"/>
      <c r="G77" s="213">
        <f>ROUND(G33/BS!H70,2)</f>
        <v>1.28</v>
      </c>
      <c r="H77" s="215"/>
      <c r="I77" s="213">
        <v>1.72</v>
      </c>
    </row>
    <row r="78" spans="1:21" s="219" customFormat="1" ht="24" customHeight="1" thickTop="1">
      <c r="A78" s="61"/>
      <c r="B78" s="76"/>
      <c r="C78" s="216"/>
      <c r="D78" s="214"/>
      <c r="E78" s="217"/>
      <c r="F78" s="218"/>
      <c r="G78" s="216"/>
      <c r="H78" s="218"/>
      <c r="I78" s="216"/>
      <c r="O78" s="76"/>
      <c r="P78" s="19"/>
      <c r="Q78" s="19"/>
      <c r="R78" s="19"/>
      <c r="S78" s="19"/>
      <c r="T78" s="19"/>
      <c r="U78" s="19"/>
    </row>
    <row r="79" spans="1:21" s="219" customFormat="1" ht="24" customHeight="1">
      <c r="A79" s="61"/>
      <c r="B79" s="76"/>
      <c r="C79" s="214"/>
      <c r="D79" s="214"/>
      <c r="E79" s="214"/>
      <c r="F79" s="218"/>
      <c r="G79" s="214"/>
      <c r="H79" s="218"/>
      <c r="I79" s="214"/>
      <c r="O79" s="76"/>
      <c r="P79" s="19"/>
      <c r="Q79" s="19"/>
      <c r="R79" s="19"/>
      <c r="S79" s="19"/>
      <c r="T79" s="19"/>
      <c r="U79" s="19"/>
    </row>
    <row r="80" spans="1:21" s="219" customFormat="1" ht="24" customHeight="1">
      <c r="A80" s="212"/>
      <c r="B80" s="76"/>
      <c r="C80" s="220"/>
      <c r="D80" s="220"/>
      <c r="E80" s="220"/>
      <c r="F80" s="218"/>
      <c r="G80" s="218"/>
      <c r="H80" s="218"/>
      <c r="I80" s="221"/>
      <c r="O80" s="76"/>
      <c r="P80" s="19"/>
      <c r="Q80" s="19"/>
      <c r="R80" s="19"/>
      <c r="S80" s="19"/>
      <c r="T80" s="19"/>
      <c r="U80" s="19"/>
    </row>
    <row r="81" spans="1:21" s="219" customFormat="1" ht="24" customHeight="1">
      <c r="A81" s="212"/>
      <c r="B81" s="210"/>
      <c r="C81" s="20"/>
      <c r="D81" s="220"/>
      <c r="E81" s="20"/>
      <c r="F81" s="218"/>
      <c r="G81" s="218"/>
      <c r="H81" s="218"/>
      <c r="I81" s="218"/>
      <c r="O81" s="76"/>
      <c r="P81" s="19"/>
      <c r="Q81" s="19"/>
      <c r="R81" s="19"/>
      <c r="S81" s="19"/>
      <c r="T81" s="19"/>
      <c r="U81" s="19"/>
    </row>
    <row r="82" spans="1:21" s="219" customFormat="1" ht="24" customHeight="1">
      <c r="A82" s="61"/>
      <c r="B82" s="65"/>
      <c r="C82" s="214"/>
      <c r="D82" s="214"/>
      <c r="E82" s="214"/>
      <c r="F82" s="218"/>
      <c r="G82" s="222"/>
      <c r="H82" s="223"/>
      <c r="I82" s="214"/>
      <c r="O82" s="76"/>
      <c r="P82" s="19"/>
      <c r="Q82" s="19"/>
      <c r="R82" s="19"/>
      <c r="S82" s="19"/>
      <c r="T82" s="19"/>
      <c r="U82" s="19"/>
    </row>
    <row r="83" spans="1:21" s="219" customFormat="1" ht="24" customHeight="1">
      <c r="A83" s="61"/>
      <c r="B83" s="65"/>
      <c r="C83" s="218"/>
      <c r="D83" s="224"/>
      <c r="E83" s="224"/>
      <c r="F83" s="218"/>
      <c r="G83" s="218"/>
      <c r="H83" s="224"/>
      <c r="I83" s="224"/>
      <c r="O83" s="76"/>
      <c r="P83" s="19"/>
      <c r="Q83" s="19"/>
      <c r="R83" s="19"/>
      <c r="S83" s="19"/>
      <c r="T83" s="19"/>
      <c r="U83" s="19"/>
    </row>
    <row r="84" spans="1:21" s="219" customFormat="1" ht="24" customHeight="1">
      <c r="A84" s="61"/>
      <c r="B84" s="65"/>
      <c r="C84" s="218"/>
      <c r="D84" s="224"/>
      <c r="E84" s="224"/>
      <c r="F84" s="218"/>
      <c r="G84" s="218"/>
      <c r="H84" s="224"/>
      <c r="I84" s="224"/>
      <c r="O84" s="76"/>
      <c r="P84" s="19"/>
      <c r="Q84" s="19"/>
      <c r="R84" s="19"/>
      <c r="S84" s="19"/>
      <c r="T84" s="19"/>
      <c r="U84" s="19"/>
    </row>
    <row r="85" spans="1:21" s="219" customFormat="1" ht="24" customHeight="1">
      <c r="A85" s="61"/>
      <c r="B85" s="65"/>
      <c r="C85" s="218"/>
      <c r="D85" s="224"/>
      <c r="E85" s="224"/>
      <c r="F85" s="218"/>
      <c r="G85" s="218"/>
      <c r="H85" s="224"/>
      <c r="I85" s="224"/>
      <c r="O85" s="76"/>
      <c r="P85" s="19"/>
      <c r="Q85" s="19"/>
      <c r="R85" s="19"/>
      <c r="S85" s="19"/>
      <c r="T85" s="19"/>
      <c r="U85" s="19"/>
    </row>
    <row r="86" spans="1:21" s="219" customFormat="1" ht="24" customHeight="1">
      <c r="A86" s="61"/>
      <c r="B86" s="65"/>
      <c r="C86" s="218"/>
      <c r="D86" s="224"/>
      <c r="E86" s="224"/>
      <c r="F86" s="218"/>
      <c r="G86" s="218"/>
      <c r="H86" s="224"/>
      <c r="I86" s="224"/>
      <c r="O86" s="76"/>
      <c r="P86" s="19"/>
      <c r="Q86" s="19"/>
      <c r="R86" s="19"/>
      <c r="S86" s="19"/>
      <c r="T86" s="19"/>
      <c r="U86" s="19"/>
    </row>
    <row r="87" spans="1:21" s="219" customFormat="1" ht="24" customHeight="1">
      <c r="A87" s="61"/>
      <c r="B87" s="65"/>
      <c r="C87" s="218"/>
      <c r="D87" s="224"/>
      <c r="E87" s="224"/>
      <c r="F87" s="218"/>
      <c r="G87" s="218"/>
      <c r="H87" s="224"/>
      <c r="I87" s="224"/>
      <c r="O87" s="76"/>
      <c r="P87" s="19"/>
      <c r="Q87" s="19"/>
      <c r="R87" s="19"/>
      <c r="S87" s="19"/>
      <c r="T87" s="19"/>
      <c r="U87" s="19"/>
    </row>
    <row r="88" spans="1:21" s="219" customFormat="1" ht="24" customHeight="1">
      <c r="A88" s="61"/>
      <c r="B88" s="65"/>
      <c r="C88" s="218"/>
      <c r="D88" s="224"/>
      <c r="E88" s="224"/>
      <c r="F88" s="218"/>
      <c r="G88" s="218"/>
      <c r="H88" s="224"/>
      <c r="I88" s="224"/>
      <c r="O88" s="76"/>
      <c r="P88" s="19"/>
      <c r="Q88" s="19"/>
      <c r="R88" s="19"/>
      <c r="S88" s="19"/>
      <c r="T88" s="19"/>
      <c r="U88" s="19"/>
    </row>
    <row r="89" spans="1:21" s="219" customFormat="1" ht="24" customHeight="1">
      <c r="A89" s="61"/>
      <c r="B89" s="65"/>
      <c r="C89" s="218"/>
      <c r="D89" s="224"/>
      <c r="E89" s="224"/>
      <c r="F89" s="218"/>
      <c r="G89" s="218"/>
      <c r="H89" s="224"/>
      <c r="I89" s="224"/>
      <c r="O89" s="76"/>
      <c r="P89" s="19"/>
      <c r="Q89" s="19"/>
      <c r="R89" s="19"/>
      <c r="S89" s="19"/>
      <c r="T89" s="19"/>
      <c r="U89" s="19"/>
    </row>
    <row r="90" spans="1:21" s="219" customFormat="1" ht="23">
      <c r="A90" s="61"/>
      <c r="B90" s="65"/>
      <c r="C90" s="218"/>
      <c r="D90" s="224"/>
      <c r="E90" s="224"/>
      <c r="F90" s="218"/>
      <c r="G90" s="218"/>
      <c r="H90" s="224"/>
      <c r="I90" s="224"/>
      <c r="O90" s="76"/>
      <c r="P90" s="19"/>
      <c r="Q90" s="19"/>
      <c r="R90" s="19"/>
      <c r="S90" s="19"/>
      <c r="T90" s="19"/>
      <c r="U90" s="19"/>
    </row>
    <row r="91" spans="1:21" s="219" customFormat="1" ht="23">
      <c r="C91" s="64"/>
      <c r="D91" s="64"/>
      <c r="E91" s="64"/>
      <c r="F91" s="65"/>
      <c r="G91" s="64"/>
      <c r="H91" s="64"/>
      <c r="I91" s="64"/>
      <c r="O91" s="76"/>
      <c r="P91" s="19"/>
      <c r="Q91" s="19"/>
      <c r="R91" s="19"/>
      <c r="S91" s="19"/>
      <c r="T91" s="19"/>
      <c r="U91" s="19"/>
    </row>
    <row r="92" spans="1:21" ht="24" customHeight="1">
      <c r="A92" s="276" t="s">
        <v>141</v>
      </c>
      <c r="B92" s="276"/>
    </row>
    <row r="93" spans="1:21" ht="24" customHeight="1"/>
    <row r="94" spans="1:21" ht="24" customHeight="1"/>
    <row r="95" spans="1:21" ht="24" customHeight="1"/>
    <row r="96" spans="1:21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spans="1:21" ht="24" customHeight="1"/>
    <row r="130" spans="1:21" ht="24" customHeight="1"/>
    <row r="131" spans="1:21" ht="24" customHeight="1"/>
    <row r="132" spans="1:21" ht="24" customHeight="1"/>
    <row r="133" spans="1:21" ht="24" customHeight="1">
      <c r="A133" s="65"/>
    </row>
    <row r="134" spans="1:21" ht="24" customHeight="1">
      <c r="A134" s="65"/>
    </row>
    <row r="135" spans="1:21" ht="24" customHeight="1">
      <c r="A135" s="65"/>
    </row>
    <row r="136" spans="1:21" ht="24" customHeight="1">
      <c r="A136" s="65"/>
    </row>
    <row r="137" spans="1:21" ht="24" customHeight="1">
      <c r="A137" s="65"/>
    </row>
    <row r="138" spans="1:21" ht="24" customHeight="1">
      <c r="A138" s="65"/>
    </row>
    <row r="139" spans="1:21" ht="24" customHeight="1">
      <c r="A139" s="65"/>
    </row>
    <row r="140" spans="1:21" ht="24" customHeight="1">
      <c r="A140" s="65"/>
    </row>
    <row r="141" spans="1:21" ht="24" customHeight="1">
      <c r="A141" s="65"/>
    </row>
    <row r="142" spans="1:21" s="226" customFormat="1" ht="24" customHeight="1">
      <c r="A142" s="65"/>
      <c r="B142" s="71"/>
      <c r="C142" s="71"/>
      <c r="D142" s="71"/>
      <c r="E142" s="71"/>
      <c r="F142" s="71"/>
      <c r="G142" s="71"/>
      <c r="H142" s="71"/>
      <c r="I142" s="71"/>
      <c r="O142" s="76"/>
      <c r="P142" s="19"/>
      <c r="Q142" s="19"/>
      <c r="R142" s="19"/>
      <c r="S142" s="19"/>
      <c r="T142" s="19"/>
      <c r="U142" s="19"/>
    </row>
    <row r="143" spans="1:21" s="226" customFormat="1" ht="24" customHeight="1">
      <c r="A143" s="65"/>
      <c r="B143" s="71"/>
      <c r="C143" s="71"/>
      <c r="D143" s="71"/>
      <c r="E143" s="71"/>
      <c r="F143" s="71"/>
      <c r="G143" s="71"/>
      <c r="H143" s="71"/>
      <c r="I143" s="71"/>
      <c r="O143" s="76"/>
      <c r="P143" s="19"/>
      <c r="Q143" s="19"/>
      <c r="R143" s="19"/>
      <c r="S143" s="19"/>
      <c r="T143" s="19"/>
      <c r="U143" s="19"/>
    </row>
    <row r="144" spans="1:21" s="226" customFormat="1" ht="24" customHeight="1">
      <c r="A144" s="65"/>
      <c r="B144" s="71"/>
      <c r="C144" s="71"/>
      <c r="D144" s="71"/>
      <c r="E144" s="71"/>
      <c r="F144" s="71"/>
      <c r="G144" s="71"/>
      <c r="H144" s="71"/>
      <c r="I144" s="71"/>
      <c r="O144" s="76"/>
      <c r="P144" s="19"/>
      <c r="Q144" s="19"/>
      <c r="R144" s="19"/>
      <c r="S144" s="19"/>
      <c r="T144" s="19"/>
      <c r="U144" s="19"/>
    </row>
    <row r="145" spans="1:21" s="226" customFormat="1" ht="24" customHeight="1">
      <c r="A145" s="65"/>
      <c r="B145" s="71"/>
      <c r="C145" s="71"/>
      <c r="D145" s="71"/>
      <c r="E145" s="71"/>
      <c r="F145" s="71"/>
      <c r="G145" s="71"/>
      <c r="H145" s="71"/>
      <c r="I145" s="71"/>
      <c r="O145" s="76"/>
      <c r="P145" s="19"/>
      <c r="Q145" s="19"/>
      <c r="R145" s="19"/>
      <c r="S145" s="19"/>
      <c r="T145" s="19"/>
      <c r="U145" s="19"/>
    </row>
    <row r="146" spans="1:21" s="226" customFormat="1" ht="24" customHeight="1">
      <c r="A146" s="65"/>
      <c r="B146" s="71"/>
      <c r="C146" s="71"/>
      <c r="D146" s="71"/>
      <c r="E146" s="71"/>
      <c r="F146" s="71"/>
      <c r="G146" s="71"/>
      <c r="H146" s="71"/>
      <c r="I146" s="71"/>
      <c r="O146" s="76"/>
      <c r="P146" s="19"/>
      <c r="Q146" s="19"/>
      <c r="R146" s="19"/>
      <c r="S146" s="19"/>
      <c r="T146" s="19"/>
      <c r="U146" s="19"/>
    </row>
    <row r="147" spans="1:21" s="226" customFormat="1" ht="24" customHeight="1">
      <c r="A147" s="65"/>
      <c r="B147" s="71"/>
      <c r="C147" s="71"/>
      <c r="D147" s="71"/>
      <c r="E147" s="71"/>
      <c r="F147" s="71"/>
      <c r="G147" s="71"/>
      <c r="H147" s="71"/>
      <c r="I147" s="71"/>
      <c r="O147" s="76"/>
      <c r="P147" s="19"/>
      <c r="Q147" s="19"/>
      <c r="R147" s="19"/>
      <c r="S147" s="19"/>
      <c r="T147" s="19"/>
      <c r="U147" s="19"/>
    </row>
    <row r="148" spans="1:21" s="226" customFormat="1" ht="24" customHeight="1">
      <c r="A148" s="65"/>
      <c r="B148" s="71"/>
      <c r="C148" s="71"/>
      <c r="D148" s="71"/>
      <c r="E148" s="71"/>
      <c r="F148" s="71"/>
      <c r="G148" s="71"/>
      <c r="H148" s="71"/>
      <c r="I148" s="71"/>
      <c r="O148" s="76"/>
      <c r="P148" s="19"/>
      <c r="Q148" s="19"/>
      <c r="R148" s="19"/>
      <c r="S148" s="19"/>
      <c r="T148" s="19"/>
      <c r="U148" s="19"/>
    </row>
    <row r="149" spans="1:21" s="226" customFormat="1" ht="24" customHeight="1">
      <c r="A149" s="65"/>
      <c r="B149" s="71"/>
      <c r="C149" s="71"/>
      <c r="D149" s="71"/>
      <c r="E149" s="71"/>
      <c r="F149" s="71"/>
      <c r="G149" s="71"/>
      <c r="H149" s="71"/>
      <c r="I149" s="71"/>
      <c r="O149" s="76"/>
      <c r="P149" s="19"/>
      <c r="Q149" s="19"/>
      <c r="R149" s="19"/>
      <c r="S149" s="19"/>
      <c r="T149" s="19"/>
      <c r="U149" s="19"/>
    </row>
    <row r="150" spans="1:21" s="226" customFormat="1" ht="24" customHeight="1">
      <c r="A150" s="65"/>
      <c r="B150" s="71"/>
      <c r="C150" s="71"/>
      <c r="D150" s="71"/>
      <c r="E150" s="71"/>
      <c r="F150" s="71"/>
      <c r="G150" s="71"/>
      <c r="H150" s="71"/>
      <c r="I150" s="71"/>
      <c r="O150" s="76"/>
      <c r="P150" s="19"/>
      <c r="Q150" s="19"/>
      <c r="R150" s="19"/>
      <c r="S150" s="19"/>
      <c r="T150" s="19"/>
      <c r="U150" s="19"/>
    </row>
    <row r="151" spans="1:21" s="226" customFormat="1" ht="24" customHeight="1">
      <c r="A151" s="65"/>
      <c r="B151" s="71"/>
      <c r="C151" s="71"/>
      <c r="D151" s="71"/>
      <c r="E151" s="71"/>
      <c r="F151" s="71"/>
      <c r="G151" s="71"/>
      <c r="H151" s="71"/>
      <c r="I151" s="71"/>
      <c r="O151" s="76"/>
      <c r="P151" s="19"/>
      <c r="Q151" s="19"/>
      <c r="R151" s="19"/>
      <c r="S151" s="19"/>
      <c r="T151" s="19"/>
      <c r="U151" s="19"/>
    </row>
    <row r="152" spans="1:21" s="226" customFormat="1" ht="24" customHeight="1">
      <c r="A152" s="65"/>
      <c r="B152" s="71"/>
      <c r="C152" s="71"/>
      <c r="D152" s="71"/>
      <c r="E152" s="71"/>
      <c r="F152" s="71"/>
      <c r="G152" s="71"/>
      <c r="H152" s="71"/>
      <c r="I152" s="71"/>
      <c r="O152" s="76"/>
      <c r="P152" s="19"/>
      <c r="Q152" s="19"/>
      <c r="R152" s="19"/>
      <c r="S152" s="19"/>
      <c r="T152" s="19"/>
      <c r="U152" s="19"/>
    </row>
    <row r="153" spans="1:21" s="226" customFormat="1" ht="24" customHeight="1">
      <c r="A153" s="65"/>
      <c r="B153" s="71"/>
      <c r="C153" s="71"/>
      <c r="D153" s="71"/>
      <c r="E153" s="71"/>
      <c r="F153" s="71"/>
      <c r="G153" s="71"/>
      <c r="H153" s="71"/>
      <c r="I153" s="71"/>
      <c r="O153" s="76"/>
      <c r="P153" s="19"/>
      <c r="Q153" s="19"/>
      <c r="R153" s="19"/>
      <c r="S153" s="19"/>
      <c r="T153" s="19"/>
      <c r="U153" s="19"/>
    </row>
    <row r="154" spans="1:21" s="226" customFormat="1" ht="24" customHeight="1">
      <c r="A154" s="65"/>
      <c r="B154" s="71"/>
      <c r="C154" s="71"/>
      <c r="D154" s="71"/>
      <c r="E154" s="71"/>
      <c r="F154" s="71"/>
      <c r="G154" s="71"/>
      <c r="H154" s="71"/>
      <c r="I154" s="71"/>
      <c r="O154" s="76"/>
      <c r="P154" s="19"/>
      <c r="Q154" s="19"/>
      <c r="R154" s="19"/>
      <c r="S154" s="19"/>
      <c r="T154" s="19"/>
      <c r="U154" s="19"/>
    </row>
    <row r="155" spans="1:21" s="226" customFormat="1" ht="24" customHeight="1">
      <c r="A155" s="65"/>
      <c r="B155" s="71"/>
      <c r="C155" s="71"/>
      <c r="D155" s="71"/>
      <c r="E155" s="71"/>
      <c r="F155" s="71"/>
      <c r="G155" s="71"/>
      <c r="H155" s="71"/>
      <c r="I155" s="71"/>
      <c r="O155" s="76"/>
      <c r="P155" s="19"/>
      <c r="Q155" s="19"/>
      <c r="R155" s="19"/>
      <c r="S155" s="19"/>
      <c r="T155" s="19"/>
      <c r="U155" s="19"/>
    </row>
    <row r="156" spans="1:21" s="226" customFormat="1" ht="24" customHeight="1">
      <c r="A156" s="65"/>
      <c r="B156" s="71"/>
      <c r="C156" s="71"/>
      <c r="D156" s="71"/>
      <c r="E156" s="71"/>
      <c r="F156" s="71"/>
      <c r="G156" s="71"/>
      <c r="H156" s="71"/>
      <c r="I156" s="71"/>
      <c r="O156" s="76"/>
      <c r="P156" s="19"/>
      <c r="Q156" s="19"/>
      <c r="R156" s="19"/>
      <c r="S156" s="19"/>
      <c r="T156" s="19"/>
      <c r="U156" s="19"/>
    </row>
    <row r="157" spans="1:21" s="226" customFormat="1" ht="24" customHeight="1">
      <c r="A157" s="65"/>
      <c r="B157" s="71"/>
      <c r="C157" s="71"/>
      <c r="D157" s="71"/>
      <c r="E157" s="71"/>
      <c r="F157" s="71"/>
      <c r="G157" s="71"/>
      <c r="H157" s="71"/>
      <c r="I157" s="71"/>
      <c r="O157" s="76"/>
      <c r="P157" s="19"/>
      <c r="Q157" s="19"/>
      <c r="R157" s="19"/>
      <c r="S157" s="19"/>
      <c r="T157" s="19"/>
      <c r="U157" s="19"/>
    </row>
    <row r="158" spans="1:21" s="226" customFormat="1" ht="23.25" customHeight="1">
      <c r="A158" s="65"/>
      <c r="B158" s="71"/>
      <c r="C158" s="71"/>
      <c r="D158" s="71"/>
      <c r="E158" s="71"/>
      <c r="F158" s="71"/>
      <c r="G158" s="71"/>
      <c r="H158" s="71"/>
      <c r="I158" s="71"/>
      <c r="O158" s="76"/>
      <c r="P158" s="19"/>
      <c r="Q158" s="19"/>
      <c r="R158" s="19"/>
      <c r="S158" s="19"/>
      <c r="T158" s="19"/>
      <c r="U158" s="19"/>
    </row>
    <row r="159" spans="1:21" s="226" customFormat="1" ht="23.25" customHeight="1">
      <c r="A159" s="65"/>
      <c r="B159" s="71"/>
      <c r="C159" s="71"/>
      <c r="D159" s="71"/>
      <c r="E159" s="71"/>
      <c r="F159" s="71"/>
      <c r="G159" s="71"/>
      <c r="H159" s="71"/>
      <c r="I159" s="71"/>
      <c r="O159" s="76"/>
      <c r="P159" s="19"/>
      <c r="Q159" s="19"/>
      <c r="R159" s="19"/>
      <c r="S159" s="19"/>
      <c r="T159" s="19"/>
      <c r="U159" s="19"/>
    </row>
    <row r="160" spans="1:21" s="226" customFormat="1" ht="23.25" customHeight="1">
      <c r="A160" s="65"/>
      <c r="B160" s="71"/>
      <c r="C160" s="71"/>
      <c r="D160" s="71"/>
      <c r="E160" s="71"/>
      <c r="F160" s="71"/>
      <c r="G160" s="71"/>
      <c r="H160" s="71"/>
      <c r="I160" s="71"/>
      <c r="O160" s="76"/>
      <c r="P160" s="19"/>
      <c r="Q160" s="19"/>
      <c r="R160" s="19"/>
      <c r="S160" s="19"/>
      <c r="T160" s="19"/>
      <c r="U160" s="19"/>
    </row>
    <row r="161" spans="1:21" s="226" customFormat="1" ht="23.25" customHeight="1">
      <c r="A161" s="225"/>
      <c r="B161" s="65"/>
      <c r="C161" s="64"/>
      <c r="D161" s="64"/>
      <c r="E161" s="64"/>
      <c r="F161" s="65"/>
      <c r="G161" s="64"/>
      <c r="H161" s="64"/>
      <c r="I161" s="64"/>
      <c r="O161" s="76"/>
      <c r="P161" s="19"/>
      <c r="Q161" s="19"/>
      <c r="R161" s="19"/>
      <c r="S161" s="19"/>
      <c r="T161" s="19"/>
      <c r="U161" s="19"/>
    </row>
    <row r="162" spans="1:21" s="226" customFormat="1" ht="23.25" customHeight="1">
      <c r="A162" s="225"/>
      <c r="B162" s="65"/>
      <c r="C162" s="64"/>
      <c r="D162" s="64"/>
      <c r="E162" s="64"/>
      <c r="F162" s="65"/>
      <c r="G162" s="64"/>
      <c r="H162" s="64"/>
      <c r="I162" s="64"/>
      <c r="O162" s="76"/>
      <c r="P162" s="19"/>
      <c r="Q162" s="19"/>
      <c r="R162" s="19"/>
      <c r="S162" s="19"/>
      <c r="T162" s="19"/>
      <c r="U162" s="19"/>
    </row>
  </sheetData>
  <mergeCells count="17">
    <mergeCell ref="C51:E51"/>
    <mergeCell ref="G51:I51"/>
    <mergeCell ref="C53:E53"/>
    <mergeCell ref="G53:I53"/>
    <mergeCell ref="A92:B92"/>
    <mergeCell ref="A50:I50"/>
    <mergeCell ref="A1:I1"/>
    <mergeCell ref="A2:I2"/>
    <mergeCell ref="A3:I3"/>
    <mergeCell ref="A4:I4"/>
    <mergeCell ref="C5:E5"/>
    <mergeCell ref="G5:I5"/>
    <mergeCell ref="C7:E7"/>
    <mergeCell ref="G7:I7"/>
    <mergeCell ref="A47:I47"/>
    <mergeCell ref="A48:I48"/>
    <mergeCell ref="A49:I49"/>
  </mergeCells>
  <pageMargins left="1" right="0.4" top="0.8" bottom="0.5" header="0.3" footer="0.3"/>
  <pageSetup paperSize="9" scale="7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9"/>
  <sheetViews>
    <sheetView topLeftCell="A11" zoomScale="40" zoomScaleNormal="40" zoomScaleSheetLayoutView="55" workbookViewId="0">
      <selection activeCell="E25" sqref="E25"/>
    </sheetView>
  </sheetViews>
  <sheetFormatPr defaultColWidth="9.1328125" defaultRowHeight="20.5"/>
  <cols>
    <col min="1" max="1" width="50.06640625" style="233" customWidth="1"/>
    <col min="2" max="2" width="1.59765625" style="233" customWidth="1"/>
    <col min="3" max="3" width="7.1328125" style="233" customWidth="1"/>
    <col min="4" max="4" width="1.59765625" style="233" customWidth="1"/>
    <col min="5" max="5" width="13" style="76" customWidth="1"/>
    <col min="6" max="6" width="0.59765625" style="76" customWidth="1"/>
    <col min="7" max="7" width="14.1328125" style="76" customWidth="1"/>
    <col min="8" max="8" width="0.59765625" style="76" customWidth="1"/>
    <col min="9" max="9" width="16.3984375" style="76" customWidth="1"/>
    <col min="10" max="10" width="0.59765625" style="76" customWidth="1"/>
    <col min="11" max="11" width="14.3984375" style="76" customWidth="1"/>
    <col min="12" max="12" width="0.59765625" style="76" customWidth="1"/>
    <col min="13" max="13" width="13.59765625" style="76" bestFit="1" customWidth="1"/>
    <col min="14" max="14" width="0.59765625" style="76" customWidth="1"/>
    <col min="15" max="15" width="15" style="76" customWidth="1"/>
    <col min="16" max="16" width="0.59765625" style="76" customWidth="1"/>
    <col min="17" max="17" width="19" style="76" customWidth="1"/>
    <col min="18" max="18" width="0.59765625" style="76" customWidth="1"/>
    <col min="19" max="19" width="13.3984375" style="76" customWidth="1"/>
    <col min="20" max="20" width="0.59765625" style="76" customWidth="1"/>
    <col min="21" max="21" width="12.3984375" style="76" customWidth="1"/>
    <col min="22" max="22" width="0.59765625" style="76" customWidth="1"/>
    <col min="23" max="23" width="12.3984375" style="76" customWidth="1"/>
    <col min="24" max="16384" width="9.1328125" style="76"/>
  </cols>
  <sheetData>
    <row r="1" spans="1:23" s="139" customFormat="1" ht="24" customHeight="1">
      <c r="A1" s="283" t="s">
        <v>98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</row>
    <row r="2" spans="1:23" s="140" customFormat="1" ht="24" customHeight="1">
      <c r="A2" s="284" t="s">
        <v>158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</row>
    <row r="3" spans="1:23" s="140" customFormat="1" ht="24" customHeight="1">
      <c r="A3" s="283" t="s">
        <v>198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</row>
    <row r="4" spans="1:23" s="140" customFormat="1" ht="24" customHeight="1">
      <c r="A4" s="283" t="s">
        <v>152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</row>
    <row r="5" spans="1:23" ht="24" customHeight="1">
      <c r="A5" s="141"/>
      <c r="B5" s="141"/>
      <c r="C5" s="141"/>
      <c r="D5" s="141"/>
      <c r="E5" s="141"/>
      <c r="F5" s="141"/>
      <c r="G5" s="142"/>
      <c r="H5" s="142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285" t="s">
        <v>91</v>
      </c>
      <c r="V5" s="285"/>
      <c r="W5" s="285"/>
    </row>
    <row r="6" spans="1:23" ht="9" customHeight="1">
      <c r="A6" s="144"/>
      <c r="B6" s="144"/>
      <c r="C6" s="144"/>
      <c r="D6" s="144"/>
      <c r="E6" s="144"/>
      <c r="F6" s="144"/>
      <c r="G6" s="145"/>
      <c r="H6" s="145"/>
      <c r="U6" s="146"/>
      <c r="V6" s="146"/>
      <c r="W6" s="146"/>
    </row>
    <row r="7" spans="1:23" s="149" customFormat="1" ht="24" customHeight="1">
      <c r="A7" s="147"/>
      <c r="B7" s="147"/>
      <c r="C7" s="147"/>
      <c r="D7" s="147"/>
      <c r="E7" s="282" t="s">
        <v>48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</row>
    <row r="8" spans="1:23" s="149" customFormat="1" ht="24" customHeight="1">
      <c r="A8" s="147"/>
      <c r="B8" s="147"/>
      <c r="C8" s="147"/>
      <c r="D8" s="147"/>
      <c r="E8" s="286" t="s">
        <v>102</v>
      </c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148"/>
      <c r="U8" s="148"/>
      <c r="V8" s="148"/>
      <c r="W8" s="148"/>
    </row>
    <row r="9" spans="1:23" s="150" customFormat="1" ht="24" customHeight="1">
      <c r="A9" s="148"/>
      <c r="B9" s="148"/>
      <c r="C9" s="148"/>
      <c r="D9" s="148"/>
      <c r="E9" s="148"/>
      <c r="F9" s="148"/>
      <c r="O9" s="287" t="s">
        <v>84</v>
      </c>
      <c r="P9" s="287"/>
      <c r="Q9" s="287"/>
      <c r="R9" s="287"/>
    </row>
    <row r="10" spans="1:23" s="150" customFormat="1" ht="24" customHeight="1">
      <c r="A10" s="148"/>
      <c r="B10" s="148"/>
      <c r="C10" s="148"/>
      <c r="D10" s="148"/>
      <c r="E10" s="148"/>
      <c r="F10" s="148"/>
      <c r="O10" s="150" t="s">
        <v>119</v>
      </c>
      <c r="Q10" s="150" t="s">
        <v>118</v>
      </c>
      <c r="U10" s="150" t="s">
        <v>57</v>
      </c>
    </row>
    <row r="11" spans="1:23" s="150" customFormat="1" ht="24" customHeight="1">
      <c r="O11" s="150" t="s">
        <v>121</v>
      </c>
      <c r="Q11" s="150" t="s">
        <v>120</v>
      </c>
      <c r="U11" s="150" t="s">
        <v>58</v>
      </c>
    </row>
    <row r="12" spans="1:23" s="150" customFormat="1" ht="24" customHeight="1">
      <c r="I12" s="287" t="s">
        <v>71</v>
      </c>
      <c r="J12" s="287"/>
      <c r="K12" s="287"/>
      <c r="L12" s="287"/>
      <c r="M12" s="287"/>
      <c r="O12" s="150" t="s">
        <v>123</v>
      </c>
      <c r="Q12" s="150" t="s">
        <v>122</v>
      </c>
      <c r="S12" s="111" t="s">
        <v>62</v>
      </c>
      <c r="U12" s="150" t="s">
        <v>59</v>
      </c>
    </row>
    <row r="13" spans="1:23" s="150" customFormat="1" ht="24" customHeight="1">
      <c r="E13" s="150" t="s">
        <v>27</v>
      </c>
      <c r="G13" s="150" t="s">
        <v>73</v>
      </c>
      <c r="I13" s="288" t="s">
        <v>53</v>
      </c>
      <c r="J13" s="288"/>
      <c r="K13" s="288"/>
      <c r="O13" s="150" t="s">
        <v>125</v>
      </c>
      <c r="Q13" s="175" t="s">
        <v>124</v>
      </c>
      <c r="S13" s="111" t="s">
        <v>63</v>
      </c>
      <c r="U13" s="150" t="s">
        <v>60</v>
      </c>
    </row>
    <row r="14" spans="1:23" s="150" customFormat="1" ht="24" customHeight="1">
      <c r="C14" s="111" t="s">
        <v>35</v>
      </c>
      <c r="D14" s="148"/>
      <c r="E14" s="236" t="s">
        <v>45</v>
      </c>
      <c r="G14" s="151" t="s">
        <v>74</v>
      </c>
      <c r="I14" s="237" t="s">
        <v>54</v>
      </c>
      <c r="J14" s="111"/>
      <c r="K14" s="237" t="s">
        <v>55</v>
      </c>
      <c r="M14" s="113" t="s">
        <v>56</v>
      </c>
      <c r="O14" s="254" t="s">
        <v>72</v>
      </c>
      <c r="Q14" s="254" t="s">
        <v>72</v>
      </c>
      <c r="S14" s="237" t="s">
        <v>92</v>
      </c>
      <c r="U14" s="236" t="s">
        <v>61</v>
      </c>
      <c r="W14" s="236" t="s">
        <v>9</v>
      </c>
    </row>
    <row r="15" spans="1:23" s="152" customFormat="1" ht="24" customHeight="1">
      <c r="A15" s="115"/>
      <c r="B15" s="115"/>
      <c r="C15" s="115"/>
      <c r="D15" s="118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</row>
    <row r="16" spans="1:23" s="152" customFormat="1" ht="24" customHeight="1">
      <c r="A16" s="115" t="s">
        <v>159</v>
      </c>
      <c r="B16" s="115"/>
      <c r="C16" s="115"/>
      <c r="D16" s="118"/>
      <c r="E16" s="121">
        <v>1707566</v>
      </c>
      <c r="F16" s="121"/>
      <c r="G16" s="121">
        <v>3360993</v>
      </c>
      <c r="H16" s="121"/>
      <c r="I16" s="121">
        <v>170800</v>
      </c>
      <c r="J16" s="121"/>
      <c r="K16" s="121">
        <v>400000</v>
      </c>
      <c r="L16" s="121"/>
      <c r="M16" s="121">
        <v>33951235</v>
      </c>
      <c r="N16" s="121"/>
      <c r="O16" s="121">
        <v>8275803</v>
      </c>
      <c r="P16" s="121"/>
      <c r="Q16" s="121">
        <v>99485</v>
      </c>
      <c r="R16" s="121"/>
      <c r="S16" s="121">
        <v>47965882</v>
      </c>
      <c r="T16" s="121"/>
      <c r="U16" s="121">
        <v>260</v>
      </c>
      <c r="V16" s="121"/>
      <c r="W16" s="121">
        <v>47966142</v>
      </c>
    </row>
    <row r="17" spans="1:23" s="152" customFormat="1" ht="24" customHeight="1">
      <c r="A17" s="66" t="s">
        <v>183</v>
      </c>
      <c r="B17" s="130"/>
      <c r="C17" s="119">
        <v>30</v>
      </c>
      <c r="D17" s="118"/>
      <c r="E17" s="120">
        <v>0</v>
      </c>
      <c r="F17" s="121"/>
      <c r="G17" s="120">
        <v>0</v>
      </c>
      <c r="H17" s="121"/>
      <c r="I17" s="120">
        <v>0</v>
      </c>
      <c r="J17" s="121"/>
      <c r="K17" s="120">
        <v>0</v>
      </c>
      <c r="L17" s="121"/>
      <c r="M17" s="121">
        <v>-1497461</v>
      </c>
      <c r="N17" s="121"/>
      <c r="O17" s="120">
        <v>0</v>
      </c>
      <c r="P17" s="121"/>
      <c r="Q17" s="120">
        <v>0</v>
      </c>
      <c r="R17" s="121"/>
      <c r="S17" s="121">
        <v>-1497461</v>
      </c>
      <c r="T17" s="121"/>
      <c r="U17" s="120">
        <v>0</v>
      </c>
      <c r="V17" s="121"/>
      <c r="W17" s="121">
        <v>-1497461</v>
      </c>
    </row>
    <row r="18" spans="1:23" s="152" customFormat="1" ht="24" customHeight="1">
      <c r="A18" s="66" t="s">
        <v>156</v>
      </c>
      <c r="B18" s="66"/>
      <c r="C18" s="66"/>
      <c r="D18" s="118"/>
      <c r="E18" s="162">
        <v>0</v>
      </c>
      <c r="F18" s="154"/>
      <c r="G18" s="162">
        <v>0</v>
      </c>
      <c r="H18" s="154"/>
      <c r="I18" s="162">
        <v>0</v>
      </c>
      <c r="J18" s="154"/>
      <c r="K18" s="162">
        <v>0</v>
      </c>
      <c r="L18" s="154"/>
      <c r="M18" s="48">
        <v>2932194</v>
      </c>
      <c r="N18" s="154"/>
      <c r="O18" s="162">
        <v>0</v>
      </c>
      <c r="P18" s="154"/>
      <c r="Q18" s="162">
        <v>0</v>
      </c>
      <c r="R18" s="154"/>
      <c r="S18" s="48">
        <v>2932194</v>
      </c>
      <c r="T18" s="154"/>
      <c r="U18" s="163">
        <v>25</v>
      </c>
      <c r="V18" s="154"/>
      <c r="W18" s="48">
        <v>2932219</v>
      </c>
    </row>
    <row r="19" spans="1:23" s="152" customFormat="1" ht="24" customHeight="1">
      <c r="A19" s="66" t="s">
        <v>208</v>
      </c>
      <c r="B19" s="66"/>
      <c r="C19" s="66"/>
      <c r="D19" s="118"/>
      <c r="E19" s="164"/>
      <c r="F19" s="154"/>
      <c r="G19" s="164"/>
      <c r="H19" s="154"/>
      <c r="I19" s="164"/>
      <c r="J19" s="154"/>
      <c r="K19" s="164"/>
      <c r="L19" s="154"/>
      <c r="M19" s="164"/>
      <c r="N19" s="154"/>
      <c r="O19" s="164"/>
      <c r="P19" s="154"/>
      <c r="Q19" s="164"/>
      <c r="R19" s="154"/>
      <c r="S19" s="49"/>
      <c r="T19" s="154"/>
      <c r="U19" s="164"/>
      <c r="V19" s="154"/>
      <c r="W19" s="49"/>
    </row>
    <row r="20" spans="1:23" s="152" customFormat="1" ht="24" customHeight="1">
      <c r="A20" s="66" t="s">
        <v>140</v>
      </c>
      <c r="B20" s="66"/>
      <c r="C20" s="66"/>
      <c r="D20" s="118"/>
      <c r="E20" s="164"/>
      <c r="F20" s="154"/>
      <c r="G20" s="164"/>
      <c r="H20" s="154"/>
      <c r="I20" s="164"/>
      <c r="J20" s="154"/>
      <c r="K20" s="164"/>
      <c r="L20" s="154"/>
      <c r="M20" s="164"/>
      <c r="N20" s="154"/>
      <c r="O20" s="164"/>
      <c r="P20" s="154"/>
      <c r="Q20" s="164"/>
      <c r="R20" s="154"/>
      <c r="S20" s="49"/>
      <c r="T20" s="154"/>
      <c r="U20" s="164"/>
      <c r="V20" s="154"/>
      <c r="W20" s="49"/>
    </row>
    <row r="21" spans="1:23" s="152" customFormat="1" ht="24" customHeight="1">
      <c r="A21" s="66" t="s">
        <v>126</v>
      </c>
      <c r="B21" s="66"/>
      <c r="C21" s="66"/>
      <c r="D21" s="118"/>
      <c r="E21" s="164">
        <v>0</v>
      </c>
      <c r="F21" s="154"/>
      <c r="G21" s="164">
        <v>0</v>
      </c>
      <c r="H21" s="154"/>
      <c r="I21" s="164">
        <v>0</v>
      </c>
      <c r="J21" s="154"/>
      <c r="K21" s="164">
        <v>0</v>
      </c>
      <c r="L21" s="154"/>
      <c r="M21" s="164">
        <v>0</v>
      </c>
      <c r="N21" s="154"/>
      <c r="O21" s="165">
        <v>-8079899</v>
      </c>
      <c r="P21" s="154"/>
      <c r="Q21" s="164">
        <v>0</v>
      </c>
      <c r="R21" s="154"/>
      <c r="S21" s="165">
        <v>-8079899</v>
      </c>
      <c r="T21" s="154"/>
      <c r="U21" s="164">
        <v>0</v>
      </c>
      <c r="V21" s="154"/>
      <c r="W21" s="165">
        <v>-8079899</v>
      </c>
    </row>
    <row r="22" spans="1:23" s="152" customFormat="1" ht="24" customHeight="1">
      <c r="A22" s="66" t="s">
        <v>171</v>
      </c>
      <c r="B22" s="66"/>
      <c r="C22" s="66"/>
      <c r="D22" s="118"/>
      <c r="E22" s="164"/>
      <c r="F22" s="154"/>
      <c r="G22" s="164"/>
      <c r="H22" s="154"/>
      <c r="I22" s="164"/>
      <c r="J22" s="154"/>
      <c r="K22" s="164"/>
      <c r="L22" s="154"/>
      <c r="M22" s="164"/>
      <c r="N22" s="154"/>
      <c r="O22" s="165"/>
      <c r="P22" s="154"/>
      <c r="Q22" s="165"/>
      <c r="R22" s="154"/>
      <c r="S22" s="165"/>
      <c r="T22" s="154"/>
      <c r="U22" s="164"/>
      <c r="V22" s="154"/>
      <c r="W22" s="165"/>
    </row>
    <row r="23" spans="1:23" s="152" customFormat="1" ht="24" customHeight="1">
      <c r="A23" s="66" t="s">
        <v>128</v>
      </c>
      <c r="B23" s="66"/>
      <c r="C23" s="66"/>
      <c r="D23" s="118"/>
      <c r="E23" s="164"/>
      <c r="F23" s="154"/>
      <c r="G23" s="164"/>
      <c r="H23" s="154"/>
      <c r="I23" s="164"/>
      <c r="J23" s="154"/>
      <c r="K23" s="164"/>
      <c r="L23" s="154"/>
      <c r="M23" s="164"/>
      <c r="N23" s="154"/>
      <c r="O23" s="165"/>
      <c r="P23" s="154"/>
      <c r="Q23" s="165"/>
      <c r="R23" s="154"/>
      <c r="S23" s="165"/>
      <c r="T23" s="154"/>
      <c r="U23" s="164"/>
      <c r="V23" s="154"/>
      <c r="W23" s="165"/>
    </row>
    <row r="24" spans="1:23" s="152" customFormat="1" ht="24" customHeight="1">
      <c r="A24" s="66" t="s">
        <v>50</v>
      </c>
      <c r="B24" s="66"/>
      <c r="C24" s="66"/>
      <c r="D24" s="118"/>
      <c r="E24" s="166">
        <v>0</v>
      </c>
      <c r="F24" s="154"/>
      <c r="G24" s="166">
        <v>0</v>
      </c>
      <c r="H24" s="154"/>
      <c r="I24" s="166">
        <v>0</v>
      </c>
      <c r="J24" s="154"/>
      <c r="K24" s="166">
        <v>0</v>
      </c>
      <c r="L24" s="154"/>
      <c r="M24" s="166">
        <v>0</v>
      </c>
      <c r="N24" s="154"/>
      <c r="O24" s="164">
        <v>0</v>
      </c>
      <c r="P24" s="154"/>
      <c r="Q24" s="165">
        <v>191102</v>
      </c>
      <c r="R24" s="154"/>
      <c r="S24" s="165">
        <v>191102</v>
      </c>
      <c r="T24" s="154"/>
      <c r="U24" s="164">
        <v>0</v>
      </c>
      <c r="V24" s="154"/>
      <c r="W24" s="165">
        <v>191102</v>
      </c>
    </row>
    <row r="25" spans="1:23" s="152" customFormat="1" ht="24" customHeight="1">
      <c r="A25" s="118" t="s">
        <v>155</v>
      </c>
      <c r="B25" s="118"/>
      <c r="C25" s="118"/>
      <c r="D25" s="118"/>
      <c r="E25" s="154">
        <v>0</v>
      </c>
      <c r="F25" s="154"/>
      <c r="G25" s="154">
        <v>0</v>
      </c>
      <c r="H25" s="154"/>
      <c r="I25" s="154">
        <v>0</v>
      </c>
      <c r="J25" s="154"/>
      <c r="K25" s="154">
        <v>0</v>
      </c>
      <c r="L25" s="154"/>
      <c r="M25" s="50">
        <v>2932194</v>
      </c>
      <c r="N25" s="50"/>
      <c r="O25" s="176">
        <v>-8079899</v>
      </c>
      <c r="P25" s="50"/>
      <c r="Q25" s="176">
        <v>191102</v>
      </c>
      <c r="R25" s="50"/>
      <c r="S25" s="176">
        <v>-4956603</v>
      </c>
      <c r="T25" s="154"/>
      <c r="U25" s="176">
        <v>25</v>
      </c>
      <c r="V25" s="154"/>
      <c r="W25" s="176">
        <v>-4956578</v>
      </c>
    </row>
    <row r="26" spans="1:23" s="152" customFormat="1" ht="24" customHeight="1" thickBot="1">
      <c r="A26" s="115" t="s">
        <v>200</v>
      </c>
      <c r="B26" s="115"/>
      <c r="C26" s="115"/>
      <c r="D26" s="118"/>
      <c r="E26" s="177">
        <v>1707566</v>
      </c>
      <c r="F26" s="121"/>
      <c r="G26" s="177">
        <v>3360993</v>
      </c>
      <c r="H26" s="121"/>
      <c r="I26" s="177">
        <v>170800</v>
      </c>
      <c r="J26" s="121"/>
      <c r="K26" s="177">
        <v>400000</v>
      </c>
      <c r="L26" s="121"/>
      <c r="M26" s="177">
        <v>35385968</v>
      </c>
      <c r="N26" s="121"/>
      <c r="O26" s="177">
        <v>195904</v>
      </c>
      <c r="P26" s="121"/>
      <c r="Q26" s="177">
        <v>290587</v>
      </c>
      <c r="R26" s="121"/>
      <c r="S26" s="177">
        <v>41511818</v>
      </c>
      <c r="T26" s="121"/>
      <c r="U26" s="177">
        <v>285</v>
      </c>
      <c r="V26" s="121"/>
      <c r="W26" s="177">
        <v>41512103</v>
      </c>
    </row>
    <row r="27" spans="1:23" s="152" customFormat="1" ht="24" customHeight="1" thickTop="1">
      <c r="D27" s="11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</row>
    <row r="28" spans="1:23" s="179" customFormat="1" ht="24" customHeight="1">
      <c r="D28" s="180"/>
      <c r="E28" s="93"/>
      <c r="F28" s="93"/>
      <c r="G28" s="93"/>
      <c r="H28" s="25"/>
      <c r="I28" s="25"/>
      <c r="J28" s="25"/>
      <c r="K28" s="25"/>
      <c r="M28" s="93"/>
      <c r="O28" s="256"/>
      <c r="Q28" s="93"/>
      <c r="S28" s="93"/>
      <c r="U28" s="93"/>
      <c r="W28" s="93"/>
    </row>
    <row r="29" spans="1:23" ht="24" customHeight="1">
      <c r="A29" s="76"/>
      <c r="B29" s="76"/>
      <c r="C29" s="76"/>
      <c r="E29" s="96"/>
      <c r="F29" s="96"/>
      <c r="G29" s="96"/>
      <c r="H29" s="26"/>
      <c r="I29" s="26"/>
      <c r="J29" s="26"/>
      <c r="K29" s="26"/>
      <c r="L29" s="155"/>
      <c r="M29" s="96"/>
      <c r="N29" s="155"/>
      <c r="O29" s="257"/>
      <c r="P29" s="155"/>
      <c r="Q29" s="96"/>
      <c r="R29" s="155"/>
      <c r="S29" s="96"/>
      <c r="T29" s="155"/>
      <c r="U29" s="96"/>
      <c r="V29" s="155"/>
      <c r="W29" s="96"/>
    </row>
    <row r="30" spans="1:23" ht="24" customHeight="1">
      <c r="O30" s="257"/>
    </row>
    <row r="31" spans="1:23" ht="24" customHeight="1">
      <c r="O31" s="257"/>
    </row>
    <row r="32" spans="1:23">
      <c r="A32" s="276" t="s">
        <v>141</v>
      </c>
      <c r="B32" s="276"/>
      <c r="C32" s="276"/>
      <c r="D32" s="276"/>
      <c r="O32" s="258"/>
    </row>
    <row r="33" spans="15:15">
      <c r="O33" s="257"/>
    </row>
    <row r="34" spans="15:15">
      <c r="O34" s="259"/>
    </row>
    <row r="35" spans="15:15">
      <c r="O35" s="260"/>
    </row>
    <row r="36" spans="15:15">
      <c r="O36" s="261"/>
    </row>
    <row r="37" spans="15:15">
      <c r="O37" s="262"/>
    </row>
    <row r="38" spans="15:15">
      <c r="O38" s="262"/>
    </row>
    <row r="39" spans="15:15">
      <c r="O39" s="262"/>
    </row>
    <row r="40" spans="15:15">
      <c r="O40" s="262"/>
    </row>
    <row r="41" spans="15:15">
      <c r="O41" s="260"/>
    </row>
    <row r="42" spans="15:15">
      <c r="O42" s="260"/>
    </row>
    <row r="43" spans="15:15">
      <c r="O43" s="260"/>
    </row>
    <row r="44" spans="15:15" ht="23">
      <c r="O44" s="260"/>
    </row>
    <row r="45" spans="15:15" ht="23">
      <c r="O45" s="260"/>
    </row>
    <row r="46" spans="15:15" ht="23">
      <c r="O46" s="263"/>
    </row>
    <row r="47" spans="15:15" ht="23">
      <c r="O47" s="263"/>
    </row>
    <row r="48" spans="15:15" ht="23">
      <c r="O48" s="263"/>
    </row>
    <row r="49" ht="23"/>
  </sheetData>
  <mergeCells count="11">
    <mergeCell ref="E8:S8"/>
    <mergeCell ref="O9:R9"/>
    <mergeCell ref="I12:M12"/>
    <mergeCell ref="I13:K13"/>
    <mergeCell ref="A32:D32"/>
    <mergeCell ref="E7:W7"/>
    <mergeCell ref="A1:W1"/>
    <mergeCell ref="A2:W2"/>
    <mergeCell ref="A3:W3"/>
    <mergeCell ref="A4:W4"/>
    <mergeCell ref="U5:W5"/>
  </mergeCells>
  <pageMargins left="1" right="0.4" top="0.8" bottom="0.5" header="0.3" footer="0.3"/>
  <pageSetup paperSize="9" scale="68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2"/>
  <sheetViews>
    <sheetView tabSelected="1" topLeftCell="A22" zoomScale="85" zoomScaleNormal="85" zoomScaleSheetLayoutView="40" workbookViewId="0">
      <selection activeCell="U29" sqref="U29"/>
    </sheetView>
  </sheetViews>
  <sheetFormatPr defaultColWidth="9.1328125" defaultRowHeight="20.5"/>
  <cols>
    <col min="1" max="1" width="53.9296875" style="238" customWidth="1"/>
    <col min="2" max="2" width="1.59765625" style="238" customWidth="1"/>
    <col min="3" max="3" width="10.9296875" style="238" customWidth="1"/>
    <col min="4" max="4" width="1.59765625" style="238" customWidth="1"/>
    <col min="5" max="5" width="14.59765625" style="104" customWidth="1"/>
    <col min="6" max="6" width="0.59765625" style="104" customWidth="1"/>
    <col min="7" max="7" width="14" style="104" bestFit="1" customWidth="1"/>
    <col min="8" max="8" width="0.59765625" style="104" customWidth="1"/>
    <col min="9" max="9" width="17.1328125" style="104" customWidth="1"/>
    <col min="10" max="10" width="0.59765625" style="104" customWidth="1"/>
    <col min="11" max="11" width="13.59765625" style="104" customWidth="1"/>
    <col min="12" max="12" width="0.59765625" style="104" customWidth="1"/>
    <col min="13" max="13" width="13" style="104" customWidth="1"/>
    <col min="14" max="14" width="0.59765625" style="104" customWidth="1"/>
    <col min="15" max="15" width="14.59765625" style="104" customWidth="1"/>
    <col min="16" max="16" width="0.59765625" style="104" customWidth="1"/>
    <col min="17" max="17" width="16.59765625" style="104" customWidth="1"/>
    <col min="18" max="18" width="0.59765625" style="104" customWidth="1"/>
    <col min="19" max="19" width="12.59765625" style="104" customWidth="1"/>
    <col min="20" max="20" width="0.59765625" style="104" customWidth="1"/>
    <col min="21" max="21" width="14.1328125" style="104" customWidth="1"/>
    <col min="22" max="22" width="0.59765625" style="104" customWidth="1"/>
    <col min="23" max="23" width="13.3984375" style="104" customWidth="1"/>
    <col min="24" max="24" width="12.1328125" style="104" bestFit="1" customWidth="1"/>
    <col min="25" max="25" width="12.1328125" style="46" bestFit="1" customWidth="1"/>
    <col min="26" max="26" width="12" style="104" customWidth="1"/>
    <col min="27" max="16384" width="9.1328125" style="104"/>
  </cols>
  <sheetData>
    <row r="1" spans="1:26" s="99" customFormat="1" ht="24" customHeight="1">
      <c r="A1" s="292" t="s">
        <v>98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Y1" s="156"/>
    </row>
    <row r="2" spans="1:26" s="100" customFormat="1" ht="24" customHeight="1">
      <c r="A2" s="293" t="s">
        <v>106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Y2" s="157"/>
    </row>
    <row r="3" spans="1:26" s="100" customFormat="1" ht="22.5">
      <c r="A3" s="283" t="s">
        <v>198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Y3" s="157"/>
    </row>
    <row r="4" spans="1:26" s="100" customFormat="1" ht="24" customHeight="1">
      <c r="A4" s="283" t="s">
        <v>152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Y4" s="157"/>
    </row>
    <row r="5" spans="1:26" ht="24" customHeight="1">
      <c r="A5" s="101" t="s">
        <v>115</v>
      </c>
      <c r="B5" s="101"/>
      <c r="C5" s="101"/>
      <c r="D5" s="101"/>
      <c r="E5" s="101"/>
      <c r="F5" s="101"/>
      <c r="G5" s="102"/>
      <c r="H5" s="102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294" t="s">
        <v>91</v>
      </c>
      <c r="V5" s="294"/>
      <c r="W5" s="294"/>
    </row>
    <row r="6" spans="1:26" ht="9" customHeight="1">
      <c r="A6" s="105"/>
      <c r="B6" s="105"/>
      <c r="C6" s="105"/>
      <c r="D6" s="105"/>
      <c r="E6" s="105"/>
      <c r="F6" s="105"/>
      <c r="G6" s="106"/>
      <c r="H6" s="106"/>
      <c r="U6" s="107"/>
      <c r="V6" s="107"/>
      <c r="W6" s="107"/>
    </row>
    <row r="7" spans="1:26" s="110" customFormat="1" ht="24" customHeight="1">
      <c r="A7" s="108"/>
      <c r="B7" s="108"/>
      <c r="C7" s="108"/>
      <c r="D7" s="108"/>
      <c r="E7" s="290" t="s">
        <v>48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Y7" s="158"/>
    </row>
    <row r="8" spans="1:26" s="110" customFormat="1" ht="24" customHeight="1">
      <c r="A8" s="108"/>
      <c r="B8" s="108"/>
      <c r="C8" s="108"/>
      <c r="D8" s="108"/>
      <c r="E8" s="291" t="s">
        <v>102</v>
      </c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109"/>
      <c r="U8" s="109"/>
      <c r="V8" s="109"/>
      <c r="W8" s="109"/>
      <c r="Y8" s="158"/>
    </row>
    <row r="9" spans="1:26" s="111" customFormat="1" ht="24" customHeight="1">
      <c r="A9" s="109"/>
      <c r="B9" s="109"/>
      <c r="C9" s="109"/>
      <c r="D9" s="109"/>
      <c r="E9" s="109"/>
      <c r="F9" s="109"/>
      <c r="O9" s="288" t="s">
        <v>84</v>
      </c>
      <c r="P9" s="288"/>
      <c r="Q9" s="288"/>
      <c r="R9" s="288"/>
      <c r="Y9" s="159"/>
    </row>
    <row r="10" spans="1:26" s="111" customFormat="1" ht="24" customHeight="1">
      <c r="A10" s="109"/>
      <c r="B10" s="109"/>
      <c r="C10" s="109"/>
      <c r="D10" s="109"/>
      <c r="E10" s="109"/>
      <c r="F10" s="109"/>
      <c r="O10" s="111" t="s">
        <v>119</v>
      </c>
      <c r="Q10" s="111" t="s">
        <v>118</v>
      </c>
      <c r="U10" s="111" t="s">
        <v>57</v>
      </c>
      <c r="Y10" s="159"/>
      <c r="Z10" s="264"/>
    </row>
    <row r="11" spans="1:26" s="111" customFormat="1" ht="24" customHeight="1">
      <c r="O11" s="111" t="s">
        <v>121</v>
      </c>
      <c r="Q11" s="111" t="s">
        <v>120</v>
      </c>
      <c r="U11" s="111" t="s">
        <v>58</v>
      </c>
      <c r="Y11" s="159"/>
      <c r="Z11" s="264"/>
    </row>
    <row r="12" spans="1:26" s="111" customFormat="1" ht="24" customHeight="1">
      <c r="I12" s="288" t="s">
        <v>71</v>
      </c>
      <c r="J12" s="288"/>
      <c r="K12" s="288"/>
      <c r="L12" s="288"/>
      <c r="M12" s="288"/>
      <c r="O12" s="111" t="s">
        <v>123</v>
      </c>
      <c r="Q12" s="111" t="s">
        <v>122</v>
      </c>
      <c r="S12" s="111" t="s">
        <v>62</v>
      </c>
      <c r="U12" s="111" t="s">
        <v>59</v>
      </c>
      <c r="Y12" s="159"/>
      <c r="Z12" s="264"/>
    </row>
    <row r="13" spans="1:26" s="111" customFormat="1" ht="24" customHeight="1">
      <c r="E13" s="111" t="s">
        <v>27</v>
      </c>
      <c r="G13" s="111" t="s">
        <v>73</v>
      </c>
      <c r="I13" s="288" t="s">
        <v>53</v>
      </c>
      <c r="J13" s="288"/>
      <c r="K13" s="288"/>
      <c r="O13" s="111" t="s">
        <v>125</v>
      </c>
      <c r="Q13" s="160" t="s">
        <v>124</v>
      </c>
      <c r="S13" s="111" t="s">
        <v>63</v>
      </c>
      <c r="U13" s="111" t="s">
        <v>60</v>
      </c>
      <c r="Y13" s="159"/>
      <c r="Z13" s="265"/>
    </row>
    <row r="14" spans="1:26" s="111" customFormat="1" ht="24" customHeight="1">
      <c r="C14" s="111" t="s">
        <v>35</v>
      </c>
      <c r="D14" s="109"/>
      <c r="E14" s="237" t="s">
        <v>45</v>
      </c>
      <c r="G14" s="112" t="s">
        <v>74</v>
      </c>
      <c r="I14" s="237" t="s">
        <v>54</v>
      </c>
      <c r="K14" s="237" t="s">
        <v>55</v>
      </c>
      <c r="M14" s="113" t="s">
        <v>56</v>
      </c>
      <c r="O14" s="255" t="s">
        <v>72</v>
      </c>
      <c r="Q14" s="255" t="s">
        <v>72</v>
      </c>
      <c r="S14" s="237" t="s">
        <v>92</v>
      </c>
      <c r="U14" s="237" t="s">
        <v>61</v>
      </c>
      <c r="W14" s="237" t="s">
        <v>9</v>
      </c>
      <c r="Y14" s="159"/>
      <c r="Z14" s="264"/>
    </row>
    <row r="15" spans="1:26" s="68" customFormat="1" ht="24" customHeight="1">
      <c r="A15" s="130"/>
      <c r="B15" s="130"/>
      <c r="C15" s="130"/>
      <c r="D15" s="66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Y15" s="58"/>
      <c r="Z15" s="266"/>
    </row>
    <row r="16" spans="1:26" s="68" customFormat="1" ht="24" customHeight="1">
      <c r="A16" s="130" t="s">
        <v>169</v>
      </c>
      <c r="B16" s="130"/>
      <c r="C16" s="130"/>
      <c r="D16" s="66"/>
      <c r="E16" s="121">
        <v>1707566</v>
      </c>
      <c r="F16" s="121"/>
      <c r="G16" s="121">
        <v>3360993</v>
      </c>
      <c r="H16" s="121"/>
      <c r="I16" s="121">
        <v>170800</v>
      </c>
      <c r="J16" s="121"/>
      <c r="K16" s="121">
        <v>400000</v>
      </c>
      <c r="L16" s="121"/>
      <c r="M16" s="121">
        <v>35670135</v>
      </c>
      <c r="N16" s="121"/>
      <c r="O16" s="121">
        <v>3169089</v>
      </c>
      <c r="P16" s="121"/>
      <c r="Q16" s="121">
        <v>304456</v>
      </c>
      <c r="R16" s="121"/>
      <c r="S16" s="121">
        <v>44783039</v>
      </c>
      <c r="T16" s="121"/>
      <c r="U16" s="121">
        <v>278</v>
      </c>
      <c r="V16" s="121"/>
      <c r="W16" s="121">
        <v>44783317</v>
      </c>
      <c r="Y16" s="58"/>
      <c r="Z16" s="260"/>
    </row>
    <row r="17" spans="1:26" s="68" customFormat="1" ht="24" customHeight="1">
      <c r="A17" s="66" t="s">
        <v>183</v>
      </c>
      <c r="B17" s="130"/>
      <c r="C17" s="119">
        <v>30</v>
      </c>
      <c r="D17" s="66"/>
      <c r="E17" s="120">
        <v>0</v>
      </c>
      <c r="F17" s="121"/>
      <c r="G17" s="120">
        <v>0</v>
      </c>
      <c r="H17" s="121"/>
      <c r="I17" s="120">
        <v>0</v>
      </c>
      <c r="J17" s="121"/>
      <c r="K17" s="120">
        <v>0</v>
      </c>
      <c r="L17" s="121"/>
      <c r="M17" s="47">
        <f>-953783</f>
        <v>-953783</v>
      </c>
      <c r="N17" s="121"/>
      <c r="O17" s="120">
        <v>0</v>
      </c>
      <c r="P17" s="121"/>
      <c r="Q17" s="120">
        <v>0</v>
      </c>
      <c r="R17" s="121"/>
      <c r="S17" s="47">
        <f>SUM(E17:Q17)</f>
        <v>-953783</v>
      </c>
      <c r="T17" s="121"/>
      <c r="U17" s="120">
        <v>0</v>
      </c>
      <c r="V17" s="121"/>
      <c r="W17" s="47">
        <f>SUM(S17:U17)</f>
        <v>-953783</v>
      </c>
      <c r="Y17" s="58"/>
      <c r="Z17" s="261"/>
    </row>
    <row r="18" spans="1:26" s="68" customFormat="1" ht="24" customHeight="1">
      <c r="A18" s="66" t="s">
        <v>156</v>
      </c>
      <c r="B18" s="66"/>
      <c r="C18" s="66"/>
      <c r="D18" s="66"/>
      <c r="E18" s="162">
        <v>0</v>
      </c>
      <c r="F18" s="154"/>
      <c r="G18" s="162">
        <v>0</v>
      </c>
      <c r="H18" s="154"/>
      <c r="I18" s="162">
        <v>0</v>
      </c>
      <c r="J18" s="154"/>
      <c r="K18" s="162">
        <v>0</v>
      </c>
      <c r="L18" s="154"/>
      <c r="M18" s="48">
        <f>'PL 9M'!C36</f>
        <v>2190118</v>
      </c>
      <c r="N18" s="154"/>
      <c r="O18" s="162">
        <v>0</v>
      </c>
      <c r="P18" s="154"/>
      <c r="Q18" s="162">
        <v>0</v>
      </c>
      <c r="R18" s="154"/>
      <c r="S18" s="48">
        <f>M18</f>
        <v>2190118</v>
      </c>
      <c r="T18" s="154"/>
      <c r="U18" s="163">
        <f>'PL 9M'!C37</f>
        <v>11</v>
      </c>
      <c r="V18" s="154"/>
      <c r="W18" s="48">
        <f>+S18+U18</f>
        <v>2190129</v>
      </c>
      <c r="Y18" s="58"/>
      <c r="Z18" s="262"/>
    </row>
    <row r="19" spans="1:26" s="68" customFormat="1" ht="24" customHeight="1">
      <c r="A19" s="66" t="s">
        <v>215</v>
      </c>
      <c r="B19" s="66"/>
      <c r="C19" s="66"/>
      <c r="D19" s="66"/>
      <c r="E19" s="164"/>
      <c r="F19" s="154"/>
      <c r="G19" s="164"/>
      <c r="H19" s="154"/>
      <c r="I19" s="164"/>
      <c r="J19" s="154"/>
      <c r="K19" s="164"/>
      <c r="L19" s="154"/>
      <c r="M19" s="164"/>
      <c r="N19" s="154"/>
      <c r="O19" s="164"/>
      <c r="P19" s="154"/>
      <c r="Q19" s="164"/>
      <c r="R19" s="154"/>
      <c r="S19" s="49"/>
      <c r="T19" s="154"/>
      <c r="U19" s="52"/>
      <c r="V19" s="154"/>
      <c r="W19" s="49"/>
      <c r="Y19" s="58"/>
      <c r="Z19" s="262"/>
    </row>
    <row r="20" spans="1:26" s="68" customFormat="1" ht="24" customHeight="1">
      <c r="A20" s="66" t="s">
        <v>140</v>
      </c>
      <c r="B20" s="66"/>
      <c r="C20" s="66"/>
      <c r="D20" s="66"/>
      <c r="E20" s="164"/>
      <c r="F20" s="154"/>
      <c r="G20" s="164"/>
      <c r="H20" s="154"/>
      <c r="I20" s="164"/>
      <c r="J20" s="154"/>
      <c r="K20" s="164"/>
      <c r="L20" s="154"/>
      <c r="M20" s="164"/>
      <c r="N20" s="154"/>
      <c r="O20" s="164"/>
      <c r="P20" s="154"/>
      <c r="Q20" s="164"/>
      <c r="R20" s="154"/>
      <c r="S20" s="49"/>
      <c r="T20" s="154"/>
      <c r="U20" s="52"/>
      <c r="V20" s="154"/>
      <c r="W20" s="49"/>
      <c r="Y20" s="58"/>
      <c r="Z20" s="262"/>
    </row>
    <row r="21" spans="1:26" s="68" customFormat="1" ht="24" customHeight="1">
      <c r="A21" s="66" t="s">
        <v>126</v>
      </c>
      <c r="B21" s="66"/>
      <c r="C21" s="66"/>
      <c r="D21" s="66"/>
      <c r="E21" s="164">
        <v>0</v>
      </c>
      <c r="F21" s="154"/>
      <c r="G21" s="164">
        <v>0</v>
      </c>
      <c r="H21" s="154"/>
      <c r="I21" s="164">
        <v>0</v>
      </c>
      <c r="J21" s="154"/>
      <c r="K21" s="164">
        <v>0</v>
      </c>
      <c r="L21" s="154"/>
      <c r="M21" s="164">
        <v>0</v>
      </c>
      <c r="N21" s="154"/>
      <c r="O21" s="165">
        <v>-2631521</v>
      </c>
      <c r="P21" s="154"/>
      <c r="Q21" s="164">
        <v>0</v>
      </c>
      <c r="R21" s="154"/>
      <c r="S21" s="165">
        <v>-2631521</v>
      </c>
      <c r="T21" s="154"/>
      <c r="U21" s="51">
        <v>0</v>
      </c>
      <c r="V21" s="154"/>
      <c r="W21" s="165">
        <f>S21+U21</f>
        <v>-2631521</v>
      </c>
      <c r="X21" s="116"/>
      <c r="Z21" s="262"/>
    </row>
    <row r="22" spans="1:26" s="68" customFormat="1" ht="24" customHeight="1">
      <c r="A22" s="66" t="s">
        <v>127</v>
      </c>
      <c r="B22" s="66"/>
      <c r="C22" s="66"/>
      <c r="D22" s="66"/>
      <c r="E22" s="164"/>
      <c r="F22" s="154"/>
      <c r="G22" s="164"/>
      <c r="H22" s="154"/>
      <c r="I22" s="164"/>
      <c r="J22" s="154"/>
      <c r="K22" s="164"/>
      <c r="L22" s="154"/>
      <c r="M22" s="164"/>
      <c r="N22" s="154"/>
      <c r="O22" s="165"/>
      <c r="P22" s="154"/>
      <c r="Q22" s="165"/>
      <c r="R22" s="154"/>
      <c r="S22" s="165"/>
      <c r="T22" s="154"/>
      <c r="U22" s="52"/>
      <c r="V22" s="154"/>
      <c r="W22" s="165"/>
      <c r="X22" s="116"/>
      <c r="Z22" s="260"/>
    </row>
    <row r="23" spans="1:26" s="68" customFormat="1" ht="24" customHeight="1">
      <c r="A23" s="66" t="s">
        <v>128</v>
      </c>
      <c r="B23" s="66"/>
      <c r="C23" s="66"/>
      <c r="D23" s="66"/>
      <c r="E23" s="164"/>
      <c r="F23" s="154"/>
      <c r="G23" s="164"/>
      <c r="H23" s="154"/>
      <c r="I23" s="164"/>
      <c r="J23" s="154"/>
      <c r="K23" s="164"/>
      <c r="L23" s="154"/>
      <c r="M23" s="164"/>
      <c r="N23" s="154"/>
      <c r="O23" s="165"/>
      <c r="P23" s="154"/>
      <c r="Q23" s="165"/>
      <c r="R23" s="154"/>
      <c r="S23" s="165"/>
      <c r="T23" s="154"/>
      <c r="U23" s="52"/>
      <c r="V23" s="154"/>
      <c r="W23" s="165"/>
      <c r="X23" s="116"/>
      <c r="Y23" s="116"/>
      <c r="Z23" s="260"/>
    </row>
    <row r="24" spans="1:26" s="68" customFormat="1" ht="24" customHeight="1">
      <c r="A24" s="66" t="s">
        <v>50</v>
      </c>
      <c r="B24" s="66"/>
      <c r="C24" s="66"/>
      <c r="D24" s="66"/>
      <c r="E24" s="166">
        <v>0</v>
      </c>
      <c r="F24" s="154"/>
      <c r="G24" s="166">
        <v>0</v>
      </c>
      <c r="H24" s="154"/>
      <c r="I24" s="166">
        <v>0</v>
      </c>
      <c r="J24" s="154"/>
      <c r="K24" s="166">
        <v>0</v>
      </c>
      <c r="L24" s="154"/>
      <c r="M24" s="166">
        <v>0</v>
      </c>
      <c r="N24" s="154"/>
      <c r="O24" s="55">
        <v>0</v>
      </c>
      <c r="P24" s="154"/>
      <c r="Q24" s="167">
        <v>-169448</v>
      </c>
      <c r="R24" s="154"/>
      <c r="S24" s="167">
        <v>-169448</v>
      </c>
      <c r="T24" s="154"/>
      <c r="U24" s="55">
        <v>0</v>
      </c>
      <c r="V24" s="154"/>
      <c r="W24" s="167">
        <f>S24+U24</f>
        <v>-169448</v>
      </c>
      <c r="X24" s="116"/>
      <c r="Z24" s="260"/>
    </row>
    <row r="25" spans="1:26" s="68" customFormat="1" ht="24" customHeight="1">
      <c r="A25" s="66" t="s">
        <v>155</v>
      </c>
      <c r="B25" s="66"/>
      <c r="C25" s="66"/>
      <c r="D25" s="66"/>
      <c r="E25" s="154">
        <f>SUM(E18:E24)</f>
        <v>0</v>
      </c>
      <c r="F25" s="67"/>
      <c r="G25" s="154">
        <f>SUM(G18:G24)</f>
        <v>0</v>
      </c>
      <c r="H25" s="67"/>
      <c r="I25" s="154">
        <f>SUM(I18:I24)</f>
        <v>0</v>
      </c>
      <c r="J25" s="67"/>
      <c r="K25" s="154">
        <f>SUM(K18:K24)</f>
        <v>0</v>
      </c>
      <c r="L25" s="67"/>
      <c r="M25" s="60">
        <f>SUM(M18:M24)</f>
        <v>2190118</v>
      </c>
      <c r="N25" s="60"/>
      <c r="O25" s="60">
        <f>SUM(O18:O24)</f>
        <v>-2631521</v>
      </c>
      <c r="P25" s="60"/>
      <c r="Q25" s="60">
        <f>SUM(Q18:Q24)</f>
        <v>-169448</v>
      </c>
      <c r="R25" s="60"/>
      <c r="S25" s="60">
        <f>SUM(S18:S24)</f>
        <v>-610851</v>
      </c>
      <c r="T25" s="67"/>
      <c r="U25" s="60">
        <f>SUM(U18:U24)</f>
        <v>11</v>
      </c>
      <c r="V25" s="67"/>
      <c r="W25" s="60">
        <f>SUM(W18:W24)</f>
        <v>-610840</v>
      </c>
      <c r="X25" s="59"/>
      <c r="Z25" s="60"/>
    </row>
    <row r="26" spans="1:26" s="68" customFormat="1" ht="24" customHeight="1" thickBot="1">
      <c r="A26" s="130" t="s">
        <v>199</v>
      </c>
      <c r="B26" s="130"/>
      <c r="C26" s="130"/>
      <c r="D26" s="66"/>
      <c r="E26" s="131">
        <f>SUM(E16:E17,E25)</f>
        <v>1707566</v>
      </c>
      <c r="F26" s="120"/>
      <c r="G26" s="131">
        <f>SUM(G16:G17,G25)</f>
        <v>3360993</v>
      </c>
      <c r="H26" s="267">
        <f t="shared" ref="H26:V26" si="0">SUM(H16,H25)</f>
        <v>0</v>
      </c>
      <c r="I26" s="131">
        <f>SUM(I16:I17,I25)</f>
        <v>170800</v>
      </c>
      <c r="J26" s="267">
        <f t="shared" si="0"/>
        <v>0</v>
      </c>
      <c r="K26" s="131">
        <f>SUM(K16:K17,K25)</f>
        <v>400000</v>
      </c>
      <c r="L26" s="267">
        <f t="shared" si="0"/>
        <v>0</v>
      </c>
      <c r="M26" s="131">
        <f>SUM(M16:M17,M25)</f>
        <v>36906470</v>
      </c>
      <c r="N26" s="267">
        <f t="shared" si="0"/>
        <v>0</v>
      </c>
      <c r="O26" s="131">
        <f>SUM(O16:O17,O25)</f>
        <v>537568</v>
      </c>
      <c r="P26" s="267">
        <f t="shared" si="0"/>
        <v>0</v>
      </c>
      <c r="Q26" s="131">
        <f>SUM(Q16:Q17,Q25)</f>
        <v>135008</v>
      </c>
      <c r="R26" s="267">
        <f t="shared" si="0"/>
        <v>0</v>
      </c>
      <c r="S26" s="131">
        <f>SUM(S16:S17,S25)</f>
        <v>43218405</v>
      </c>
      <c r="T26" s="267">
        <f t="shared" si="0"/>
        <v>0</v>
      </c>
      <c r="U26" s="131">
        <f>SUM(U16:U17,U25)</f>
        <v>289</v>
      </c>
      <c r="V26" s="267">
        <f t="shared" si="0"/>
        <v>0</v>
      </c>
      <c r="W26" s="131">
        <f>SUM(W16:W17,W25)</f>
        <v>43218694</v>
      </c>
      <c r="X26" s="168"/>
      <c r="Z26" s="267"/>
    </row>
    <row r="27" spans="1:26" ht="24" customHeight="1" thickTop="1">
      <c r="A27" s="68"/>
      <c r="B27" s="68"/>
      <c r="C27" s="68"/>
      <c r="D27" s="66"/>
      <c r="E27" s="169"/>
      <c r="F27" s="169"/>
      <c r="G27" s="169"/>
      <c r="H27" s="23"/>
      <c r="I27" s="23"/>
      <c r="J27" s="23"/>
      <c r="K27" s="24"/>
      <c r="L27" s="170"/>
      <c r="M27" s="132"/>
      <c r="N27" s="170"/>
      <c r="O27" s="132"/>
      <c r="P27" s="170"/>
      <c r="Q27" s="132"/>
      <c r="R27" s="170"/>
      <c r="S27" s="132"/>
      <c r="T27" s="170"/>
      <c r="U27" s="132"/>
      <c r="V27" s="170"/>
      <c r="W27" s="132"/>
      <c r="X27" s="171"/>
      <c r="Z27" s="268"/>
    </row>
    <row r="28" spans="1:26" ht="24" customHeight="1">
      <c r="A28" s="68"/>
      <c r="B28" s="68"/>
      <c r="C28" s="114"/>
      <c r="D28" s="66"/>
      <c r="E28" s="172"/>
      <c r="F28" s="172"/>
      <c r="G28" s="172"/>
      <c r="H28" s="44"/>
      <c r="I28" s="44"/>
      <c r="J28" s="44"/>
      <c r="K28" s="44"/>
      <c r="L28" s="173"/>
      <c r="M28" s="172"/>
      <c r="N28" s="173"/>
      <c r="O28" s="172"/>
      <c r="P28" s="173"/>
      <c r="Q28" s="172"/>
      <c r="R28" s="173"/>
      <c r="S28" s="172"/>
      <c r="T28" s="173"/>
      <c r="U28" s="172"/>
      <c r="V28" s="173"/>
      <c r="W28" s="172"/>
      <c r="X28" s="171"/>
    </row>
    <row r="29" spans="1:26" ht="24" customHeight="1">
      <c r="C29" s="114"/>
      <c r="E29" s="172"/>
      <c r="F29" s="173"/>
      <c r="G29" s="172"/>
      <c r="H29" s="173"/>
      <c r="I29" s="172"/>
      <c r="J29" s="173"/>
      <c r="K29" s="172"/>
      <c r="L29" s="173"/>
      <c r="M29" s="172"/>
      <c r="N29" s="173"/>
      <c r="O29" s="172"/>
      <c r="P29" s="173"/>
      <c r="Q29" s="172"/>
      <c r="R29" s="173"/>
      <c r="S29" s="172"/>
      <c r="T29" s="173"/>
      <c r="U29" s="172"/>
      <c r="V29" s="173"/>
      <c r="W29" s="57"/>
    </row>
    <row r="30" spans="1:26" ht="24" customHeight="1">
      <c r="C30" s="174"/>
      <c r="E30" s="136"/>
      <c r="G30" s="136"/>
      <c r="I30" s="136"/>
      <c r="K30" s="136"/>
      <c r="M30" s="136"/>
      <c r="O30" s="136"/>
      <c r="Q30" s="136"/>
      <c r="S30" s="136"/>
      <c r="U30" s="136"/>
      <c r="W30" s="19"/>
    </row>
    <row r="31" spans="1:26" ht="24" customHeight="1">
      <c r="W31" s="19"/>
    </row>
    <row r="32" spans="1:26">
      <c r="A32" s="289" t="s">
        <v>141</v>
      </c>
      <c r="B32" s="289"/>
      <c r="C32" s="289"/>
      <c r="D32" s="289"/>
    </row>
  </sheetData>
  <mergeCells count="11">
    <mergeCell ref="A1:W1"/>
    <mergeCell ref="A2:W2"/>
    <mergeCell ref="A3:W3"/>
    <mergeCell ref="A4:W4"/>
    <mergeCell ref="U5:W5"/>
    <mergeCell ref="A32:D32"/>
    <mergeCell ref="E7:W7"/>
    <mergeCell ref="E8:S8"/>
    <mergeCell ref="O9:R9"/>
    <mergeCell ref="I12:M12"/>
    <mergeCell ref="I13:K13"/>
  </mergeCells>
  <pageMargins left="1" right="0.4" top="0.8" bottom="0.5" header="0.3" footer="0.3"/>
  <pageSetup paperSize="9" scale="66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7"/>
  <sheetViews>
    <sheetView topLeftCell="A7" zoomScale="40" zoomScaleNormal="40" zoomScaleSheetLayoutView="80" workbookViewId="0">
      <selection activeCell="E23" sqref="E23"/>
    </sheetView>
  </sheetViews>
  <sheetFormatPr defaultColWidth="9.1328125" defaultRowHeight="20.5"/>
  <cols>
    <col min="1" max="1" width="55.9296875" style="233" customWidth="1"/>
    <col min="2" max="2" width="1.59765625" style="233" customWidth="1"/>
    <col min="3" max="3" width="8.59765625" style="76" customWidth="1"/>
    <col min="4" max="4" width="1.59765625" style="76" customWidth="1"/>
    <col min="5" max="5" width="15.3984375" style="76" customWidth="1"/>
    <col min="6" max="6" width="1.3984375" style="76" customWidth="1"/>
    <col min="7" max="7" width="15.3984375" style="76" customWidth="1"/>
    <col min="8" max="8" width="1.3984375" style="76" customWidth="1"/>
    <col min="9" max="9" width="16.3984375" style="76" customWidth="1"/>
    <col min="10" max="10" width="1.3984375" style="76" customWidth="1"/>
    <col min="11" max="11" width="15.3984375" style="76" customWidth="1"/>
    <col min="12" max="12" width="1.3984375" style="76" customWidth="1"/>
    <col min="13" max="13" width="15.1328125" style="76" customWidth="1"/>
    <col min="14" max="14" width="1.3984375" style="76" customWidth="1"/>
    <col min="15" max="15" width="18.59765625" style="76" bestFit="1" customWidth="1"/>
    <col min="16" max="16" width="1.3984375" style="76" customWidth="1"/>
    <col min="17" max="17" width="21.1328125" style="76" customWidth="1"/>
    <col min="18" max="18" width="1.3984375" style="76" customWidth="1"/>
    <col min="19" max="19" width="14" style="76" customWidth="1"/>
    <col min="20" max="16384" width="9.1328125" style="76"/>
  </cols>
  <sheetData>
    <row r="1" spans="1:22" s="139" customFormat="1" ht="24" customHeight="1">
      <c r="A1" s="283" t="s">
        <v>98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</row>
    <row r="2" spans="1:22" s="140" customFormat="1" ht="24" customHeight="1">
      <c r="A2" s="284" t="s">
        <v>106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</row>
    <row r="3" spans="1:22" s="140" customFormat="1" ht="24" customHeight="1">
      <c r="A3" s="283" t="s">
        <v>198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</row>
    <row r="4" spans="1:22" s="140" customFormat="1" ht="24" customHeight="1">
      <c r="A4" s="283" t="s">
        <v>152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</row>
    <row r="5" spans="1:22" ht="24" customHeight="1">
      <c r="A5" s="141"/>
      <c r="B5" s="141"/>
      <c r="C5" s="142"/>
      <c r="D5" s="141"/>
      <c r="E5" s="142"/>
      <c r="F5" s="142"/>
      <c r="G5" s="142"/>
      <c r="H5" s="142"/>
      <c r="I5" s="143"/>
      <c r="J5" s="143"/>
      <c r="K5" s="143"/>
      <c r="L5" s="143"/>
      <c r="M5" s="143"/>
      <c r="N5" s="143"/>
      <c r="O5" s="143"/>
      <c r="P5" s="143"/>
      <c r="Q5" s="295" t="s">
        <v>91</v>
      </c>
      <c r="R5" s="295"/>
      <c r="S5" s="295"/>
    </row>
    <row r="6" spans="1:22" ht="9" customHeight="1">
      <c r="A6" s="144"/>
      <c r="B6" s="144"/>
      <c r="C6" s="145"/>
      <c r="D6" s="144"/>
      <c r="E6" s="145"/>
      <c r="F6" s="145"/>
      <c r="G6" s="145"/>
      <c r="H6" s="145"/>
      <c r="O6" s="146"/>
      <c r="P6" s="146"/>
      <c r="Q6" s="146"/>
      <c r="R6" s="146"/>
      <c r="S6" s="146"/>
    </row>
    <row r="7" spans="1:22" s="149" customFormat="1" ht="24" customHeight="1">
      <c r="A7" s="147"/>
      <c r="B7" s="147"/>
      <c r="C7" s="148"/>
      <c r="D7" s="148"/>
      <c r="E7" s="282" t="s">
        <v>49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</row>
    <row r="8" spans="1:22" s="150" customFormat="1" ht="24" customHeight="1">
      <c r="A8" s="148"/>
      <c r="B8" s="148"/>
      <c r="D8" s="148"/>
      <c r="O8" s="296"/>
      <c r="P8" s="296"/>
      <c r="Q8" s="296"/>
    </row>
    <row r="9" spans="1:22" s="150" customFormat="1" ht="24" customHeight="1">
      <c r="A9" s="148"/>
      <c r="B9" s="148"/>
      <c r="D9" s="148"/>
      <c r="O9" s="287" t="s">
        <v>84</v>
      </c>
      <c r="P9" s="287"/>
      <c r="Q9" s="287"/>
    </row>
    <row r="10" spans="1:22" s="150" customFormat="1" ht="24" customHeight="1">
      <c r="A10" s="148"/>
      <c r="B10" s="148"/>
      <c r="D10" s="148"/>
      <c r="O10" s="150" t="s">
        <v>129</v>
      </c>
      <c r="Q10" s="150" t="s">
        <v>118</v>
      </c>
      <c r="V10" s="257"/>
    </row>
    <row r="11" spans="1:22" s="150" customFormat="1" ht="24" customHeight="1">
      <c r="I11" s="287" t="s">
        <v>71</v>
      </c>
      <c r="J11" s="287"/>
      <c r="K11" s="287"/>
      <c r="L11" s="287"/>
      <c r="M11" s="287"/>
      <c r="O11" s="150" t="s">
        <v>130</v>
      </c>
      <c r="Q11" s="150" t="s">
        <v>120</v>
      </c>
      <c r="V11" s="257"/>
    </row>
    <row r="12" spans="1:22" s="150" customFormat="1" ht="24" customHeight="1">
      <c r="E12" s="150" t="s">
        <v>27</v>
      </c>
      <c r="G12" s="150" t="s">
        <v>73</v>
      </c>
      <c r="I12" s="288" t="s">
        <v>53</v>
      </c>
      <c r="J12" s="288"/>
      <c r="K12" s="288"/>
      <c r="O12" s="150" t="s">
        <v>131</v>
      </c>
      <c r="Q12" s="150" t="s">
        <v>122</v>
      </c>
      <c r="V12" s="257"/>
    </row>
    <row r="13" spans="1:22" s="150" customFormat="1" ht="24" customHeight="1">
      <c r="C13" s="111" t="s">
        <v>35</v>
      </c>
      <c r="E13" s="236" t="s">
        <v>45</v>
      </c>
      <c r="G13" s="151" t="s">
        <v>74</v>
      </c>
      <c r="I13" s="237" t="s">
        <v>54</v>
      </c>
      <c r="J13" s="111"/>
      <c r="K13" s="237" t="s">
        <v>55</v>
      </c>
      <c r="M13" s="113" t="s">
        <v>56</v>
      </c>
      <c r="O13" s="254" t="s">
        <v>72</v>
      </c>
      <c r="Q13" s="151" t="s">
        <v>132</v>
      </c>
      <c r="S13" s="236" t="s">
        <v>9</v>
      </c>
      <c r="V13" s="258"/>
    </row>
    <row r="14" spans="1:22" s="152" customFormat="1" ht="24" customHeight="1">
      <c r="A14" s="147"/>
      <c r="B14" s="147"/>
      <c r="C14" s="130"/>
      <c r="D14" s="147"/>
      <c r="E14" s="147"/>
      <c r="F14" s="149"/>
      <c r="G14" s="149"/>
      <c r="H14" s="149"/>
      <c r="O14" s="153"/>
      <c r="P14" s="153"/>
      <c r="Q14" s="153"/>
      <c r="R14" s="153"/>
      <c r="S14" s="153"/>
      <c r="V14" s="269"/>
    </row>
    <row r="15" spans="1:22" s="152" customFormat="1" ht="24" customHeight="1">
      <c r="A15" s="115" t="s">
        <v>159</v>
      </c>
      <c r="B15" s="118"/>
      <c r="C15" s="130"/>
      <c r="D15" s="121"/>
      <c r="E15" s="116">
        <v>1707566</v>
      </c>
      <c r="F15" s="116"/>
      <c r="G15" s="116">
        <v>3360993</v>
      </c>
      <c r="H15" s="116"/>
      <c r="I15" s="116">
        <v>170800</v>
      </c>
      <c r="J15" s="116"/>
      <c r="K15" s="116">
        <v>400000</v>
      </c>
      <c r="L15" s="116"/>
      <c r="M15" s="53">
        <v>33950241</v>
      </c>
      <c r="N15" s="117"/>
      <c r="O15" s="53">
        <v>8275803</v>
      </c>
      <c r="P15" s="117"/>
      <c r="Q15" s="53">
        <v>99485</v>
      </c>
      <c r="R15" s="116"/>
      <c r="S15" s="116">
        <v>47964888</v>
      </c>
      <c r="V15" s="53"/>
    </row>
    <row r="16" spans="1:22" s="152" customFormat="1" ht="24" customHeight="1">
      <c r="A16" s="66" t="s">
        <v>183</v>
      </c>
      <c r="B16" s="118"/>
      <c r="C16" s="119">
        <v>30</v>
      </c>
      <c r="D16" s="121"/>
      <c r="E16" s="120">
        <v>0</v>
      </c>
      <c r="F16" s="116"/>
      <c r="G16" s="120">
        <v>0</v>
      </c>
      <c r="H16" s="116"/>
      <c r="I16" s="120">
        <v>0</v>
      </c>
      <c r="J16" s="116"/>
      <c r="K16" s="120">
        <v>0</v>
      </c>
      <c r="L16" s="116"/>
      <c r="M16" s="69">
        <v>-1497461</v>
      </c>
      <c r="N16" s="117"/>
      <c r="O16" s="120">
        <v>0</v>
      </c>
      <c r="P16" s="117"/>
      <c r="Q16" s="120">
        <v>0</v>
      </c>
      <c r="R16" s="116"/>
      <c r="S16" s="121">
        <v>-1497461</v>
      </c>
      <c r="V16" s="261"/>
    </row>
    <row r="17" spans="1:22" s="152" customFormat="1" ht="24" customHeight="1">
      <c r="A17" s="66" t="s">
        <v>156</v>
      </c>
      <c r="B17" s="118"/>
      <c r="D17" s="121"/>
      <c r="E17" s="123">
        <v>0</v>
      </c>
      <c r="F17" s="116"/>
      <c r="G17" s="123">
        <v>0</v>
      </c>
      <c r="H17" s="116"/>
      <c r="I17" s="123">
        <v>0</v>
      </c>
      <c r="J17" s="116"/>
      <c r="K17" s="123">
        <v>0</v>
      </c>
      <c r="L17" s="116"/>
      <c r="M17" s="124">
        <v>2929678</v>
      </c>
      <c r="N17" s="116"/>
      <c r="O17" s="123">
        <v>0</v>
      </c>
      <c r="P17" s="116"/>
      <c r="Q17" s="123">
        <v>0</v>
      </c>
      <c r="R17" s="116"/>
      <c r="S17" s="124">
        <v>2929678</v>
      </c>
      <c r="V17" s="261"/>
    </row>
    <row r="18" spans="1:22" s="152" customFormat="1" ht="24" customHeight="1">
      <c r="A18" s="125" t="s">
        <v>208</v>
      </c>
      <c r="B18" s="118"/>
      <c r="D18" s="121"/>
      <c r="E18" s="126"/>
      <c r="F18" s="116"/>
      <c r="G18" s="126"/>
      <c r="H18" s="116"/>
      <c r="I18" s="126"/>
      <c r="J18" s="116"/>
      <c r="K18" s="126"/>
      <c r="L18" s="116"/>
      <c r="M18" s="126"/>
      <c r="N18" s="116"/>
      <c r="O18" s="126"/>
      <c r="P18" s="116"/>
      <c r="Q18" s="126"/>
      <c r="R18" s="116"/>
      <c r="S18" s="126"/>
      <c r="V18" s="261"/>
    </row>
    <row r="19" spans="1:22" s="152" customFormat="1" ht="24" customHeight="1">
      <c r="A19" s="66" t="s">
        <v>140</v>
      </c>
      <c r="B19" s="118"/>
      <c r="D19" s="121"/>
      <c r="E19" s="126"/>
      <c r="F19" s="116"/>
      <c r="G19" s="126"/>
      <c r="H19" s="116"/>
      <c r="I19" s="126"/>
      <c r="J19" s="116"/>
      <c r="K19" s="126"/>
      <c r="L19" s="116"/>
      <c r="M19" s="126"/>
      <c r="N19" s="116"/>
      <c r="O19" s="126"/>
      <c r="P19" s="116"/>
      <c r="Q19" s="126"/>
      <c r="R19" s="116"/>
      <c r="S19" s="126"/>
      <c r="V19" s="261"/>
    </row>
    <row r="20" spans="1:22" s="152" customFormat="1" ht="24" customHeight="1">
      <c r="A20" s="66" t="s">
        <v>126</v>
      </c>
      <c r="B20" s="118"/>
      <c r="D20" s="121"/>
      <c r="E20" s="126" t="s">
        <v>142</v>
      </c>
      <c r="F20" s="116"/>
      <c r="G20" s="126" t="s">
        <v>142</v>
      </c>
      <c r="H20" s="116"/>
      <c r="I20" s="126" t="s">
        <v>142</v>
      </c>
      <c r="J20" s="116"/>
      <c r="K20" s="126" t="s">
        <v>142</v>
      </c>
      <c r="L20" s="116"/>
      <c r="M20" s="126" t="s">
        <v>142</v>
      </c>
      <c r="N20" s="116"/>
      <c r="O20" s="127">
        <v>-8079899</v>
      </c>
      <c r="P20" s="116"/>
      <c r="Q20" s="126" t="s">
        <v>142</v>
      </c>
      <c r="R20" s="116"/>
      <c r="S20" s="127">
        <v>-8079899</v>
      </c>
      <c r="V20" s="261"/>
    </row>
    <row r="21" spans="1:22" s="152" customFormat="1" ht="24" customHeight="1">
      <c r="A21" s="125" t="s">
        <v>172</v>
      </c>
      <c r="B21" s="118"/>
      <c r="D21" s="121"/>
      <c r="E21" s="126"/>
      <c r="F21" s="116"/>
      <c r="G21" s="126"/>
      <c r="H21" s="116"/>
      <c r="I21" s="126"/>
      <c r="J21" s="116"/>
      <c r="K21" s="126"/>
      <c r="L21" s="116"/>
      <c r="M21" s="126"/>
      <c r="N21" s="116"/>
      <c r="O21" s="126"/>
      <c r="P21" s="116"/>
      <c r="Q21" s="126"/>
      <c r="R21" s="116"/>
      <c r="S21" s="126"/>
      <c r="V21" s="261"/>
    </row>
    <row r="22" spans="1:22" s="152" customFormat="1" ht="24" customHeight="1">
      <c r="A22" s="66" t="s">
        <v>134</v>
      </c>
      <c r="B22" s="118"/>
      <c r="D22" s="121"/>
      <c r="E22" s="128">
        <v>0</v>
      </c>
      <c r="F22" s="116"/>
      <c r="G22" s="128">
        <v>0</v>
      </c>
      <c r="H22" s="116"/>
      <c r="I22" s="128">
        <v>0</v>
      </c>
      <c r="J22" s="116"/>
      <c r="K22" s="128">
        <v>0</v>
      </c>
      <c r="L22" s="116"/>
      <c r="M22" s="128">
        <v>0</v>
      </c>
      <c r="N22" s="116"/>
      <c r="O22" s="128">
        <v>0</v>
      </c>
      <c r="P22" s="116"/>
      <c r="Q22" s="129">
        <v>191102</v>
      </c>
      <c r="R22" s="116"/>
      <c r="S22" s="129">
        <v>191102</v>
      </c>
      <c r="V22" s="267"/>
    </row>
    <row r="23" spans="1:22" s="152" customFormat="1" ht="24" customHeight="1">
      <c r="A23" s="118" t="s">
        <v>155</v>
      </c>
      <c r="B23" s="118"/>
      <c r="D23" s="154"/>
      <c r="E23" s="120">
        <v>0</v>
      </c>
      <c r="F23" s="120"/>
      <c r="G23" s="120">
        <v>0</v>
      </c>
      <c r="H23" s="120"/>
      <c r="I23" s="120">
        <v>0</v>
      </c>
      <c r="J23" s="120"/>
      <c r="K23" s="120">
        <v>0</v>
      </c>
      <c r="L23" s="120"/>
      <c r="M23" s="116">
        <v>2929678</v>
      </c>
      <c r="N23" s="120"/>
      <c r="O23" s="116">
        <v>-8079899</v>
      </c>
      <c r="P23" s="120"/>
      <c r="Q23" s="116">
        <v>191102</v>
      </c>
      <c r="R23" s="120"/>
      <c r="S23" s="116">
        <v>-4959119</v>
      </c>
      <c r="V23" s="267"/>
    </row>
    <row r="24" spans="1:22" s="152" customFormat="1" ht="24" customHeight="1" thickBot="1">
      <c r="A24" s="115" t="s">
        <v>200</v>
      </c>
      <c r="B24" s="118"/>
      <c r="D24" s="121"/>
      <c r="E24" s="131">
        <v>1707566</v>
      </c>
      <c r="F24" s="120"/>
      <c r="G24" s="131">
        <v>3360993</v>
      </c>
      <c r="H24" s="116"/>
      <c r="I24" s="131">
        <v>170800</v>
      </c>
      <c r="J24" s="116"/>
      <c r="K24" s="131">
        <v>400000</v>
      </c>
      <c r="L24" s="116"/>
      <c r="M24" s="131">
        <v>35382458</v>
      </c>
      <c r="N24" s="116"/>
      <c r="O24" s="131">
        <v>195904</v>
      </c>
      <c r="P24" s="116"/>
      <c r="Q24" s="131">
        <v>290587</v>
      </c>
      <c r="R24" s="116"/>
      <c r="S24" s="131">
        <v>41508308</v>
      </c>
      <c r="V24" s="267"/>
    </row>
    <row r="25" spans="1:22" ht="24" customHeight="1" thickTop="1">
      <c r="A25" s="76"/>
      <c r="C25" s="96"/>
      <c r="D25" s="96"/>
      <c r="E25" s="96"/>
      <c r="F25" s="96"/>
      <c r="G25" s="26"/>
      <c r="H25" s="26"/>
      <c r="I25" s="26">
        <f>+I24-[1]bs!G75</f>
        <v>0</v>
      </c>
      <c r="J25" s="26"/>
      <c r="K25" s="26">
        <f>+K24-[1]bs!G76</f>
        <v>0</v>
      </c>
      <c r="L25" s="155"/>
      <c r="M25" s="96">
        <f>+M24-[1]bs!G77</f>
        <v>6202010</v>
      </c>
      <c r="N25" s="155"/>
      <c r="O25" s="96">
        <f>+O24-[1]bs!C80</f>
        <v>-7250057</v>
      </c>
      <c r="P25" s="155"/>
      <c r="Q25" s="96">
        <f>+Q24-[1]bs!G80</f>
        <v>-7155374</v>
      </c>
      <c r="R25" s="155"/>
      <c r="S25" s="96">
        <f>+S24-[1]bs!G83</f>
        <v>-757460</v>
      </c>
      <c r="T25" s="155"/>
      <c r="U25" s="155"/>
      <c r="V25" s="155"/>
    </row>
    <row r="26" spans="1:22" ht="24" customHeight="1">
      <c r="A26" s="76"/>
      <c r="C26" s="96"/>
      <c r="D26" s="96"/>
      <c r="E26" s="96"/>
      <c r="F26" s="96"/>
      <c r="G26" s="26"/>
      <c r="H26" s="26"/>
      <c r="I26" s="26"/>
      <c r="J26" s="26"/>
      <c r="K26" s="26"/>
      <c r="L26" s="155"/>
      <c r="M26" s="96"/>
      <c r="N26" s="155"/>
      <c r="O26" s="96"/>
      <c r="P26" s="155"/>
      <c r="Q26" s="96"/>
      <c r="R26" s="155"/>
      <c r="S26" s="96"/>
      <c r="T26" s="155"/>
      <c r="U26" s="155"/>
      <c r="V26" s="155"/>
    </row>
    <row r="27" spans="1:22" ht="24" customHeight="1">
      <c r="A27" s="76"/>
      <c r="C27" s="96"/>
      <c r="D27" s="96"/>
      <c r="E27" s="96"/>
      <c r="F27" s="96"/>
      <c r="G27" s="26"/>
      <c r="H27" s="26"/>
      <c r="I27" s="26"/>
      <c r="J27" s="26"/>
      <c r="K27" s="26"/>
      <c r="L27" s="155"/>
      <c r="M27" s="96"/>
      <c r="N27" s="155"/>
      <c r="O27" s="96"/>
      <c r="P27" s="155"/>
      <c r="Q27" s="96"/>
      <c r="R27" s="155"/>
      <c r="S27" s="96"/>
      <c r="T27" s="155"/>
      <c r="U27" s="155"/>
      <c r="V27" s="155"/>
    </row>
    <row r="28" spans="1:22" ht="24" customHeight="1">
      <c r="A28" s="233" t="s">
        <v>157</v>
      </c>
      <c r="M28" s="64"/>
    </row>
    <row r="29" spans="1:22" ht="24" customHeight="1">
      <c r="A29" s="76"/>
    </row>
    <row r="30" spans="1:22" ht="24" customHeight="1"/>
    <row r="31" spans="1:22" ht="24" customHeight="1"/>
    <row r="32" spans="1:22" ht="24" customHeight="1">
      <c r="A32" s="276" t="s">
        <v>141</v>
      </c>
      <c r="B32" s="276"/>
    </row>
    <row r="33" ht="24" customHeight="1"/>
    <row r="34" ht="24" customHeight="1"/>
    <row r="35" ht="24" customHeight="1"/>
    <row r="36" ht="24" customHeight="1"/>
    <row r="37" ht="24" customHeight="1"/>
  </sheetData>
  <mergeCells count="11">
    <mergeCell ref="O8:Q8"/>
    <mergeCell ref="O9:Q9"/>
    <mergeCell ref="I11:M11"/>
    <mergeCell ref="I12:K12"/>
    <mergeCell ref="A32:B32"/>
    <mergeCell ref="E7:S7"/>
    <mergeCell ref="A1:S1"/>
    <mergeCell ref="A2:S2"/>
    <mergeCell ref="A3:S3"/>
    <mergeCell ref="A4:S4"/>
    <mergeCell ref="Q5:S5"/>
  </mergeCells>
  <pageMargins left="1" right="0.4" top="0.8" bottom="0.5" header="0.3" footer="0.3"/>
  <pageSetup paperSize="9" scale="68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1"/>
  <sheetViews>
    <sheetView topLeftCell="B5" zoomScale="55" zoomScaleNormal="55" zoomScaleSheetLayoutView="40" workbookViewId="0">
      <selection activeCell="K22" sqref="K22"/>
    </sheetView>
  </sheetViews>
  <sheetFormatPr defaultColWidth="9.1328125" defaultRowHeight="20.5"/>
  <cols>
    <col min="1" max="1" width="46.3984375" style="238" customWidth="1"/>
    <col min="2" max="2" width="1.59765625" style="238" customWidth="1"/>
    <col min="3" max="3" width="11" style="104" customWidth="1"/>
    <col min="4" max="4" width="1.59765625" style="104" customWidth="1"/>
    <col min="5" max="5" width="15.1328125" style="104" customWidth="1"/>
    <col min="6" max="6" width="1.3984375" style="104" customWidth="1"/>
    <col min="7" max="7" width="16.1328125" style="104" customWidth="1"/>
    <col min="8" max="8" width="1.3984375" style="104" customWidth="1"/>
    <col min="9" max="9" width="16.1328125" style="104" customWidth="1"/>
    <col min="10" max="10" width="1.3984375" style="104" customWidth="1"/>
    <col min="11" max="11" width="15.3984375" style="104" customWidth="1"/>
    <col min="12" max="12" width="1.3984375" style="104" customWidth="1"/>
    <col min="13" max="13" width="16" style="104" customWidth="1"/>
    <col min="14" max="14" width="1.3984375" style="104" customWidth="1"/>
    <col min="15" max="15" width="17.59765625" style="104" customWidth="1"/>
    <col min="16" max="16" width="1.3984375" style="104" customWidth="1"/>
    <col min="17" max="17" width="20.59765625" style="104" bestFit="1" customWidth="1"/>
    <col min="18" max="18" width="1.3984375" style="104" customWidth="1"/>
    <col min="19" max="19" width="16" style="104" customWidth="1"/>
    <col min="20" max="20" width="1.3984375" style="104" customWidth="1"/>
    <col min="21" max="21" width="13.1328125" style="104" bestFit="1" customWidth="1"/>
    <col min="22" max="22" width="21.3984375" style="104" customWidth="1"/>
    <col min="23" max="16384" width="9.1328125" style="104"/>
  </cols>
  <sheetData>
    <row r="1" spans="1:22" s="99" customFormat="1" ht="24" customHeight="1">
      <c r="A1" s="292" t="s">
        <v>98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</row>
    <row r="2" spans="1:22" s="100" customFormat="1" ht="23">
      <c r="A2" s="293" t="s">
        <v>106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</row>
    <row r="3" spans="1:22" s="100" customFormat="1" ht="22.5">
      <c r="A3" s="283" t="s">
        <v>198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</row>
    <row r="4" spans="1:22" s="100" customFormat="1" ht="24" customHeight="1">
      <c r="A4" s="283" t="s">
        <v>152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</row>
    <row r="5" spans="1:22" ht="24" customHeight="1">
      <c r="A5" s="101"/>
      <c r="B5" s="101"/>
      <c r="C5" s="101"/>
      <c r="D5" s="102"/>
      <c r="E5" s="102"/>
      <c r="F5" s="102"/>
      <c r="G5" s="102"/>
      <c r="H5" s="102"/>
      <c r="I5" s="103"/>
      <c r="J5" s="103"/>
      <c r="K5" s="103"/>
      <c r="L5" s="103"/>
      <c r="M5" s="103"/>
      <c r="N5" s="103"/>
      <c r="O5" s="103"/>
      <c r="P5" s="103"/>
      <c r="Q5" s="294" t="s">
        <v>91</v>
      </c>
      <c r="R5" s="294"/>
      <c r="S5" s="294"/>
    </row>
    <row r="6" spans="1:22" ht="9" customHeight="1">
      <c r="A6" s="105"/>
      <c r="B6" s="105"/>
      <c r="C6" s="105"/>
      <c r="D6" s="106"/>
      <c r="E6" s="106"/>
      <c r="F6" s="106"/>
      <c r="G6" s="106"/>
      <c r="H6" s="106"/>
      <c r="O6" s="107"/>
      <c r="P6" s="107"/>
      <c r="Q6" s="107"/>
      <c r="R6" s="107"/>
      <c r="S6" s="107"/>
    </row>
    <row r="7" spans="1:22" s="110" customFormat="1" ht="24" customHeight="1">
      <c r="A7" s="108"/>
      <c r="B7" s="108"/>
      <c r="C7" s="109"/>
      <c r="D7" s="109"/>
      <c r="E7" s="282" t="s">
        <v>49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</row>
    <row r="8" spans="1:22" s="111" customFormat="1" ht="24" customHeight="1">
      <c r="A8" s="109"/>
      <c r="B8" s="109"/>
      <c r="C8" s="109"/>
      <c r="O8" s="288" t="s">
        <v>84</v>
      </c>
      <c r="P8" s="288"/>
      <c r="Q8" s="288"/>
    </row>
    <row r="9" spans="1:22" s="111" customFormat="1" ht="24" customHeight="1">
      <c r="A9" s="109"/>
      <c r="B9" s="109"/>
      <c r="C9" s="109"/>
      <c r="O9" s="111" t="s">
        <v>129</v>
      </c>
      <c r="Q9" s="111" t="s">
        <v>118</v>
      </c>
      <c r="V9" s="264"/>
    </row>
    <row r="10" spans="1:22" s="111" customFormat="1" ht="24" customHeight="1">
      <c r="I10" s="288" t="s">
        <v>71</v>
      </c>
      <c r="J10" s="288"/>
      <c r="K10" s="288"/>
      <c r="L10" s="288"/>
      <c r="M10" s="288"/>
      <c r="O10" s="111" t="s">
        <v>130</v>
      </c>
      <c r="Q10" s="111" t="s">
        <v>120</v>
      </c>
      <c r="V10" s="264"/>
    </row>
    <row r="11" spans="1:22" s="111" customFormat="1" ht="24" customHeight="1">
      <c r="E11" s="111" t="s">
        <v>27</v>
      </c>
      <c r="G11" s="111" t="s">
        <v>73</v>
      </c>
      <c r="I11" s="288" t="s">
        <v>53</v>
      </c>
      <c r="J11" s="288"/>
      <c r="K11" s="288"/>
      <c r="O11" s="111" t="s">
        <v>131</v>
      </c>
      <c r="Q11" s="111" t="s">
        <v>122</v>
      </c>
      <c r="V11" s="264"/>
    </row>
    <row r="12" spans="1:22" s="111" customFormat="1" ht="24" customHeight="1">
      <c r="C12" s="111" t="s">
        <v>35</v>
      </c>
      <c r="E12" s="237" t="s">
        <v>45</v>
      </c>
      <c r="G12" s="112" t="s">
        <v>74</v>
      </c>
      <c r="I12" s="237" t="s">
        <v>54</v>
      </c>
      <c r="K12" s="237" t="s">
        <v>55</v>
      </c>
      <c r="M12" s="113" t="s">
        <v>56</v>
      </c>
      <c r="O12" s="255" t="s">
        <v>72</v>
      </c>
      <c r="Q12" s="112" t="s">
        <v>132</v>
      </c>
      <c r="S12" s="237" t="s">
        <v>9</v>
      </c>
      <c r="V12" s="265"/>
    </row>
    <row r="13" spans="1:22" s="68" customFormat="1" ht="24" customHeight="1">
      <c r="A13" s="108"/>
      <c r="B13" s="108"/>
      <c r="C13" s="108"/>
      <c r="E13" s="108"/>
      <c r="F13" s="110"/>
      <c r="G13" s="110"/>
      <c r="H13" s="110"/>
      <c r="O13" s="114"/>
      <c r="P13" s="114"/>
      <c r="Q13" s="114"/>
      <c r="R13" s="114"/>
      <c r="S13" s="114"/>
      <c r="V13" s="270"/>
    </row>
    <row r="14" spans="1:22" s="68" customFormat="1" ht="24" customHeight="1">
      <c r="A14" s="115" t="s">
        <v>169</v>
      </c>
      <c r="B14" s="66"/>
      <c r="C14" s="116"/>
      <c r="E14" s="116">
        <v>1707566</v>
      </c>
      <c r="F14" s="116"/>
      <c r="G14" s="116">
        <v>3360993</v>
      </c>
      <c r="H14" s="116"/>
      <c r="I14" s="116">
        <v>170800</v>
      </c>
      <c r="J14" s="116"/>
      <c r="K14" s="116">
        <v>400000</v>
      </c>
      <c r="L14" s="116"/>
      <c r="M14" s="53">
        <v>35667423</v>
      </c>
      <c r="N14" s="117"/>
      <c r="O14" s="53">
        <v>3169089</v>
      </c>
      <c r="P14" s="117"/>
      <c r="Q14" s="53">
        <v>304456</v>
      </c>
      <c r="R14" s="116"/>
      <c r="S14" s="116">
        <v>44780327</v>
      </c>
      <c r="V14" s="53"/>
    </row>
    <row r="15" spans="1:22" s="68" customFormat="1" ht="24" customHeight="1">
      <c r="A15" s="66" t="s">
        <v>183</v>
      </c>
      <c r="B15" s="118"/>
      <c r="C15" s="119">
        <v>30</v>
      </c>
      <c r="E15" s="120">
        <v>0</v>
      </c>
      <c r="F15" s="121"/>
      <c r="G15" s="120">
        <v>0</v>
      </c>
      <c r="H15" s="121"/>
      <c r="I15" s="120">
        <v>0</v>
      </c>
      <c r="J15" s="121"/>
      <c r="K15" s="120">
        <v>0</v>
      </c>
      <c r="L15" s="121"/>
      <c r="M15" s="47">
        <v>-953783</v>
      </c>
      <c r="N15" s="122"/>
      <c r="O15" s="120">
        <v>0</v>
      </c>
      <c r="P15" s="122"/>
      <c r="Q15" s="120">
        <v>0</v>
      </c>
      <c r="R15" s="121"/>
      <c r="S15" s="121">
        <f>SUM(E15:Q15)</f>
        <v>-953783</v>
      </c>
      <c r="V15" s="261"/>
    </row>
    <row r="16" spans="1:22" s="68" customFormat="1" ht="24" customHeight="1">
      <c r="A16" s="66" t="s">
        <v>156</v>
      </c>
      <c r="B16" s="66"/>
      <c r="C16" s="116"/>
      <c r="E16" s="123">
        <v>0</v>
      </c>
      <c r="F16" s="116"/>
      <c r="G16" s="123">
        <v>0</v>
      </c>
      <c r="H16" s="116"/>
      <c r="I16" s="123">
        <v>0</v>
      </c>
      <c r="J16" s="116"/>
      <c r="K16" s="123">
        <v>0</v>
      </c>
      <c r="L16" s="116"/>
      <c r="M16" s="124">
        <f>+'PL 9M'!G33</f>
        <v>2189034</v>
      </c>
      <c r="N16" s="116"/>
      <c r="O16" s="123">
        <v>0</v>
      </c>
      <c r="P16" s="116"/>
      <c r="Q16" s="123">
        <v>0</v>
      </c>
      <c r="R16" s="116"/>
      <c r="S16" s="124">
        <f>SUM(C16:Q16)</f>
        <v>2189034</v>
      </c>
      <c r="V16" s="261"/>
    </row>
    <row r="17" spans="1:22" s="68" customFormat="1" ht="24" customHeight="1">
      <c r="A17" s="125" t="s">
        <v>215</v>
      </c>
      <c r="B17" s="66"/>
      <c r="C17" s="116"/>
      <c r="E17" s="126"/>
      <c r="F17" s="116"/>
      <c r="G17" s="126"/>
      <c r="H17" s="116"/>
      <c r="I17" s="126"/>
      <c r="J17" s="116"/>
      <c r="K17" s="126"/>
      <c r="L17" s="116"/>
      <c r="M17" s="126"/>
      <c r="N17" s="116"/>
      <c r="O17" s="126"/>
      <c r="P17" s="116"/>
      <c r="Q17" s="126"/>
      <c r="R17" s="116"/>
      <c r="S17" s="126"/>
      <c r="V17" s="261"/>
    </row>
    <row r="18" spans="1:22" s="68" customFormat="1" ht="24" customHeight="1">
      <c r="A18" s="66" t="s">
        <v>140</v>
      </c>
      <c r="B18" s="66"/>
      <c r="C18" s="116"/>
      <c r="E18" s="126"/>
      <c r="F18" s="116"/>
      <c r="G18" s="126"/>
      <c r="H18" s="116"/>
      <c r="I18" s="126"/>
      <c r="J18" s="116"/>
      <c r="K18" s="126"/>
      <c r="L18" s="116"/>
      <c r="M18" s="126"/>
      <c r="N18" s="116"/>
      <c r="O18" s="126"/>
      <c r="P18" s="116"/>
      <c r="Q18" s="126"/>
      <c r="R18" s="116"/>
      <c r="S18" s="126"/>
      <c r="U18" s="116"/>
      <c r="V18" s="261"/>
    </row>
    <row r="19" spans="1:22" s="68" customFormat="1" ht="24" customHeight="1">
      <c r="A19" s="66" t="s">
        <v>126</v>
      </c>
      <c r="B19" s="66"/>
      <c r="C19" s="116"/>
      <c r="E19" s="126" t="s">
        <v>142</v>
      </c>
      <c r="F19" s="116"/>
      <c r="G19" s="126" t="s">
        <v>142</v>
      </c>
      <c r="H19" s="116"/>
      <c r="I19" s="126" t="s">
        <v>142</v>
      </c>
      <c r="J19" s="116"/>
      <c r="K19" s="126" t="s">
        <v>142</v>
      </c>
      <c r="L19" s="116"/>
      <c r="M19" s="126" t="s">
        <v>142</v>
      </c>
      <c r="N19" s="116"/>
      <c r="O19" s="127">
        <v>-2631521</v>
      </c>
      <c r="P19" s="116"/>
      <c r="Q19" s="126" t="s">
        <v>142</v>
      </c>
      <c r="R19" s="116"/>
      <c r="S19" s="127">
        <f>SUM(C19:Q19)</f>
        <v>-2631521</v>
      </c>
      <c r="U19" s="116"/>
      <c r="V19" s="261"/>
    </row>
    <row r="20" spans="1:22" s="68" customFormat="1" ht="24" customHeight="1">
      <c r="A20" s="125" t="s">
        <v>133</v>
      </c>
      <c r="B20" s="66"/>
      <c r="C20" s="116"/>
      <c r="E20" s="126"/>
      <c r="F20" s="116"/>
      <c r="G20" s="126"/>
      <c r="H20" s="116"/>
      <c r="I20" s="126"/>
      <c r="J20" s="116"/>
      <c r="K20" s="126"/>
      <c r="L20" s="116"/>
      <c r="M20" s="126"/>
      <c r="N20" s="116"/>
      <c r="O20" s="126"/>
      <c r="P20" s="116"/>
      <c r="Q20" s="126"/>
      <c r="R20" s="116"/>
      <c r="S20" s="126"/>
      <c r="U20" s="116"/>
      <c r="V20" s="261"/>
    </row>
    <row r="21" spans="1:22" s="68" customFormat="1" ht="24" customHeight="1">
      <c r="A21" s="66" t="s">
        <v>134</v>
      </c>
      <c r="B21" s="66"/>
      <c r="C21" s="116"/>
      <c r="E21" s="128">
        <v>0</v>
      </c>
      <c r="F21" s="116"/>
      <c r="G21" s="128">
        <v>0</v>
      </c>
      <c r="H21" s="116"/>
      <c r="I21" s="128">
        <v>0</v>
      </c>
      <c r="J21" s="116"/>
      <c r="K21" s="128">
        <v>0</v>
      </c>
      <c r="L21" s="116"/>
      <c r="M21" s="128">
        <v>0</v>
      </c>
      <c r="N21" s="116"/>
      <c r="O21" s="128">
        <v>0</v>
      </c>
      <c r="P21" s="116"/>
      <c r="Q21" s="129">
        <v>-169448</v>
      </c>
      <c r="R21" s="116"/>
      <c r="S21" s="129">
        <f>SUM(C21:Q21)</f>
        <v>-169448</v>
      </c>
      <c r="U21" s="116"/>
      <c r="V21" s="267"/>
    </row>
    <row r="22" spans="1:22" s="68" customFormat="1" ht="24" customHeight="1">
      <c r="A22" s="66" t="s">
        <v>155</v>
      </c>
      <c r="B22" s="66"/>
      <c r="C22" s="120"/>
      <c r="E22" s="120">
        <f>SUM(E16:E21)</f>
        <v>0</v>
      </c>
      <c r="F22" s="120"/>
      <c r="G22" s="120">
        <f>SUM(G16:G21)</f>
        <v>0</v>
      </c>
      <c r="H22" s="120"/>
      <c r="I22" s="120">
        <f>SUM(I16:I21)</f>
        <v>0</v>
      </c>
      <c r="J22" s="120"/>
      <c r="K22" s="120">
        <f>SUM(K16:K21)</f>
        <v>0</v>
      </c>
      <c r="L22" s="120"/>
      <c r="M22" s="116">
        <f>SUM(M16:M21)</f>
        <v>2189034</v>
      </c>
      <c r="N22" s="120"/>
      <c r="O22" s="116">
        <f>SUM(O16:O21)</f>
        <v>-2631521</v>
      </c>
      <c r="P22" s="120"/>
      <c r="Q22" s="116">
        <f>SUM(Q16:Q21)</f>
        <v>-169448</v>
      </c>
      <c r="R22" s="120"/>
      <c r="S22" s="116">
        <f>SUM(C22:Q22)</f>
        <v>-611935</v>
      </c>
      <c r="U22" s="59"/>
      <c r="V22" s="267"/>
    </row>
    <row r="23" spans="1:22" s="68" customFormat="1" ht="24" customHeight="1" thickBot="1">
      <c r="A23" s="130" t="s">
        <v>199</v>
      </c>
      <c r="B23" s="66"/>
      <c r="C23" s="116"/>
      <c r="E23" s="131">
        <f>SUM(E14:E14,E22)</f>
        <v>1707566</v>
      </c>
      <c r="F23" s="120"/>
      <c r="G23" s="131">
        <f>SUM(G14:G14,G22)</f>
        <v>3360993</v>
      </c>
      <c r="H23" s="116"/>
      <c r="I23" s="131">
        <f>SUM(I14:I14,I22)</f>
        <v>170800</v>
      </c>
      <c r="J23" s="116"/>
      <c r="K23" s="131">
        <f>SUM(K14:K14,K22)</f>
        <v>400000</v>
      </c>
      <c r="L23" s="116"/>
      <c r="M23" s="131">
        <f>SUM(M14:M15,M22)</f>
        <v>36902674</v>
      </c>
      <c r="N23" s="116"/>
      <c r="O23" s="131">
        <f>SUM(O14,O22)</f>
        <v>537568</v>
      </c>
      <c r="P23" s="116"/>
      <c r="Q23" s="131">
        <f>SUM(Q14:Q14,Q22)</f>
        <v>135008</v>
      </c>
      <c r="R23" s="116"/>
      <c r="S23" s="131">
        <f>SUM(S14:S15,S22)</f>
        <v>43214609</v>
      </c>
      <c r="U23" s="132"/>
      <c r="V23" s="267"/>
    </row>
    <row r="24" spans="1:22" ht="29.9" customHeight="1" thickTop="1">
      <c r="A24" s="104"/>
      <c r="C24" s="133"/>
      <c r="D24" s="133">
        <f>+G23-[1]bs!G72</f>
        <v>0</v>
      </c>
      <c r="E24" s="116"/>
      <c r="F24" s="120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34"/>
      <c r="U24" s="134"/>
      <c r="V24" s="271"/>
    </row>
    <row r="25" spans="1:22">
      <c r="C25" s="135"/>
      <c r="E25" s="116"/>
      <c r="F25" s="116"/>
      <c r="G25" s="56"/>
      <c r="H25" s="56"/>
      <c r="I25" s="56"/>
      <c r="J25" s="56"/>
      <c r="K25" s="56"/>
      <c r="L25" s="68"/>
      <c r="M25" s="116"/>
      <c r="N25" s="68"/>
      <c r="O25" s="116"/>
      <c r="P25" s="68"/>
      <c r="Q25" s="116"/>
      <c r="R25" s="68"/>
      <c r="S25" s="116"/>
      <c r="T25" s="68"/>
      <c r="U25" s="68"/>
      <c r="V25" s="68"/>
    </row>
    <row r="26" spans="1:22">
      <c r="C26" s="136"/>
      <c r="E26" s="116"/>
      <c r="F26" s="120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68"/>
      <c r="U26" s="68"/>
      <c r="V26" s="68"/>
    </row>
    <row r="27" spans="1:22" ht="24" customHeight="1">
      <c r="A27" s="104"/>
      <c r="E27" s="116"/>
      <c r="F27" s="116"/>
      <c r="G27" s="116"/>
      <c r="H27" s="56"/>
      <c r="I27" s="116"/>
      <c r="J27" s="56"/>
      <c r="K27" s="116"/>
      <c r="L27" s="68"/>
      <c r="M27" s="116"/>
      <c r="N27" s="68"/>
      <c r="O27" s="116"/>
      <c r="P27" s="68"/>
      <c r="Q27" s="116"/>
      <c r="R27" s="68"/>
      <c r="S27" s="116"/>
      <c r="T27" s="68"/>
      <c r="U27" s="68"/>
      <c r="V27" s="68"/>
    </row>
    <row r="28" spans="1:22" ht="24" customHeight="1">
      <c r="A28" s="104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68"/>
      <c r="U28" s="68"/>
      <c r="V28" s="68"/>
    </row>
    <row r="29" spans="1:22" ht="24" customHeight="1">
      <c r="E29" s="133"/>
      <c r="F29" s="133"/>
      <c r="G29" s="26"/>
      <c r="H29" s="26"/>
      <c r="I29" s="26"/>
      <c r="J29" s="26"/>
      <c r="K29" s="26"/>
      <c r="L29" s="137"/>
      <c r="M29" s="133"/>
      <c r="N29" s="137"/>
      <c r="O29" s="133"/>
      <c r="P29" s="137"/>
      <c r="Q29" s="136"/>
      <c r="R29" s="137"/>
      <c r="S29" s="138"/>
    </row>
    <row r="30" spans="1:22" ht="24" customHeight="1"/>
    <row r="31" spans="1:22" ht="23">
      <c r="A31" s="289" t="s">
        <v>141</v>
      </c>
      <c r="B31" s="289"/>
    </row>
  </sheetData>
  <mergeCells count="10">
    <mergeCell ref="A31:B31"/>
    <mergeCell ref="A1:S1"/>
    <mergeCell ref="A2:S2"/>
    <mergeCell ref="Q5:S5"/>
    <mergeCell ref="A3:T3"/>
    <mergeCell ref="A4:T4"/>
    <mergeCell ref="E7:S7"/>
    <mergeCell ref="O8:Q8"/>
    <mergeCell ref="I10:M10"/>
    <mergeCell ref="I11:K11"/>
  </mergeCells>
  <pageMargins left="1" right="0.4" top="0.8" bottom="0.5" header="0.3" footer="0.3"/>
  <pageSetup paperSize="9" scale="69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1"/>
  <sheetViews>
    <sheetView topLeftCell="A43" zoomScale="70" zoomScaleNormal="70" zoomScaleSheetLayoutView="80" workbookViewId="0">
      <selection sqref="A1:I1"/>
    </sheetView>
  </sheetViews>
  <sheetFormatPr defaultColWidth="8.59765625" defaultRowHeight="18"/>
  <cols>
    <col min="1" max="1" width="55.265625" style="97" customWidth="1"/>
    <col min="2" max="2" width="11.59765625" style="97" customWidth="1"/>
    <col min="3" max="3" width="16.3984375" style="97" customWidth="1"/>
    <col min="4" max="4" width="1.3984375" style="97" customWidth="1"/>
    <col min="5" max="5" width="15.59765625" style="97" customWidth="1"/>
    <col min="6" max="6" width="1.3984375" style="97" customWidth="1"/>
    <col min="7" max="7" width="15.1328125" style="97" customWidth="1"/>
    <col min="8" max="8" width="1.3984375" style="97" customWidth="1"/>
    <col min="9" max="9" width="15.59765625" style="97" customWidth="1"/>
    <col min="10" max="10" width="8.59765625" style="97"/>
    <col min="11" max="11" width="18.59765625" style="98" bestFit="1" customWidth="1"/>
    <col min="12" max="12" width="16.1328125" style="98" customWidth="1"/>
    <col min="13" max="13" width="10" style="97" customWidth="1"/>
    <col min="14" max="14" width="15.3984375" style="97" customWidth="1"/>
    <col min="15" max="16384" width="8.59765625" style="97"/>
  </cols>
  <sheetData>
    <row r="1" spans="1:14" s="70" customFormat="1" ht="22.5">
      <c r="A1" s="274" t="s">
        <v>98</v>
      </c>
      <c r="B1" s="274"/>
      <c r="C1" s="274"/>
      <c r="D1" s="274"/>
      <c r="E1" s="274"/>
      <c r="F1" s="274"/>
      <c r="G1" s="274"/>
      <c r="H1" s="274"/>
      <c r="I1" s="274"/>
      <c r="K1" s="38"/>
      <c r="L1" s="38"/>
    </row>
    <row r="2" spans="1:14" s="71" customFormat="1" ht="22.5">
      <c r="A2" s="274" t="s">
        <v>8</v>
      </c>
      <c r="B2" s="274"/>
      <c r="C2" s="274"/>
      <c r="D2" s="274"/>
      <c r="E2" s="274"/>
      <c r="F2" s="274"/>
      <c r="G2" s="274"/>
      <c r="H2" s="274"/>
      <c r="I2" s="274"/>
      <c r="K2" s="39"/>
      <c r="L2" s="39"/>
    </row>
    <row r="3" spans="1:14" s="71" customFormat="1" ht="26.9" customHeight="1">
      <c r="A3" s="274" t="s">
        <v>198</v>
      </c>
      <c r="B3" s="274"/>
      <c r="C3" s="274"/>
      <c r="D3" s="274"/>
      <c r="E3" s="274"/>
      <c r="F3" s="274"/>
      <c r="G3" s="274"/>
      <c r="H3" s="274"/>
      <c r="I3" s="274"/>
      <c r="K3" s="39"/>
      <c r="L3" s="39"/>
    </row>
    <row r="4" spans="1:14" s="71" customFormat="1" ht="26.9" customHeight="1">
      <c r="A4" s="274" t="s">
        <v>152</v>
      </c>
      <c r="B4" s="274"/>
      <c r="C4" s="274"/>
      <c r="D4" s="274"/>
      <c r="E4" s="274"/>
      <c r="F4" s="274"/>
      <c r="G4" s="274"/>
      <c r="H4" s="274"/>
      <c r="I4" s="274"/>
      <c r="K4" s="39"/>
      <c r="L4" s="39"/>
    </row>
    <row r="5" spans="1:14" s="71" customFormat="1" ht="23.25" customHeight="1">
      <c r="A5" s="72" t="s">
        <v>115</v>
      </c>
      <c r="B5" s="72"/>
      <c r="C5" s="275"/>
      <c r="D5" s="275"/>
      <c r="E5" s="275"/>
      <c r="F5" s="72"/>
      <c r="G5" s="278" t="s">
        <v>88</v>
      </c>
      <c r="H5" s="278"/>
      <c r="I5" s="278"/>
      <c r="K5" s="39"/>
      <c r="L5" s="39"/>
    </row>
    <row r="6" spans="1:14" s="71" customFormat="1" ht="6" customHeight="1">
      <c r="A6" s="65"/>
      <c r="B6" s="65"/>
      <c r="C6" s="62"/>
      <c r="D6" s="62"/>
      <c r="E6" s="62"/>
      <c r="F6" s="65"/>
      <c r="G6" s="234"/>
      <c r="H6" s="234"/>
      <c r="I6" s="234"/>
      <c r="K6" s="39"/>
      <c r="L6" s="39"/>
    </row>
    <row r="7" spans="1:14" s="71" customFormat="1" ht="24" customHeight="1">
      <c r="A7" s="235"/>
      <c r="C7" s="280" t="s">
        <v>48</v>
      </c>
      <c r="D7" s="280"/>
      <c r="E7" s="280"/>
      <c r="F7" s="235"/>
      <c r="G7" s="280" t="s">
        <v>49</v>
      </c>
      <c r="H7" s="280"/>
      <c r="I7" s="280"/>
      <c r="K7" s="39"/>
      <c r="L7" s="39"/>
    </row>
    <row r="8" spans="1:14" s="71" customFormat="1" ht="24" customHeight="1">
      <c r="A8" s="235"/>
      <c r="B8" s="235" t="s">
        <v>35</v>
      </c>
      <c r="C8" s="73">
        <v>2566</v>
      </c>
      <c r="D8" s="74"/>
      <c r="E8" s="73">
        <v>2565</v>
      </c>
      <c r="F8" s="75"/>
      <c r="G8" s="73">
        <v>2566</v>
      </c>
      <c r="H8" s="74"/>
      <c r="I8" s="73">
        <v>2565</v>
      </c>
      <c r="K8" s="39"/>
      <c r="L8" s="39"/>
    </row>
    <row r="9" spans="1:14" s="71" customFormat="1" ht="24" customHeight="1">
      <c r="A9" s="2" t="s">
        <v>194</v>
      </c>
      <c r="B9" s="2"/>
      <c r="C9" s="2"/>
      <c r="D9" s="2"/>
      <c r="E9" s="2"/>
      <c r="F9" s="2"/>
      <c r="G9" s="3"/>
      <c r="H9" s="3"/>
      <c r="I9" s="3"/>
      <c r="K9" s="39"/>
      <c r="L9" s="39"/>
    </row>
    <row r="10" spans="1:14" s="71" customFormat="1" ht="24" customHeight="1">
      <c r="A10" s="15" t="s">
        <v>26</v>
      </c>
      <c r="B10" s="2"/>
      <c r="C10" s="13">
        <v>25370653</v>
      </c>
      <c r="D10" s="13"/>
      <c r="E10" s="13">
        <v>26438680</v>
      </c>
      <c r="F10" s="14"/>
      <c r="G10" s="13">
        <v>25370833</v>
      </c>
      <c r="H10" s="13"/>
      <c r="I10" s="13">
        <v>26438845</v>
      </c>
      <c r="K10" s="39"/>
      <c r="L10" s="39"/>
      <c r="M10" s="19"/>
      <c r="N10" s="19"/>
    </row>
    <row r="11" spans="1:14" s="71" customFormat="1" ht="24" customHeight="1">
      <c r="A11" s="15" t="s">
        <v>82</v>
      </c>
      <c r="B11" s="65"/>
      <c r="C11" s="62">
        <v>-529960</v>
      </c>
      <c r="D11" s="62"/>
      <c r="E11" s="62">
        <v>-369498</v>
      </c>
      <c r="F11" s="63"/>
      <c r="G11" s="62">
        <v>-536412</v>
      </c>
      <c r="H11" s="62"/>
      <c r="I11" s="62">
        <v>-369498</v>
      </c>
      <c r="K11" s="39"/>
      <c r="L11" s="39"/>
      <c r="M11" s="19"/>
      <c r="N11" s="19"/>
    </row>
    <row r="12" spans="1:14" s="71" customFormat="1" ht="24" customHeight="1">
      <c r="A12" s="15" t="s">
        <v>19</v>
      </c>
      <c r="B12" s="233"/>
      <c r="C12" s="62">
        <v>6736011</v>
      </c>
      <c r="D12" s="62"/>
      <c r="E12" s="62">
        <v>6610148</v>
      </c>
      <c r="F12" s="63"/>
      <c r="G12" s="62">
        <v>6736011</v>
      </c>
      <c r="H12" s="62"/>
      <c r="I12" s="62">
        <v>6610148</v>
      </c>
      <c r="K12" s="39"/>
      <c r="L12" s="39"/>
      <c r="M12" s="19"/>
      <c r="N12" s="19"/>
    </row>
    <row r="13" spans="1:14" s="71" customFormat="1" ht="24" customHeight="1">
      <c r="A13" s="15" t="s">
        <v>21</v>
      </c>
      <c r="B13" s="233"/>
      <c r="C13" s="62">
        <v>1336089</v>
      </c>
      <c r="D13" s="62"/>
      <c r="E13" s="62">
        <v>1662803</v>
      </c>
      <c r="F13" s="63"/>
      <c r="G13" s="62">
        <v>1336089</v>
      </c>
      <c r="H13" s="62"/>
      <c r="I13" s="62">
        <v>1662803</v>
      </c>
      <c r="K13" s="39"/>
      <c r="L13" s="39"/>
      <c r="M13" s="19"/>
      <c r="N13" s="19"/>
    </row>
    <row r="14" spans="1:14" s="71" customFormat="1" ht="24" customHeight="1">
      <c r="A14" s="15" t="s">
        <v>210</v>
      </c>
      <c r="B14" s="233"/>
      <c r="C14" s="62">
        <v>-241608</v>
      </c>
      <c r="D14" s="62"/>
      <c r="E14" s="62">
        <v>550944</v>
      </c>
      <c r="F14" s="63"/>
      <c r="G14" s="62">
        <v>-241608</v>
      </c>
      <c r="H14" s="62"/>
      <c r="I14" s="62">
        <v>550943</v>
      </c>
      <c r="K14" s="39"/>
      <c r="L14" s="39"/>
      <c r="M14" s="19"/>
      <c r="N14" s="19"/>
    </row>
    <row r="15" spans="1:14" s="71" customFormat="1" ht="24" customHeight="1">
      <c r="A15" s="15" t="s">
        <v>5</v>
      </c>
      <c r="B15" s="76"/>
      <c r="C15" s="62">
        <v>74919</v>
      </c>
      <c r="D15" s="62"/>
      <c r="E15" s="62">
        <v>80454</v>
      </c>
      <c r="F15" s="63"/>
      <c r="G15" s="62">
        <v>63067</v>
      </c>
      <c r="H15" s="62"/>
      <c r="I15" s="62">
        <v>70898</v>
      </c>
      <c r="K15" s="39"/>
      <c r="L15" s="39"/>
      <c r="M15" s="19"/>
      <c r="N15" s="19"/>
    </row>
    <row r="16" spans="1:14" s="71" customFormat="1" ht="24" customHeight="1">
      <c r="A16" s="15" t="s">
        <v>90</v>
      </c>
      <c r="B16" s="76"/>
      <c r="C16" s="64"/>
      <c r="D16" s="64"/>
      <c r="E16" s="64"/>
      <c r="F16" s="65"/>
      <c r="G16" s="64"/>
      <c r="H16" s="64"/>
      <c r="I16" s="64"/>
      <c r="L16" s="39"/>
      <c r="M16" s="19"/>
      <c r="N16" s="19"/>
    </row>
    <row r="17" spans="1:14" s="71" customFormat="1" ht="24" customHeight="1">
      <c r="A17" s="15" t="s">
        <v>89</v>
      </c>
      <c r="B17" s="76"/>
      <c r="C17" s="62">
        <v>-43114939</v>
      </c>
      <c r="D17" s="62"/>
      <c r="E17" s="62">
        <v>-27046331</v>
      </c>
      <c r="F17" s="62"/>
      <c r="G17" s="62">
        <v>-43108487</v>
      </c>
      <c r="H17" s="62"/>
      <c r="I17" s="62">
        <v>-27046331</v>
      </c>
      <c r="K17" s="39"/>
      <c r="L17" s="39"/>
      <c r="M17" s="19"/>
      <c r="N17" s="19"/>
    </row>
    <row r="18" spans="1:14" s="71" customFormat="1" ht="24" customHeight="1">
      <c r="A18" s="15" t="s">
        <v>31</v>
      </c>
      <c r="B18" s="76"/>
      <c r="C18" s="62">
        <v>-1974557</v>
      </c>
      <c r="D18" s="62"/>
      <c r="E18" s="62">
        <v>-1970241</v>
      </c>
      <c r="F18" s="63"/>
      <c r="G18" s="62">
        <v>-1967526</v>
      </c>
      <c r="H18" s="62"/>
      <c r="I18" s="62">
        <v>-1964021</v>
      </c>
      <c r="K18" s="39"/>
      <c r="L18" s="39"/>
      <c r="M18" s="19"/>
      <c r="N18" s="19"/>
    </row>
    <row r="19" spans="1:14" s="71" customFormat="1" ht="24" customHeight="1">
      <c r="A19" s="15" t="s">
        <v>11</v>
      </c>
      <c r="B19" s="76"/>
      <c r="C19" s="62">
        <v>-587271</v>
      </c>
      <c r="D19" s="62"/>
      <c r="E19" s="62">
        <v>-591578</v>
      </c>
      <c r="F19" s="63"/>
      <c r="G19" s="62">
        <v>-587271</v>
      </c>
      <c r="H19" s="62"/>
      <c r="I19" s="62">
        <v>-591584</v>
      </c>
      <c r="K19" s="39"/>
      <c r="L19" s="39"/>
      <c r="M19" s="19"/>
      <c r="N19" s="19"/>
    </row>
    <row r="20" spans="1:14" s="71" customFormat="1" ht="24" customHeight="1">
      <c r="A20" s="15" t="s">
        <v>7</v>
      </c>
      <c r="B20" s="76"/>
      <c r="C20" s="62">
        <v>-1160627</v>
      </c>
      <c r="D20" s="62"/>
      <c r="E20" s="62">
        <v>-1002186</v>
      </c>
      <c r="F20" s="63"/>
      <c r="G20" s="62">
        <v>-1159303</v>
      </c>
      <c r="H20" s="62"/>
      <c r="I20" s="62">
        <v>-1000745</v>
      </c>
      <c r="K20" s="39"/>
      <c r="L20" s="39"/>
      <c r="M20" s="19"/>
      <c r="N20" s="19"/>
    </row>
    <row r="21" spans="1:14" s="71" customFormat="1" ht="24" customHeight="1">
      <c r="A21" s="15" t="s">
        <v>34</v>
      </c>
      <c r="B21" s="76"/>
      <c r="C21" s="62">
        <v>-128550</v>
      </c>
      <c r="D21" s="62"/>
      <c r="E21" s="62">
        <v>-323376</v>
      </c>
      <c r="F21" s="63"/>
      <c r="G21" s="62">
        <v>-128296</v>
      </c>
      <c r="H21" s="62"/>
      <c r="I21" s="62">
        <v>-271236</v>
      </c>
      <c r="K21" s="39"/>
      <c r="L21" s="39"/>
      <c r="M21" s="19"/>
      <c r="N21" s="19"/>
    </row>
    <row r="22" spans="1:14" s="71" customFormat="1" ht="24" customHeight="1">
      <c r="A22" s="15" t="s">
        <v>137</v>
      </c>
      <c r="B22" s="76"/>
      <c r="C22" s="62">
        <v>14795674</v>
      </c>
      <c r="D22" s="62"/>
      <c r="E22" s="62">
        <v>14756924</v>
      </c>
      <c r="F22" s="63"/>
      <c r="G22" s="62">
        <v>14795674</v>
      </c>
      <c r="H22" s="62"/>
      <c r="I22" s="62">
        <v>14756923</v>
      </c>
      <c r="K22" s="39"/>
      <c r="L22" s="39"/>
      <c r="M22" s="19"/>
      <c r="N22" s="19"/>
    </row>
    <row r="23" spans="1:14" s="71" customFormat="1" ht="24" customHeight="1">
      <c r="A23" s="15" t="s">
        <v>138</v>
      </c>
      <c r="B23" s="76"/>
      <c r="C23" s="62">
        <v>-5745207</v>
      </c>
      <c r="D23" s="62"/>
      <c r="E23" s="62">
        <v>-14688311</v>
      </c>
      <c r="F23" s="63"/>
      <c r="G23" s="62">
        <v>-5745207</v>
      </c>
      <c r="H23" s="62"/>
      <c r="I23" s="62">
        <v>-14740450</v>
      </c>
      <c r="K23" s="39"/>
      <c r="L23" s="39"/>
      <c r="M23" s="19"/>
      <c r="N23" s="19"/>
    </row>
    <row r="24" spans="1:14" s="71" customFormat="1" ht="24" customHeight="1">
      <c r="A24" s="77" t="s">
        <v>195</v>
      </c>
      <c r="B24" s="78"/>
      <c r="C24" s="79">
        <f>SUM(C10:C23)</f>
        <v>-5169373</v>
      </c>
      <c r="D24" s="62"/>
      <c r="E24" s="79">
        <f>SUM(E10:E23)</f>
        <v>4108432</v>
      </c>
      <c r="F24" s="63"/>
      <c r="G24" s="79">
        <f>SUM(G10:G23)</f>
        <v>-5172436</v>
      </c>
      <c r="H24" s="62"/>
      <c r="I24" s="79">
        <f>SUM(I10:I23)</f>
        <v>4106695</v>
      </c>
      <c r="K24" s="39"/>
      <c r="L24" s="39"/>
      <c r="M24" s="19"/>
      <c r="N24" s="19"/>
    </row>
    <row r="25" spans="1:14" s="71" customFormat="1" ht="24" customHeight="1">
      <c r="A25" s="80"/>
      <c r="B25" s="78"/>
      <c r="C25" s="62"/>
      <c r="D25" s="62"/>
      <c r="E25" s="62"/>
      <c r="F25" s="63"/>
      <c r="G25" s="62"/>
      <c r="H25" s="62"/>
      <c r="I25" s="62"/>
      <c r="K25" s="39"/>
      <c r="L25" s="39"/>
      <c r="M25" s="19"/>
      <c r="N25" s="19"/>
    </row>
    <row r="26" spans="1:14" s="71" customFormat="1" ht="24" customHeight="1">
      <c r="A26" s="70" t="s">
        <v>196</v>
      </c>
      <c r="B26" s="78"/>
      <c r="C26" s="64"/>
      <c r="D26" s="64"/>
      <c r="E26" s="64"/>
      <c r="F26" s="63"/>
      <c r="G26" s="64"/>
      <c r="H26" s="64"/>
      <c r="I26" s="64"/>
      <c r="K26" s="39"/>
      <c r="L26" s="39"/>
      <c r="M26" s="19"/>
      <c r="N26" s="19"/>
    </row>
    <row r="27" spans="1:14" s="71" customFormat="1" ht="24" customHeight="1">
      <c r="A27" s="15" t="s">
        <v>77</v>
      </c>
      <c r="B27" s="78"/>
      <c r="C27" s="239">
        <v>-24499</v>
      </c>
      <c r="D27" s="62"/>
      <c r="E27" s="239">
        <v>-38528</v>
      </c>
      <c r="F27" s="81"/>
      <c r="G27" s="239">
        <v>-24499</v>
      </c>
      <c r="H27" s="62"/>
      <c r="I27" s="239">
        <v>-38528</v>
      </c>
      <c r="K27" s="39"/>
      <c r="L27" s="39"/>
      <c r="M27" s="19"/>
      <c r="N27" s="19"/>
    </row>
    <row r="28" spans="1:14" s="71" customFormat="1" ht="24" customHeight="1">
      <c r="A28" s="77" t="s">
        <v>165</v>
      </c>
      <c r="B28" s="78"/>
      <c r="C28" s="239">
        <f>SUM(C27:C27)</f>
        <v>-24499</v>
      </c>
      <c r="D28" s="62"/>
      <c r="E28" s="239">
        <f>SUM(E27:E27)</f>
        <v>-38528</v>
      </c>
      <c r="F28" s="81"/>
      <c r="G28" s="239">
        <f>SUM(G27:G27)</f>
        <v>-24499</v>
      </c>
      <c r="H28" s="62"/>
      <c r="I28" s="239">
        <f>SUM(I27:I27)</f>
        <v>-38528</v>
      </c>
      <c r="K28" s="39"/>
      <c r="L28" s="39"/>
      <c r="M28" s="19"/>
      <c r="N28" s="19"/>
    </row>
    <row r="29" spans="1:14" s="71" customFormat="1" ht="24" customHeight="1">
      <c r="A29" s="77"/>
      <c r="B29" s="78"/>
      <c r="C29" s="62"/>
      <c r="D29" s="62"/>
      <c r="E29" s="62"/>
      <c r="F29" s="81"/>
      <c r="G29" s="62"/>
      <c r="H29" s="62"/>
      <c r="I29" s="62"/>
      <c r="K29" s="39"/>
      <c r="L29" s="39"/>
      <c r="M29" s="19"/>
      <c r="N29" s="19"/>
    </row>
    <row r="30" spans="1:14" s="71" customFormat="1" ht="24" customHeight="1">
      <c r="A30" s="82" t="s">
        <v>197</v>
      </c>
      <c r="B30" s="83"/>
      <c r="C30" s="84"/>
      <c r="D30" s="84"/>
      <c r="E30" s="84"/>
      <c r="F30" s="85"/>
      <c r="G30" s="84"/>
      <c r="H30" s="84"/>
      <c r="I30" s="84"/>
      <c r="K30" s="39"/>
      <c r="L30" s="39"/>
      <c r="M30" s="19"/>
      <c r="N30" s="19"/>
    </row>
    <row r="31" spans="1:14" s="71" customFormat="1" ht="24" customHeight="1">
      <c r="A31" s="15" t="s">
        <v>183</v>
      </c>
      <c r="B31" s="83"/>
      <c r="C31" s="86">
        <v>-953783</v>
      </c>
      <c r="D31" s="84"/>
      <c r="E31" s="84">
        <v>-1497461</v>
      </c>
      <c r="F31" s="85"/>
      <c r="G31" s="86">
        <v>-953783</v>
      </c>
      <c r="H31" s="84"/>
      <c r="I31" s="84">
        <v>-1497461</v>
      </c>
      <c r="K31" s="39"/>
      <c r="L31" s="39"/>
      <c r="M31" s="19"/>
      <c r="N31" s="19"/>
    </row>
    <row r="32" spans="1:14" s="71" customFormat="1" ht="24" customHeight="1">
      <c r="A32" s="87" t="s">
        <v>192</v>
      </c>
      <c r="B32" s="83"/>
      <c r="C32" s="88">
        <f>C31</f>
        <v>-953783</v>
      </c>
      <c r="D32" s="84"/>
      <c r="E32" s="88">
        <f>E31</f>
        <v>-1497461</v>
      </c>
      <c r="F32" s="85"/>
      <c r="G32" s="88">
        <f>G31</f>
        <v>-953783</v>
      </c>
      <c r="H32" s="84"/>
      <c r="I32" s="88">
        <f>I31</f>
        <v>-1497461</v>
      </c>
      <c r="K32" s="39"/>
      <c r="L32" s="39"/>
      <c r="M32" s="19"/>
      <c r="N32" s="19"/>
    </row>
    <row r="33" spans="1:14" s="71" customFormat="1" ht="24" customHeight="1">
      <c r="A33" s="77"/>
      <c r="B33" s="78"/>
      <c r="C33" s="62"/>
      <c r="D33" s="62"/>
      <c r="E33" s="62"/>
      <c r="F33" s="81"/>
      <c r="G33" s="62"/>
      <c r="H33" s="62"/>
      <c r="I33" s="62"/>
      <c r="K33" s="39"/>
      <c r="L33" s="39"/>
      <c r="M33" s="19"/>
      <c r="N33" s="19"/>
    </row>
    <row r="34" spans="1:14" s="71" customFormat="1" ht="24" customHeight="1">
      <c r="A34" s="70" t="s">
        <v>213</v>
      </c>
      <c r="B34" s="76"/>
      <c r="C34" s="62">
        <f>C24+C28+C32</f>
        <v>-6147655</v>
      </c>
      <c r="D34" s="64"/>
      <c r="E34" s="62">
        <f>E24+E28+E32</f>
        <v>2572443</v>
      </c>
      <c r="F34" s="64"/>
      <c r="G34" s="62">
        <f>G24+G28+G32</f>
        <v>-6150718</v>
      </c>
      <c r="H34" s="64"/>
      <c r="I34" s="62">
        <f>I24+I28+I32</f>
        <v>2570706</v>
      </c>
      <c r="K34" s="39"/>
      <c r="L34" s="39"/>
      <c r="M34" s="19"/>
      <c r="N34" s="19"/>
    </row>
    <row r="35" spans="1:14" s="71" customFormat="1" ht="24" customHeight="1">
      <c r="A35" s="71" t="s">
        <v>166</v>
      </c>
      <c r="B35" s="76"/>
      <c r="C35" s="89">
        <v>12681084</v>
      </c>
      <c r="D35" s="64"/>
      <c r="E35" s="89">
        <v>7636769</v>
      </c>
      <c r="F35" s="64"/>
      <c r="G35" s="89">
        <v>12665453</v>
      </c>
      <c r="H35" s="64"/>
      <c r="I35" s="89">
        <v>7621955</v>
      </c>
      <c r="K35" s="39"/>
      <c r="L35" s="39"/>
      <c r="M35" s="19"/>
      <c r="N35" s="19"/>
    </row>
    <row r="36" spans="1:14" s="71" customFormat="1" ht="24" customHeight="1" thickBot="1">
      <c r="A36" s="70" t="s">
        <v>167</v>
      </c>
      <c r="B36" s="78">
        <v>4</v>
      </c>
      <c r="C36" s="90">
        <f>SUM(C34:C35)</f>
        <v>6533429</v>
      </c>
      <c r="D36" s="64"/>
      <c r="E36" s="90">
        <f>SUM(E34:E35)</f>
        <v>10209212</v>
      </c>
      <c r="F36" s="64"/>
      <c r="G36" s="90">
        <f>SUM(G34:G35)</f>
        <v>6514735</v>
      </c>
      <c r="H36" s="64"/>
      <c r="I36" s="90">
        <f>SUM(I34:I35)</f>
        <v>10192661</v>
      </c>
      <c r="K36" s="39"/>
      <c r="L36" s="39"/>
      <c r="M36" s="19"/>
      <c r="N36" s="19"/>
    </row>
    <row r="37" spans="1:14" s="94" customFormat="1" ht="24" customHeight="1" thickTop="1">
      <c r="A37" s="91"/>
      <c r="B37" s="92"/>
      <c r="C37" s="93"/>
      <c r="D37" s="93"/>
      <c r="E37" s="93"/>
      <c r="F37" s="93"/>
      <c r="G37" s="93"/>
      <c r="H37" s="93"/>
      <c r="I37" s="93"/>
      <c r="K37" s="39"/>
    </row>
    <row r="38" spans="1:14" s="94" customFormat="1" ht="24" customHeight="1">
      <c r="A38" s="91"/>
      <c r="B38" s="92"/>
      <c r="C38" s="93"/>
      <c r="D38" s="93"/>
      <c r="E38" s="93"/>
      <c r="F38" s="93"/>
      <c r="G38" s="40"/>
      <c r="H38" s="93"/>
      <c r="I38" s="93"/>
      <c r="K38" s="39"/>
      <c r="L38" s="39"/>
    </row>
    <row r="39" spans="1:14" s="71" customFormat="1" ht="24" customHeight="1">
      <c r="A39" s="70"/>
      <c r="B39" s="92"/>
      <c r="C39" s="64"/>
      <c r="D39" s="64"/>
      <c r="E39" s="64"/>
      <c r="G39" s="64"/>
      <c r="H39" s="64"/>
      <c r="I39" s="64"/>
      <c r="K39" s="39"/>
      <c r="L39" s="39"/>
    </row>
    <row r="40" spans="1:14" s="71" customFormat="1" ht="24" customHeight="1">
      <c r="A40" s="70"/>
      <c r="B40" s="92"/>
      <c r="C40" s="93"/>
      <c r="D40" s="64"/>
      <c r="E40" s="64"/>
      <c r="F40" s="64"/>
      <c r="G40" s="93"/>
      <c r="H40" s="64"/>
      <c r="I40" s="64"/>
      <c r="K40" s="39"/>
      <c r="L40" s="39"/>
    </row>
    <row r="41" spans="1:14" s="71" customFormat="1" ht="24" customHeight="1">
      <c r="A41" s="70"/>
      <c r="B41" s="95"/>
      <c r="C41" s="96"/>
      <c r="D41" s="96"/>
      <c r="E41" s="96"/>
      <c r="F41" s="96"/>
      <c r="G41" s="96"/>
      <c r="H41" s="96"/>
      <c r="I41" s="96">
        <v>0</v>
      </c>
      <c r="K41" s="39"/>
      <c r="L41" s="39"/>
    </row>
    <row r="42" spans="1:14" ht="24" customHeight="1"/>
    <row r="43" spans="1:14" ht="24" customHeight="1"/>
    <row r="44" spans="1:14" ht="24" customHeight="1"/>
    <row r="45" spans="1:14" ht="12" customHeight="1"/>
    <row r="46" spans="1:14" ht="10.75" customHeight="1"/>
    <row r="47" spans="1:14" ht="24" customHeight="1">
      <c r="A47" s="289" t="s">
        <v>141</v>
      </c>
      <c r="B47" s="289"/>
    </row>
    <row r="48" spans="1:14" ht="24" customHeight="1"/>
    <row r="49" ht="24" customHeight="1"/>
    <row r="50" ht="24" customHeight="1"/>
    <row r="51" ht="24" customHeight="1"/>
  </sheetData>
  <mergeCells count="9">
    <mergeCell ref="A47:B47"/>
    <mergeCell ref="C7:E7"/>
    <mergeCell ref="G7:I7"/>
    <mergeCell ref="G5:I5"/>
    <mergeCell ref="A1:I1"/>
    <mergeCell ref="C5:E5"/>
    <mergeCell ref="A3:I3"/>
    <mergeCell ref="A2:I2"/>
    <mergeCell ref="A4:I4"/>
  </mergeCells>
  <pageMargins left="1" right="0.4" top="0.8" bottom="0.5" header="0.3" footer="0.3"/>
  <pageSetup paperSize="9" scale="7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a3c8a3-5a6c-420d-89d1-daa90c9eabcb">
      <Terms xmlns="http://schemas.microsoft.com/office/infopath/2007/PartnerControls"/>
    </lcf76f155ced4ddcb4097134ff3c332f>
    <TaxCatchAll xmlns="ee7dcf24-4a12-4830-b800-636c29676ad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B18358-23DE-4F97-A720-BD1220FF76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BDCF0E-B9B0-49D2-BE54-71FDA8050DDB}">
  <ds:schemaRefs>
    <ds:schemaRef ds:uri="http://schemas.microsoft.com/office/2006/metadata/properties"/>
    <ds:schemaRef ds:uri="http://schemas.microsoft.com/office/infopath/2007/PartnerControls"/>
    <ds:schemaRef ds:uri="b6a3c8a3-5a6c-420d-89d1-daa90c9eabcb"/>
    <ds:schemaRef ds:uri="ee7dcf24-4a12-4830-b800-636c29676ad4"/>
  </ds:schemaRefs>
</ds:datastoreItem>
</file>

<file path=customXml/itemProps3.xml><?xml version="1.0" encoding="utf-8"?>
<ds:datastoreItem xmlns:ds="http://schemas.openxmlformats.org/officeDocument/2006/customXml" ds:itemID="{121754DC-A3D6-480C-90C6-15B8243FD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 3M</vt:lpstr>
      <vt:lpstr>PL 9M</vt:lpstr>
      <vt:lpstr>SCSE_Conso 65</vt:lpstr>
      <vt:lpstr>SCSE_Conso 66</vt:lpstr>
      <vt:lpstr>SCSE_Separate 65</vt:lpstr>
      <vt:lpstr>SCSE_Separate 66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Nkhanchai@deloitte.com</cp:lastModifiedBy>
  <cp:lastPrinted>2023-11-08T09:38:13Z</cp:lastPrinted>
  <dcterms:created xsi:type="dcterms:W3CDTF">2001-10-04T03:02:51Z</dcterms:created>
  <dcterms:modified xsi:type="dcterms:W3CDTF">2023-11-08T09:38:19Z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2022-01-27T03:13:26Z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81aaaac0-e221-4545-958a-8e6977c1ce90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0x01010008F3C77452E16F4F87FACF47A9D72389</vt:lpwstr>
  </property>
  <property fmtid="{D5CDD505-2E9C-101B-9397-08002B2CF9AE}" pid="10" name="MediaServiceImageTags">
    <vt:lpwstr/>
  </property>
</Properties>
</file>