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3\Q3'2023\Convert_Q3'23\"/>
    </mc:Choice>
  </mc:AlternateContent>
  <xr:revisionPtr revIDLastSave="0" documentId="13_ncr:1_{7FDA6E96-40E2-4449-BDC9-1252A9C92276}" xr6:coauthVersionLast="47" xr6:coauthVersionMax="47" xr10:uidLastSave="{00000000-0000-0000-0000-000000000000}"/>
  <bookViews>
    <workbookView xWindow="-108" yWindow="-108" windowWidth="23256" windowHeight="12576" tabRatio="645" activeTab="4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 localSheetId="0" hidden="1">BS!$F$13:$F$29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BS!$A$1:$M$79</definedName>
    <definedName name="_xlnm.Print_Area" localSheetId="3">'CE (con''t)'!$A$1:$Q$32</definedName>
    <definedName name="_xlnm.Print_Area" localSheetId="2">'CE conso'!$A$1:$U$33</definedName>
    <definedName name="_xlnm.Print_Area" localSheetId="4">CF!$A$1:$L$90</definedName>
    <definedName name="_xlnm.Print_Area" localSheetId="1">PL!$A$1:$L$164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" i="2" l="1"/>
  <c r="J28" i="4"/>
  <c r="N28" i="4" l="1"/>
  <c r="L29" i="4"/>
  <c r="H29" i="4"/>
  <c r="F29" i="4"/>
  <c r="D29" i="4"/>
  <c r="N26" i="4"/>
  <c r="P26" i="4" s="1"/>
  <c r="P24" i="4"/>
  <c r="P23" i="4"/>
  <c r="D32" i="3"/>
  <c r="R28" i="3"/>
  <c r="R30" i="3" s="1"/>
  <c r="L30" i="3"/>
  <c r="L31" i="3" s="1"/>
  <c r="L32" i="3" s="1"/>
  <c r="H30" i="3"/>
  <c r="H31" i="3" s="1"/>
  <c r="H32" i="3" s="1"/>
  <c r="F30" i="3"/>
  <c r="F31" i="3" s="1"/>
  <c r="F32" i="3" s="1"/>
  <c r="D30" i="3"/>
  <c r="D31" i="3" s="1"/>
  <c r="N27" i="3"/>
  <c r="P27" i="3" s="1"/>
  <c r="T27" i="3" s="1"/>
  <c r="P25" i="3"/>
  <c r="P24" i="3"/>
  <c r="T24" i="3" s="1"/>
  <c r="E69" i="2"/>
  <c r="R25" i="3" l="1"/>
  <c r="T25" i="3" s="1"/>
  <c r="R31" i="3" l="1"/>
  <c r="R32" i="3" s="1"/>
  <c r="E79" i="5" l="1"/>
  <c r="I79" i="5"/>
  <c r="G77" i="5"/>
  <c r="L21" i="4" l="1"/>
  <c r="N20" i="4"/>
  <c r="N21" i="4" s="1"/>
  <c r="L20" i="4"/>
  <c r="J20" i="4"/>
  <c r="J21" i="4" s="1"/>
  <c r="H20" i="4"/>
  <c r="H21" i="4" s="1"/>
  <c r="F20" i="4"/>
  <c r="F21" i="4" s="1"/>
  <c r="D20" i="4"/>
  <c r="D21" i="4" s="1"/>
  <c r="P19" i="4"/>
  <c r="P18" i="4"/>
  <c r="P17" i="4"/>
  <c r="P15" i="4"/>
  <c r="P14" i="4"/>
  <c r="L30" i="4"/>
  <c r="L31" i="4" s="1"/>
  <c r="H30" i="4"/>
  <c r="H31" i="4" s="1"/>
  <c r="F30" i="4"/>
  <c r="F31" i="4" s="1"/>
  <c r="D30" i="4"/>
  <c r="D31" i="4" s="1"/>
  <c r="D22" i="3"/>
  <c r="R21" i="3"/>
  <c r="R22" i="3" s="1"/>
  <c r="L21" i="3"/>
  <c r="L22" i="3" s="1"/>
  <c r="H21" i="3"/>
  <c r="H22" i="3" s="1"/>
  <c r="F21" i="3"/>
  <c r="F22" i="3" s="1"/>
  <c r="D21" i="3"/>
  <c r="J21" i="3"/>
  <c r="J22" i="3" s="1"/>
  <c r="P19" i="3"/>
  <c r="T19" i="3" s="1"/>
  <c r="P16" i="3"/>
  <c r="T15" i="3"/>
  <c r="E151" i="2"/>
  <c r="K140" i="2"/>
  <c r="I140" i="2"/>
  <c r="G140" i="2"/>
  <c r="E140" i="2"/>
  <c r="K132" i="2"/>
  <c r="I132" i="2"/>
  <c r="G132" i="2"/>
  <c r="E132" i="2"/>
  <c r="F114" i="2"/>
  <c r="K112" i="2"/>
  <c r="I112" i="2"/>
  <c r="G112" i="2"/>
  <c r="E112" i="2"/>
  <c r="K96" i="2"/>
  <c r="I96" i="2"/>
  <c r="G96" i="2"/>
  <c r="E96" i="2"/>
  <c r="K93" i="2"/>
  <c r="I93" i="2"/>
  <c r="G93" i="2"/>
  <c r="E93" i="2"/>
  <c r="E103" i="2" s="1"/>
  <c r="E114" i="2" l="1"/>
  <c r="E9" i="5" s="1"/>
  <c r="P20" i="4"/>
  <c r="P21" i="4"/>
  <c r="I141" i="2"/>
  <c r="K141" i="2"/>
  <c r="P20" i="3"/>
  <c r="N21" i="3"/>
  <c r="N22" i="3" s="1"/>
  <c r="P18" i="3"/>
  <c r="T18" i="3" s="1"/>
  <c r="T16" i="3"/>
  <c r="E141" i="2"/>
  <c r="G141" i="2"/>
  <c r="K103" i="2"/>
  <c r="G103" i="2"/>
  <c r="I103" i="2"/>
  <c r="I114" i="2" s="1"/>
  <c r="E116" i="2" l="1"/>
  <c r="E145" i="2" s="1"/>
  <c r="E147" i="2" s="1"/>
  <c r="E148" i="2" s="1"/>
  <c r="J29" i="3"/>
  <c r="G114" i="2"/>
  <c r="K114" i="2"/>
  <c r="I116" i="2"/>
  <c r="I142" i="2" s="1"/>
  <c r="I150" i="2" s="1"/>
  <c r="I151" i="2" s="1"/>
  <c r="I9" i="5"/>
  <c r="P21" i="3"/>
  <c r="P22" i="3" s="1"/>
  <c r="T20" i="3"/>
  <c r="T21" i="3" s="1"/>
  <c r="T22" i="3" s="1"/>
  <c r="N28" i="3" l="1"/>
  <c r="P28" i="3" s="1"/>
  <c r="E142" i="2"/>
  <c r="E150" i="2" s="1"/>
  <c r="E152" i="2" s="1"/>
  <c r="E153" i="2" s="1"/>
  <c r="P28" i="4"/>
  <c r="J29" i="4"/>
  <c r="J30" i="4" s="1"/>
  <c r="J31" i="4" s="1"/>
  <c r="P29" i="3"/>
  <c r="T29" i="3" s="1"/>
  <c r="J30" i="3"/>
  <c r="I145" i="2"/>
  <c r="K116" i="2"/>
  <c r="K9" i="5"/>
  <c r="G116" i="2"/>
  <c r="G9" i="5"/>
  <c r="E30" i="2"/>
  <c r="F31" i="1"/>
  <c r="F58" i="1"/>
  <c r="F69" i="1"/>
  <c r="F71" i="1" s="1"/>
  <c r="F72" i="1" s="1"/>
  <c r="J58" i="1"/>
  <c r="J69" i="1"/>
  <c r="J71" i="1" s="1"/>
  <c r="J31" i="3" l="1"/>
  <c r="J32" i="3" s="1"/>
  <c r="N30" i="3"/>
  <c r="N31" i="3" s="1"/>
  <c r="N32" i="3" s="1"/>
  <c r="I146" i="2"/>
  <c r="N27" i="4"/>
  <c r="T28" i="3"/>
  <c r="T30" i="3" s="1"/>
  <c r="T31" i="3" s="1"/>
  <c r="T32" i="3" s="1"/>
  <c r="P30" i="3"/>
  <c r="P31" i="3" s="1"/>
  <c r="P32" i="3" s="1"/>
  <c r="G147" i="2"/>
  <c r="G142" i="2"/>
  <c r="K145" i="2"/>
  <c r="K142" i="2"/>
  <c r="J72" i="1"/>
  <c r="G30" i="2"/>
  <c r="H58" i="1"/>
  <c r="K72" i="5"/>
  <c r="I72" i="5"/>
  <c r="E72" i="5"/>
  <c r="G72" i="5"/>
  <c r="P27" i="4" l="1"/>
  <c r="P29" i="4" s="1"/>
  <c r="P30" i="4" s="1"/>
  <c r="P31" i="4" s="1"/>
  <c r="N29" i="4"/>
  <c r="N30" i="4" s="1"/>
  <c r="N31" i="4" s="1"/>
  <c r="K150" i="2"/>
  <c r="K146" i="2"/>
  <c r="G152" i="2"/>
  <c r="G148" i="2"/>
  <c r="K58" i="2"/>
  <c r="I58" i="2"/>
  <c r="G58" i="2"/>
  <c r="E58" i="2"/>
  <c r="K50" i="2"/>
  <c r="I50" i="2"/>
  <c r="G50" i="2"/>
  <c r="E50" i="2"/>
  <c r="F32" i="2"/>
  <c r="K30" i="2"/>
  <c r="I30" i="2"/>
  <c r="K14" i="2"/>
  <c r="I14" i="2"/>
  <c r="G14" i="2"/>
  <c r="E14" i="2"/>
  <c r="K11" i="2"/>
  <c r="I11" i="2"/>
  <c r="G11" i="2"/>
  <c r="E11" i="2"/>
  <c r="G153" i="2" l="1"/>
  <c r="K151" i="2"/>
  <c r="G21" i="2"/>
  <c r="E21" i="2"/>
  <c r="E32" i="2" s="1"/>
  <c r="I32" i="2"/>
  <c r="I34" i="2" s="1"/>
  <c r="K21" i="2"/>
  <c r="I59" i="2"/>
  <c r="K59" i="2"/>
  <c r="E59" i="2"/>
  <c r="G59" i="2"/>
  <c r="K32" i="2" l="1"/>
  <c r="K34" i="2" s="1"/>
  <c r="G32" i="2"/>
  <c r="E34" i="2"/>
  <c r="E60" i="2" s="1"/>
  <c r="I63" i="2"/>
  <c r="I64" i="2" s="1"/>
  <c r="I60" i="2"/>
  <c r="I68" i="2" s="1"/>
  <c r="I69" i="2" s="1"/>
  <c r="G34" i="2"/>
  <c r="K63" i="2" l="1"/>
  <c r="E68" i="2"/>
  <c r="E63" i="2"/>
  <c r="G63" i="2"/>
  <c r="K60" i="2"/>
  <c r="G60" i="2"/>
  <c r="K68" i="2" l="1"/>
  <c r="K64" i="2"/>
  <c r="G68" i="2"/>
  <c r="G65" i="2"/>
  <c r="E65" i="2"/>
  <c r="E70" i="2"/>
  <c r="K69" i="2" l="1"/>
  <c r="G66" i="2"/>
  <c r="G70" i="2"/>
  <c r="E71" i="2"/>
  <c r="E66" i="2"/>
  <c r="J31" i="1"/>
  <c r="H31" i="1"/>
  <c r="G71" i="2" l="1"/>
  <c r="K77" i="5"/>
  <c r="I77" i="5"/>
  <c r="E77" i="5"/>
  <c r="L31" i="1"/>
  <c r="L58" i="1"/>
  <c r="H69" i="1"/>
  <c r="L69" i="1"/>
  <c r="H71" i="1" l="1"/>
  <c r="H72" i="1" s="1"/>
  <c r="L71" i="1"/>
  <c r="K27" i="5"/>
  <c r="I27" i="5"/>
  <c r="G27" i="5"/>
  <c r="F73" i="1"/>
  <c r="L72" i="1" l="1"/>
  <c r="H73" i="1"/>
  <c r="G47" i="5"/>
  <c r="G78" i="5" s="1"/>
  <c r="G80" i="5" s="1"/>
  <c r="G81" i="5" s="1"/>
  <c r="K47" i="5"/>
  <c r="K78" i="5" s="1"/>
  <c r="K80" i="5" s="1"/>
  <c r="K81" i="5" s="1"/>
  <c r="I47" i="5"/>
  <c r="I78" i="5" s="1"/>
  <c r="I80" i="5" s="1"/>
  <c r="I81" i="5" s="1"/>
  <c r="J73" i="1"/>
  <c r="L73" i="1" l="1"/>
  <c r="E27" i="5"/>
  <c r="E47" i="5" s="1"/>
  <c r="E78" i="5" s="1"/>
  <c r="E80" i="5" s="1"/>
  <c r="E81" i="5" s="1"/>
</calcChain>
</file>

<file path=xl/sharedStrings.xml><?xml version="1.0" encoding="utf-8"?>
<sst xmlns="http://schemas.openxmlformats.org/spreadsheetml/2006/main" count="434" uniqueCount="231">
  <si>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</si>
  <si>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</si>
  <si>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</si>
  <si>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</si>
  <si>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</si>
  <si>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</si>
  <si>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</si>
  <si>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</si>
  <si>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</si>
  <si>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</si>
  <si>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</si>
  <si>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</si>
  <si>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</si>
  <si>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</si>
  <si>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</si>
  <si>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</si>
  <si>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</si>
  <si>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</si>
  <si>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</si>
  <si>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</si>
  <si>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</si>
  <si>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</si>
  <si>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</si>
  <si>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</si>
  <si>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</si>
  <si>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</si>
  <si>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</si>
  <si>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</si>
  <si>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</si>
  <si>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</si>
  <si>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</si>
  <si>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</si>
  <si>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</si>
  <si>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</si>
  <si>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</si>
  <si>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</si>
  <si>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</si>
  <si>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</si>
  <si>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</si>
  <si>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</si>
  <si>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</si>
  <si>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</si>
  <si>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</si>
  <si>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</si>
  <si>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</si>
  <si>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</si>
  <si>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</si>
  <si>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</si>
  <si>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</si>
  <si>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</si>
  <si>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</si>
  <si>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</si>
  <si>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</si>
  <si>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</si>
  <si>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</si>
  <si>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</si>
  <si>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</si>
  <si>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</si>
  <si>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</si>
  <si>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</si>
  <si>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</si>
  <si>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</si>
  <si>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</si>
  <si>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</si>
  <si>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</si>
  <si>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</si>
  <si>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</si>
  <si>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</si>
  <si>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</si>
  <si>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</si>
  <si>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</si>
  <si>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</si>
  <si>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</si>
  <si>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ผู้ถือหุ้นบริษัทฯ</t>
  </si>
  <si>
    <t>ของบริษัทย่อย</t>
  </si>
  <si>
    <t>รวม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</si>
  <si>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</si>
  <si>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</si>
  <si>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</si>
  <si>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</si>
  <si>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</si>
  <si>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</si>
  <si>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</si>
  <si>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</si>
  <si>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</si>
  <si>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</si>
  <si>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</si>
  <si>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</si>
  <si>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</si>
  <si>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</si>
  <si>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</si>
  <si>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</si>
  <si>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</si>
  <si>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</si>
  <si>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</si>
  <si>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</si>
  <si>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</si>
  <si>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</si>
  <si>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</si>
  <si>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</si>
  <si>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</si>
  <si>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</si>
  <si>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</si>
  <si>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</si>
  <si>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</si>
  <si>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</si>
  <si>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</si>
  <si>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</si>
  <si>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</si>
  <si>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</si>
  <si>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</si>
  <si>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</si>
  <si>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</si>
  <si>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</si>
  <si>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</si>
  <si>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</si>
  <si>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</si>
  <si>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</si>
  <si>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</si>
  <si>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</si>
  <si>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</si>
  <si>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</si>
  <si>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</si>
  <si>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</si>
  <si>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</si>
  <si>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</si>
  <si>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</si>
  <si>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</si>
  <si>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</si>
  <si>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</si>
  <si>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</si>
  <si>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</si>
  <si>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</si>
  <si>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</si>
  <si>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</si>
  <si>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</si>
  <si>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</si>
  <si>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</si>
  <si>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</si>
  <si>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</si>
  <si>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</si>
  <si>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</si>
  <si>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</si>
  <si>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</si>
  <si>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</si>
  <si>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</si>
  <si>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</si>
  <si>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</si>
  <si>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</si>
  <si>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</si>
  <si>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</si>
  <si>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</si>
  <si>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</si>
  <si>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</si>
  <si>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</si>
  <si>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เงินลงทุนในตราสารทุนที่ถูกตัดรายการ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</si>
  <si>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</si>
  <si>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</si>
  <si>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ลงทุนในเงินลงทุนในตราสารหนี้ที่วัดมูลค่าด้วยมูลค่ายุติธรรม</t>
  </si>
  <si>
    <t xml:space="preserve">   รายได้รับล่วงหน้า</t>
  </si>
  <si>
    <t>องค์ประกอบอื่นของ</t>
  </si>
  <si>
    <t>ส่วนของเจ้าของ -</t>
  </si>
  <si>
    <t>ส่วนเกินทุนหุ้นทุนซื้อคืน - หุ้นสามัญ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</si>
  <si>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</si>
  <si>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</si>
  <si>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</si>
  <si>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</si>
  <si>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สินทรัพย์ทางการเงินที่วัดมูลค่าด้วยมูลค่ายุติธรรม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</si>
  <si>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</si>
  <si>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</si>
  <si>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</si>
  <si>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</si>
  <si>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2565</t>
  </si>
  <si>
    <t>ยอดคงเหลือ ณ วันที่ 1 มกราคม 2565</t>
  </si>
  <si>
    <t>กำไร (ขาดทุน) เบ็ดเสร็จรวมสำหรับงวด</t>
  </si>
  <si>
    <t>กำไร (ขาดทุน) เบ็ดเสร็จอื่นสำหรับงวด</t>
  </si>
  <si>
    <t xml:space="preserve">   กำไรสำหรับงวด (บาทต่อหุ้น)</t>
  </si>
  <si>
    <t xml:space="preserve">   ออกจากบัญชีในระหว่างงวด</t>
  </si>
  <si>
    <t xml:space="preserve">    จัดสรรแล้ว - ทุนสำรองตามกฎหมาย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</si>
  <si>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</si>
  <si>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</si>
  <si>
    <t>กำไรสุทธิสำหรับงวด</t>
  </si>
  <si>
    <t xml:space="preserve">      (กำไร) ขาดทุนจากการเปลี่ยนแปลงสัญญาเช่า</t>
  </si>
  <si>
    <t>31 ธันวาคม 2565</t>
  </si>
  <si>
    <t>2566</t>
  </si>
  <si>
    <t>ลูกหนี้สำนักหักบัญชี</t>
  </si>
  <si>
    <t>ลูกหนี้จากการขายทอดตลาดทรัพย์สินรอการขาย</t>
  </si>
  <si>
    <t xml:space="preserve">ผลขาดทุนด้านเครดิตที่คาดว่าจะเกิดขึ้น </t>
  </si>
  <si>
    <t xml:space="preserve">      ผลขาดทุนด้านเครดิตที่คาดว่าจะเกิดขึ้น</t>
  </si>
  <si>
    <t>เงินสดรับจากการจำหน่าย/รับคืนทุนจากเงินลงทุนในตราสารทุนที่กำหนดให้วัดมูลค่า</t>
  </si>
  <si>
    <t xml:space="preserve">  ด้วยมูลค่ายุติธรรมผ่านกำไรขาดทุนเบ็ดเสร็จอื่น</t>
  </si>
  <si>
    <t>ลงทุนในเงินลงทุนในตราสารหนี้ที่วัดมูลค่าด้วยราคาทุนตัดจำหน่าย</t>
  </si>
  <si>
    <t>กำไร (ขาดทุน) สุทธิจากเครื่องมือทางการเงินที่วัดมูลค่าด้วย</t>
  </si>
  <si>
    <t>เงินสดสุทธิได้มาจาก (ใช้ไปใน) กิจกรรมดำเนินงาน</t>
  </si>
  <si>
    <t>ขาดทุนจากการประมาณการตามหลักคณิตศาสตร์ประกันภัย</t>
  </si>
  <si>
    <t>การแบ่งปันกำไรสำหรับงวด: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</si>
  <si>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</si>
  <si>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</si>
  <si>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ทรัพย์สินรอการขายเพิ่มขึ้นจากการโอนสินทรัพย์เพื่อชำระหนี้</t>
  </si>
  <si>
    <t>เงินสดรับคืนจากเงินลงทุนในตราสารหนี้ที่วัดมูลค่าด้วยราคาทุนตัดจำหน่าย</t>
  </si>
  <si>
    <t>ณ วันที่ 30 กันยายน 2566 และ 31 ธันวาคม 2565</t>
  </si>
  <si>
    <t>30 กันยายน 2566</t>
  </si>
  <si>
    <t>สำหรับงวดสามเดือนสิ้นสุดวันที่ 30 กันยายน 2566 และ 2565</t>
  </si>
  <si>
    <t>สำหรับงวดเก้าเดือนสิ้นสุดวันที่ 30 กันยายน 2566 และ 2565</t>
  </si>
  <si>
    <t>เงินปันผลจ่าย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</si>
  <si>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</si>
  <si>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</si>
  <si>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สำหรับงวดเก้าดือนสิ้นสุดวันที่ 30 กันยายน 2566 และ 2565</t>
  </si>
  <si>
    <t>จ่ายเงินปันผล</t>
  </si>
  <si>
    <t>เงินสดและรายการเทียบเท่าเงินสด ณ วันที่ 30 กันยายน</t>
  </si>
  <si>
    <t xml:space="preserve">   เจ้าหนี้ธุรกิจหลักทรัพย์</t>
  </si>
  <si>
    <t>ลูกหนี้ซื้อขายหลักทรัพย์ด้วยเงินสด</t>
  </si>
  <si>
    <t>ขาดทุนจากการวัดมูลค่าเงินลงทุนในตราสารหนี้ด้วย</t>
  </si>
  <si>
    <t xml:space="preserve">   มูลค่ายุติธรรมผ่านกำไรขาดทุนเบ็ดเสร็จอื่น</t>
  </si>
  <si>
    <t>ขาดทุนเบ็ดเสร็จอื่นสำหรับงวด</t>
  </si>
  <si>
    <t>กำไรจากการประมาณการตามหลักคณิตศาสตร์ประกันภัย</t>
  </si>
  <si>
    <t>ส่วนเกิน (ต่ำกว่า) ทุนจาก</t>
  </si>
  <si>
    <t>จัดสรรแล้ว -</t>
  </si>
  <si>
    <t>เงินสดรับจากการจำหน่ายเงินลงทุนในตราสารหนี้ที่วัดมูลค่า</t>
  </si>
  <si>
    <t>ลูกหนี้จากการขายหลักทรัพย์</t>
  </si>
  <si>
    <t>เจ้าหนี้สำนักหักบัญชี</t>
  </si>
  <si>
    <t>เจ้าหนี้จากการซื้อหลักทรัพย์</t>
  </si>
  <si>
    <t>ลูกหนี้หลักประกันตามสัญญา Credit Support Annex</t>
  </si>
  <si>
    <t xml:space="preserve">     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</si>
  <si>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      กำไรจากการจำหน่าย/ตัดจำหน่ายส่วนปรับปรุงอาคารเช่าและอุปกรณ์</t>
  </si>
  <si>
    <t>ยอดคงเหลือ ณ วันที่ 1 มกราคม 2566</t>
  </si>
  <si>
    <t>การแบ่งปันกำไร (ขาดทุน) เบ็ดเสร็จรวมสำหรับงวด:</t>
  </si>
  <si>
    <t xml:space="preserve">   ลูกหนี้สำนักหักบัญชี</t>
  </si>
  <si>
    <t>เงินสดรับเงินปันผลจากเงินลงทุนในบริษัทย่อย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</si>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</sst>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5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57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" fillId="2" borderId="0" applyNumberFormat="0" applyBorder="0" applyAlignment="0" applyProtection="0"/>
    <xf numFmtId="0" fontId="14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" fillId="3" borderId="0" applyNumberFormat="0" applyBorder="0" applyAlignment="0" applyProtection="0"/>
    <xf numFmtId="0" fontId="14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" fillId="5" borderId="0" applyNumberFormat="0" applyBorder="0" applyAlignment="0" applyProtection="0"/>
    <xf numFmtId="0" fontId="1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2" fillId="7" borderId="0" applyNumberFormat="0" applyBorder="0" applyAlignment="0" applyProtection="0"/>
    <xf numFmtId="0" fontId="14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" fillId="8" borderId="0" applyNumberFormat="0" applyBorder="0" applyAlignment="0" applyProtection="0"/>
    <xf numFmtId="0" fontId="14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2" fillId="12" borderId="0" applyNumberFormat="0" applyBorder="0" applyAlignment="0" applyProtection="0"/>
    <xf numFmtId="0" fontId="14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" fillId="5" borderId="0" applyNumberFormat="0" applyBorder="0" applyAlignment="0" applyProtection="0"/>
    <xf numFmtId="0" fontId="14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" fillId="8" borderId="0" applyNumberFormat="0" applyBorder="0" applyAlignment="0" applyProtection="0"/>
    <xf numFmtId="0" fontId="14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" fillId="13" borderId="0" applyNumberFormat="0" applyBorder="0" applyAlignment="0" applyProtection="0"/>
    <xf numFmtId="0" fontId="14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3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2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9" fillId="0" borderId="0"/>
  </cellStyleXfs>
  <cellXfs count="133">
    <xf numFmtId="0" fontId="0" fillId="0" borderId="0" xfId="0"/>
    <xf numFmtId="168" fontId="5" fillId="0" borderId="0" xfId="188" applyNumberFormat="1" applyFont="1" applyFill="1" applyBorder="1" applyAlignment="1">
      <alignment horizontal="centerContinuous" vertical="center"/>
    </xf>
    <xf numFmtId="169" fontId="5" fillId="0" borderId="0" xfId="188" applyNumberFormat="1" applyFont="1" applyFill="1" applyBorder="1" applyAlignment="1">
      <alignment horizontal="right" vertical="center"/>
    </xf>
    <xf numFmtId="3" fontId="5" fillId="0" borderId="0" xfId="188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0" fontId="5" fillId="0" borderId="0" xfId="0" applyNumberFormat="1" applyFont="1" applyAlignment="1">
      <alignment horizontal="centerContinuous" vertical="center"/>
    </xf>
    <xf numFmtId="168" fontId="5" fillId="0" borderId="0" xfId="18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5" fillId="0" borderId="0" xfId="188" applyNumberFormat="1" applyFont="1" applyFill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3" fontId="6" fillId="0" borderId="0" xfId="188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8" fontId="5" fillId="0" borderId="0" xfId="188" applyNumberFormat="1" applyFont="1" applyFill="1" applyAlignment="1">
      <alignment horizontal="right" vertical="center"/>
    </xf>
    <xf numFmtId="3" fontId="5" fillId="0" borderId="0" xfId="188" applyNumberFormat="1" applyFont="1" applyFill="1" applyAlignment="1">
      <alignment vertical="center"/>
    </xf>
    <xf numFmtId="169" fontId="5" fillId="0" borderId="0" xfId="188" applyNumberFormat="1" applyFont="1" applyFill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5" fillId="0" borderId="0" xfId="188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8" fontId="5" fillId="0" borderId="0" xfId="188" applyNumberFormat="1" applyFont="1" applyFill="1" applyBorder="1" applyAlignment="1">
      <alignment vertical="center"/>
    </xf>
    <xf numFmtId="41" fontId="5" fillId="0" borderId="27" xfId="188" applyNumberFormat="1" applyFont="1" applyFill="1" applyBorder="1" applyAlignment="1">
      <alignment horizontal="right" vertical="center"/>
    </xf>
    <xf numFmtId="41" fontId="5" fillId="0" borderId="0" xfId="188" applyNumberFormat="1" applyFont="1" applyFill="1" applyBorder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188" applyNumberFormat="1" applyFont="1" applyFill="1" applyBorder="1" applyAlignment="1">
      <alignment horizontal="right" vertical="center"/>
    </xf>
    <xf numFmtId="171" fontId="5" fillId="0" borderId="0" xfId="188" applyNumberFormat="1" applyFont="1" applyFill="1" applyBorder="1" applyAlignment="1">
      <alignment vertical="center"/>
    </xf>
    <xf numFmtId="171" fontId="5" fillId="0" borderId="0" xfId="0" applyNumberFormat="1" applyFont="1" applyAlignment="1">
      <alignment vertical="center"/>
    </xf>
    <xf numFmtId="171" fontId="5" fillId="0" borderId="0" xfId="188" applyNumberFormat="1" applyFont="1" applyFill="1" applyBorder="1" applyAlignment="1">
      <alignment horizontal="centerContinuous" vertical="center"/>
    </xf>
    <xf numFmtId="41" fontId="5" fillId="0" borderId="7" xfId="18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41" fontId="5" fillId="0" borderId="0" xfId="188" applyNumberFormat="1" applyFont="1" applyFill="1" applyBorder="1" applyAlignment="1">
      <alignment horizontal="center" vertical="center"/>
    </xf>
    <xf numFmtId="41" fontId="5" fillId="0" borderId="28" xfId="188" applyNumberFormat="1" applyFont="1" applyFill="1" applyBorder="1" applyAlignment="1">
      <alignment horizontal="right" vertical="center"/>
    </xf>
    <xf numFmtId="41" fontId="5" fillId="0" borderId="26" xfId="188" applyNumberFormat="1" applyFont="1" applyFill="1" applyBorder="1" applyAlignment="1">
      <alignment horizontal="right" vertical="center"/>
    </xf>
    <xf numFmtId="41" fontId="5" fillId="0" borderId="29" xfId="188" applyNumberFormat="1" applyFont="1" applyFill="1" applyBorder="1" applyAlignment="1">
      <alignment horizontal="right" vertical="center"/>
    </xf>
    <xf numFmtId="39" fontId="5" fillId="0" borderId="0" xfId="188" applyNumberFormat="1" applyFont="1" applyFill="1" applyBorder="1" applyAlignment="1">
      <alignment horizontal="right" vertical="center"/>
    </xf>
    <xf numFmtId="39" fontId="5" fillId="0" borderId="0" xfId="188" applyNumberFormat="1" applyFont="1" applyFill="1" applyBorder="1" applyAlignment="1">
      <alignment vertical="center"/>
    </xf>
    <xf numFmtId="0" fontId="5" fillId="0" borderId="30" xfId="0" applyFont="1" applyBorder="1" applyAlignment="1">
      <alignment vertical="center"/>
    </xf>
    <xf numFmtId="4" fontId="5" fillId="0" borderId="0" xfId="188" applyFont="1" applyFill="1" applyBorder="1" applyAlignment="1">
      <alignment horizontal="right" vertical="center"/>
    </xf>
    <xf numFmtId="4" fontId="5" fillId="0" borderId="0" xfId="188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41" fontId="5" fillId="0" borderId="7" xfId="188" applyNumberFormat="1" applyFont="1" applyFill="1" applyBorder="1" applyAlignment="1">
      <alignment horizontal="center" vertical="center"/>
    </xf>
    <xf numFmtId="41" fontId="5" fillId="0" borderId="29" xfId="188" applyNumberFormat="1" applyFont="1" applyFill="1" applyBorder="1" applyAlignment="1">
      <alignment horizontal="center" vertical="center"/>
    </xf>
    <xf numFmtId="168" fontId="4" fillId="0" borderId="0" xfId="188" applyNumberFormat="1" applyFont="1" applyFill="1" applyBorder="1" applyAlignment="1">
      <alignment horizontal="right" vertical="center"/>
    </xf>
    <xf numFmtId="41" fontId="5" fillId="0" borderId="27" xfId="188" applyNumberFormat="1" applyFont="1" applyFill="1" applyBorder="1" applyAlignment="1">
      <alignment horizontal="center" vertical="center"/>
    </xf>
    <xf numFmtId="172" fontId="5" fillId="0" borderId="0" xfId="188" applyNumberFormat="1" applyFont="1" applyFill="1" applyBorder="1" applyAlignment="1">
      <alignment vertical="center"/>
    </xf>
    <xf numFmtId="173" fontId="5" fillId="0" borderId="0" xfId="188" applyNumberFormat="1" applyFont="1" applyFill="1" applyBorder="1" applyAlignment="1">
      <alignment horizontal="right" vertical="center"/>
    </xf>
    <xf numFmtId="173" fontId="5" fillId="0" borderId="0" xfId="188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31" xfId="0" applyNumberFormat="1" applyFont="1" applyBorder="1" applyAlignment="1">
      <alignment horizontal="right" vertical="center"/>
    </xf>
    <xf numFmtId="41" fontId="5" fillId="0" borderId="27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41" fontId="5" fillId="0" borderId="12" xfId="0" applyNumberFormat="1" applyFont="1" applyBorder="1" applyAlignment="1">
      <alignment vertical="center"/>
    </xf>
    <xf numFmtId="41" fontId="5" fillId="0" borderId="3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7" fontId="5" fillId="0" borderId="26" xfId="0" quotePrefix="1" applyNumberFormat="1" applyFont="1" applyBorder="1" applyAlignment="1">
      <alignment horizontal="center" vertical="center"/>
    </xf>
    <xf numFmtId="41" fontId="124" fillId="0" borderId="0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4" fontId="5" fillId="0" borderId="0" xfId="188" applyFont="1" applyFill="1" applyAlignment="1">
      <alignment vertical="center"/>
    </xf>
    <xf numFmtId="168" fontId="5" fillId="0" borderId="26" xfId="188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8" fontId="5" fillId="0" borderId="0" xfId="188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1" fontId="5" fillId="0" borderId="0" xfId="188" applyNumberFormat="1" applyFont="1" applyFill="1" applyAlignment="1">
      <alignment vertical="center"/>
    </xf>
    <xf numFmtId="41" fontId="5" fillId="0" borderId="31" xfId="188" applyNumberFormat="1" applyFont="1" applyFill="1" applyBorder="1" applyAlignment="1">
      <alignment horizontal="right" vertical="center"/>
    </xf>
    <xf numFmtId="41" fontId="5" fillId="0" borderId="12" xfId="188" applyNumberFormat="1" applyFont="1" applyFill="1" applyBorder="1" applyAlignment="1">
      <alignment horizontal="center" vertical="center"/>
    </xf>
    <xf numFmtId="41" fontId="5" fillId="0" borderId="18" xfId="188" applyNumberFormat="1" applyFont="1" applyFill="1" applyBorder="1" applyAlignment="1">
      <alignment horizontal="center" vertical="center"/>
    </xf>
    <xf numFmtId="41" fontId="5" fillId="0" borderId="31" xfId="188" applyNumberFormat="1" applyFont="1" applyFill="1" applyBorder="1" applyAlignment="1">
      <alignment horizontal="center" vertical="center"/>
    </xf>
    <xf numFmtId="41" fontId="5" fillId="0" borderId="26" xfId="188" applyNumberFormat="1" applyFont="1" applyFill="1" applyBorder="1" applyAlignment="1">
      <alignment horizontal="center" vertical="center"/>
    </xf>
    <xf numFmtId="172" fontId="5" fillId="0" borderId="29" xfId="188" applyNumberFormat="1" applyFont="1" applyFill="1" applyBorder="1" applyAlignment="1">
      <alignment vertical="center"/>
    </xf>
    <xf numFmtId="41" fontId="5" fillId="0" borderId="5" xfId="188" applyNumberFormat="1" applyFont="1" applyFill="1" applyBorder="1" applyAlignment="1">
      <alignment vertical="center"/>
    </xf>
    <xf numFmtId="41" fontId="5" fillId="0" borderId="27" xfId="0" applyNumberFormat="1" applyFont="1" applyBorder="1" applyAlignment="1">
      <alignment vertical="center"/>
    </xf>
    <xf numFmtId="39" fontId="5" fillId="0" borderId="26" xfId="0" quotePrefix="1" applyNumberFormat="1" applyFont="1" applyBorder="1" applyAlignment="1">
      <alignment horizontal="center" vertical="center"/>
    </xf>
    <xf numFmtId="39" fontId="6" fillId="0" borderId="0" xfId="188" applyNumberFormat="1" applyFont="1" applyFill="1" applyAlignment="1">
      <alignment horizontal="center" vertical="center"/>
    </xf>
    <xf numFmtId="168" fontId="5" fillId="0" borderId="0" xfId="188" applyNumberFormat="1" applyFont="1" applyFill="1" applyAlignment="1">
      <alignment vertical="center"/>
    </xf>
    <xf numFmtId="168" fontId="5" fillId="0" borderId="0" xfId="188" applyNumberFormat="1" applyFont="1" applyFill="1" applyAlignment="1">
      <alignment horizontal="centerContinuous" vertical="center"/>
    </xf>
    <xf numFmtId="169" fontId="5" fillId="0" borderId="0" xfId="188" quotePrefix="1" applyNumberFormat="1" applyFont="1" applyFill="1" applyAlignment="1">
      <alignment horizontal="center" vertical="center"/>
    </xf>
    <xf numFmtId="168" fontId="5" fillId="0" borderId="0" xfId="188" applyNumberFormat="1" applyFont="1" applyFill="1" applyAlignment="1">
      <alignment horizontal="center" vertical="center"/>
    </xf>
    <xf numFmtId="171" fontId="5" fillId="0" borderId="0" xfId="188" applyNumberFormat="1" applyFont="1" applyFill="1" applyAlignment="1">
      <alignment vertical="center"/>
    </xf>
    <xf numFmtId="171" fontId="5" fillId="0" borderId="0" xfId="188" applyNumberFormat="1" applyFont="1" applyFill="1" applyAlignment="1">
      <alignment horizontal="center" vertical="center"/>
    </xf>
    <xf numFmtId="168" fontId="4" fillId="0" borderId="0" xfId="188" applyNumberFormat="1" applyFont="1" applyFill="1" applyAlignment="1">
      <alignment horizontal="left" vertical="center"/>
    </xf>
    <xf numFmtId="3" fontId="4" fillId="0" borderId="0" xfId="188" applyNumberFormat="1" applyFont="1" applyFill="1" applyAlignment="1">
      <alignment horizontal="left" vertical="center"/>
    </xf>
    <xf numFmtId="41" fontId="5" fillId="0" borderId="0" xfId="188" applyNumberFormat="1" applyFont="1" applyFill="1" applyAlignment="1">
      <alignment horizontal="right" vertical="center"/>
    </xf>
    <xf numFmtId="0" fontId="5" fillId="37" borderId="0" xfId="0" applyFont="1" applyFill="1" applyAlignment="1">
      <alignment horizontal="center" vertical="center"/>
    </xf>
    <xf numFmtId="0" fontId="5" fillId="38" borderId="0" xfId="0" applyFont="1" applyFill="1" applyAlignment="1">
      <alignment vertical="center"/>
    </xf>
    <xf numFmtId="0" fontId="7" fillId="38" borderId="0" xfId="0" applyFont="1" applyFill="1" applyAlignment="1">
      <alignment horizontal="center" vertical="center"/>
    </xf>
    <xf numFmtId="37" fontId="5" fillId="38" borderId="0" xfId="0" applyNumberFormat="1" applyFont="1" applyFill="1" applyAlignment="1">
      <alignment vertical="center"/>
    </xf>
    <xf numFmtId="41" fontId="5" fillId="38" borderId="0" xfId="0" applyNumberFormat="1" applyFont="1" applyFill="1" applyAlignment="1">
      <alignment horizontal="right" vertical="center"/>
    </xf>
    <xf numFmtId="0" fontId="5" fillId="38" borderId="0" xfId="0" applyFont="1" applyFill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3" fontId="5" fillId="0" borderId="0" xfId="0" applyNumberFormat="1" applyFont="1" applyAlignment="1">
      <alignment horizontal="centerContinuous" vertical="center"/>
    </xf>
    <xf numFmtId="171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1" fontId="5" fillId="0" borderId="0" xfId="0" applyNumberFormat="1" applyFont="1" applyAlignment="1">
      <alignment horizontal="centerContinuous" vertical="center"/>
    </xf>
    <xf numFmtId="191" fontId="7" fillId="0" borderId="0" xfId="0" applyNumberFormat="1" applyFont="1" applyAlignment="1">
      <alignment horizontal="center" vertical="center"/>
    </xf>
    <xf numFmtId="37" fontId="5" fillId="0" borderId="26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41" fontId="5" fillId="0" borderId="26" xfId="0" applyNumberFormat="1" applyFont="1" applyBorder="1" applyAlignment="1">
      <alignment horizontal="right" vertical="center"/>
    </xf>
    <xf numFmtId="38" fontId="5" fillId="0" borderId="0" xfId="782" applyNumberFormat="1" applyFont="1" applyAlignment="1">
      <alignment horizontal="left" vertical="center"/>
    </xf>
    <xf numFmtId="41" fontId="5" fillId="0" borderId="7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169" fontId="5" fillId="0" borderId="26" xfId="188" applyNumberFormat="1" applyFont="1" applyFill="1" applyBorder="1" applyAlignment="1">
      <alignment horizontal="center" vertical="center"/>
    </xf>
    <xf numFmtId="3" fontId="5" fillId="0" borderId="26" xfId="188" applyNumberFormat="1" applyFont="1" applyFill="1" applyBorder="1" applyAlignment="1">
      <alignment horizontal="center" vertical="center"/>
    </xf>
    <xf numFmtId="4" fontId="5" fillId="0" borderId="26" xfId="188" applyFont="1" applyFill="1" applyBorder="1" applyAlignment="1">
      <alignment horizontal="center" vertical="center"/>
    </xf>
    <xf numFmtId="37" fontId="5" fillId="0" borderId="26" xfId="0" applyNumberFormat="1" applyFont="1" applyBorder="1" applyAlignment="1">
      <alignment horizontal="center" vertical="center"/>
    </xf>
    <xf numFmtId="37" fontId="5" fillId="0" borderId="7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5" fillId="0" borderId="26" xfId="188" applyNumberFormat="1" applyFont="1" applyFill="1" applyBorder="1" applyAlignment="1">
      <alignment horizontal="center" vertical="center"/>
    </xf>
  </cellXfs>
  <cellStyles count="1357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3 3" xfId="1356" xr:uid="{BFDAD6D5-DF82-43B2-8C05-ABC5FF3564ED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  <sheetName val="Master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/>
      <sheetData sheetId="127"/>
      <sheetData sheetId="128"/>
      <sheetData sheetId="129"/>
      <sheetData sheetId="130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/>
      <sheetData sheetId="133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  <sheetName val="เงินกู้ MGC"/>
      <sheetName val="เงินกู้ธนชาติ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Assumptions"/>
      <sheetName val="Breakeven Analysis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  <sheetName val="Assumptions"/>
      <sheetName val="Breakeven Analysi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Parameters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  <sheetName val="Invoice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  <sheetName val="acc.depre-report-old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0"/>
  <sheetViews>
    <sheetView showGridLines="0" view="pageBreakPreview" zoomScale="70" zoomScaleNormal="65" zoomScaleSheetLayoutView="70" workbookViewId="0">
      <selection activeCell="U13" sqref="U13"/>
    </sheetView>
  </sheetViews>
  <sheetFormatPr defaultColWidth="9.21875" defaultRowHeight="22.95" customHeight="1"/>
  <cols>
    <col min="1" max="1" width="11.77734375" style="9" customWidth="1"/>
    <col min="2" max="2" width="21.21875" style="9" customWidth="1"/>
    <col min="3" max="3" width="9.44140625" style="9" customWidth="1"/>
    <col min="4" max="4" width="9.21875" style="24" customWidth="1"/>
    <col min="5" max="5" width="0.77734375" style="24" customWidth="1"/>
    <col min="6" max="6" width="15.44140625" style="24" customWidth="1"/>
    <col min="7" max="7" width="0.5546875" style="15" customWidth="1"/>
    <col min="8" max="8" width="15.44140625" style="2" customWidth="1"/>
    <col min="9" max="9" width="0.5546875" style="10" customWidth="1"/>
    <col min="10" max="10" width="15.44140625" style="10" customWidth="1"/>
    <col min="11" max="11" width="0.5546875" style="10" customWidth="1"/>
    <col min="12" max="12" width="15.44140625" style="2" customWidth="1"/>
    <col min="13" max="13" width="1.21875" style="9" customWidth="1"/>
    <col min="14" max="16384" width="9.21875" style="9"/>
  </cols>
  <sheetData>
    <row r="1" spans="1:15" s="5" customFormat="1" ht="22.95" customHeight="1">
      <c r="A1" s="47" t="s">
        <v>0</v>
      </c>
      <c r="B1" s="47"/>
      <c r="C1" s="103"/>
      <c r="D1" s="1"/>
      <c r="E1" s="1"/>
      <c r="F1" s="1"/>
      <c r="G1" s="104"/>
      <c r="H1" s="2"/>
      <c r="I1" s="3"/>
      <c r="J1" s="3"/>
      <c r="K1" s="3"/>
      <c r="L1" s="4"/>
    </row>
    <row r="2" spans="1:15" s="5" customFormat="1" ht="22.95" customHeight="1">
      <c r="A2" s="6" t="s">
        <v>1</v>
      </c>
      <c r="B2" s="6"/>
      <c r="C2" s="103"/>
      <c r="D2" s="1"/>
      <c r="E2" s="1"/>
      <c r="F2" s="1"/>
      <c r="G2" s="104"/>
      <c r="H2" s="2"/>
      <c r="I2" s="3"/>
      <c r="J2" s="3"/>
      <c r="K2" s="3"/>
      <c r="L2" s="2"/>
    </row>
    <row r="3" spans="1:15" s="5" customFormat="1" ht="22.95" customHeight="1">
      <c r="A3" s="6" t="s">
        <v>200</v>
      </c>
      <c r="B3" s="6"/>
      <c r="C3" s="103"/>
      <c r="D3" s="9"/>
      <c r="E3" s="7"/>
      <c r="F3" s="7"/>
      <c r="G3" s="103"/>
      <c r="H3" s="2"/>
      <c r="I3" s="103"/>
      <c r="J3" s="103"/>
      <c r="K3" s="103"/>
      <c r="L3" s="106"/>
    </row>
    <row r="4" spans="1:15" s="5" customFormat="1" ht="22.95" customHeight="1">
      <c r="A4" s="6"/>
      <c r="B4" s="6"/>
      <c r="C4" s="103"/>
      <c r="D4" s="7"/>
      <c r="E4" s="7"/>
      <c r="F4" s="7"/>
      <c r="G4" s="103"/>
      <c r="H4" s="2"/>
      <c r="I4" s="103"/>
      <c r="J4" s="103"/>
      <c r="K4" s="103"/>
      <c r="L4" s="8" t="s">
        <v>2</v>
      </c>
    </row>
    <row r="5" spans="1:15" ht="22.95" customHeight="1">
      <c r="D5" s="8"/>
      <c r="E5" s="8"/>
      <c r="F5" s="125" t="s">
        <v>3</v>
      </c>
      <c r="G5" s="125"/>
      <c r="H5" s="125"/>
      <c r="J5" s="126" t="s">
        <v>4</v>
      </c>
      <c r="K5" s="126"/>
      <c r="L5" s="126"/>
    </row>
    <row r="6" spans="1:15" ht="22.95" customHeight="1">
      <c r="D6" s="11" t="s">
        <v>5</v>
      </c>
      <c r="E6" s="8"/>
      <c r="F6" s="73" t="s">
        <v>201</v>
      </c>
      <c r="G6" s="107"/>
      <c r="H6" s="73" t="s">
        <v>183</v>
      </c>
      <c r="I6" s="12"/>
      <c r="J6" s="73" t="s">
        <v>201</v>
      </c>
      <c r="K6" s="107"/>
      <c r="L6" s="73" t="s">
        <v>183</v>
      </c>
    </row>
    <row r="7" spans="1:15" ht="22.95" customHeight="1">
      <c r="D7" s="13"/>
      <c r="E7" s="8"/>
      <c r="F7" s="75" t="s">
        <v>168</v>
      </c>
      <c r="G7" s="107"/>
      <c r="H7" s="75" t="s">
        <v>169</v>
      </c>
      <c r="I7" s="12"/>
      <c r="J7" s="75" t="s">
        <v>168</v>
      </c>
      <c r="K7" s="107"/>
      <c r="L7" s="75" t="s">
        <v>169</v>
      </c>
    </row>
    <row r="8" spans="1:15" ht="22.95" customHeight="1">
      <c r="D8" s="13"/>
      <c r="E8" s="8"/>
      <c r="F8" s="75" t="s">
        <v>170</v>
      </c>
      <c r="G8" s="107"/>
      <c r="H8" s="75"/>
      <c r="I8" s="12"/>
      <c r="J8" s="75" t="s">
        <v>170</v>
      </c>
      <c r="K8" s="107"/>
      <c r="L8" s="75"/>
    </row>
    <row r="9" spans="1:15" ht="22.95" customHeight="1">
      <c r="A9" s="14" t="s">
        <v>6</v>
      </c>
      <c r="B9" s="14"/>
      <c r="D9" s="9"/>
      <c r="E9" s="9"/>
      <c r="F9" s="9"/>
      <c r="H9" s="16"/>
      <c r="I9" s="17"/>
      <c r="J9" s="17"/>
      <c r="K9" s="18"/>
      <c r="L9" s="16"/>
    </row>
    <row r="10" spans="1:15" ht="22.95" customHeight="1">
      <c r="A10" s="19" t="s">
        <v>7</v>
      </c>
      <c r="B10" s="19"/>
      <c r="D10" s="20"/>
      <c r="E10" s="20"/>
      <c r="F10" s="21">
        <v>585320</v>
      </c>
      <c r="G10" s="22"/>
      <c r="H10" s="21">
        <v>705065</v>
      </c>
      <c r="I10" s="21"/>
      <c r="J10" s="21">
        <v>7</v>
      </c>
      <c r="K10" s="21"/>
      <c r="L10" s="21">
        <v>10</v>
      </c>
      <c r="N10" s="23"/>
      <c r="O10" s="23"/>
    </row>
    <row r="11" spans="1:15" ht="22.95" customHeight="1">
      <c r="A11" s="19" t="s">
        <v>124</v>
      </c>
      <c r="B11" s="19"/>
      <c r="D11" s="20"/>
      <c r="E11" s="20"/>
      <c r="F11" s="21">
        <v>13483566</v>
      </c>
      <c r="G11" s="22"/>
      <c r="H11" s="21">
        <v>33051393</v>
      </c>
      <c r="I11" s="21"/>
      <c r="J11" s="21">
        <v>112246</v>
      </c>
      <c r="K11" s="21"/>
      <c r="L11" s="21">
        <v>19851</v>
      </c>
      <c r="N11" s="23"/>
      <c r="O11" s="23"/>
    </row>
    <row r="12" spans="1:15" ht="22.95" customHeight="1">
      <c r="A12" s="19" t="s">
        <v>167</v>
      </c>
      <c r="B12" s="19"/>
      <c r="D12" s="20"/>
      <c r="E12" s="20"/>
      <c r="F12" s="21"/>
      <c r="G12" s="22"/>
      <c r="H12" s="21"/>
      <c r="I12" s="21"/>
      <c r="J12" s="21"/>
      <c r="K12" s="21"/>
      <c r="L12" s="21"/>
      <c r="N12" s="23"/>
      <c r="O12" s="23"/>
    </row>
    <row r="13" spans="1:15" ht="22.95" customHeight="1">
      <c r="A13" s="19" t="s">
        <v>8</v>
      </c>
      <c r="B13" s="19"/>
      <c r="D13" s="20"/>
      <c r="E13" s="20"/>
      <c r="F13" s="21">
        <v>311903</v>
      </c>
      <c r="G13" s="22"/>
      <c r="H13" s="21">
        <v>379068</v>
      </c>
      <c r="I13" s="21"/>
      <c r="J13" s="21">
        <v>0</v>
      </c>
      <c r="K13" s="21"/>
      <c r="L13" s="21">
        <v>0</v>
      </c>
      <c r="N13" s="23"/>
      <c r="O13" s="23"/>
    </row>
    <row r="14" spans="1:15" ht="22.95" customHeight="1">
      <c r="A14" s="19" t="s">
        <v>116</v>
      </c>
      <c r="B14" s="19"/>
      <c r="D14" s="20"/>
      <c r="E14" s="20"/>
      <c r="F14" s="21">
        <v>425268</v>
      </c>
      <c r="G14" s="22"/>
      <c r="H14" s="21">
        <v>389925</v>
      </c>
      <c r="I14" s="21"/>
      <c r="J14" s="21">
        <v>0</v>
      </c>
      <c r="K14" s="21"/>
      <c r="L14" s="21">
        <v>0</v>
      </c>
      <c r="N14" s="23"/>
      <c r="O14" s="23"/>
    </row>
    <row r="15" spans="1:15" ht="22.95" customHeight="1">
      <c r="A15" s="19" t="s">
        <v>117</v>
      </c>
      <c r="B15" s="19"/>
      <c r="D15" s="20">
        <v>5</v>
      </c>
      <c r="E15" s="20"/>
      <c r="F15" s="21">
        <v>50062361</v>
      </c>
      <c r="G15" s="22"/>
      <c r="H15" s="21">
        <v>54043764</v>
      </c>
      <c r="I15" s="21"/>
      <c r="J15" s="21">
        <v>4098123</v>
      </c>
      <c r="K15" s="21"/>
      <c r="L15" s="21">
        <v>5946765</v>
      </c>
      <c r="N15" s="23"/>
      <c r="O15" s="23"/>
    </row>
    <row r="16" spans="1:15" ht="22.95" customHeight="1">
      <c r="A16" s="19" t="s">
        <v>9</v>
      </c>
      <c r="B16" s="19"/>
      <c r="D16" s="20">
        <v>6</v>
      </c>
      <c r="E16" s="20"/>
      <c r="F16" s="21">
        <v>0</v>
      </c>
      <c r="G16" s="22"/>
      <c r="H16" s="21">
        <v>0</v>
      </c>
      <c r="I16" s="21"/>
      <c r="J16" s="21">
        <v>32916116</v>
      </c>
      <c r="K16" s="21"/>
      <c r="L16" s="21">
        <v>32916116</v>
      </c>
      <c r="N16" s="23"/>
      <c r="O16" s="23"/>
    </row>
    <row r="17" spans="1:15" ht="22.95" customHeight="1">
      <c r="A17" s="19" t="s">
        <v>118</v>
      </c>
      <c r="B17" s="19"/>
      <c r="D17" s="20">
        <v>7</v>
      </c>
      <c r="E17" s="20"/>
      <c r="F17" s="21">
        <v>215797352</v>
      </c>
      <c r="G17" s="22"/>
      <c r="H17" s="21">
        <v>207526595</v>
      </c>
      <c r="I17" s="21"/>
      <c r="J17" s="21">
        <v>0</v>
      </c>
      <c r="K17" s="21"/>
      <c r="L17" s="21">
        <v>0</v>
      </c>
      <c r="N17" s="23"/>
      <c r="O17" s="23"/>
    </row>
    <row r="18" spans="1:15" ht="22.95" customHeight="1">
      <c r="A18" s="19" t="s">
        <v>119</v>
      </c>
      <c r="B18" s="19"/>
      <c r="D18" s="20"/>
      <c r="E18" s="20"/>
      <c r="F18" s="21">
        <v>0</v>
      </c>
      <c r="G18" s="22"/>
      <c r="H18" s="21">
        <v>0</v>
      </c>
      <c r="I18" s="21"/>
      <c r="J18" s="21">
        <v>36358</v>
      </c>
      <c r="K18" s="21"/>
      <c r="L18" s="21">
        <v>36456</v>
      </c>
      <c r="N18" s="23"/>
      <c r="O18" s="23"/>
    </row>
    <row r="19" spans="1:15" ht="22.95" customHeight="1">
      <c r="A19" s="19" t="s">
        <v>120</v>
      </c>
      <c r="B19" s="19"/>
      <c r="D19" s="20">
        <v>9</v>
      </c>
      <c r="E19" s="20"/>
      <c r="F19" s="21">
        <v>8307310</v>
      </c>
      <c r="G19" s="22"/>
      <c r="H19" s="21">
        <v>786422</v>
      </c>
      <c r="I19" s="21"/>
      <c r="J19" s="21">
        <v>0</v>
      </c>
      <c r="K19" s="21"/>
      <c r="L19" s="21">
        <v>0</v>
      </c>
      <c r="N19" s="23"/>
      <c r="O19" s="23"/>
    </row>
    <row r="20" spans="1:15" ht="22.95" customHeight="1">
      <c r="A20" s="19" t="s">
        <v>121</v>
      </c>
      <c r="B20" s="19"/>
      <c r="D20" s="20"/>
      <c r="E20" s="20"/>
      <c r="F20" s="21">
        <v>399922</v>
      </c>
      <c r="G20" s="22"/>
      <c r="H20" s="21">
        <v>372539</v>
      </c>
      <c r="I20" s="21"/>
      <c r="J20" s="21">
        <v>5059</v>
      </c>
      <c r="K20" s="21"/>
      <c r="L20" s="21">
        <v>6791</v>
      </c>
      <c r="N20" s="23"/>
      <c r="O20" s="23"/>
    </row>
    <row r="21" spans="1:15" ht="22.95" customHeight="1">
      <c r="A21" s="19" t="s">
        <v>141</v>
      </c>
      <c r="B21" s="19"/>
      <c r="D21" s="20"/>
      <c r="E21" s="20"/>
      <c r="F21" s="21">
        <v>534422</v>
      </c>
      <c r="G21" s="22"/>
      <c r="H21" s="21">
        <v>545229</v>
      </c>
      <c r="I21" s="21"/>
      <c r="J21" s="21">
        <v>12980</v>
      </c>
      <c r="K21" s="21"/>
      <c r="L21" s="21">
        <v>17631</v>
      </c>
      <c r="N21" s="23"/>
      <c r="O21" s="23"/>
    </row>
    <row r="22" spans="1:15" ht="22.95" customHeight="1">
      <c r="A22" s="19" t="s">
        <v>122</v>
      </c>
      <c r="B22" s="19"/>
      <c r="D22" s="20"/>
      <c r="E22" s="20"/>
      <c r="F22" s="21">
        <v>344460</v>
      </c>
      <c r="G22" s="22"/>
      <c r="H22" s="21">
        <v>355227</v>
      </c>
      <c r="I22" s="21"/>
      <c r="J22" s="21">
        <v>2448</v>
      </c>
      <c r="K22" s="21"/>
      <c r="L22" s="21">
        <v>2210</v>
      </c>
      <c r="N22" s="23"/>
      <c r="O22" s="23"/>
    </row>
    <row r="23" spans="1:15" ht="22.95" customHeight="1">
      <c r="A23" s="19" t="s">
        <v>10</v>
      </c>
      <c r="B23" s="19"/>
      <c r="D23" s="20">
        <v>10.1</v>
      </c>
      <c r="E23" s="20"/>
      <c r="F23" s="21">
        <v>1960595</v>
      </c>
      <c r="G23" s="22"/>
      <c r="H23" s="21">
        <v>1351478</v>
      </c>
      <c r="I23" s="21"/>
      <c r="J23" s="21">
        <v>0</v>
      </c>
      <c r="K23" s="21"/>
      <c r="L23" s="21">
        <v>0</v>
      </c>
      <c r="N23" s="23"/>
      <c r="O23" s="23"/>
    </row>
    <row r="24" spans="1:15" ht="22.95" customHeight="1">
      <c r="A24" s="19" t="s">
        <v>11</v>
      </c>
      <c r="B24" s="19"/>
      <c r="D24" s="20"/>
      <c r="E24" s="20"/>
      <c r="F24" s="21">
        <v>254889</v>
      </c>
      <c r="G24" s="22"/>
      <c r="H24" s="21">
        <v>116802</v>
      </c>
      <c r="I24" s="21"/>
      <c r="J24" s="21">
        <v>0</v>
      </c>
      <c r="K24" s="21"/>
      <c r="L24" s="21">
        <v>0</v>
      </c>
      <c r="N24" s="23"/>
      <c r="O24" s="23"/>
    </row>
    <row r="25" spans="1:15" ht="22.95" customHeight="1">
      <c r="A25" s="19" t="s">
        <v>185</v>
      </c>
      <c r="B25" s="19"/>
      <c r="D25" s="20"/>
      <c r="E25" s="20"/>
      <c r="F25" s="21">
        <v>43263</v>
      </c>
      <c r="G25" s="22"/>
      <c r="H25" s="21">
        <v>674215</v>
      </c>
      <c r="I25" s="21"/>
      <c r="J25" s="21">
        <v>0</v>
      </c>
      <c r="K25" s="21"/>
      <c r="L25" s="21">
        <v>0</v>
      </c>
      <c r="N25" s="23"/>
      <c r="O25" s="23"/>
    </row>
    <row r="26" spans="1:15" ht="22.95" customHeight="1">
      <c r="A26" s="19" t="s">
        <v>211</v>
      </c>
      <c r="B26" s="19"/>
      <c r="D26" s="20"/>
      <c r="E26" s="20"/>
      <c r="F26" s="21">
        <v>145052</v>
      </c>
      <c r="G26" s="22"/>
      <c r="H26" s="21">
        <v>159712</v>
      </c>
      <c r="I26" s="21"/>
      <c r="J26" s="21">
        <v>0</v>
      </c>
      <c r="K26" s="21"/>
      <c r="L26" s="21">
        <v>0</v>
      </c>
      <c r="N26" s="23"/>
      <c r="O26" s="23"/>
    </row>
    <row r="27" spans="1:15" ht="22.95" customHeight="1">
      <c r="A27" s="19" t="s">
        <v>219</v>
      </c>
      <c r="B27" s="19"/>
      <c r="D27" s="20"/>
      <c r="E27" s="20"/>
      <c r="F27" s="21">
        <v>0</v>
      </c>
      <c r="G27" s="22"/>
      <c r="H27" s="21">
        <v>0</v>
      </c>
      <c r="I27" s="21"/>
      <c r="J27" s="21">
        <v>18313</v>
      </c>
      <c r="K27" s="21"/>
      <c r="L27" s="21">
        <v>0</v>
      </c>
      <c r="N27" s="23"/>
      <c r="O27" s="23"/>
    </row>
    <row r="28" spans="1:15" ht="22.95" customHeight="1">
      <c r="A28" s="19" t="s">
        <v>222</v>
      </c>
      <c r="B28" s="19"/>
      <c r="D28" s="20"/>
      <c r="E28" s="20"/>
      <c r="F28" s="21">
        <v>418040</v>
      </c>
      <c r="G28" s="22"/>
      <c r="H28" s="21">
        <v>59042</v>
      </c>
      <c r="I28" s="21"/>
      <c r="J28" s="21">
        <v>0</v>
      </c>
      <c r="K28" s="21"/>
      <c r="L28" s="21">
        <v>0</v>
      </c>
      <c r="N28" s="23"/>
      <c r="O28" s="23"/>
    </row>
    <row r="29" spans="1:15" ht="22.95" customHeight="1">
      <c r="A29" s="19" t="s">
        <v>186</v>
      </c>
      <c r="B29" s="19"/>
      <c r="D29" s="20"/>
      <c r="E29" s="20"/>
      <c r="F29" s="21">
        <v>114234</v>
      </c>
      <c r="G29" s="22"/>
      <c r="H29" s="21">
        <v>430024</v>
      </c>
      <c r="I29" s="21"/>
      <c r="J29" s="21">
        <v>0</v>
      </c>
      <c r="K29" s="21"/>
      <c r="L29" s="21">
        <v>0</v>
      </c>
      <c r="N29" s="23"/>
      <c r="O29" s="23"/>
    </row>
    <row r="30" spans="1:15" ht="22.95" customHeight="1">
      <c r="A30" s="19" t="s">
        <v>123</v>
      </c>
      <c r="B30" s="19"/>
      <c r="D30" s="20"/>
      <c r="E30" s="20"/>
      <c r="F30" s="21">
        <v>738539</v>
      </c>
      <c r="G30" s="22"/>
      <c r="H30" s="21">
        <v>609982</v>
      </c>
      <c r="I30" s="21"/>
      <c r="J30" s="21">
        <v>61192</v>
      </c>
      <c r="K30" s="21"/>
      <c r="L30" s="21">
        <v>50882</v>
      </c>
      <c r="N30" s="23"/>
      <c r="O30" s="23"/>
    </row>
    <row r="31" spans="1:15" ht="22.95" customHeight="1" thickBot="1">
      <c r="A31" s="14" t="s">
        <v>12</v>
      </c>
      <c r="B31" s="14"/>
      <c r="F31" s="25">
        <f>SUM(F10:F30)</f>
        <v>293926496</v>
      </c>
      <c r="G31" s="22"/>
      <c r="H31" s="25">
        <f>SUM(H10:H30)</f>
        <v>301556482</v>
      </c>
      <c r="I31" s="21"/>
      <c r="J31" s="25">
        <f>SUM(J10:J16,J17:J30)</f>
        <v>37262842</v>
      </c>
      <c r="K31" s="21"/>
      <c r="L31" s="25">
        <f>SUM(L10:L30)</f>
        <v>38996712</v>
      </c>
      <c r="N31" s="23"/>
      <c r="O31" s="23"/>
    </row>
    <row r="32" spans="1:15" ht="22.95" customHeight="1" thickTop="1">
      <c r="A32" s="14"/>
      <c r="B32" s="14"/>
      <c r="F32" s="26"/>
      <c r="G32" s="27"/>
      <c r="H32" s="28"/>
      <c r="I32" s="28"/>
      <c r="J32" s="21"/>
      <c r="K32" s="28"/>
      <c r="L32" s="28"/>
    </row>
    <row r="33" spans="1:15" ht="22.95" customHeight="1">
      <c r="A33" s="19" t="s">
        <v>13</v>
      </c>
      <c r="B33" s="19"/>
      <c r="F33" s="29"/>
      <c r="G33" s="30"/>
      <c r="H33" s="28"/>
      <c r="I33" s="29"/>
      <c r="J33" s="29"/>
      <c r="K33" s="29"/>
      <c r="L33" s="28"/>
    </row>
    <row r="34" spans="1:15" s="5" customFormat="1" ht="22.95" customHeight="1">
      <c r="A34" s="47" t="s">
        <v>0</v>
      </c>
      <c r="B34" s="47"/>
      <c r="C34" s="103"/>
      <c r="D34" s="1"/>
      <c r="E34" s="1"/>
      <c r="F34" s="31"/>
      <c r="G34" s="108"/>
      <c r="H34" s="28"/>
      <c r="I34" s="31"/>
      <c r="J34" s="31"/>
      <c r="K34" s="31"/>
      <c r="L34" s="28"/>
    </row>
    <row r="35" spans="1:15" s="5" customFormat="1" ht="22.95" customHeight="1">
      <c r="A35" s="6" t="s">
        <v>14</v>
      </c>
      <c r="B35" s="6"/>
      <c r="C35" s="103"/>
      <c r="D35" s="1"/>
      <c r="E35" s="1"/>
      <c r="F35" s="31"/>
      <c r="G35" s="108"/>
      <c r="H35" s="28"/>
      <c r="I35" s="31"/>
      <c r="J35" s="31"/>
      <c r="K35" s="31"/>
      <c r="L35" s="28"/>
    </row>
    <row r="36" spans="1:15" s="5" customFormat="1" ht="22.95" customHeight="1">
      <c r="A36" s="6" t="s">
        <v>200</v>
      </c>
      <c r="B36" s="6"/>
      <c r="C36" s="103"/>
      <c r="D36" s="9"/>
      <c r="E36" s="7"/>
      <c r="F36" s="7"/>
      <c r="G36" s="103"/>
      <c r="H36" s="2"/>
      <c r="I36" s="103"/>
      <c r="J36" s="103"/>
      <c r="K36" s="103"/>
      <c r="L36" s="106"/>
    </row>
    <row r="37" spans="1:15" s="5" customFormat="1" ht="22.95" customHeight="1">
      <c r="A37" s="6"/>
      <c r="B37" s="6"/>
      <c r="C37" s="103"/>
      <c r="D37" s="7"/>
      <c r="E37" s="7"/>
      <c r="F37" s="7"/>
      <c r="G37" s="103"/>
      <c r="H37" s="2"/>
      <c r="I37" s="103"/>
      <c r="J37" s="103"/>
      <c r="K37" s="103"/>
      <c r="L37" s="8" t="s">
        <v>2</v>
      </c>
    </row>
    <row r="38" spans="1:15" ht="22.95" customHeight="1">
      <c r="D38" s="8"/>
      <c r="E38" s="8"/>
      <c r="F38" s="125" t="s">
        <v>3</v>
      </c>
      <c r="G38" s="125"/>
      <c r="H38" s="125"/>
      <c r="J38" s="126" t="s">
        <v>4</v>
      </c>
      <c r="K38" s="126"/>
      <c r="L38" s="126"/>
    </row>
    <row r="39" spans="1:15" ht="22.95" customHeight="1">
      <c r="D39" s="11" t="s">
        <v>5</v>
      </c>
      <c r="E39" s="8"/>
      <c r="F39" s="73" t="s">
        <v>201</v>
      </c>
      <c r="G39" s="107"/>
      <c r="H39" s="73" t="s">
        <v>183</v>
      </c>
      <c r="I39" s="12"/>
      <c r="J39" s="73" t="s">
        <v>201</v>
      </c>
      <c r="K39" s="107"/>
      <c r="L39" s="73" t="s">
        <v>183</v>
      </c>
    </row>
    <row r="40" spans="1:15" ht="22.95" customHeight="1">
      <c r="D40" s="13"/>
      <c r="E40" s="8"/>
      <c r="F40" s="75" t="s">
        <v>168</v>
      </c>
      <c r="G40" s="107"/>
      <c r="H40" s="75" t="s">
        <v>169</v>
      </c>
      <c r="I40" s="12"/>
      <c r="J40" s="75" t="s">
        <v>168</v>
      </c>
      <c r="K40" s="107"/>
      <c r="L40" s="75" t="s">
        <v>169</v>
      </c>
    </row>
    <row r="41" spans="1:15" ht="22.95" customHeight="1">
      <c r="D41" s="13"/>
      <c r="E41" s="8"/>
      <c r="F41" s="75" t="s">
        <v>170</v>
      </c>
      <c r="G41" s="107"/>
      <c r="H41" s="75"/>
      <c r="I41" s="12"/>
      <c r="J41" s="75" t="s">
        <v>170</v>
      </c>
      <c r="K41" s="107"/>
      <c r="L41" s="75"/>
    </row>
    <row r="42" spans="1:15" ht="22.95" customHeight="1">
      <c r="A42" s="14" t="s">
        <v>15</v>
      </c>
      <c r="B42" s="14"/>
      <c r="D42" s="9"/>
      <c r="E42" s="9"/>
      <c r="F42" s="30"/>
      <c r="G42" s="105"/>
      <c r="H42" s="28"/>
      <c r="I42" s="29"/>
      <c r="J42" s="29"/>
      <c r="K42" s="29"/>
      <c r="L42" s="28"/>
    </row>
    <row r="43" spans="1:15" ht="22.95" customHeight="1">
      <c r="A43" s="19" t="s">
        <v>16</v>
      </c>
      <c r="B43" s="19"/>
      <c r="D43" s="20"/>
      <c r="E43" s="20"/>
      <c r="F43" s="21">
        <v>231854984</v>
      </c>
      <c r="G43" s="22"/>
      <c r="H43" s="21">
        <v>231408351</v>
      </c>
      <c r="I43" s="21"/>
      <c r="J43" s="21">
        <v>0</v>
      </c>
      <c r="K43" s="21"/>
      <c r="L43" s="21">
        <v>0</v>
      </c>
      <c r="N43" s="23"/>
      <c r="O43" s="23"/>
    </row>
    <row r="44" spans="1:15" ht="22.95" customHeight="1">
      <c r="A44" s="19" t="s">
        <v>17</v>
      </c>
      <c r="B44" s="19"/>
      <c r="D44" s="20"/>
      <c r="E44" s="20"/>
      <c r="F44" s="21">
        <v>15135370</v>
      </c>
      <c r="G44" s="22"/>
      <c r="H44" s="21">
        <v>23923880</v>
      </c>
      <c r="I44" s="21"/>
      <c r="J44" s="21">
        <v>3715000</v>
      </c>
      <c r="K44" s="21"/>
      <c r="L44" s="21">
        <v>4908699</v>
      </c>
      <c r="N44" s="23"/>
      <c r="O44" s="23"/>
    </row>
    <row r="45" spans="1:15" ht="22.95" customHeight="1">
      <c r="A45" s="19" t="s">
        <v>18</v>
      </c>
      <c r="B45" s="19"/>
      <c r="D45" s="20"/>
      <c r="E45" s="20"/>
      <c r="F45" s="21">
        <v>541790</v>
      </c>
      <c r="G45" s="22"/>
      <c r="H45" s="21">
        <v>100507</v>
      </c>
      <c r="I45" s="21"/>
      <c r="J45" s="21">
        <v>0</v>
      </c>
      <c r="K45" s="21"/>
      <c r="L45" s="21">
        <v>0</v>
      </c>
      <c r="N45" s="23"/>
      <c r="O45" s="23"/>
    </row>
    <row r="46" spans="1:15" ht="22.95" customHeight="1">
      <c r="A46" s="19" t="s">
        <v>125</v>
      </c>
      <c r="B46" s="19"/>
      <c r="D46" s="20"/>
      <c r="E46" s="20"/>
      <c r="F46" s="21">
        <v>689446</v>
      </c>
      <c r="G46" s="22"/>
      <c r="H46" s="21">
        <v>187900</v>
      </c>
      <c r="I46" s="21"/>
      <c r="J46" s="21">
        <v>0</v>
      </c>
      <c r="K46" s="21"/>
      <c r="L46" s="21">
        <v>0</v>
      </c>
      <c r="N46" s="23"/>
      <c r="O46" s="23"/>
    </row>
    <row r="47" spans="1:15" ht="22.95" customHeight="1">
      <c r="A47" s="9" t="s">
        <v>126</v>
      </c>
      <c r="D47" s="20">
        <v>11</v>
      </c>
      <c r="E47" s="20"/>
      <c r="F47" s="21">
        <v>6843079</v>
      </c>
      <c r="G47" s="22"/>
      <c r="H47" s="21">
        <v>5389763</v>
      </c>
      <c r="I47" s="21"/>
      <c r="J47" s="21">
        <v>1994216</v>
      </c>
      <c r="K47" s="21"/>
      <c r="L47" s="21">
        <v>1497282</v>
      </c>
      <c r="N47" s="23"/>
      <c r="O47" s="23"/>
    </row>
    <row r="48" spans="1:15" ht="22.95" customHeight="1">
      <c r="A48" s="19" t="s">
        <v>19</v>
      </c>
      <c r="B48" s="19"/>
      <c r="D48" s="20"/>
      <c r="E48" s="20"/>
      <c r="F48" s="21">
        <v>747513</v>
      </c>
      <c r="G48" s="22"/>
      <c r="H48" s="21">
        <v>395215</v>
      </c>
      <c r="I48" s="21"/>
      <c r="J48" s="21">
        <v>326</v>
      </c>
      <c r="K48" s="21"/>
      <c r="L48" s="21">
        <v>309</v>
      </c>
      <c r="N48" s="23"/>
      <c r="O48" s="23"/>
    </row>
    <row r="49" spans="1:15" ht="22.95" customHeight="1">
      <c r="A49" s="19" t="s">
        <v>20</v>
      </c>
      <c r="B49" s="19"/>
      <c r="D49" s="20"/>
      <c r="E49" s="20"/>
      <c r="F49" s="21">
        <v>618125</v>
      </c>
      <c r="G49" s="22"/>
      <c r="H49" s="21">
        <v>672303</v>
      </c>
      <c r="I49" s="21"/>
      <c r="J49" s="21">
        <v>49702</v>
      </c>
      <c r="K49" s="21"/>
      <c r="L49" s="21">
        <v>57250</v>
      </c>
      <c r="N49" s="23"/>
      <c r="O49" s="23"/>
    </row>
    <row r="50" spans="1:15" ht="22.95" customHeight="1">
      <c r="A50" s="19" t="s">
        <v>140</v>
      </c>
      <c r="B50" s="19"/>
      <c r="D50" s="20"/>
      <c r="E50" s="20"/>
      <c r="F50" s="21">
        <v>546894</v>
      </c>
      <c r="G50" s="22"/>
      <c r="H50" s="21">
        <v>554958</v>
      </c>
      <c r="I50" s="21"/>
      <c r="J50" s="21">
        <v>13196</v>
      </c>
      <c r="K50" s="21"/>
      <c r="L50" s="21">
        <v>17689</v>
      </c>
      <c r="N50" s="23"/>
      <c r="O50" s="23"/>
    </row>
    <row r="51" spans="1:15" ht="22.95" customHeight="1">
      <c r="A51" s="19" t="s">
        <v>21</v>
      </c>
      <c r="B51" s="19"/>
      <c r="D51" s="20"/>
      <c r="E51" s="20"/>
      <c r="F51" s="21">
        <v>486340</v>
      </c>
      <c r="G51" s="22"/>
      <c r="H51" s="21">
        <v>448439</v>
      </c>
      <c r="I51" s="21"/>
      <c r="J51" s="21">
        <v>48559</v>
      </c>
      <c r="K51" s="21"/>
      <c r="L51" s="21">
        <v>42818</v>
      </c>
      <c r="N51" s="23"/>
      <c r="O51" s="23"/>
    </row>
    <row r="52" spans="1:15" ht="22.95" customHeight="1">
      <c r="A52" s="19" t="s">
        <v>22</v>
      </c>
      <c r="B52" s="19"/>
      <c r="E52" s="20"/>
      <c r="F52" s="21">
        <v>258385</v>
      </c>
      <c r="G52" s="22"/>
      <c r="H52" s="21">
        <v>378000</v>
      </c>
      <c r="I52" s="21"/>
      <c r="J52" s="21">
        <v>1762</v>
      </c>
      <c r="K52" s="21"/>
      <c r="L52" s="21">
        <v>2239</v>
      </c>
      <c r="N52" s="23"/>
      <c r="O52" s="23"/>
    </row>
    <row r="53" spans="1:15" ht="22.95" customHeight="1">
      <c r="A53" s="19" t="s">
        <v>23</v>
      </c>
      <c r="B53" s="19"/>
      <c r="D53" s="20"/>
      <c r="E53" s="20"/>
      <c r="F53" s="21">
        <v>234304</v>
      </c>
      <c r="G53" s="22"/>
      <c r="H53" s="21">
        <v>260486</v>
      </c>
      <c r="I53" s="21"/>
      <c r="J53" s="21">
        <v>0</v>
      </c>
      <c r="K53" s="21"/>
      <c r="L53" s="21">
        <v>0</v>
      </c>
      <c r="N53" s="23"/>
      <c r="O53" s="23"/>
    </row>
    <row r="54" spans="1:15" ht="22.95" customHeight="1">
      <c r="A54" s="19" t="s">
        <v>220</v>
      </c>
      <c r="B54" s="19"/>
      <c r="D54" s="20"/>
      <c r="E54" s="20"/>
      <c r="F54" s="21">
        <v>136390</v>
      </c>
      <c r="G54" s="22"/>
      <c r="H54" s="21">
        <v>0</v>
      </c>
      <c r="I54" s="21"/>
      <c r="J54" s="21">
        <v>0</v>
      </c>
      <c r="K54" s="21"/>
      <c r="L54" s="21">
        <v>0</v>
      </c>
      <c r="N54" s="23"/>
      <c r="O54" s="23"/>
    </row>
    <row r="55" spans="1:15" ht="22.95" customHeight="1">
      <c r="A55" s="19" t="s">
        <v>24</v>
      </c>
      <c r="B55" s="19"/>
      <c r="D55" s="20"/>
      <c r="E55" s="20"/>
      <c r="F55" s="21">
        <v>102491</v>
      </c>
      <c r="G55" s="22"/>
      <c r="H55" s="21">
        <v>680611</v>
      </c>
      <c r="I55" s="21"/>
      <c r="J55" s="21">
        <v>0</v>
      </c>
      <c r="K55" s="21"/>
      <c r="L55" s="21">
        <v>0</v>
      </c>
      <c r="N55" s="23"/>
      <c r="O55" s="23"/>
    </row>
    <row r="56" spans="1:15" ht="22.95" customHeight="1">
      <c r="A56" s="19" t="s">
        <v>221</v>
      </c>
      <c r="B56" s="19"/>
      <c r="D56" s="20"/>
      <c r="E56" s="20"/>
      <c r="F56" s="21">
        <v>98837</v>
      </c>
      <c r="G56" s="22"/>
      <c r="H56" s="21">
        <v>0</v>
      </c>
      <c r="I56" s="21"/>
      <c r="J56" s="21">
        <v>0</v>
      </c>
      <c r="K56" s="21"/>
      <c r="L56" s="21">
        <v>0</v>
      </c>
      <c r="N56" s="23"/>
      <c r="O56" s="23"/>
    </row>
    <row r="57" spans="1:15" ht="22.95" customHeight="1">
      <c r="A57" s="19" t="s">
        <v>25</v>
      </c>
      <c r="B57" s="19"/>
      <c r="D57" s="20"/>
      <c r="E57" s="20"/>
      <c r="F57" s="21">
        <v>285236</v>
      </c>
      <c r="G57" s="22"/>
      <c r="H57" s="21">
        <v>285484</v>
      </c>
      <c r="I57" s="22"/>
      <c r="J57" s="21">
        <v>5185</v>
      </c>
      <c r="K57" s="22"/>
      <c r="L57" s="21">
        <v>4971</v>
      </c>
      <c r="N57" s="23"/>
      <c r="O57" s="23"/>
    </row>
    <row r="58" spans="1:15" ht="22.95" customHeight="1">
      <c r="A58" s="14" t="s">
        <v>26</v>
      </c>
      <c r="B58" s="14"/>
      <c r="D58" s="20"/>
      <c r="E58" s="20"/>
      <c r="F58" s="32">
        <f>SUM(F43:F57)</f>
        <v>258579184</v>
      </c>
      <c r="G58" s="22"/>
      <c r="H58" s="32">
        <f>SUM(H43:H57)</f>
        <v>264685897</v>
      </c>
      <c r="I58" s="22"/>
      <c r="J58" s="32">
        <f>SUM(J43:J57)</f>
        <v>5827946</v>
      </c>
      <c r="K58" s="22"/>
      <c r="L58" s="32">
        <f>SUM(L43:L57)</f>
        <v>6531257</v>
      </c>
      <c r="N58" s="23"/>
      <c r="O58" s="23"/>
    </row>
    <row r="59" spans="1:15" ht="22.95" customHeight="1">
      <c r="A59" s="14" t="s">
        <v>27</v>
      </c>
      <c r="B59" s="14"/>
      <c r="D59" s="33"/>
      <c r="E59" s="33"/>
      <c r="F59" s="34"/>
      <c r="G59" s="22"/>
      <c r="H59" s="21"/>
      <c r="I59" s="22"/>
      <c r="J59" s="26"/>
      <c r="K59" s="22"/>
      <c r="L59" s="21"/>
      <c r="N59" s="23"/>
      <c r="O59" s="23"/>
    </row>
    <row r="60" spans="1:15" ht="22.95" customHeight="1">
      <c r="A60" s="19" t="s">
        <v>28</v>
      </c>
      <c r="B60" s="19"/>
      <c r="D60" s="109"/>
      <c r="E60" s="9"/>
      <c r="F60" s="23"/>
      <c r="G60" s="23"/>
      <c r="H60" s="21"/>
      <c r="I60" s="26"/>
      <c r="J60" s="26"/>
      <c r="K60" s="26"/>
      <c r="L60" s="21"/>
      <c r="N60" s="23"/>
      <c r="O60" s="23"/>
    </row>
    <row r="61" spans="1:15" ht="22.95" customHeight="1">
      <c r="A61" s="35" t="s">
        <v>29</v>
      </c>
      <c r="B61" s="35"/>
      <c r="D61" s="20"/>
      <c r="E61" s="20"/>
      <c r="F61" s="21"/>
      <c r="G61" s="34"/>
      <c r="H61" s="21"/>
      <c r="I61" s="36"/>
      <c r="J61" s="21"/>
      <c r="K61" s="36"/>
      <c r="L61" s="21"/>
      <c r="N61" s="23"/>
      <c r="O61" s="23"/>
    </row>
    <row r="62" spans="1:15" ht="22.95" customHeight="1">
      <c r="A62" s="35" t="s">
        <v>30</v>
      </c>
      <c r="B62" s="35"/>
      <c r="D62" s="20"/>
      <c r="E62" s="20"/>
      <c r="F62" s="21">
        <v>21183661</v>
      </c>
      <c r="G62" s="34"/>
      <c r="H62" s="21">
        <v>21183661</v>
      </c>
      <c r="I62" s="21"/>
      <c r="J62" s="21">
        <v>21183661</v>
      </c>
      <c r="K62" s="21"/>
      <c r="L62" s="21">
        <v>21183661</v>
      </c>
      <c r="N62" s="23"/>
      <c r="O62" s="23"/>
    </row>
    <row r="63" spans="1:15" ht="22.95" customHeight="1">
      <c r="A63" s="35" t="s">
        <v>31</v>
      </c>
      <c r="B63" s="35"/>
      <c r="D63" s="109"/>
      <c r="E63" s="20"/>
      <c r="F63" s="21">
        <v>9627913</v>
      </c>
      <c r="G63" s="21"/>
      <c r="H63" s="21">
        <v>9627913</v>
      </c>
      <c r="I63" s="21"/>
      <c r="J63" s="21">
        <v>9627913</v>
      </c>
      <c r="K63" s="21"/>
      <c r="L63" s="21">
        <v>9627913</v>
      </c>
      <c r="N63" s="23"/>
      <c r="O63" s="23"/>
    </row>
    <row r="64" spans="1:15" ht="22.95" customHeight="1">
      <c r="A64" s="35" t="s">
        <v>162</v>
      </c>
      <c r="B64" s="35"/>
      <c r="D64" s="109"/>
      <c r="E64" s="20"/>
      <c r="F64" s="21">
        <v>890</v>
      </c>
      <c r="G64" s="21"/>
      <c r="H64" s="21">
        <v>890</v>
      </c>
      <c r="I64" s="21"/>
      <c r="J64" s="21">
        <v>890</v>
      </c>
      <c r="K64" s="21"/>
      <c r="L64" s="21">
        <v>890</v>
      </c>
      <c r="N64" s="23"/>
      <c r="O64" s="23"/>
    </row>
    <row r="65" spans="1:15" ht="22.95" customHeight="1">
      <c r="A65" s="35" t="s">
        <v>32</v>
      </c>
      <c r="B65" s="35"/>
      <c r="D65" s="20">
        <v>13</v>
      </c>
      <c r="E65" s="20"/>
      <c r="F65" s="23">
        <v>-8540254</v>
      </c>
      <c r="G65" s="23"/>
      <c r="H65" s="23">
        <v>-6793139</v>
      </c>
      <c r="I65" s="21"/>
      <c r="J65" s="21">
        <v>-2925789</v>
      </c>
      <c r="K65" s="21"/>
      <c r="L65" s="21">
        <v>-2539945</v>
      </c>
      <c r="N65" s="23"/>
      <c r="O65" s="23"/>
    </row>
    <row r="66" spans="1:15" ht="22.95" customHeight="1">
      <c r="A66" s="35" t="s">
        <v>33</v>
      </c>
      <c r="B66" s="35"/>
      <c r="D66" s="20"/>
      <c r="E66" s="20"/>
      <c r="F66" s="21"/>
      <c r="G66" s="22"/>
      <c r="H66" s="21"/>
      <c r="I66" s="21"/>
      <c r="J66" s="21"/>
      <c r="K66" s="21"/>
      <c r="L66" s="21"/>
      <c r="N66" s="23"/>
      <c r="O66" s="23"/>
    </row>
    <row r="67" spans="1:15" ht="22.95" customHeight="1">
      <c r="A67" s="35" t="s">
        <v>178</v>
      </c>
      <c r="B67" s="35"/>
      <c r="D67" s="20"/>
      <c r="E67" s="20"/>
      <c r="F67" s="21">
        <v>1751367</v>
      </c>
      <c r="G67" s="22"/>
      <c r="H67" s="21">
        <v>1751367</v>
      </c>
      <c r="I67" s="21"/>
      <c r="J67" s="21">
        <v>682400</v>
      </c>
      <c r="K67" s="21"/>
      <c r="L67" s="21">
        <v>682400</v>
      </c>
      <c r="N67" s="23"/>
      <c r="O67" s="23"/>
    </row>
    <row r="68" spans="1:15" ht="22.95" customHeight="1">
      <c r="A68" s="35" t="s">
        <v>34</v>
      </c>
      <c r="B68" s="35"/>
      <c r="D68" s="33"/>
      <c r="E68" s="33"/>
      <c r="F68" s="21">
        <v>11323733</v>
      </c>
      <c r="G68" s="34"/>
      <c r="H68" s="36">
        <v>11099891</v>
      </c>
      <c r="I68" s="26"/>
      <c r="J68" s="21">
        <v>2865821</v>
      </c>
      <c r="K68" s="26"/>
      <c r="L68" s="21">
        <v>3510536</v>
      </c>
      <c r="N68" s="23"/>
      <c r="O68" s="23"/>
    </row>
    <row r="69" spans="1:15" ht="22.95" customHeight="1">
      <c r="A69" s="19" t="s">
        <v>35</v>
      </c>
      <c r="B69" s="19"/>
      <c r="D69" s="9"/>
      <c r="E69" s="9"/>
      <c r="F69" s="37">
        <f>SUM(F62:F68)</f>
        <v>35347310</v>
      </c>
      <c r="G69" s="21"/>
      <c r="H69" s="37">
        <f>SUM(H62:H68)</f>
        <v>36870583</v>
      </c>
      <c r="I69" s="21"/>
      <c r="J69" s="37">
        <f>SUM(J62:J68)</f>
        <v>31434896</v>
      </c>
      <c r="K69" s="21"/>
      <c r="L69" s="37">
        <f>SUM(L62:L68)</f>
        <v>32465455</v>
      </c>
      <c r="N69" s="23"/>
      <c r="O69" s="23"/>
    </row>
    <row r="70" spans="1:15" ht="22.95" customHeight="1">
      <c r="A70" s="19" t="s">
        <v>36</v>
      </c>
      <c r="B70" s="19"/>
      <c r="D70" s="9"/>
      <c r="E70" s="9"/>
      <c r="F70" s="38">
        <v>2</v>
      </c>
      <c r="G70" s="22"/>
      <c r="H70" s="38">
        <v>2</v>
      </c>
      <c r="I70" s="21"/>
      <c r="J70" s="38">
        <v>0</v>
      </c>
      <c r="K70" s="21"/>
      <c r="L70" s="38">
        <v>0</v>
      </c>
      <c r="N70" s="23"/>
      <c r="O70" s="23"/>
    </row>
    <row r="71" spans="1:15" ht="22.95" customHeight="1">
      <c r="A71" s="14" t="s">
        <v>37</v>
      </c>
      <c r="B71" s="14"/>
      <c r="D71" s="9"/>
      <c r="E71" s="9"/>
      <c r="F71" s="32">
        <f>SUM(F69:F70)</f>
        <v>35347312</v>
      </c>
      <c r="G71" s="22"/>
      <c r="H71" s="32">
        <f>SUM(H69:H70)</f>
        <v>36870585</v>
      </c>
      <c r="I71" s="21"/>
      <c r="J71" s="32">
        <f>SUM(J69:J70)</f>
        <v>31434896</v>
      </c>
      <c r="K71" s="21"/>
      <c r="L71" s="32">
        <f>SUM(L69:L70)</f>
        <v>32465455</v>
      </c>
      <c r="N71" s="23"/>
      <c r="O71" s="23"/>
    </row>
    <row r="72" spans="1:15" ht="22.95" customHeight="1" thickBot="1">
      <c r="A72" s="14" t="s">
        <v>38</v>
      </c>
      <c r="B72" s="14"/>
      <c r="D72" s="9"/>
      <c r="E72" s="9"/>
      <c r="F72" s="39">
        <f>SUM(F71,F58)</f>
        <v>293926496</v>
      </c>
      <c r="G72" s="22"/>
      <c r="H72" s="39">
        <f>SUM(H71,H58)</f>
        <v>301556482</v>
      </c>
      <c r="I72" s="21"/>
      <c r="J72" s="39">
        <f>SUM(J71,J58)</f>
        <v>37262842</v>
      </c>
      <c r="K72" s="21"/>
      <c r="L72" s="39">
        <f>SUM(L71,L58)</f>
        <v>38996712</v>
      </c>
      <c r="N72" s="23"/>
      <c r="O72" s="23"/>
    </row>
    <row r="73" spans="1:15" ht="22.95" customHeight="1" thickTop="1">
      <c r="A73" s="19"/>
      <c r="B73" s="19"/>
      <c r="D73" s="9"/>
      <c r="E73" s="9"/>
      <c r="F73" s="70">
        <f>F72-F31</f>
        <v>0</v>
      </c>
      <c r="G73" s="71"/>
      <c r="H73" s="70">
        <f>H72-H31</f>
        <v>0</v>
      </c>
      <c r="I73" s="71"/>
      <c r="J73" s="70">
        <f>J72-J31</f>
        <v>0</v>
      </c>
      <c r="K73" s="71"/>
      <c r="L73" s="70">
        <f>L72-L31</f>
        <v>0</v>
      </c>
      <c r="N73" s="23"/>
      <c r="O73" s="23"/>
    </row>
    <row r="74" spans="1:15" ht="22.95" customHeight="1">
      <c r="A74" s="19" t="s">
        <v>13</v>
      </c>
      <c r="B74" s="19"/>
      <c r="D74" s="9"/>
      <c r="E74" s="9"/>
      <c r="F74" s="9"/>
      <c r="H74" s="40"/>
      <c r="I74" s="41"/>
      <c r="J74" s="41"/>
      <c r="K74" s="41"/>
      <c r="L74" s="40"/>
    </row>
    <row r="75" spans="1:15" ht="22.95" customHeight="1">
      <c r="H75" s="40"/>
      <c r="I75" s="41"/>
      <c r="J75" s="41"/>
      <c r="K75" s="41"/>
      <c r="L75" s="40"/>
    </row>
    <row r="76" spans="1:15" ht="22.95" customHeight="1">
      <c r="A76" s="42"/>
      <c r="B76" s="42"/>
      <c r="C76" s="42"/>
      <c r="H76" s="40"/>
      <c r="I76" s="41"/>
      <c r="J76" s="41"/>
      <c r="K76" s="41"/>
      <c r="L76" s="40"/>
    </row>
    <row r="77" spans="1:15" ht="22.95" customHeight="1">
      <c r="H77" s="40"/>
      <c r="I77" s="41"/>
      <c r="J77" s="41"/>
      <c r="K77" s="41"/>
      <c r="L77" s="40"/>
    </row>
    <row r="78" spans="1:15" ht="22.95" customHeight="1">
      <c r="D78" s="5" t="s">
        <v>39</v>
      </c>
      <c r="H78" s="40"/>
      <c r="I78" s="41"/>
      <c r="J78" s="41"/>
      <c r="K78" s="41"/>
      <c r="L78" s="40"/>
    </row>
    <row r="79" spans="1:15" s="5" customFormat="1" ht="22.95" customHeight="1">
      <c r="A79" s="42"/>
      <c r="B79" s="42"/>
      <c r="C79" s="42"/>
      <c r="D79" s="24"/>
      <c r="E79" s="24"/>
      <c r="F79" s="24"/>
      <c r="G79" s="15"/>
      <c r="H79" s="43"/>
      <c r="I79" s="44"/>
      <c r="J79" s="44"/>
      <c r="K79" s="44"/>
      <c r="L79" s="43"/>
    </row>
    <row r="80" spans="1:15" ht="22.95" customHeight="1">
      <c r="H80" s="44"/>
      <c r="I80" s="44"/>
      <c r="J80" s="44"/>
      <c r="K80" s="44"/>
      <c r="L80" s="44"/>
    </row>
  </sheetData>
  <mergeCells count="4">
    <mergeCell ref="F5:H5"/>
    <mergeCell ref="J5:L5"/>
    <mergeCell ref="F38:H38"/>
    <mergeCell ref="J38:L38"/>
  </mergeCells>
  <printOptions horizontalCentered="1"/>
  <pageMargins left="0.86614173228346458" right="0.55118110236220474" top="0.9055118110236221" bottom="0" header="0.31496062992125984" footer="0.31496062992125984"/>
  <pageSetup paperSize="9" scale="75" fitToWidth="2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64"/>
  <sheetViews>
    <sheetView showGridLines="0" view="pageBreakPreview" zoomScaleNormal="55" zoomScaleSheetLayoutView="100" workbookViewId="0">
      <selection activeCell="P10" sqref="P10"/>
    </sheetView>
  </sheetViews>
  <sheetFormatPr defaultColWidth="9.21875" defaultRowHeight="24" customHeight="1"/>
  <cols>
    <col min="1" max="1" width="51.77734375" style="9" customWidth="1"/>
    <col min="2" max="2" width="7.5546875" style="9" customWidth="1"/>
    <col min="3" max="3" width="8.77734375" style="24" bestFit="1" customWidth="1"/>
    <col min="4" max="4" width="1.77734375" style="24" customWidth="1"/>
    <col min="5" max="5" width="13" style="24" customWidth="1"/>
    <col min="6" max="6" width="1.21875" style="15" customWidth="1"/>
    <col min="7" max="7" width="13" style="2" customWidth="1"/>
    <col min="8" max="8" width="1.21875" style="10" customWidth="1"/>
    <col min="9" max="9" width="13" style="10" customWidth="1"/>
    <col min="10" max="10" width="1.21875" style="10" customWidth="1"/>
    <col min="11" max="11" width="13" style="2" customWidth="1"/>
    <col min="12" max="12" width="1.21875" style="9" customWidth="1"/>
    <col min="13" max="16384" width="9.21875" style="9"/>
  </cols>
  <sheetData>
    <row r="1" spans="1:14" ht="24" customHeight="1">
      <c r="A1" s="47"/>
      <c r="E1" s="43"/>
      <c r="F1" s="43"/>
      <c r="G1" s="43"/>
      <c r="H1" s="44"/>
      <c r="I1" s="44"/>
      <c r="J1" s="44"/>
      <c r="K1" s="43" t="s">
        <v>171</v>
      </c>
    </row>
    <row r="2" spans="1:14" ht="24" customHeight="1">
      <c r="A2" s="47" t="s">
        <v>0</v>
      </c>
      <c r="E2" s="43"/>
      <c r="F2" s="43"/>
      <c r="G2" s="43"/>
      <c r="H2" s="44"/>
      <c r="I2" s="44"/>
      <c r="J2" s="44"/>
      <c r="K2" s="43"/>
    </row>
    <row r="3" spans="1:14" ht="24" customHeight="1">
      <c r="A3" s="6" t="s">
        <v>40</v>
      </c>
      <c r="E3" s="43"/>
      <c r="F3" s="43"/>
      <c r="G3" s="43"/>
      <c r="H3" s="44"/>
      <c r="I3" s="44"/>
      <c r="J3" s="44"/>
      <c r="K3" s="43"/>
    </row>
    <row r="4" spans="1:14" ht="24" customHeight="1">
      <c r="A4" s="6" t="s">
        <v>202</v>
      </c>
      <c r="E4" s="43"/>
      <c r="F4" s="43"/>
      <c r="G4" s="43"/>
      <c r="H4" s="44"/>
      <c r="I4" s="44"/>
      <c r="J4" s="44"/>
      <c r="K4" s="43"/>
    </row>
    <row r="5" spans="1:14" ht="24" customHeight="1">
      <c r="A5" s="6"/>
      <c r="E5" s="43"/>
      <c r="F5" s="43"/>
      <c r="G5" s="43"/>
      <c r="H5" s="44"/>
      <c r="I5" s="44"/>
      <c r="J5" s="44"/>
      <c r="K5" s="43" t="s">
        <v>41</v>
      </c>
    </row>
    <row r="6" spans="1:14" ht="24" customHeight="1">
      <c r="A6" s="6"/>
      <c r="E6" s="127" t="s">
        <v>3</v>
      </c>
      <c r="F6" s="127"/>
      <c r="G6" s="127"/>
      <c r="H6" s="44"/>
      <c r="I6" s="127" t="s">
        <v>4</v>
      </c>
      <c r="J6" s="127"/>
      <c r="K6" s="127"/>
    </row>
    <row r="7" spans="1:14" ht="24" customHeight="1">
      <c r="C7" s="11" t="s">
        <v>5</v>
      </c>
      <c r="E7" s="86" t="s">
        <v>184</v>
      </c>
      <c r="F7" s="45"/>
      <c r="G7" s="86" t="s">
        <v>172</v>
      </c>
      <c r="H7" s="87"/>
      <c r="I7" s="86" t="s">
        <v>184</v>
      </c>
      <c r="J7" s="45"/>
      <c r="K7" s="86" t="s">
        <v>172</v>
      </c>
    </row>
    <row r="8" spans="1:14" ht="24" customHeight="1">
      <c r="A8" s="46" t="s">
        <v>42</v>
      </c>
      <c r="C8" s="13"/>
      <c r="E8" s="43"/>
      <c r="F8" s="43"/>
      <c r="G8" s="43"/>
      <c r="H8" s="44"/>
      <c r="I8" s="44"/>
      <c r="J8" s="44"/>
      <c r="K8" s="43"/>
    </row>
    <row r="9" spans="1:14" ht="24" customHeight="1">
      <c r="A9" s="19" t="s">
        <v>43</v>
      </c>
      <c r="C9" s="20">
        <v>15</v>
      </c>
      <c r="E9" s="79">
        <v>2990830</v>
      </c>
      <c r="F9" s="36"/>
      <c r="G9" s="79">
        <v>2198457</v>
      </c>
      <c r="H9" s="36"/>
      <c r="I9" s="79">
        <v>12</v>
      </c>
      <c r="J9" s="36"/>
      <c r="K9" s="79">
        <v>6</v>
      </c>
      <c r="M9" s="23"/>
      <c r="N9" s="23"/>
    </row>
    <row r="10" spans="1:14" ht="24" customHeight="1">
      <c r="A10" s="19" t="s">
        <v>44</v>
      </c>
      <c r="C10" s="20">
        <v>16</v>
      </c>
      <c r="E10" s="78">
        <v>-1227900</v>
      </c>
      <c r="F10" s="36"/>
      <c r="G10" s="78">
        <v>-638052</v>
      </c>
      <c r="H10" s="36"/>
      <c r="I10" s="78">
        <v>-43933</v>
      </c>
      <c r="J10" s="36"/>
      <c r="K10" s="78">
        <v>-29908</v>
      </c>
      <c r="M10" s="23"/>
      <c r="N10" s="23"/>
    </row>
    <row r="11" spans="1:14" ht="24" customHeight="1">
      <c r="A11" s="14" t="s">
        <v>45</v>
      </c>
      <c r="C11" s="9"/>
      <c r="E11" s="36">
        <f>SUM(E9:E10)</f>
        <v>1762930</v>
      </c>
      <c r="F11" s="36"/>
      <c r="G11" s="36">
        <f>SUM(G9:G10)</f>
        <v>1560405</v>
      </c>
      <c r="H11" s="36"/>
      <c r="I11" s="36">
        <f>SUM(I9:I10)</f>
        <v>-43921</v>
      </c>
      <c r="J11" s="36"/>
      <c r="K11" s="36">
        <f>SUM(K9:K10)</f>
        <v>-29902</v>
      </c>
      <c r="M11" s="23"/>
      <c r="N11" s="23"/>
    </row>
    <row r="12" spans="1:14" ht="24" customHeight="1">
      <c r="A12" s="35" t="s">
        <v>46</v>
      </c>
      <c r="C12" s="20">
        <v>17</v>
      </c>
      <c r="E12" s="79">
        <v>227182</v>
      </c>
      <c r="F12" s="36"/>
      <c r="G12" s="79">
        <v>242390</v>
      </c>
      <c r="H12" s="36"/>
      <c r="I12" s="79">
        <v>0</v>
      </c>
      <c r="J12" s="36"/>
      <c r="K12" s="79">
        <v>0</v>
      </c>
      <c r="M12" s="23"/>
      <c r="N12" s="23"/>
    </row>
    <row r="13" spans="1:14" ht="24" customHeight="1">
      <c r="A13" s="35" t="s">
        <v>47</v>
      </c>
      <c r="C13" s="20">
        <v>17</v>
      </c>
      <c r="E13" s="78">
        <v>-58253</v>
      </c>
      <c r="F13" s="36"/>
      <c r="G13" s="78">
        <v>-48626</v>
      </c>
      <c r="H13" s="36"/>
      <c r="I13" s="78">
        <v>-1844</v>
      </c>
      <c r="J13" s="36"/>
      <c r="K13" s="78">
        <v>-2028</v>
      </c>
      <c r="M13" s="23"/>
      <c r="N13" s="23"/>
    </row>
    <row r="14" spans="1:14" ht="24" customHeight="1">
      <c r="A14" s="47" t="s">
        <v>48</v>
      </c>
      <c r="C14" s="20"/>
      <c r="E14" s="36">
        <f>SUM(E12:E13)</f>
        <v>168929</v>
      </c>
      <c r="F14" s="36"/>
      <c r="G14" s="36">
        <f>SUM(G12:G13)</f>
        <v>193764</v>
      </c>
      <c r="H14" s="36"/>
      <c r="I14" s="36">
        <f>SUM(I12:I13)</f>
        <v>-1844</v>
      </c>
      <c r="J14" s="36"/>
      <c r="K14" s="36">
        <f>SUM(K12:K13)</f>
        <v>-2028</v>
      </c>
      <c r="M14" s="23"/>
      <c r="N14" s="23"/>
    </row>
    <row r="15" spans="1:14" ht="24" customHeight="1">
      <c r="A15" s="35" t="s">
        <v>192</v>
      </c>
      <c r="C15" s="20"/>
      <c r="E15" s="36"/>
      <c r="F15" s="36"/>
      <c r="G15" s="36"/>
      <c r="H15" s="36"/>
      <c r="I15" s="36"/>
      <c r="J15" s="36"/>
      <c r="K15" s="36"/>
      <c r="M15" s="23"/>
      <c r="N15" s="23"/>
    </row>
    <row r="16" spans="1:14" ht="24" customHeight="1">
      <c r="A16" s="35" t="s">
        <v>157</v>
      </c>
      <c r="C16" s="20"/>
      <c r="E16" s="36">
        <v>-16470</v>
      </c>
      <c r="F16" s="36"/>
      <c r="G16" s="36">
        <v>25704</v>
      </c>
      <c r="H16" s="36"/>
      <c r="I16" s="36">
        <v>0</v>
      </c>
      <c r="J16" s="36"/>
      <c r="K16" s="36">
        <v>-1</v>
      </c>
      <c r="M16" s="23"/>
      <c r="N16" s="23"/>
    </row>
    <row r="17" spans="1:14" ht="24" customHeight="1">
      <c r="A17" s="35" t="s">
        <v>49</v>
      </c>
      <c r="C17" s="20"/>
      <c r="E17" s="36">
        <v>0</v>
      </c>
      <c r="F17" s="36"/>
      <c r="G17" s="36">
        <v>0</v>
      </c>
      <c r="H17" s="36"/>
      <c r="I17" s="36">
        <v>0</v>
      </c>
      <c r="J17" s="36"/>
      <c r="K17" s="36">
        <v>0</v>
      </c>
      <c r="M17" s="23"/>
      <c r="N17" s="23"/>
    </row>
    <row r="18" spans="1:14" ht="24" customHeight="1">
      <c r="A18" s="35" t="s">
        <v>50</v>
      </c>
      <c r="C18" s="20"/>
      <c r="E18" s="36">
        <v>279161</v>
      </c>
      <c r="F18" s="36"/>
      <c r="G18" s="36">
        <v>279001</v>
      </c>
      <c r="H18" s="36"/>
      <c r="I18" s="36">
        <v>100310</v>
      </c>
      <c r="J18" s="36"/>
      <c r="K18" s="36">
        <v>97087</v>
      </c>
      <c r="M18" s="23"/>
      <c r="N18" s="23"/>
    </row>
    <row r="19" spans="1:14" ht="24" customHeight="1">
      <c r="A19" s="35" t="s">
        <v>51</v>
      </c>
      <c r="C19" s="20"/>
      <c r="E19" s="36">
        <v>0</v>
      </c>
      <c r="F19" s="36"/>
      <c r="G19" s="36">
        <v>0</v>
      </c>
      <c r="H19" s="36"/>
      <c r="I19" s="36">
        <v>84799</v>
      </c>
      <c r="J19" s="36"/>
      <c r="K19" s="36">
        <v>77431</v>
      </c>
      <c r="M19" s="23"/>
      <c r="N19" s="23"/>
    </row>
    <row r="20" spans="1:14" ht="24" customHeight="1">
      <c r="A20" s="19" t="s">
        <v>127</v>
      </c>
      <c r="C20" s="20"/>
      <c r="E20" s="36">
        <v>23010</v>
      </c>
      <c r="F20" s="36"/>
      <c r="G20" s="36">
        <v>10440</v>
      </c>
      <c r="H20" s="36"/>
      <c r="I20" s="36">
        <v>501</v>
      </c>
      <c r="J20" s="36"/>
      <c r="K20" s="36">
        <v>532</v>
      </c>
      <c r="M20" s="23"/>
      <c r="N20" s="23"/>
    </row>
    <row r="21" spans="1:14" ht="24" customHeight="1">
      <c r="A21" s="14" t="s">
        <v>52</v>
      </c>
      <c r="C21" s="9"/>
      <c r="E21" s="48">
        <f>SUM(E11,E14:E20)</f>
        <v>2217560</v>
      </c>
      <c r="F21" s="36"/>
      <c r="G21" s="48">
        <f>SUM(G11,G14:G20)</f>
        <v>2069314</v>
      </c>
      <c r="H21" s="36"/>
      <c r="I21" s="48">
        <f>SUM(I11,I14:I20)</f>
        <v>139845</v>
      </c>
      <c r="J21" s="36"/>
      <c r="K21" s="48">
        <f>SUM(K11,K14:K20)</f>
        <v>143119</v>
      </c>
      <c r="M21" s="23"/>
      <c r="N21" s="23"/>
    </row>
    <row r="22" spans="1:14" ht="24" customHeight="1">
      <c r="A22" s="14" t="s">
        <v>128</v>
      </c>
      <c r="C22" s="9"/>
      <c r="E22" s="36"/>
      <c r="F22" s="36"/>
      <c r="G22" s="36"/>
      <c r="H22" s="36"/>
      <c r="I22" s="36"/>
      <c r="J22" s="36"/>
      <c r="K22" s="36"/>
      <c r="M22" s="23"/>
      <c r="N22" s="23"/>
    </row>
    <row r="23" spans="1:14" ht="24" customHeight="1">
      <c r="A23" s="19" t="s">
        <v>53</v>
      </c>
      <c r="C23" s="20"/>
      <c r="E23" s="79">
        <v>573225</v>
      </c>
      <c r="F23" s="36"/>
      <c r="G23" s="79">
        <v>521475</v>
      </c>
      <c r="H23" s="36"/>
      <c r="I23" s="79">
        <v>80761</v>
      </c>
      <c r="J23" s="36"/>
      <c r="K23" s="79">
        <v>73744</v>
      </c>
      <c r="M23" s="23"/>
      <c r="N23" s="23"/>
    </row>
    <row r="24" spans="1:14" ht="24" customHeight="1">
      <c r="A24" s="19" t="s">
        <v>54</v>
      </c>
      <c r="C24" s="20"/>
      <c r="E24" s="80">
        <v>7807</v>
      </c>
      <c r="F24" s="36"/>
      <c r="G24" s="80">
        <v>7835</v>
      </c>
      <c r="H24" s="36"/>
      <c r="I24" s="80">
        <v>2464</v>
      </c>
      <c r="J24" s="36"/>
      <c r="K24" s="80">
        <v>2480</v>
      </c>
      <c r="M24" s="23"/>
      <c r="N24" s="23"/>
    </row>
    <row r="25" spans="1:14" ht="24" customHeight="1">
      <c r="A25" s="19" t="s">
        <v>55</v>
      </c>
      <c r="C25" s="20"/>
      <c r="E25" s="80">
        <v>192987</v>
      </c>
      <c r="F25" s="36"/>
      <c r="G25" s="80">
        <v>179326</v>
      </c>
      <c r="H25" s="36"/>
      <c r="I25" s="80">
        <v>2812</v>
      </c>
      <c r="J25" s="36"/>
      <c r="K25" s="80">
        <v>2668</v>
      </c>
      <c r="M25" s="23"/>
      <c r="N25" s="23"/>
    </row>
    <row r="26" spans="1:14" ht="24" customHeight="1">
      <c r="A26" s="19" t="s">
        <v>56</v>
      </c>
      <c r="C26" s="9"/>
      <c r="E26" s="80">
        <v>93172</v>
      </c>
      <c r="F26" s="36"/>
      <c r="G26" s="80">
        <v>67457</v>
      </c>
      <c r="H26" s="36"/>
      <c r="I26" s="80">
        <v>85</v>
      </c>
      <c r="J26" s="36"/>
      <c r="K26" s="80">
        <v>78</v>
      </c>
      <c r="M26" s="23"/>
      <c r="N26" s="23"/>
    </row>
    <row r="27" spans="1:14" ht="24" customHeight="1">
      <c r="A27" s="19" t="s">
        <v>57</v>
      </c>
      <c r="C27" s="9"/>
      <c r="E27" s="80">
        <v>55879</v>
      </c>
      <c r="F27" s="36"/>
      <c r="G27" s="80">
        <v>45187</v>
      </c>
      <c r="H27" s="36"/>
      <c r="I27" s="80">
        <v>817</v>
      </c>
      <c r="J27" s="36"/>
      <c r="K27" s="80">
        <v>263</v>
      </c>
      <c r="M27" s="23"/>
      <c r="N27" s="23"/>
    </row>
    <row r="28" spans="1:14" ht="24" customHeight="1">
      <c r="A28" s="19" t="s">
        <v>58</v>
      </c>
      <c r="C28" s="9"/>
      <c r="E28" s="80">
        <v>32064</v>
      </c>
      <c r="F28" s="36"/>
      <c r="G28" s="80">
        <v>29532</v>
      </c>
      <c r="H28" s="36"/>
      <c r="I28" s="80">
        <v>185</v>
      </c>
      <c r="J28" s="36"/>
      <c r="K28" s="80">
        <v>102</v>
      </c>
      <c r="M28" s="23"/>
      <c r="N28" s="23"/>
    </row>
    <row r="29" spans="1:14" ht="24" customHeight="1">
      <c r="A29" s="19" t="s">
        <v>139</v>
      </c>
      <c r="C29" s="19"/>
      <c r="E29" s="81">
        <v>62705</v>
      </c>
      <c r="F29" s="36"/>
      <c r="G29" s="81">
        <v>61490</v>
      </c>
      <c r="H29" s="36"/>
      <c r="I29" s="81">
        <v>3965</v>
      </c>
      <c r="J29" s="36"/>
      <c r="K29" s="81">
        <v>3909</v>
      </c>
      <c r="M29" s="23"/>
      <c r="N29" s="23"/>
    </row>
    <row r="30" spans="1:14" ht="24" customHeight="1">
      <c r="A30" s="14" t="s">
        <v>129</v>
      </c>
      <c r="C30" s="9"/>
      <c r="E30" s="36">
        <f>SUM(E23:E29)</f>
        <v>1017839</v>
      </c>
      <c r="F30" s="36"/>
      <c r="G30" s="36">
        <f>SUM(G23:G29)</f>
        <v>912302</v>
      </c>
      <c r="H30" s="36"/>
      <c r="I30" s="36">
        <f>SUM(I23:I29)</f>
        <v>91089</v>
      </c>
      <c r="J30" s="36"/>
      <c r="K30" s="36">
        <f>SUM(K23:K29)</f>
        <v>83244</v>
      </c>
      <c r="M30" s="23"/>
      <c r="N30" s="23"/>
    </row>
    <row r="31" spans="1:14" ht="24" customHeight="1">
      <c r="A31" s="14" t="s">
        <v>187</v>
      </c>
      <c r="C31" s="20">
        <v>18</v>
      </c>
      <c r="E31" s="38">
        <v>552707</v>
      </c>
      <c r="F31" s="36"/>
      <c r="G31" s="38">
        <v>582018</v>
      </c>
      <c r="H31" s="36"/>
      <c r="I31" s="38">
        <v>0</v>
      </c>
      <c r="J31" s="36"/>
      <c r="K31" s="38">
        <v>0</v>
      </c>
      <c r="M31" s="23"/>
      <c r="N31" s="23"/>
    </row>
    <row r="32" spans="1:14" ht="24" customHeight="1">
      <c r="A32" s="14" t="s">
        <v>152</v>
      </c>
      <c r="C32" s="9"/>
      <c r="E32" s="36">
        <f>E21-E30-E31</f>
        <v>647014</v>
      </c>
      <c r="F32" s="36">
        <f>F21-F30-F31</f>
        <v>0</v>
      </c>
      <c r="G32" s="36">
        <f>G21-G30-G31</f>
        <v>574994</v>
      </c>
      <c r="H32" s="36"/>
      <c r="I32" s="36">
        <f>I21-I30-I31</f>
        <v>48756</v>
      </c>
      <c r="J32" s="36"/>
      <c r="K32" s="36">
        <f>K21-K30-K31</f>
        <v>59875</v>
      </c>
      <c r="M32" s="23"/>
      <c r="N32" s="23"/>
    </row>
    <row r="33" spans="1:15" ht="24" customHeight="1">
      <c r="A33" s="19" t="s">
        <v>59</v>
      </c>
      <c r="C33" s="20">
        <v>10.199999999999999</v>
      </c>
      <c r="E33" s="38">
        <v>-104341</v>
      </c>
      <c r="F33" s="36"/>
      <c r="G33" s="38">
        <v>-85963</v>
      </c>
      <c r="H33" s="36"/>
      <c r="I33" s="38">
        <v>0</v>
      </c>
      <c r="J33" s="36"/>
      <c r="K33" s="38">
        <v>0</v>
      </c>
      <c r="M33" s="23"/>
      <c r="N33" s="23"/>
    </row>
    <row r="34" spans="1:15" ht="24" customHeight="1">
      <c r="A34" s="14" t="s">
        <v>181</v>
      </c>
      <c r="C34" s="9"/>
      <c r="E34" s="82">
        <f>SUM(E32:E33)</f>
        <v>542673</v>
      </c>
      <c r="F34" s="36"/>
      <c r="G34" s="82">
        <f>SUM(G32:G33)</f>
        <v>489031</v>
      </c>
      <c r="H34" s="36"/>
      <c r="I34" s="82">
        <f>SUM(I32:I33)</f>
        <v>48756</v>
      </c>
      <c r="J34" s="36"/>
      <c r="K34" s="82">
        <f>SUM(K32:K33)</f>
        <v>59875</v>
      </c>
      <c r="M34" s="23"/>
      <c r="N34" s="23"/>
    </row>
    <row r="35" spans="1:15" ht="24" customHeight="1">
      <c r="A35" s="14"/>
      <c r="C35" s="9"/>
      <c r="E35" s="21"/>
      <c r="F35" s="2"/>
      <c r="G35" s="21"/>
      <c r="I35" s="21"/>
      <c r="K35" s="21"/>
    </row>
    <row r="36" spans="1:15" ht="24" customHeight="1">
      <c r="A36" s="19" t="s">
        <v>13</v>
      </c>
      <c r="C36" s="9"/>
      <c r="E36" s="2"/>
      <c r="F36" s="2"/>
    </row>
    <row r="37" spans="1:15" ht="23.55" customHeight="1">
      <c r="A37" s="47"/>
      <c r="C37" s="1"/>
      <c r="E37" s="2"/>
      <c r="F37" s="2"/>
      <c r="K37" s="43" t="s">
        <v>171</v>
      </c>
    </row>
    <row r="38" spans="1:15" ht="23.55" customHeight="1">
      <c r="A38" s="47" t="s">
        <v>0</v>
      </c>
      <c r="C38" s="1"/>
      <c r="E38" s="2"/>
      <c r="F38" s="2"/>
    </row>
    <row r="39" spans="1:15" ht="22.5" customHeight="1">
      <c r="A39" s="6" t="s">
        <v>61</v>
      </c>
      <c r="C39" s="7"/>
      <c r="E39" s="2"/>
      <c r="F39" s="2"/>
    </row>
    <row r="40" spans="1:15" ht="22.5" customHeight="1">
      <c r="A40" s="6" t="s">
        <v>202</v>
      </c>
      <c r="C40" s="50"/>
      <c r="E40" s="2"/>
      <c r="F40" s="2"/>
    </row>
    <row r="41" spans="1:15" ht="22.5" customHeight="1">
      <c r="A41" s="6"/>
      <c r="C41" s="8"/>
      <c r="E41" s="43"/>
      <c r="F41" s="43"/>
      <c r="G41" s="43"/>
      <c r="H41" s="44"/>
      <c r="I41" s="44"/>
      <c r="J41" s="44"/>
      <c r="K41" s="43" t="s">
        <v>41</v>
      </c>
    </row>
    <row r="42" spans="1:15" ht="22.5" customHeight="1">
      <c r="A42" s="6"/>
      <c r="C42" s="8"/>
      <c r="E42" s="127" t="s">
        <v>3</v>
      </c>
      <c r="F42" s="127"/>
      <c r="G42" s="127"/>
      <c r="H42" s="44"/>
      <c r="I42" s="127" t="s">
        <v>4</v>
      </c>
      <c r="J42" s="127"/>
      <c r="K42" s="127"/>
    </row>
    <row r="43" spans="1:15" ht="22.5" customHeight="1">
      <c r="C43" s="8"/>
      <c r="E43" s="86" t="s">
        <v>184</v>
      </c>
      <c r="F43" s="45"/>
      <c r="G43" s="86" t="s">
        <v>172</v>
      </c>
      <c r="H43" s="87"/>
      <c r="I43" s="86" t="s">
        <v>184</v>
      </c>
      <c r="J43" s="45"/>
      <c r="K43" s="86" t="s">
        <v>172</v>
      </c>
    </row>
    <row r="44" spans="1:15" ht="22.5" customHeight="1">
      <c r="A44" s="14" t="s">
        <v>60</v>
      </c>
      <c r="C44" s="20"/>
      <c r="E44" s="36"/>
      <c r="F44" s="36"/>
      <c r="G44" s="36"/>
      <c r="H44" s="36"/>
      <c r="I44" s="36"/>
      <c r="J44" s="36"/>
      <c r="K44" s="36"/>
    </row>
    <row r="45" spans="1:15" ht="22.5" customHeight="1">
      <c r="A45" s="19" t="s">
        <v>130</v>
      </c>
      <c r="C45" s="9"/>
      <c r="E45" s="36"/>
      <c r="F45" s="36"/>
      <c r="G45" s="36"/>
      <c r="H45" s="36"/>
      <c r="I45" s="36"/>
      <c r="J45" s="36"/>
      <c r="K45" s="36"/>
    </row>
    <row r="46" spans="1:15" ht="22.5" customHeight="1">
      <c r="A46" s="19" t="s">
        <v>212</v>
      </c>
      <c r="C46" s="9"/>
      <c r="E46" s="36"/>
      <c r="F46" s="36"/>
      <c r="G46" s="36"/>
      <c r="H46" s="36"/>
      <c r="I46" s="36"/>
      <c r="J46" s="36"/>
      <c r="K46" s="36"/>
    </row>
    <row r="47" spans="1:15" ht="22.5" customHeight="1">
      <c r="A47" s="19" t="s">
        <v>213</v>
      </c>
      <c r="C47" s="9"/>
      <c r="E47" s="36">
        <v>-444109</v>
      </c>
      <c r="F47" s="36"/>
      <c r="G47" s="36">
        <v>-129044</v>
      </c>
      <c r="H47" s="36"/>
      <c r="I47" s="36">
        <v>0</v>
      </c>
      <c r="J47" s="36"/>
      <c r="K47" s="36">
        <v>0</v>
      </c>
      <c r="M47" s="23"/>
      <c r="N47" s="23"/>
      <c r="O47" s="23"/>
    </row>
    <row r="48" spans="1:15" ht="22.5" customHeight="1">
      <c r="A48" s="19" t="s">
        <v>132</v>
      </c>
      <c r="C48" s="9"/>
      <c r="E48" s="36"/>
      <c r="F48" s="36"/>
      <c r="G48" s="36"/>
      <c r="H48" s="36"/>
      <c r="I48" s="36"/>
      <c r="J48" s="36"/>
      <c r="K48" s="36"/>
      <c r="M48" s="23"/>
      <c r="N48" s="23"/>
    </row>
    <row r="49" spans="1:15" ht="22.5" customHeight="1">
      <c r="A49" s="19" t="s">
        <v>133</v>
      </c>
      <c r="C49" s="20"/>
      <c r="E49" s="82">
        <v>88821</v>
      </c>
      <c r="F49" s="36"/>
      <c r="G49" s="82">
        <v>25809</v>
      </c>
      <c r="H49" s="36"/>
      <c r="I49" s="82">
        <v>0</v>
      </c>
      <c r="J49" s="36"/>
      <c r="K49" s="82">
        <v>0</v>
      </c>
      <c r="M49" s="23"/>
      <c r="N49" s="23"/>
      <c r="O49" s="23"/>
    </row>
    <row r="50" spans="1:15" ht="22.5" customHeight="1">
      <c r="A50" s="19" t="s">
        <v>134</v>
      </c>
      <c r="C50" s="20"/>
      <c r="E50" s="82">
        <f>SUM(E47:E49)</f>
        <v>-355288</v>
      </c>
      <c r="F50" s="36"/>
      <c r="G50" s="82">
        <f>SUM(G47:G49)</f>
        <v>-103235</v>
      </c>
      <c r="H50" s="36"/>
      <c r="I50" s="82">
        <f>SUM(I47:I49)</f>
        <v>0</v>
      </c>
      <c r="J50" s="36"/>
      <c r="K50" s="82">
        <f>SUM(K47:K49)</f>
        <v>0</v>
      </c>
      <c r="M50" s="23"/>
      <c r="N50" s="23"/>
      <c r="O50" s="23"/>
    </row>
    <row r="51" spans="1:15" ht="22.5" customHeight="1">
      <c r="A51" s="19" t="s">
        <v>131</v>
      </c>
      <c r="C51" s="9"/>
      <c r="E51" s="36"/>
      <c r="F51" s="36"/>
      <c r="G51" s="36"/>
      <c r="H51" s="36"/>
      <c r="I51" s="36"/>
      <c r="J51" s="36"/>
      <c r="K51" s="36"/>
      <c r="M51" s="23"/>
      <c r="N51" s="23"/>
      <c r="O51" s="23"/>
    </row>
    <row r="52" spans="1:15" ht="22.5" customHeight="1">
      <c r="A52" s="9" t="s">
        <v>229</v>
      </c>
      <c r="C52" s="9"/>
      <c r="E52" s="36"/>
      <c r="F52" s="36"/>
      <c r="G52" s="36"/>
      <c r="H52" s="36"/>
      <c r="I52" s="36"/>
      <c r="J52" s="36"/>
      <c r="K52" s="36"/>
      <c r="M52" s="23"/>
      <c r="N52" s="23"/>
      <c r="O52" s="23"/>
    </row>
    <row r="53" spans="1:15" ht="22.5" customHeight="1">
      <c r="A53" s="9" t="s">
        <v>230</v>
      </c>
      <c r="C53" s="9"/>
      <c r="E53" s="36">
        <v>-1309537</v>
      </c>
      <c r="F53" s="36"/>
      <c r="G53" s="36">
        <v>-1186433</v>
      </c>
      <c r="H53" s="36"/>
      <c r="I53" s="36">
        <v>-578693</v>
      </c>
      <c r="J53" s="36"/>
      <c r="K53" s="36">
        <v>-527930</v>
      </c>
      <c r="M53" s="23"/>
      <c r="N53" s="23"/>
      <c r="O53" s="23"/>
    </row>
    <row r="54" spans="1:15" ht="22.5" customHeight="1">
      <c r="A54" s="9" t="s">
        <v>194</v>
      </c>
      <c r="C54" s="9"/>
      <c r="E54" s="36"/>
      <c r="F54" s="36"/>
      <c r="G54" s="36"/>
      <c r="H54" s="36"/>
      <c r="I54" s="36"/>
      <c r="J54" s="36"/>
      <c r="K54" s="36"/>
      <c r="M54" s="23"/>
      <c r="N54" s="23"/>
    </row>
    <row r="55" spans="1:15" ht="22.5" customHeight="1">
      <c r="A55" s="9" t="s">
        <v>142</v>
      </c>
      <c r="C55" s="9"/>
      <c r="E55" s="36">
        <v>0</v>
      </c>
      <c r="F55" s="36"/>
      <c r="G55" s="36">
        <v>-2011</v>
      </c>
      <c r="H55" s="36"/>
      <c r="I55" s="36">
        <v>0</v>
      </c>
      <c r="J55" s="36"/>
      <c r="K55" s="36">
        <v>0</v>
      </c>
      <c r="M55" s="23"/>
      <c r="N55" s="23"/>
    </row>
    <row r="56" spans="1:15" ht="22.5" customHeight="1">
      <c r="A56" s="19" t="s">
        <v>132</v>
      </c>
      <c r="C56" s="9"/>
      <c r="E56" s="36"/>
      <c r="F56" s="36"/>
      <c r="G56" s="36"/>
      <c r="H56" s="36"/>
      <c r="I56" s="36"/>
      <c r="J56" s="36"/>
      <c r="K56" s="36"/>
      <c r="M56" s="23"/>
      <c r="N56" s="23"/>
    </row>
    <row r="57" spans="1:15" ht="22.5" customHeight="1">
      <c r="A57" s="19" t="s">
        <v>135</v>
      </c>
      <c r="C57" s="20"/>
      <c r="E57" s="82">
        <v>120239</v>
      </c>
      <c r="F57" s="36"/>
      <c r="G57" s="82">
        <v>71030</v>
      </c>
      <c r="H57" s="36"/>
      <c r="I57" s="82">
        <v>0</v>
      </c>
      <c r="J57" s="36"/>
      <c r="K57" s="82">
        <v>0</v>
      </c>
      <c r="M57" s="23"/>
      <c r="N57" s="23"/>
    </row>
    <row r="58" spans="1:15" ht="22.5" customHeight="1">
      <c r="A58" s="19" t="s">
        <v>136</v>
      </c>
      <c r="C58" s="20"/>
      <c r="E58" s="36">
        <f>SUM(E53:E57)</f>
        <v>-1189298</v>
      </c>
      <c r="F58" s="36"/>
      <c r="G58" s="36">
        <f>SUM(G53:G57)</f>
        <v>-1117414</v>
      </c>
      <c r="H58" s="36"/>
      <c r="I58" s="36">
        <f>SUM(I53:I57)</f>
        <v>-578693</v>
      </c>
      <c r="J58" s="36"/>
      <c r="K58" s="36">
        <f>SUM(K53:K57)</f>
        <v>-527930</v>
      </c>
      <c r="M58" s="23"/>
      <c r="N58" s="23"/>
    </row>
    <row r="59" spans="1:15" ht="22.5" customHeight="1">
      <c r="A59" s="14" t="s">
        <v>214</v>
      </c>
      <c r="C59" s="9"/>
      <c r="E59" s="48">
        <f>E58+E50</f>
        <v>-1544586</v>
      </c>
      <c r="F59" s="36"/>
      <c r="G59" s="48">
        <f>G58+G50</f>
        <v>-1220649</v>
      </c>
      <c r="H59" s="36"/>
      <c r="I59" s="48">
        <f>I58+I50</f>
        <v>-578693</v>
      </c>
      <c r="J59" s="36"/>
      <c r="K59" s="48">
        <f>K58+K50</f>
        <v>-527930</v>
      </c>
      <c r="M59" s="23"/>
      <c r="N59" s="23"/>
    </row>
    <row r="60" spans="1:15" ht="22.5" customHeight="1" thickBot="1">
      <c r="A60" s="14" t="s">
        <v>174</v>
      </c>
      <c r="C60" s="9"/>
      <c r="E60" s="49">
        <f>E34+E59</f>
        <v>-1001913</v>
      </c>
      <c r="F60" s="36"/>
      <c r="G60" s="49">
        <f>G34+G59</f>
        <v>-731618</v>
      </c>
      <c r="H60" s="36"/>
      <c r="I60" s="49">
        <f>I34+I59</f>
        <v>-529937</v>
      </c>
      <c r="J60" s="36"/>
      <c r="K60" s="49">
        <f>K34+K59</f>
        <v>-468055</v>
      </c>
      <c r="M60" s="23"/>
      <c r="N60" s="23"/>
    </row>
    <row r="61" spans="1:15" ht="22.5" customHeight="1" thickTop="1">
      <c r="A61" s="14"/>
      <c r="C61" s="9"/>
      <c r="E61" s="36"/>
      <c r="F61" s="36"/>
      <c r="G61" s="36"/>
      <c r="H61" s="36"/>
      <c r="I61" s="36"/>
      <c r="J61" s="36"/>
      <c r="K61" s="36"/>
    </row>
    <row r="62" spans="1:15" ht="22.5" customHeight="1">
      <c r="A62" s="14" t="s">
        <v>195</v>
      </c>
      <c r="C62" s="20"/>
      <c r="E62" s="2"/>
      <c r="F62" s="2"/>
    </row>
    <row r="63" spans="1:15" ht="22.5" customHeight="1" thickBot="1">
      <c r="A63" s="19" t="s">
        <v>62</v>
      </c>
      <c r="C63" s="20"/>
      <c r="E63" s="21">
        <f>E34-E64</f>
        <v>542673</v>
      </c>
      <c r="F63" s="21"/>
      <c r="G63" s="21">
        <f>G34-G64</f>
        <v>489031</v>
      </c>
      <c r="H63" s="36"/>
      <c r="I63" s="49">
        <f>I34</f>
        <v>48756</v>
      </c>
      <c r="J63" s="36"/>
      <c r="K63" s="49">
        <f>K34</f>
        <v>59875</v>
      </c>
      <c r="M63" s="23"/>
      <c r="N63" s="23"/>
    </row>
    <row r="64" spans="1:15" ht="22.5" customHeight="1" thickTop="1">
      <c r="A64" s="19" t="s">
        <v>63</v>
      </c>
      <c r="C64" s="20"/>
      <c r="E64" s="21">
        <v>0</v>
      </c>
      <c r="F64" s="21"/>
      <c r="G64" s="21">
        <v>0</v>
      </c>
      <c r="H64" s="36"/>
      <c r="I64" s="36">
        <f>I63-I34</f>
        <v>0</v>
      </c>
      <c r="J64" s="36"/>
      <c r="K64" s="36">
        <f>K63-K34</f>
        <v>0</v>
      </c>
      <c r="M64" s="23"/>
      <c r="N64" s="23"/>
    </row>
    <row r="65" spans="1:14" ht="22.5" customHeight="1" thickBot="1">
      <c r="A65" s="19"/>
      <c r="C65" s="20"/>
      <c r="E65" s="25">
        <f>SUM(E63:E64)</f>
        <v>542673</v>
      </c>
      <c r="F65" s="21"/>
      <c r="G65" s="25">
        <f>SUM(G63:G64)</f>
        <v>489031</v>
      </c>
      <c r="H65" s="36"/>
      <c r="I65" s="36"/>
      <c r="J65" s="36"/>
      <c r="K65" s="36"/>
      <c r="M65" s="23"/>
      <c r="N65" s="23"/>
    </row>
    <row r="66" spans="1:14" ht="22.5" customHeight="1" thickTop="1">
      <c r="A66" s="14"/>
      <c r="C66" s="9"/>
      <c r="E66" s="36">
        <f>E65-E34</f>
        <v>0</v>
      </c>
      <c r="F66" s="36"/>
      <c r="G66" s="36">
        <f>G65-G34</f>
        <v>0</v>
      </c>
      <c r="H66" s="36"/>
      <c r="I66" s="36"/>
      <c r="J66" s="36"/>
      <c r="K66" s="36"/>
    </row>
    <row r="67" spans="1:14" ht="22.5" customHeight="1">
      <c r="A67" s="14" t="s">
        <v>226</v>
      </c>
      <c r="C67" s="9"/>
      <c r="E67" s="36"/>
      <c r="F67" s="36"/>
      <c r="G67" s="36"/>
      <c r="H67" s="36"/>
      <c r="I67" s="36"/>
      <c r="J67" s="36"/>
      <c r="K67" s="36"/>
    </row>
    <row r="68" spans="1:14" ht="22.5" customHeight="1" thickBot="1">
      <c r="A68" s="19" t="s">
        <v>62</v>
      </c>
      <c r="C68" s="9"/>
      <c r="E68" s="36">
        <f>E60-E69</f>
        <v>-1001913</v>
      </c>
      <c r="F68" s="36"/>
      <c r="G68" s="36">
        <f>G60-G69</f>
        <v>-731618</v>
      </c>
      <c r="H68" s="36"/>
      <c r="I68" s="49">
        <f>I60</f>
        <v>-529937</v>
      </c>
      <c r="J68" s="36"/>
      <c r="K68" s="49">
        <f>K60</f>
        <v>-468055</v>
      </c>
      <c r="M68" s="23"/>
      <c r="N68" s="23"/>
    </row>
    <row r="69" spans="1:14" ht="22.5" customHeight="1" thickTop="1">
      <c r="A69" s="19" t="s">
        <v>63</v>
      </c>
      <c r="C69" s="9"/>
      <c r="E69" s="36">
        <f>+E64</f>
        <v>0</v>
      </c>
      <c r="F69" s="36"/>
      <c r="G69" s="36">
        <v>0</v>
      </c>
      <c r="H69" s="36"/>
      <c r="I69" s="36">
        <f>I68-I60</f>
        <v>0</v>
      </c>
      <c r="J69" s="36"/>
      <c r="K69" s="36">
        <f>K68-K60</f>
        <v>0</v>
      </c>
      <c r="M69" s="23"/>
      <c r="N69" s="23"/>
    </row>
    <row r="70" spans="1:14" ht="22.5" customHeight="1" thickBot="1">
      <c r="A70" s="14"/>
      <c r="C70" s="9"/>
      <c r="E70" s="51">
        <f>SUM(E68:E69)</f>
        <v>-1001913</v>
      </c>
      <c r="F70" s="36"/>
      <c r="G70" s="51">
        <f>SUM(G68:G69)</f>
        <v>-731618</v>
      </c>
      <c r="H70" s="36"/>
      <c r="I70" s="36"/>
      <c r="J70" s="36"/>
      <c r="K70" s="36"/>
      <c r="M70" s="23"/>
      <c r="N70" s="23"/>
    </row>
    <row r="71" spans="1:14" ht="22.5" customHeight="1" thickTop="1">
      <c r="A71" s="14"/>
      <c r="C71" s="9"/>
      <c r="E71" s="36">
        <f>E70-E60</f>
        <v>0</v>
      </c>
      <c r="F71" s="36"/>
      <c r="G71" s="36">
        <f>G70-G60</f>
        <v>0</v>
      </c>
      <c r="H71" s="36"/>
      <c r="I71" s="36"/>
      <c r="J71" s="36"/>
      <c r="K71" s="36"/>
    </row>
    <row r="72" spans="1:14" ht="22.5" customHeight="1">
      <c r="A72" s="14" t="s">
        <v>153</v>
      </c>
      <c r="C72" s="20"/>
      <c r="E72" s="26"/>
      <c r="F72" s="26"/>
      <c r="G72" s="26"/>
      <c r="H72" s="26"/>
      <c r="I72" s="26"/>
      <c r="J72" s="26"/>
      <c r="K72" s="26"/>
    </row>
    <row r="73" spans="1:14" ht="22.5" customHeight="1">
      <c r="A73" s="19" t="s">
        <v>154</v>
      </c>
      <c r="C73" s="20"/>
      <c r="E73" s="26"/>
      <c r="F73" s="26"/>
      <c r="G73" s="26"/>
      <c r="H73" s="26"/>
      <c r="I73" s="26"/>
      <c r="J73" s="26"/>
      <c r="K73" s="26"/>
    </row>
    <row r="74" spans="1:14" ht="22.5" customHeight="1" thickBot="1">
      <c r="A74" s="9" t="s">
        <v>176</v>
      </c>
      <c r="E74" s="83">
        <v>2.5999999999999999E-2</v>
      </c>
      <c r="F74" s="52"/>
      <c r="G74" s="83">
        <v>2.3E-2</v>
      </c>
      <c r="H74" s="52"/>
      <c r="I74" s="83">
        <v>2E-3</v>
      </c>
      <c r="J74" s="52"/>
      <c r="K74" s="83">
        <v>3.0000000000000001E-3</v>
      </c>
    </row>
    <row r="75" spans="1:14" ht="22.5" customHeight="1" thickTop="1" thickBot="1">
      <c r="A75" s="9" t="s">
        <v>147</v>
      </c>
      <c r="E75" s="84">
        <v>21183661</v>
      </c>
      <c r="F75" s="26"/>
      <c r="G75" s="84">
        <v>21183661</v>
      </c>
      <c r="H75" s="26"/>
      <c r="I75" s="84">
        <v>21183661</v>
      </c>
      <c r="J75" s="26"/>
      <c r="K75" s="84">
        <v>21183661</v>
      </c>
    </row>
    <row r="76" spans="1:14" ht="22.5" customHeight="1" thickTop="1">
      <c r="E76" s="53"/>
      <c r="F76" s="53"/>
      <c r="G76" s="53"/>
      <c r="H76" s="54"/>
      <c r="I76" s="53"/>
      <c r="J76" s="54"/>
      <c r="K76" s="53"/>
    </row>
    <row r="77" spans="1:14" ht="22.5" customHeight="1">
      <c r="A77" s="19" t="s">
        <v>13</v>
      </c>
      <c r="F77" s="2"/>
      <c r="K77" s="8"/>
    </row>
    <row r="78" spans="1:14" ht="20.100000000000001" customHeight="1">
      <c r="A78" s="19"/>
      <c r="E78" s="2"/>
      <c r="F78" s="2"/>
    </row>
    <row r="79" spans="1:14" ht="20.100000000000001" customHeight="1">
      <c r="A79" s="42"/>
      <c r="E79" s="2"/>
      <c r="F79" s="2"/>
    </row>
    <row r="80" spans="1:14" ht="20.100000000000001" customHeight="1">
      <c r="E80" s="2"/>
      <c r="F80" s="2"/>
    </row>
    <row r="81" spans="1:14" ht="20.100000000000001" customHeight="1">
      <c r="B81" s="9" t="s">
        <v>39</v>
      </c>
      <c r="C81" s="9"/>
      <c r="E81" s="2"/>
      <c r="F81" s="2"/>
    </row>
    <row r="82" spans="1:14" ht="20.100000000000001" customHeight="1">
      <c r="A82" s="42"/>
      <c r="E82" s="2"/>
      <c r="F82" s="2"/>
    </row>
    <row r="83" spans="1:14" ht="24" customHeight="1">
      <c r="A83" s="47"/>
      <c r="E83" s="43"/>
      <c r="F83" s="43"/>
      <c r="G83" s="43"/>
      <c r="H83" s="44"/>
      <c r="I83" s="44"/>
      <c r="J83" s="44"/>
      <c r="K83" s="43" t="s">
        <v>171</v>
      </c>
    </row>
    <row r="84" spans="1:14" ht="24" customHeight="1">
      <c r="A84" s="47" t="s">
        <v>0</v>
      </c>
      <c r="E84" s="43"/>
      <c r="F84" s="43"/>
      <c r="G84" s="43"/>
      <c r="H84" s="44"/>
      <c r="I84" s="44"/>
      <c r="J84" s="44"/>
      <c r="K84" s="43"/>
    </row>
    <row r="85" spans="1:14" ht="24" customHeight="1">
      <c r="A85" s="6" t="s">
        <v>40</v>
      </c>
      <c r="E85" s="43"/>
      <c r="F85" s="43"/>
      <c r="G85" s="43"/>
      <c r="H85" s="44"/>
      <c r="I85" s="44"/>
      <c r="J85" s="44"/>
      <c r="K85" s="43"/>
    </row>
    <row r="86" spans="1:14" ht="24" customHeight="1">
      <c r="A86" s="6" t="s">
        <v>203</v>
      </c>
      <c r="E86" s="43"/>
      <c r="F86" s="43"/>
      <c r="G86" s="43"/>
      <c r="H86" s="44"/>
      <c r="I86" s="44"/>
      <c r="J86" s="44"/>
      <c r="K86" s="43"/>
    </row>
    <row r="87" spans="1:14" ht="24" customHeight="1">
      <c r="A87" s="6"/>
      <c r="E87" s="43"/>
      <c r="F87" s="43"/>
      <c r="G87" s="43"/>
      <c r="H87" s="44"/>
      <c r="I87" s="44"/>
      <c r="J87" s="44"/>
      <c r="K87" s="43" t="s">
        <v>41</v>
      </c>
    </row>
    <row r="88" spans="1:14" ht="24" customHeight="1">
      <c r="A88" s="6"/>
      <c r="E88" s="127" t="s">
        <v>3</v>
      </c>
      <c r="F88" s="127"/>
      <c r="G88" s="127"/>
      <c r="H88" s="44"/>
      <c r="I88" s="127" t="s">
        <v>4</v>
      </c>
      <c r="J88" s="127"/>
      <c r="K88" s="127"/>
    </row>
    <row r="89" spans="1:14" ht="24" customHeight="1">
      <c r="C89" s="11" t="s">
        <v>5</v>
      </c>
      <c r="E89" s="86" t="s">
        <v>184</v>
      </c>
      <c r="F89" s="45"/>
      <c r="G89" s="86" t="s">
        <v>172</v>
      </c>
      <c r="H89" s="87"/>
      <c r="I89" s="86" t="s">
        <v>184</v>
      </c>
      <c r="J89" s="45"/>
      <c r="K89" s="86" t="s">
        <v>172</v>
      </c>
    </row>
    <row r="90" spans="1:14" ht="24" customHeight="1">
      <c r="A90" s="46" t="s">
        <v>42</v>
      </c>
      <c r="C90" s="13"/>
      <c r="E90" s="43"/>
      <c r="F90" s="43"/>
      <c r="G90" s="43"/>
      <c r="H90" s="44"/>
      <c r="I90" s="44"/>
      <c r="J90" s="44"/>
      <c r="K90" s="43"/>
    </row>
    <row r="91" spans="1:14" ht="24" customHeight="1">
      <c r="A91" s="19" t="s">
        <v>43</v>
      </c>
      <c r="C91" s="20">
        <v>15</v>
      </c>
      <c r="E91" s="79">
        <v>8454079</v>
      </c>
      <c r="F91" s="36"/>
      <c r="G91" s="79">
        <v>6270947</v>
      </c>
      <c r="H91" s="36"/>
      <c r="I91" s="79">
        <v>32</v>
      </c>
      <c r="J91" s="36"/>
      <c r="K91" s="79">
        <v>23</v>
      </c>
      <c r="M91" s="23"/>
      <c r="N91" s="23"/>
    </row>
    <row r="92" spans="1:14" ht="24" customHeight="1">
      <c r="A92" s="19" t="s">
        <v>44</v>
      </c>
      <c r="C92" s="20">
        <v>16</v>
      </c>
      <c r="E92" s="78">
        <v>-3326857</v>
      </c>
      <c r="F92" s="36"/>
      <c r="G92" s="78">
        <v>-1762048</v>
      </c>
      <c r="H92" s="36"/>
      <c r="I92" s="78">
        <v>-123507</v>
      </c>
      <c r="J92" s="36"/>
      <c r="K92" s="78">
        <v>-83258</v>
      </c>
      <c r="M92" s="23"/>
      <c r="N92" s="23"/>
    </row>
    <row r="93" spans="1:14" ht="24" customHeight="1">
      <c r="A93" s="14" t="s">
        <v>45</v>
      </c>
      <c r="C93" s="9"/>
      <c r="E93" s="36">
        <f>SUM(E91:E92)</f>
        <v>5127222</v>
      </c>
      <c r="F93" s="36"/>
      <c r="G93" s="36">
        <f>SUM(G91:G92)</f>
        <v>4508899</v>
      </c>
      <c r="H93" s="36"/>
      <c r="I93" s="36">
        <f>SUM(I91:I92)</f>
        <v>-123475</v>
      </c>
      <c r="J93" s="36"/>
      <c r="K93" s="36">
        <f>SUM(K91:K92)</f>
        <v>-83235</v>
      </c>
      <c r="M93" s="23"/>
      <c r="N93" s="23"/>
    </row>
    <row r="94" spans="1:14" ht="24" customHeight="1">
      <c r="A94" s="35" t="s">
        <v>46</v>
      </c>
      <c r="C94" s="20">
        <v>17</v>
      </c>
      <c r="E94" s="79">
        <v>679025</v>
      </c>
      <c r="F94" s="36"/>
      <c r="G94" s="79">
        <v>728040</v>
      </c>
      <c r="H94" s="36"/>
      <c r="I94" s="79">
        <v>0</v>
      </c>
      <c r="J94" s="36"/>
      <c r="K94" s="79">
        <v>0</v>
      </c>
      <c r="M94" s="23"/>
      <c r="N94" s="23"/>
    </row>
    <row r="95" spans="1:14" ht="24" customHeight="1">
      <c r="A95" s="35" t="s">
        <v>47</v>
      </c>
      <c r="C95" s="20">
        <v>17</v>
      </c>
      <c r="E95" s="78">
        <v>-178532</v>
      </c>
      <c r="F95" s="36"/>
      <c r="G95" s="78">
        <v>-145214</v>
      </c>
      <c r="H95" s="36"/>
      <c r="I95" s="78">
        <v>-6573</v>
      </c>
      <c r="J95" s="36"/>
      <c r="K95" s="78">
        <v>-6205</v>
      </c>
      <c r="M95" s="23"/>
      <c r="N95" s="23"/>
    </row>
    <row r="96" spans="1:14" ht="24" customHeight="1">
      <c r="A96" s="47" t="s">
        <v>48</v>
      </c>
      <c r="C96" s="20"/>
      <c r="E96" s="36">
        <f>SUM(E94:E95)</f>
        <v>500493</v>
      </c>
      <c r="F96" s="36"/>
      <c r="G96" s="36">
        <f>SUM(G94:G95)</f>
        <v>582826</v>
      </c>
      <c r="H96" s="36"/>
      <c r="I96" s="36">
        <f>SUM(I94:I95)</f>
        <v>-6573</v>
      </c>
      <c r="J96" s="36"/>
      <c r="K96" s="36">
        <f>SUM(K94:K95)</f>
        <v>-6205</v>
      </c>
      <c r="M96" s="23"/>
      <c r="N96" s="23"/>
    </row>
    <row r="97" spans="1:14" ht="24" customHeight="1">
      <c r="A97" s="35" t="s">
        <v>192</v>
      </c>
      <c r="C97" s="20"/>
      <c r="E97" s="36"/>
      <c r="F97" s="36"/>
      <c r="G97" s="36"/>
      <c r="H97" s="36"/>
      <c r="I97" s="36"/>
      <c r="J97" s="36"/>
      <c r="K97" s="36"/>
      <c r="M97" s="23"/>
      <c r="N97" s="23"/>
    </row>
    <row r="98" spans="1:14" ht="24" customHeight="1">
      <c r="A98" s="35" t="s">
        <v>157</v>
      </c>
      <c r="C98" s="20"/>
      <c r="E98" s="36">
        <v>-11593</v>
      </c>
      <c r="F98" s="36"/>
      <c r="G98" s="36">
        <v>1737</v>
      </c>
      <c r="H98" s="36"/>
      <c r="I98" s="36">
        <v>0</v>
      </c>
      <c r="J98" s="36"/>
      <c r="K98" s="36">
        <v>-1</v>
      </c>
      <c r="M98" s="23"/>
      <c r="N98" s="23"/>
    </row>
    <row r="99" spans="1:14" ht="24" customHeight="1">
      <c r="A99" s="35" t="s">
        <v>49</v>
      </c>
      <c r="C99" s="20"/>
      <c r="E99" s="36">
        <v>10856</v>
      </c>
      <c r="F99" s="36"/>
      <c r="G99" s="36">
        <v>0</v>
      </c>
      <c r="H99" s="36"/>
      <c r="I99" s="36">
        <v>0</v>
      </c>
      <c r="J99" s="36"/>
      <c r="K99" s="36">
        <v>0</v>
      </c>
      <c r="M99" s="23"/>
      <c r="N99" s="23"/>
    </row>
    <row r="100" spans="1:14" ht="24" customHeight="1">
      <c r="A100" s="35" t="s">
        <v>50</v>
      </c>
      <c r="C100" s="20"/>
      <c r="E100" s="36">
        <v>905250</v>
      </c>
      <c r="F100" s="36"/>
      <c r="G100" s="36">
        <v>850142</v>
      </c>
      <c r="H100" s="36"/>
      <c r="I100" s="36">
        <v>398680</v>
      </c>
      <c r="J100" s="36"/>
      <c r="K100" s="36">
        <v>406593</v>
      </c>
      <c r="M100" s="23"/>
      <c r="N100" s="23"/>
    </row>
    <row r="101" spans="1:14" ht="24" customHeight="1">
      <c r="A101" s="35" t="s">
        <v>51</v>
      </c>
      <c r="C101" s="20"/>
      <c r="E101" s="36">
        <v>0</v>
      </c>
      <c r="F101" s="36"/>
      <c r="G101" s="36">
        <v>0</v>
      </c>
      <c r="H101" s="36"/>
      <c r="I101" s="36">
        <v>245414</v>
      </c>
      <c r="J101" s="36"/>
      <c r="K101" s="36">
        <v>226309</v>
      </c>
      <c r="M101" s="23"/>
      <c r="N101" s="23"/>
    </row>
    <row r="102" spans="1:14" ht="24" customHeight="1">
      <c r="A102" s="19" t="s">
        <v>127</v>
      </c>
      <c r="C102" s="20"/>
      <c r="E102" s="36">
        <v>55392</v>
      </c>
      <c r="F102" s="36"/>
      <c r="G102" s="36">
        <v>26152</v>
      </c>
      <c r="H102" s="36"/>
      <c r="I102" s="36">
        <v>1575</v>
      </c>
      <c r="J102" s="36"/>
      <c r="K102" s="36">
        <v>1700</v>
      </c>
      <c r="M102" s="23"/>
      <c r="N102" s="23"/>
    </row>
    <row r="103" spans="1:14" ht="24" customHeight="1">
      <c r="A103" s="14" t="s">
        <v>52</v>
      </c>
      <c r="C103" s="9"/>
      <c r="E103" s="48">
        <f>SUM(E93,E96:E102)</f>
        <v>6587620</v>
      </c>
      <c r="F103" s="36"/>
      <c r="G103" s="48">
        <f>SUM(G93,G96:G102)</f>
        <v>5969756</v>
      </c>
      <c r="H103" s="36"/>
      <c r="I103" s="48">
        <f>SUM(I93,I96:I102)</f>
        <v>515621</v>
      </c>
      <c r="J103" s="36"/>
      <c r="K103" s="48">
        <f>SUM(K93,K96:K102)</f>
        <v>545161</v>
      </c>
      <c r="M103" s="23"/>
      <c r="N103" s="23"/>
    </row>
    <row r="104" spans="1:14" ht="24" customHeight="1">
      <c r="A104" s="14" t="s">
        <v>128</v>
      </c>
      <c r="C104" s="9"/>
      <c r="E104" s="36"/>
      <c r="F104" s="36"/>
      <c r="G104" s="36"/>
      <c r="H104" s="36"/>
      <c r="I104" s="36"/>
      <c r="J104" s="36"/>
      <c r="K104" s="36"/>
      <c r="M104" s="23"/>
      <c r="N104" s="23"/>
    </row>
    <row r="105" spans="1:14" ht="24" customHeight="1">
      <c r="A105" s="19" t="s">
        <v>53</v>
      </c>
      <c r="C105" s="20"/>
      <c r="E105" s="79">
        <v>1649191</v>
      </c>
      <c r="F105" s="36"/>
      <c r="G105" s="79">
        <v>1527125</v>
      </c>
      <c r="H105" s="36"/>
      <c r="I105" s="79">
        <v>233745</v>
      </c>
      <c r="J105" s="36"/>
      <c r="K105" s="79">
        <v>215533</v>
      </c>
      <c r="M105" s="23"/>
      <c r="N105" s="23"/>
    </row>
    <row r="106" spans="1:14" ht="24" customHeight="1">
      <c r="A106" s="19" t="s">
        <v>54</v>
      </c>
      <c r="C106" s="20"/>
      <c r="E106" s="80">
        <v>33774</v>
      </c>
      <c r="F106" s="36"/>
      <c r="G106" s="80">
        <v>33600</v>
      </c>
      <c r="H106" s="36"/>
      <c r="I106" s="80">
        <v>15518</v>
      </c>
      <c r="J106" s="36"/>
      <c r="K106" s="80">
        <v>15068</v>
      </c>
      <c r="M106" s="23"/>
      <c r="N106" s="23"/>
    </row>
    <row r="107" spans="1:14" ht="24" customHeight="1">
      <c r="A107" s="19" t="s">
        <v>55</v>
      </c>
      <c r="C107" s="20"/>
      <c r="E107" s="80">
        <v>565864</v>
      </c>
      <c r="F107" s="36"/>
      <c r="G107" s="80">
        <v>512359</v>
      </c>
      <c r="H107" s="36"/>
      <c r="I107" s="80">
        <v>8174</v>
      </c>
      <c r="J107" s="36"/>
      <c r="K107" s="80">
        <v>7650</v>
      </c>
      <c r="M107" s="23"/>
      <c r="N107" s="23"/>
    </row>
    <row r="108" spans="1:14" ht="24" customHeight="1">
      <c r="A108" s="19" t="s">
        <v>56</v>
      </c>
      <c r="C108" s="9"/>
      <c r="E108" s="80">
        <v>267137</v>
      </c>
      <c r="F108" s="36"/>
      <c r="G108" s="80">
        <v>187334</v>
      </c>
      <c r="H108" s="36"/>
      <c r="I108" s="80">
        <v>260</v>
      </c>
      <c r="J108" s="36"/>
      <c r="K108" s="80">
        <v>230</v>
      </c>
      <c r="M108" s="23"/>
      <c r="N108" s="23"/>
    </row>
    <row r="109" spans="1:14" ht="24" customHeight="1">
      <c r="A109" s="19" t="s">
        <v>57</v>
      </c>
      <c r="C109" s="9"/>
      <c r="E109" s="80">
        <v>133938</v>
      </c>
      <c r="F109" s="36"/>
      <c r="G109" s="80">
        <v>108188</v>
      </c>
      <c r="H109" s="36"/>
      <c r="I109" s="80">
        <v>1610</v>
      </c>
      <c r="J109" s="36"/>
      <c r="K109" s="80">
        <v>6101</v>
      </c>
      <c r="M109" s="23"/>
      <c r="N109" s="23"/>
    </row>
    <row r="110" spans="1:14" ht="24" customHeight="1">
      <c r="A110" s="19" t="s">
        <v>58</v>
      </c>
      <c r="C110" s="9"/>
      <c r="E110" s="80">
        <v>93895</v>
      </c>
      <c r="F110" s="36"/>
      <c r="G110" s="80">
        <v>88522</v>
      </c>
      <c r="H110" s="36"/>
      <c r="I110" s="80">
        <v>506</v>
      </c>
      <c r="J110" s="36"/>
      <c r="K110" s="80">
        <v>279</v>
      </c>
      <c r="M110" s="23"/>
      <c r="N110" s="23"/>
    </row>
    <row r="111" spans="1:14" ht="24" customHeight="1">
      <c r="A111" s="19" t="s">
        <v>139</v>
      </c>
      <c r="C111" s="19"/>
      <c r="E111" s="81">
        <v>170059</v>
      </c>
      <c r="F111" s="36"/>
      <c r="G111" s="81">
        <v>167263</v>
      </c>
      <c r="H111" s="36"/>
      <c r="I111" s="81">
        <v>12679</v>
      </c>
      <c r="J111" s="36"/>
      <c r="K111" s="81">
        <v>11751</v>
      </c>
      <c r="M111" s="23"/>
      <c r="N111" s="23"/>
    </row>
    <row r="112" spans="1:14" ht="24" customHeight="1">
      <c r="A112" s="14" t="s">
        <v>129</v>
      </c>
      <c r="C112" s="9"/>
      <c r="E112" s="36">
        <f>SUM(E105:E111)</f>
        <v>2913858</v>
      </c>
      <c r="F112" s="36"/>
      <c r="G112" s="36">
        <f>SUM(G105:G111)</f>
        <v>2624391</v>
      </c>
      <c r="H112" s="36"/>
      <c r="I112" s="36">
        <f>SUM(I105:I111)</f>
        <v>272492</v>
      </c>
      <c r="J112" s="36"/>
      <c r="K112" s="36">
        <f>SUM(K105:K111)</f>
        <v>256612</v>
      </c>
      <c r="M112" s="23"/>
      <c r="N112" s="23"/>
    </row>
    <row r="113" spans="1:14" ht="24" customHeight="1">
      <c r="A113" s="14" t="s">
        <v>187</v>
      </c>
      <c r="C113" s="20">
        <v>18</v>
      </c>
      <c r="E113" s="38">
        <v>1586830</v>
      </c>
      <c r="F113" s="36"/>
      <c r="G113" s="38">
        <v>1911945</v>
      </c>
      <c r="H113" s="36"/>
      <c r="I113" s="38">
        <v>0</v>
      </c>
      <c r="J113" s="36"/>
      <c r="K113" s="38">
        <v>0</v>
      </c>
      <c r="M113" s="23"/>
      <c r="N113" s="23"/>
    </row>
    <row r="114" spans="1:14" ht="24" customHeight="1">
      <c r="A114" s="14" t="s">
        <v>152</v>
      </c>
      <c r="C114" s="9"/>
      <c r="E114" s="36">
        <f>E103-E112-E113</f>
        <v>2086932</v>
      </c>
      <c r="F114" s="36">
        <f>F103-F112-F113</f>
        <v>0</v>
      </c>
      <c r="G114" s="36">
        <f>G103-G112-G113</f>
        <v>1433420</v>
      </c>
      <c r="H114" s="36"/>
      <c r="I114" s="36">
        <f>I103-I112-I113</f>
        <v>243129</v>
      </c>
      <c r="J114" s="36"/>
      <c r="K114" s="36">
        <f>K103-K112-K113</f>
        <v>288549</v>
      </c>
      <c r="M114" s="23"/>
      <c r="N114" s="23"/>
    </row>
    <row r="115" spans="1:14" ht="24" customHeight="1">
      <c r="A115" s="19" t="s">
        <v>59</v>
      </c>
      <c r="C115" s="20">
        <v>10.199999999999999</v>
      </c>
      <c r="E115" s="38">
        <v>-342324</v>
      </c>
      <c r="F115" s="36"/>
      <c r="G115" s="38">
        <v>-199367</v>
      </c>
      <c r="H115" s="36"/>
      <c r="I115" s="38">
        <v>0</v>
      </c>
      <c r="J115" s="36"/>
      <c r="K115" s="38">
        <v>0</v>
      </c>
      <c r="M115" s="23"/>
      <c r="N115" s="23"/>
    </row>
    <row r="116" spans="1:14" ht="24" customHeight="1">
      <c r="A116" s="14" t="s">
        <v>181</v>
      </c>
      <c r="C116" s="9"/>
      <c r="E116" s="82">
        <f>SUM(E114:E115)</f>
        <v>1744608</v>
      </c>
      <c r="F116" s="36"/>
      <c r="G116" s="82">
        <f>SUM(G114:G115)</f>
        <v>1234053</v>
      </c>
      <c r="H116" s="36"/>
      <c r="I116" s="82">
        <f>SUM(I114:I115)</f>
        <v>243129</v>
      </c>
      <c r="J116" s="36"/>
      <c r="K116" s="82">
        <f>SUM(K114:K115)</f>
        <v>288549</v>
      </c>
      <c r="M116" s="23"/>
      <c r="N116" s="23"/>
    </row>
    <row r="117" spans="1:14" ht="24" customHeight="1">
      <c r="A117" s="14"/>
      <c r="C117" s="9"/>
      <c r="E117" s="21"/>
      <c r="F117" s="2"/>
      <c r="G117" s="21"/>
      <c r="I117" s="21"/>
      <c r="K117" s="21"/>
    </row>
    <row r="118" spans="1:14" ht="24" customHeight="1">
      <c r="A118" s="19" t="s">
        <v>13</v>
      </c>
      <c r="C118" s="9"/>
      <c r="E118" s="2"/>
      <c r="F118" s="2"/>
    </row>
    <row r="119" spans="1:14" ht="23.55" customHeight="1">
      <c r="A119" s="47"/>
      <c r="C119" s="1"/>
      <c r="E119" s="2"/>
      <c r="F119" s="2"/>
      <c r="K119" s="43" t="s">
        <v>171</v>
      </c>
    </row>
    <row r="120" spans="1:14" ht="23.55" customHeight="1">
      <c r="A120" s="47" t="s">
        <v>0</v>
      </c>
      <c r="C120" s="1"/>
      <c r="E120" s="2"/>
      <c r="F120" s="2"/>
    </row>
    <row r="121" spans="1:14" ht="22.5" customHeight="1">
      <c r="A121" s="6" t="s">
        <v>61</v>
      </c>
      <c r="C121" s="7"/>
      <c r="E121" s="2"/>
      <c r="F121" s="2"/>
    </row>
    <row r="122" spans="1:14" ht="22.5" customHeight="1">
      <c r="A122" s="6" t="s">
        <v>203</v>
      </c>
      <c r="C122" s="50"/>
      <c r="E122" s="2"/>
      <c r="F122" s="2"/>
    </row>
    <row r="123" spans="1:14" ht="22.5" customHeight="1">
      <c r="A123" s="6"/>
      <c r="C123" s="8"/>
      <c r="E123" s="43"/>
      <c r="F123" s="43"/>
      <c r="G123" s="43"/>
      <c r="H123" s="44"/>
      <c r="I123" s="44"/>
      <c r="J123" s="44"/>
      <c r="K123" s="43" t="s">
        <v>41</v>
      </c>
    </row>
    <row r="124" spans="1:14" ht="22.5" customHeight="1">
      <c r="A124" s="6"/>
      <c r="C124" s="8"/>
      <c r="E124" s="127" t="s">
        <v>3</v>
      </c>
      <c r="F124" s="127"/>
      <c r="G124" s="127"/>
      <c r="H124" s="44"/>
      <c r="I124" s="127" t="s">
        <v>4</v>
      </c>
      <c r="J124" s="127"/>
      <c r="K124" s="127"/>
    </row>
    <row r="125" spans="1:14" ht="22.5" customHeight="1">
      <c r="C125" s="8"/>
      <c r="E125" s="86" t="s">
        <v>184</v>
      </c>
      <c r="F125" s="45"/>
      <c r="G125" s="86" t="s">
        <v>172</v>
      </c>
      <c r="H125" s="87"/>
      <c r="I125" s="86" t="s">
        <v>184</v>
      </c>
      <c r="J125" s="45"/>
      <c r="K125" s="86" t="s">
        <v>172</v>
      </c>
    </row>
    <row r="126" spans="1:14" ht="22.5" customHeight="1">
      <c r="A126" s="14" t="s">
        <v>60</v>
      </c>
      <c r="C126" s="20"/>
      <c r="E126" s="36"/>
      <c r="F126" s="36"/>
      <c r="G126" s="36"/>
      <c r="H126" s="36"/>
      <c r="I126" s="36"/>
      <c r="J126" s="36"/>
      <c r="K126" s="36"/>
    </row>
    <row r="127" spans="1:14" ht="22.5" customHeight="1">
      <c r="A127" s="19" t="s">
        <v>130</v>
      </c>
      <c r="C127" s="9"/>
      <c r="E127" s="36"/>
      <c r="F127" s="36"/>
      <c r="G127" s="36"/>
      <c r="H127" s="36"/>
      <c r="I127" s="36"/>
      <c r="J127" s="36"/>
      <c r="K127" s="36"/>
    </row>
    <row r="128" spans="1:14" ht="22.5" customHeight="1">
      <c r="A128" s="19" t="s">
        <v>212</v>
      </c>
      <c r="C128" s="9"/>
      <c r="E128" s="36"/>
      <c r="F128" s="36"/>
      <c r="G128" s="36"/>
      <c r="H128" s="36"/>
      <c r="I128" s="36"/>
      <c r="J128" s="36"/>
      <c r="K128" s="36"/>
    </row>
    <row r="129" spans="1:15" ht="22.5" customHeight="1">
      <c r="A129" s="19" t="s">
        <v>213</v>
      </c>
      <c r="C129" s="9"/>
      <c r="E129" s="36">
        <v>-459757</v>
      </c>
      <c r="F129" s="36"/>
      <c r="G129" s="36">
        <v>-1382800</v>
      </c>
      <c r="H129" s="36"/>
      <c r="I129" s="36">
        <v>0</v>
      </c>
      <c r="J129" s="36"/>
      <c r="K129" s="36">
        <v>0</v>
      </c>
      <c r="M129" s="23"/>
      <c r="N129" s="23"/>
      <c r="O129" s="23"/>
    </row>
    <row r="130" spans="1:15" ht="22.5" customHeight="1">
      <c r="A130" s="19" t="s">
        <v>132</v>
      </c>
      <c r="C130" s="9"/>
      <c r="E130" s="36"/>
      <c r="F130" s="36"/>
      <c r="G130" s="36"/>
      <c r="H130" s="36"/>
      <c r="I130" s="36"/>
      <c r="J130" s="36"/>
      <c r="K130" s="36"/>
      <c r="M130" s="23"/>
      <c r="N130" s="23"/>
    </row>
    <row r="131" spans="1:15" ht="22.5" customHeight="1">
      <c r="A131" s="19" t="s">
        <v>133</v>
      </c>
      <c r="C131" s="20"/>
      <c r="E131" s="82">
        <v>91951</v>
      </c>
      <c r="F131" s="36"/>
      <c r="G131" s="82">
        <v>276560</v>
      </c>
      <c r="H131" s="36"/>
      <c r="I131" s="82">
        <v>0</v>
      </c>
      <c r="J131" s="36"/>
      <c r="K131" s="82">
        <v>0</v>
      </c>
      <c r="M131" s="23"/>
      <c r="N131" s="23"/>
      <c r="O131" s="23"/>
    </row>
    <row r="132" spans="1:15" ht="22.5" customHeight="1">
      <c r="A132" s="19" t="s">
        <v>134</v>
      </c>
      <c r="C132" s="20"/>
      <c r="E132" s="82">
        <f>SUM(E129:E131)</f>
        <v>-367806</v>
      </c>
      <c r="F132" s="36"/>
      <c r="G132" s="82">
        <f>SUM(G129:G131)</f>
        <v>-1106240</v>
      </c>
      <c r="H132" s="36"/>
      <c r="I132" s="82">
        <f>SUM(I129:I131)</f>
        <v>0</v>
      </c>
      <c r="J132" s="36"/>
      <c r="K132" s="82">
        <f>SUM(K129:K131)</f>
        <v>0</v>
      </c>
      <c r="M132" s="23"/>
      <c r="N132" s="23"/>
      <c r="O132" s="23"/>
    </row>
    <row r="133" spans="1:15" ht="22.5" customHeight="1">
      <c r="A133" s="19" t="s">
        <v>131</v>
      </c>
      <c r="C133" s="9"/>
      <c r="E133" s="36"/>
      <c r="F133" s="36"/>
      <c r="G133" s="36"/>
      <c r="H133" s="36"/>
      <c r="I133" s="36"/>
      <c r="J133" s="36"/>
      <c r="K133" s="36"/>
      <c r="M133" s="23"/>
      <c r="N133" s="23"/>
      <c r="O133" s="23"/>
    </row>
    <row r="134" spans="1:15" ht="22.5" customHeight="1">
      <c r="A134" s="9" t="s">
        <v>229</v>
      </c>
      <c r="C134" s="9"/>
      <c r="E134" s="36"/>
      <c r="F134" s="36"/>
      <c r="G134" s="36"/>
      <c r="H134" s="36"/>
      <c r="I134" s="36"/>
      <c r="J134" s="36"/>
      <c r="K134" s="36"/>
      <c r="M134" s="23"/>
      <c r="N134" s="23"/>
      <c r="O134" s="23"/>
    </row>
    <row r="135" spans="1:15" ht="22.5" customHeight="1">
      <c r="A135" s="9" t="s">
        <v>230</v>
      </c>
      <c r="C135" s="9"/>
      <c r="E135" s="36">
        <v>-2954142</v>
      </c>
      <c r="F135" s="36"/>
      <c r="G135" s="36">
        <v>-2397377</v>
      </c>
      <c r="H135" s="36"/>
      <c r="I135" s="36">
        <v>-1061852</v>
      </c>
      <c r="J135" s="36"/>
      <c r="K135" s="36">
        <v>-1265755</v>
      </c>
      <c r="M135" s="23"/>
      <c r="N135" s="23"/>
      <c r="O135" s="23"/>
    </row>
    <row r="136" spans="1:15" ht="22.5" customHeight="1">
      <c r="A136" s="9" t="s">
        <v>215</v>
      </c>
      <c r="C136" s="9"/>
      <c r="E136" s="36"/>
      <c r="F136" s="36"/>
      <c r="G136" s="36"/>
      <c r="H136" s="36"/>
      <c r="I136" s="36"/>
      <c r="J136" s="36"/>
      <c r="K136" s="36"/>
      <c r="M136" s="23"/>
      <c r="N136" s="23"/>
    </row>
    <row r="137" spans="1:15" ht="22.5" customHeight="1">
      <c r="A137" s="9" t="s">
        <v>142</v>
      </c>
      <c r="C137" s="9"/>
      <c r="E137" s="36">
        <v>0</v>
      </c>
      <c r="F137" s="36"/>
      <c r="G137" s="36">
        <v>11455</v>
      </c>
      <c r="H137" s="36"/>
      <c r="I137" s="36">
        <v>0</v>
      </c>
      <c r="J137" s="36"/>
      <c r="K137" s="36">
        <v>1156</v>
      </c>
      <c r="M137" s="23"/>
      <c r="N137" s="23"/>
    </row>
    <row r="138" spans="1:15" ht="22.5" customHeight="1">
      <c r="A138" s="19" t="s">
        <v>132</v>
      </c>
      <c r="C138" s="9"/>
      <c r="E138" s="36"/>
      <c r="F138" s="36"/>
      <c r="G138" s="36"/>
      <c r="H138" s="36"/>
      <c r="I138" s="36"/>
      <c r="J138" s="36"/>
      <c r="K138" s="36"/>
      <c r="M138" s="23"/>
      <c r="N138" s="23"/>
    </row>
    <row r="139" spans="1:15" ht="22.5" customHeight="1">
      <c r="A139" s="19" t="s">
        <v>135</v>
      </c>
      <c r="C139" s="20"/>
      <c r="E139" s="82">
        <v>265929</v>
      </c>
      <c r="F139" s="36"/>
      <c r="G139" s="82">
        <v>125207</v>
      </c>
      <c r="H139" s="36"/>
      <c r="I139" s="82">
        <v>0</v>
      </c>
      <c r="J139" s="36"/>
      <c r="K139" s="82">
        <v>0</v>
      </c>
      <c r="M139" s="23"/>
      <c r="N139" s="23"/>
    </row>
    <row r="140" spans="1:15" ht="22.5" customHeight="1">
      <c r="A140" s="19" t="s">
        <v>136</v>
      </c>
      <c r="C140" s="20"/>
      <c r="E140" s="36">
        <f>SUM(E135:E139)</f>
        <v>-2688213</v>
      </c>
      <c r="F140" s="36"/>
      <c r="G140" s="36">
        <f>SUM(G135:G139)</f>
        <v>-2260715</v>
      </c>
      <c r="H140" s="36"/>
      <c r="I140" s="36">
        <f>SUM(I135:I139)</f>
        <v>-1061852</v>
      </c>
      <c r="J140" s="36"/>
      <c r="K140" s="36">
        <f>SUM(K135:K139)</f>
        <v>-1264599</v>
      </c>
      <c r="M140" s="23"/>
      <c r="N140" s="23"/>
    </row>
    <row r="141" spans="1:15" ht="22.5" customHeight="1">
      <c r="A141" s="14" t="s">
        <v>214</v>
      </c>
      <c r="C141" s="9"/>
      <c r="E141" s="48">
        <f>E140+E132</f>
        <v>-3056019</v>
      </c>
      <c r="F141" s="36"/>
      <c r="G141" s="48">
        <f>G140+G132</f>
        <v>-3366955</v>
      </c>
      <c r="H141" s="36"/>
      <c r="I141" s="48">
        <f>I140+I132</f>
        <v>-1061852</v>
      </c>
      <c r="J141" s="36"/>
      <c r="K141" s="48">
        <f>K140+K132</f>
        <v>-1264599</v>
      </c>
      <c r="M141" s="23"/>
      <c r="N141" s="23"/>
    </row>
    <row r="142" spans="1:15" ht="22.5" customHeight="1" thickBot="1">
      <c r="A142" s="14" t="s">
        <v>174</v>
      </c>
      <c r="C142" s="9"/>
      <c r="E142" s="49">
        <f>E116+E141</f>
        <v>-1311411</v>
      </c>
      <c r="F142" s="36"/>
      <c r="G142" s="49">
        <f>G116+G141</f>
        <v>-2132902</v>
      </c>
      <c r="H142" s="36"/>
      <c r="I142" s="49">
        <f>I116+I141</f>
        <v>-818723</v>
      </c>
      <c r="J142" s="36"/>
      <c r="K142" s="49">
        <f>K116+K141</f>
        <v>-976050</v>
      </c>
      <c r="M142" s="23"/>
      <c r="N142" s="23"/>
    </row>
    <row r="143" spans="1:15" ht="22.5" customHeight="1" thickTop="1">
      <c r="A143" s="14"/>
      <c r="C143" s="9"/>
      <c r="E143" s="36"/>
      <c r="F143" s="36"/>
      <c r="G143" s="36"/>
      <c r="H143" s="36"/>
      <c r="I143" s="36"/>
      <c r="J143" s="36"/>
      <c r="K143" s="36"/>
    </row>
    <row r="144" spans="1:15" ht="22.5" customHeight="1">
      <c r="A144" s="14" t="s">
        <v>195</v>
      </c>
      <c r="C144" s="20"/>
      <c r="E144" s="2"/>
      <c r="F144" s="2"/>
    </row>
    <row r="145" spans="1:14" ht="22.5" customHeight="1" thickBot="1">
      <c r="A145" s="19" t="s">
        <v>62</v>
      </c>
      <c r="C145" s="20"/>
      <c r="E145" s="21">
        <f>E116-E146</f>
        <v>1744582</v>
      </c>
      <c r="F145" s="21"/>
      <c r="G145" s="21">
        <v>1234001</v>
      </c>
      <c r="H145" s="36"/>
      <c r="I145" s="49">
        <f>I116</f>
        <v>243129</v>
      </c>
      <c r="J145" s="36"/>
      <c r="K145" s="49">
        <f>K116</f>
        <v>288549</v>
      </c>
      <c r="M145" s="23"/>
      <c r="N145" s="23"/>
    </row>
    <row r="146" spans="1:14" ht="22.5" customHeight="1" thickTop="1">
      <c r="A146" s="19" t="s">
        <v>63</v>
      </c>
      <c r="C146" s="20"/>
      <c r="E146" s="21">
        <v>26</v>
      </c>
      <c r="F146" s="21"/>
      <c r="G146" s="21">
        <v>52</v>
      </c>
      <c r="H146" s="36"/>
      <c r="I146" s="36">
        <f>I145-I116</f>
        <v>0</v>
      </c>
      <c r="J146" s="36"/>
      <c r="K146" s="36">
        <f>K145-K116</f>
        <v>0</v>
      </c>
      <c r="M146" s="23"/>
      <c r="N146" s="23"/>
    </row>
    <row r="147" spans="1:14" ht="22.5" customHeight="1" thickBot="1">
      <c r="A147" s="19"/>
      <c r="C147" s="20"/>
      <c r="E147" s="25">
        <f>SUM(E145:E146)</f>
        <v>1744608</v>
      </c>
      <c r="F147" s="21"/>
      <c r="G147" s="25">
        <f>SUM(G145:G146)</f>
        <v>1234053</v>
      </c>
      <c r="H147" s="36"/>
      <c r="I147" s="36"/>
      <c r="J147" s="36"/>
      <c r="K147" s="36"/>
      <c r="M147" s="23"/>
      <c r="N147" s="23"/>
    </row>
    <row r="148" spans="1:14" ht="22.5" customHeight="1" thickTop="1">
      <c r="A148" s="14"/>
      <c r="C148" s="9"/>
      <c r="E148" s="36">
        <f>E147-E116</f>
        <v>0</v>
      </c>
      <c r="F148" s="36"/>
      <c r="G148" s="36">
        <f>G147-G116</f>
        <v>0</v>
      </c>
      <c r="H148" s="36"/>
      <c r="I148" s="36"/>
      <c r="J148" s="36"/>
      <c r="K148" s="36"/>
    </row>
    <row r="149" spans="1:14" ht="22.5" customHeight="1">
      <c r="A149" s="14" t="s">
        <v>226</v>
      </c>
      <c r="C149" s="9"/>
      <c r="E149" s="36"/>
      <c r="F149" s="36"/>
      <c r="G149" s="36"/>
      <c r="H149" s="36"/>
      <c r="I149" s="36"/>
      <c r="J149" s="36"/>
      <c r="K149" s="36"/>
    </row>
    <row r="150" spans="1:14" ht="22.5" customHeight="1" thickBot="1">
      <c r="A150" s="19" t="s">
        <v>62</v>
      </c>
      <c r="C150" s="9"/>
      <c r="E150" s="36">
        <f>E142-E151</f>
        <v>-1311437</v>
      </c>
      <c r="F150" s="36"/>
      <c r="G150" s="36">
        <v>-2132954</v>
      </c>
      <c r="H150" s="36"/>
      <c r="I150" s="49">
        <f>I142</f>
        <v>-818723</v>
      </c>
      <c r="J150" s="36"/>
      <c r="K150" s="49">
        <f>K142</f>
        <v>-976050</v>
      </c>
      <c r="M150" s="23"/>
      <c r="N150" s="23"/>
    </row>
    <row r="151" spans="1:14" ht="22.5" customHeight="1" thickTop="1">
      <c r="A151" s="19" t="s">
        <v>63</v>
      </c>
      <c r="C151" s="9"/>
      <c r="E151" s="36">
        <f>+E146</f>
        <v>26</v>
      </c>
      <c r="F151" s="36"/>
      <c r="G151" s="36">
        <v>52</v>
      </c>
      <c r="H151" s="36"/>
      <c r="I151" s="36">
        <f>I150-I142</f>
        <v>0</v>
      </c>
      <c r="J151" s="36"/>
      <c r="K151" s="36">
        <f>K150-K142</f>
        <v>0</v>
      </c>
      <c r="M151" s="23"/>
      <c r="N151" s="23"/>
    </row>
    <row r="152" spans="1:14" ht="22.5" customHeight="1" thickBot="1">
      <c r="A152" s="14"/>
      <c r="C152" s="9"/>
      <c r="E152" s="51">
        <f>SUM(E150:E151)</f>
        <v>-1311411</v>
      </c>
      <c r="F152" s="36"/>
      <c r="G152" s="51">
        <f>SUM(G150:G151)</f>
        <v>-2132902</v>
      </c>
      <c r="H152" s="36"/>
      <c r="I152" s="36"/>
      <c r="J152" s="36"/>
      <c r="K152" s="36"/>
      <c r="M152" s="23"/>
      <c r="N152" s="23"/>
    </row>
    <row r="153" spans="1:14" ht="22.5" customHeight="1" thickTop="1">
      <c r="A153" s="14"/>
      <c r="C153" s="9"/>
      <c r="E153" s="36">
        <f>E152-E142</f>
        <v>0</v>
      </c>
      <c r="F153" s="36"/>
      <c r="G153" s="36">
        <f>G152-G142</f>
        <v>0</v>
      </c>
      <c r="H153" s="36"/>
      <c r="I153" s="36"/>
      <c r="J153" s="36"/>
      <c r="K153" s="36"/>
    </row>
    <row r="154" spans="1:14" ht="22.5" customHeight="1">
      <c r="A154" s="14" t="s">
        <v>153</v>
      </c>
      <c r="C154" s="20"/>
      <c r="E154" s="26"/>
      <c r="F154" s="26"/>
      <c r="G154" s="26"/>
      <c r="H154" s="26"/>
      <c r="I154" s="26"/>
      <c r="J154" s="26"/>
      <c r="K154" s="26"/>
    </row>
    <row r="155" spans="1:14" ht="22.5" customHeight="1">
      <c r="A155" s="19" t="s">
        <v>154</v>
      </c>
      <c r="C155" s="20"/>
      <c r="E155" s="26"/>
      <c r="F155" s="26"/>
      <c r="G155" s="26"/>
      <c r="H155" s="26"/>
      <c r="I155" s="26"/>
      <c r="J155" s="26"/>
      <c r="K155" s="26"/>
    </row>
    <row r="156" spans="1:14" ht="22.5" customHeight="1" thickBot="1">
      <c r="A156" s="9" t="s">
        <v>176</v>
      </c>
      <c r="E156" s="83">
        <v>8.2000000000000003E-2</v>
      </c>
      <c r="F156" s="52"/>
      <c r="G156" s="83">
        <v>5.8000000000000003E-2</v>
      </c>
      <c r="H156" s="52"/>
      <c r="I156" s="83">
        <v>1.0999999999999999E-2</v>
      </c>
      <c r="J156" s="52"/>
      <c r="K156" s="83">
        <v>1.4E-2</v>
      </c>
    </row>
    <row r="157" spans="1:14" ht="22.5" customHeight="1" thickTop="1" thickBot="1">
      <c r="A157" s="9" t="s">
        <v>147</v>
      </c>
      <c r="E157" s="84">
        <v>21183661</v>
      </c>
      <c r="F157" s="26"/>
      <c r="G157" s="84">
        <v>21183661</v>
      </c>
      <c r="H157" s="26"/>
      <c r="I157" s="84">
        <v>21183661</v>
      </c>
      <c r="J157" s="26"/>
      <c r="K157" s="84">
        <v>21183661</v>
      </c>
    </row>
    <row r="158" spans="1:14" ht="22.5" customHeight="1" thickTop="1">
      <c r="E158" s="53"/>
      <c r="F158" s="53"/>
      <c r="G158" s="53"/>
      <c r="H158" s="54"/>
      <c r="I158" s="53"/>
      <c r="J158" s="54"/>
      <c r="K158" s="53"/>
    </row>
    <row r="159" spans="1:14" ht="22.5" customHeight="1">
      <c r="A159" s="19" t="s">
        <v>13</v>
      </c>
      <c r="F159" s="2"/>
      <c r="K159" s="8"/>
    </row>
    <row r="160" spans="1:14" ht="20.100000000000001" customHeight="1">
      <c r="A160" s="19"/>
      <c r="E160" s="2"/>
      <c r="F160" s="2"/>
    </row>
    <row r="161" spans="1:6" ht="20.100000000000001" customHeight="1">
      <c r="A161" s="42"/>
      <c r="E161" s="2"/>
      <c r="F161" s="2"/>
    </row>
    <row r="162" spans="1:6" ht="20.100000000000001" customHeight="1">
      <c r="E162" s="2"/>
      <c r="F162" s="2"/>
    </row>
    <row r="163" spans="1:6" ht="20.100000000000001" customHeight="1">
      <c r="B163" s="9" t="s">
        <v>39</v>
      </c>
      <c r="C163" s="9"/>
      <c r="E163" s="2"/>
      <c r="F163" s="2"/>
    </row>
    <row r="164" spans="1:6" ht="20.100000000000001" customHeight="1">
      <c r="A164" s="42"/>
      <c r="E164" s="2"/>
      <c r="F164" s="2"/>
    </row>
  </sheetData>
  <mergeCells count="8">
    <mergeCell ref="E124:G124"/>
    <mergeCell ref="I124:K124"/>
    <mergeCell ref="E42:G42"/>
    <mergeCell ref="I42:K42"/>
    <mergeCell ref="E6:G6"/>
    <mergeCell ref="I6:K6"/>
    <mergeCell ref="E88:G88"/>
    <mergeCell ref="I88:K88"/>
  </mergeCells>
  <printOptions horizontalCentered="1"/>
  <pageMargins left="0.86614173228346458" right="0.55118110236220474" top="0.9055118110236221" bottom="0" header="0.31496062992125984" footer="0.31496062992125984"/>
  <pageSetup paperSize="9" scale="70" fitToHeight="2" orientation="portrait" r:id="rId1"/>
  <rowBreaks count="3" manualBreakCount="3">
    <brk id="36" max="16383" man="1"/>
    <brk id="82" max="16383" man="1"/>
    <brk id="118" max="16383" man="1"/>
  </rowBreaks>
  <ignoredErrors>
    <ignoredError sqref="E7:K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34"/>
  <sheetViews>
    <sheetView showGridLines="0" view="pageBreakPreview" topLeftCell="A19" zoomScaleNormal="85" zoomScaleSheetLayoutView="100" workbookViewId="0">
      <selection activeCell="L35" sqref="L35"/>
    </sheetView>
  </sheetViews>
  <sheetFormatPr defaultColWidth="10.77734375" defaultRowHeight="24" customHeight="1"/>
  <cols>
    <col min="1" max="1" width="36.21875" style="9" customWidth="1"/>
    <col min="2" max="2" width="9.77734375" style="57" customWidth="1"/>
    <col min="3" max="3" width="1.44140625" style="55" customWidth="1"/>
    <col min="4" max="4" width="16.21875" style="55" customWidth="1"/>
    <col min="5" max="5" width="1.21875" style="9" customWidth="1"/>
    <col min="6" max="6" width="16.21875" style="55" customWidth="1"/>
    <col min="7" max="7" width="1.21875" style="9" customWidth="1"/>
    <col min="8" max="8" width="20.5546875" style="9" customWidth="1"/>
    <col min="9" max="9" width="1.21875" style="9" customWidth="1"/>
    <col min="10" max="10" width="21.77734375" style="55" customWidth="1"/>
    <col min="11" max="11" width="1.21875" style="9" customWidth="1"/>
    <col min="12" max="12" width="18.5546875" style="55" customWidth="1"/>
    <col min="13" max="13" width="1.21875" style="55" customWidth="1"/>
    <col min="14" max="14" width="16.21875" style="55" customWidth="1"/>
    <col min="15" max="15" width="1.21875" style="9" customWidth="1"/>
    <col min="16" max="16" width="16.21875" style="9" customWidth="1"/>
    <col min="17" max="17" width="1.21875" style="9" customWidth="1"/>
    <col min="18" max="18" width="16.21875" style="9" customWidth="1"/>
    <col min="19" max="19" width="1.21875" style="9" customWidth="1"/>
    <col min="20" max="20" width="16.21875" style="9" customWidth="1"/>
    <col min="21" max="21" width="1.21875" style="9" customWidth="1"/>
    <col min="22" max="16384" width="10.77734375" style="9"/>
  </cols>
  <sheetData>
    <row r="1" spans="1:21" s="5" customFormat="1" ht="24" customHeight="1">
      <c r="A1" s="46"/>
      <c r="B1" s="74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76" t="s">
        <v>171</v>
      </c>
      <c r="U1" s="46"/>
    </row>
    <row r="2" spans="1:21" s="5" customFormat="1" ht="24" customHeight="1">
      <c r="A2" s="46" t="s">
        <v>0</v>
      </c>
      <c r="B2" s="74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U2" s="46"/>
    </row>
    <row r="3" spans="1:21" s="5" customFormat="1" ht="24" customHeight="1">
      <c r="A3" s="46" t="s">
        <v>64</v>
      </c>
      <c r="B3" s="74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s="5" customFormat="1" ht="24" customHeight="1">
      <c r="A4" s="6" t="s">
        <v>203</v>
      </c>
      <c r="B4" s="74"/>
      <c r="C4" s="46"/>
      <c r="D4" s="46"/>
      <c r="E4" s="46"/>
      <c r="F4" s="46"/>
      <c r="G4" s="46"/>
      <c r="H4" s="46"/>
      <c r="I4" s="46"/>
      <c r="J4" s="46"/>
      <c r="K4" s="46"/>
      <c r="O4" s="46"/>
      <c r="P4" s="46"/>
      <c r="Q4" s="46"/>
      <c r="R4" s="46"/>
      <c r="S4" s="46"/>
      <c r="T4" s="46"/>
      <c r="U4" s="46"/>
    </row>
    <row r="5" spans="1:21" ht="24" customHeight="1">
      <c r="D5" s="9"/>
      <c r="F5" s="9"/>
      <c r="L5" s="5"/>
      <c r="M5" s="46"/>
      <c r="N5" s="46"/>
      <c r="T5" s="56" t="s">
        <v>2</v>
      </c>
    </row>
    <row r="6" spans="1:21" ht="24" customHeight="1">
      <c r="D6" s="128" t="s">
        <v>3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</row>
    <row r="7" spans="1:21" ht="24" customHeight="1">
      <c r="D7" s="129" t="s">
        <v>62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57"/>
      <c r="S7" s="57"/>
      <c r="T7" s="57"/>
      <c r="U7" s="57"/>
    </row>
    <row r="8" spans="1:21" ht="24" customHeight="1">
      <c r="D8" s="57"/>
      <c r="E8" s="57"/>
      <c r="F8" s="57"/>
      <c r="G8" s="57"/>
      <c r="H8" s="57"/>
      <c r="I8" s="57"/>
      <c r="J8" s="57" t="s">
        <v>160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1" ht="24" customHeight="1">
      <c r="B9" s="13"/>
      <c r="C9" s="9"/>
      <c r="D9" s="9"/>
      <c r="F9" s="9"/>
      <c r="J9" s="57" t="s">
        <v>161</v>
      </c>
      <c r="L9" s="57"/>
      <c r="M9" s="57"/>
      <c r="N9" s="57"/>
      <c r="O9" s="56"/>
      <c r="S9" s="56"/>
      <c r="U9" s="56"/>
    </row>
    <row r="10" spans="1:21" ht="24" customHeight="1">
      <c r="B10" s="13"/>
      <c r="C10" s="9"/>
      <c r="D10" s="9"/>
      <c r="F10" s="9"/>
      <c r="J10" s="13" t="s">
        <v>216</v>
      </c>
      <c r="L10" s="57"/>
      <c r="M10" s="57"/>
      <c r="N10" s="57"/>
      <c r="O10" s="56"/>
      <c r="R10" s="57"/>
      <c r="S10" s="56"/>
      <c r="U10" s="56"/>
    </row>
    <row r="11" spans="1:21" ht="24" customHeight="1">
      <c r="B11" s="13"/>
      <c r="C11" s="9"/>
      <c r="D11" s="9"/>
      <c r="F11" s="9"/>
      <c r="J11" s="13" t="s">
        <v>144</v>
      </c>
      <c r="L11" s="128" t="s">
        <v>65</v>
      </c>
      <c r="M11" s="128"/>
      <c r="N11" s="128"/>
      <c r="O11" s="56"/>
      <c r="R11" s="57" t="s">
        <v>66</v>
      </c>
      <c r="S11" s="56"/>
      <c r="U11" s="56"/>
    </row>
    <row r="12" spans="1:21" s="13" customFormat="1" ht="24" customHeight="1">
      <c r="C12" s="33"/>
      <c r="D12" s="57" t="s">
        <v>137</v>
      </c>
      <c r="F12" s="57" t="s">
        <v>67</v>
      </c>
      <c r="H12" s="57" t="s">
        <v>67</v>
      </c>
      <c r="J12" s="13" t="s">
        <v>145</v>
      </c>
      <c r="L12" s="57" t="s">
        <v>217</v>
      </c>
      <c r="M12" s="55"/>
      <c r="O12" s="57"/>
      <c r="P12" s="57" t="s">
        <v>68</v>
      </c>
      <c r="Q12" s="57"/>
      <c r="R12" s="57" t="s">
        <v>69</v>
      </c>
      <c r="S12" s="57"/>
      <c r="U12" s="57"/>
    </row>
    <row r="13" spans="1:21" s="13" customFormat="1" ht="24" customHeight="1">
      <c r="B13" s="11" t="s">
        <v>5</v>
      </c>
      <c r="D13" s="110" t="s">
        <v>70</v>
      </c>
      <c r="F13" s="110" t="s">
        <v>71</v>
      </c>
      <c r="H13" s="110" t="s">
        <v>163</v>
      </c>
      <c r="J13" s="69" t="s">
        <v>146</v>
      </c>
      <c r="L13" s="110" t="s">
        <v>138</v>
      </c>
      <c r="N13" s="110" t="s">
        <v>72</v>
      </c>
      <c r="P13" s="11" t="s">
        <v>73</v>
      </c>
      <c r="R13" s="11" t="s">
        <v>74</v>
      </c>
      <c r="T13" s="110" t="s">
        <v>75</v>
      </c>
    </row>
    <row r="14" spans="1:21" ht="24" customHeight="1">
      <c r="B14" s="13"/>
    </row>
    <row r="15" spans="1:21" ht="24" customHeight="1">
      <c r="A15" s="46" t="s">
        <v>173</v>
      </c>
      <c r="B15" s="13"/>
      <c r="D15" s="22">
        <v>21183661</v>
      </c>
      <c r="E15" s="22"/>
      <c r="F15" s="22">
        <v>9627913</v>
      </c>
      <c r="H15" s="22">
        <v>890</v>
      </c>
      <c r="J15" s="22">
        <v>-4103779</v>
      </c>
      <c r="K15" s="22"/>
      <c r="L15" s="22">
        <v>1670667</v>
      </c>
      <c r="M15" s="22"/>
      <c r="N15" s="22">
        <v>9819163</v>
      </c>
      <c r="P15" s="22">
        <v>38198515</v>
      </c>
      <c r="Q15" s="22"/>
      <c r="R15" s="22">
        <v>2</v>
      </c>
      <c r="T15" s="22">
        <f>SUM(P15:R15)</f>
        <v>38198517</v>
      </c>
    </row>
    <row r="16" spans="1:21" ht="24" customHeight="1">
      <c r="A16" s="9" t="s">
        <v>204</v>
      </c>
      <c r="B16" s="20">
        <v>12</v>
      </c>
      <c r="D16" s="22">
        <v>0</v>
      </c>
      <c r="E16" s="22"/>
      <c r="F16" s="22">
        <v>0</v>
      </c>
      <c r="G16"/>
      <c r="H16" s="22">
        <v>0</v>
      </c>
      <c r="I16"/>
      <c r="J16" s="22">
        <v>0</v>
      </c>
      <c r="K16" s="22"/>
      <c r="L16" s="22">
        <v>0</v>
      </c>
      <c r="M16" s="22"/>
      <c r="N16" s="22">
        <v>-211828</v>
      </c>
      <c r="O16"/>
      <c r="P16" s="22">
        <f>SUM(D16:O16)</f>
        <v>-211828</v>
      </c>
      <c r="Q16" s="22"/>
      <c r="R16" s="22">
        <v>-52</v>
      </c>
      <c r="S16"/>
      <c r="T16" s="22">
        <f>SUM(P16:R16)</f>
        <v>-211880</v>
      </c>
      <c r="U16"/>
    </row>
    <row r="17" spans="1:21" ht="24" customHeight="1">
      <c r="A17" s="9" t="s">
        <v>155</v>
      </c>
      <c r="B17" s="20"/>
      <c r="D17" s="22"/>
      <c r="E17" s="22"/>
      <c r="F17" s="22"/>
      <c r="H17" s="22"/>
      <c r="J17" s="22"/>
      <c r="K17" s="22"/>
      <c r="L17" s="22"/>
      <c r="M17" s="22"/>
      <c r="N17" s="22"/>
      <c r="P17" s="22"/>
      <c r="Q17" s="22"/>
      <c r="R17" s="22"/>
      <c r="T17" s="22"/>
    </row>
    <row r="18" spans="1:21" ht="24" customHeight="1">
      <c r="A18" s="9" t="s">
        <v>177</v>
      </c>
      <c r="B18" s="20">
        <v>5.0999999999999996</v>
      </c>
      <c r="D18" s="22">
        <v>0</v>
      </c>
      <c r="E18" s="22"/>
      <c r="F18" s="22">
        <v>0</v>
      </c>
      <c r="H18" s="22">
        <v>0</v>
      </c>
      <c r="J18" s="22">
        <v>-26301</v>
      </c>
      <c r="K18" s="22"/>
      <c r="L18" s="22">
        <v>0</v>
      </c>
      <c r="M18" s="22"/>
      <c r="N18" s="22">
        <v>26301</v>
      </c>
      <c r="P18" s="22">
        <f>SUM(D18:O18)</f>
        <v>0</v>
      </c>
      <c r="Q18" s="22"/>
      <c r="R18" s="22">
        <v>0</v>
      </c>
      <c r="T18" s="22">
        <f>SUM(P18:R18)</f>
        <v>0</v>
      </c>
    </row>
    <row r="19" spans="1:21" ht="24" customHeight="1">
      <c r="A19" s="9" t="s">
        <v>181</v>
      </c>
      <c r="B19" s="13"/>
      <c r="D19" s="58">
        <v>0</v>
      </c>
      <c r="F19" s="58">
        <v>0</v>
      </c>
      <c r="H19" s="58">
        <v>0</v>
      </c>
      <c r="J19" s="58">
        <v>0</v>
      </c>
      <c r="L19" s="58">
        <v>0</v>
      </c>
      <c r="N19" s="58">
        <v>1234001</v>
      </c>
      <c r="O19" s="22"/>
      <c r="P19" s="58">
        <f>SUM(D19:O19)</f>
        <v>1234001</v>
      </c>
      <c r="Q19" s="22"/>
      <c r="R19" s="58">
        <v>52</v>
      </c>
      <c r="S19" s="22"/>
      <c r="T19" s="58">
        <f>SUM(P19:R19)</f>
        <v>1234053</v>
      </c>
      <c r="U19" s="22"/>
    </row>
    <row r="20" spans="1:21" ht="24" customHeight="1">
      <c r="A20" s="9" t="s">
        <v>175</v>
      </c>
      <c r="B20" s="20"/>
      <c r="D20" s="59">
        <v>0</v>
      </c>
      <c r="F20" s="59">
        <v>0</v>
      </c>
      <c r="H20" s="59">
        <v>0</v>
      </c>
      <c r="J20" s="59">
        <v>-3376350</v>
      </c>
      <c r="L20" s="59">
        <v>0</v>
      </c>
      <c r="N20" s="59">
        <v>9395</v>
      </c>
      <c r="O20" s="22"/>
      <c r="P20" s="59">
        <f>SUM(D20:O20)</f>
        <v>-3366955</v>
      </c>
      <c r="Q20" s="22"/>
      <c r="R20" s="59">
        <v>0</v>
      </c>
      <c r="S20" s="22"/>
      <c r="T20" s="59">
        <f>SUM(P20:R20)</f>
        <v>-3366955</v>
      </c>
      <c r="U20" s="22"/>
    </row>
    <row r="21" spans="1:21" ht="24" customHeight="1">
      <c r="A21" s="9" t="s">
        <v>174</v>
      </c>
      <c r="D21" s="22">
        <f>D20+D19</f>
        <v>0</v>
      </c>
      <c r="E21" s="23"/>
      <c r="F21" s="22">
        <f>F20+F19</f>
        <v>0</v>
      </c>
      <c r="G21" s="23"/>
      <c r="H21" s="22">
        <f>H20+H19</f>
        <v>0</v>
      </c>
      <c r="I21" s="23"/>
      <c r="J21" s="22">
        <f>J20+J19</f>
        <v>-3376350</v>
      </c>
      <c r="K21" s="22"/>
      <c r="L21" s="22">
        <f>L20+L19</f>
        <v>0</v>
      </c>
      <c r="M21" s="22"/>
      <c r="N21" s="22">
        <f>N20+N19</f>
        <v>1243396</v>
      </c>
      <c r="O21" s="22"/>
      <c r="P21" s="22">
        <f>P20+P19</f>
        <v>-2132954</v>
      </c>
      <c r="Q21" s="22"/>
      <c r="R21" s="22">
        <f>R20+R19</f>
        <v>52</v>
      </c>
      <c r="S21" s="22"/>
      <c r="T21" s="22">
        <f>T20+T19</f>
        <v>-2132902</v>
      </c>
      <c r="U21" s="22"/>
    </row>
    <row r="22" spans="1:21" ht="24" customHeight="1" thickBot="1">
      <c r="A22" s="46" t="s">
        <v>205</v>
      </c>
      <c r="D22" s="60">
        <f>SUM(D15:D18,D21)</f>
        <v>21183661</v>
      </c>
      <c r="E22" s="22"/>
      <c r="F22" s="60">
        <f>SUM(F15:F18,F21)</f>
        <v>9627913</v>
      </c>
      <c r="G22" s="23"/>
      <c r="H22" s="60">
        <f>SUM(H15:H18,H21)</f>
        <v>890</v>
      </c>
      <c r="I22" s="23"/>
      <c r="J22" s="60">
        <f>SUM(J15:J18,J21)</f>
        <v>-7506430</v>
      </c>
      <c r="K22" s="22"/>
      <c r="L22" s="60">
        <f>SUM(L15:L18,L21)</f>
        <v>1670667</v>
      </c>
      <c r="M22" s="22"/>
      <c r="N22" s="60">
        <f>SUM(N15:N18,N21)</f>
        <v>10877032</v>
      </c>
      <c r="O22" s="22"/>
      <c r="P22" s="60">
        <f>SUM(P15:P18,P21)</f>
        <v>35853733</v>
      </c>
      <c r="Q22" s="22"/>
      <c r="R22" s="60">
        <f>SUM(R15:R18,R21)</f>
        <v>2</v>
      </c>
      <c r="S22" s="22"/>
      <c r="T22" s="60">
        <f>SUM(T15:T18,T21)</f>
        <v>35853735</v>
      </c>
      <c r="U22" s="22"/>
    </row>
    <row r="23" spans="1:21" ht="24" customHeight="1" thickTop="1">
      <c r="A23" s="46"/>
      <c r="B23" s="13"/>
      <c r="D23" s="61"/>
      <c r="E23" s="62"/>
      <c r="F23" s="63"/>
      <c r="G23" s="62"/>
      <c r="H23" s="63"/>
      <c r="I23" s="62"/>
      <c r="J23" s="63"/>
      <c r="K23" s="62"/>
      <c r="L23" s="61"/>
      <c r="M23" s="64"/>
      <c r="N23" s="61"/>
      <c r="O23" s="62"/>
      <c r="P23" s="61"/>
      <c r="Q23" s="61"/>
      <c r="R23" s="61"/>
      <c r="S23" s="62"/>
      <c r="T23" s="61"/>
      <c r="U23" s="62"/>
    </row>
    <row r="24" spans="1:21" ht="24" customHeight="1">
      <c r="A24" s="46" t="s">
        <v>225</v>
      </c>
      <c r="B24" s="13"/>
      <c r="D24" s="22">
        <v>21183661</v>
      </c>
      <c r="E24" s="22"/>
      <c r="F24" s="22">
        <v>9627913</v>
      </c>
      <c r="H24" s="22">
        <v>890</v>
      </c>
      <c r="J24" s="22">
        <v>-6793139</v>
      </c>
      <c r="K24" s="22"/>
      <c r="L24" s="22">
        <v>1751367</v>
      </c>
      <c r="M24" s="22"/>
      <c r="N24" s="22">
        <v>11099891</v>
      </c>
      <c r="P24" s="22">
        <f>SUM(D24:O24)</f>
        <v>36870583</v>
      </c>
      <c r="Q24" s="22"/>
      <c r="R24" s="22">
        <v>2</v>
      </c>
      <c r="T24" s="22">
        <f>SUM(P24:R24)</f>
        <v>36870585</v>
      </c>
    </row>
    <row r="25" spans="1:21" ht="24" customHeight="1">
      <c r="A25" s="9" t="s">
        <v>204</v>
      </c>
      <c r="B25" s="20">
        <v>12</v>
      </c>
      <c r="D25" s="22">
        <v>0</v>
      </c>
      <c r="E25" s="22"/>
      <c r="F25" s="22">
        <v>0</v>
      </c>
      <c r="G25"/>
      <c r="H25" s="22">
        <v>0</v>
      </c>
      <c r="I25"/>
      <c r="J25" s="22">
        <v>0</v>
      </c>
      <c r="K25" s="22"/>
      <c r="L25" s="22">
        <v>0</v>
      </c>
      <c r="M25" s="22"/>
      <c r="N25" s="22">
        <v>-211836</v>
      </c>
      <c r="O25"/>
      <c r="P25" s="22">
        <f>SUM(D25:O25)</f>
        <v>-211836</v>
      </c>
      <c r="Q25" s="22"/>
      <c r="R25" s="22">
        <f>-R28</f>
        <v>-26</v>
      </c>
      <c r="S25"/>
      <c r="T25" s="22">
        <f>SUM(P25:R25)</f>
        <v>-211862</v>
      </c>
      <c r="U25"/>
    </row>
    <row r="26" spans="1:21" ht="24" customHeight="1">
      <c r="A26" s="9" t="s">
        <v>155</v>
      </c>
      <c r="B26" s="20"/>
      <c r="D26" s="22"/>
      <c r="E26" s="22"/>
      <c r="F26" s="22"/>
      <c r="H26" s="22"/>
      <c r="J26" s="22"/>
      <c r="K26" s="22"/>
      <c r="L26" s="22"/>
      <c r="M26" s="22"/>
      <c r="N26" s="22"/>
      <c r="P26" s="22"/>
      <c r="Q26" s="22"/>
      <c r="R26" s="22"/>
      <c r="T26" s="22"/>
    </row>
    <row r="27" spans="1:21" ht="24" customHeight="1">
      <c r="A27" s="9" t="s">
        <v>177</v>
      </c>
      <c r="B27" s="20">
        <v>5.0999999999999996</v>
      </c>
      <c r="D27" s="22">
        <v>0</v>
      </c>
      <c r="E27" s="22"/>
      <c r="F27" s="22">
        <v>0</v>
      </c>
      <c r="H27" s="22">
        <v>0</v>
      </c>
      <c r="J27" s="22">
        <v>1308904</v>
      </c>
      <c r="K27" s="22"/>
      <c r="L27" s="22">
        <v>0</v>
      </c>
      <c r="M27" s="22"/>
      <c r="N27" s="22">
        <f>-J27</f>
        <v>-1308904</v>
      </c>
      <c r="P27" s="22">
        <f>SUM(D27:O27)</f>
        <v>0</v>
      </c>
      <c r="Q27" s="22"/>
      <c r="R27" s="22">
        <v>0</v>
      </c>
      <c r="T27" s="22">
        <f>SUM(P27:R27)</f>
        <v>0</v>
      </c>
    </row>
    <row r="28" spans="1:21" ht="24" customHeight="1">
      <c r="A28" s="9" t="s">
        <v>181</v>
      </c>
      <c r="B28" s="13"/>
      <c r="D28" s="58">
        <v>0</v>
      </c>
      <c r="F28" s="58">
        <v>0</v>
      </c>
      <c r="H28" s="58">
        <v>0</v>
      </c>
      <c r="J28" s="58">
        <v>0</v>
      </c>
      <c r="L28" s="58">
        <v>0</v>
      </c>
      <c r="N28" s="58">
        <f>+PL!E145</f>
        <v>1744582</v>
      </c>
      <c r="O28" s="22"/>
      <c r="P28" s="58">
        <f>SUM(D28:O28)</f>
        <v>1744582</v>
      </c>
      <c r="Q28" s="22"/>
      <c r="R28" s="58">
        <f>+PL!E146</f>
        <v>26</v>
      </c>
      <c r="S28" s="22"/>
      <c r="T28" s="58">
        <f>SUM(P28:R28)</f>
        <v>1744608</v>
      </c>
      <c r="U28" s="22"/>
    </row>
    <row r="29" spans="1:21" ht="24" customHeight="1">
      <c r="A29" s="9" t="s">
        <v>214</v>
      </c>
      <c r="B29" s="20"/>
      <c r="D29" s="59">
        <v>0</v>
      </c>
      <c r="F29" s="59">
        <v>0</v>
      </c>
      <c r="H29" s="59">
        <v>0</v>
      </c>
      <c r="J29" s="59">
        <f>PL!E141-N29</f>
        <v>-3056019</v>
      </c>
      <c r="L29" s="59">
        <v>0</v>
      </c>
      <c r="N29" s="59">
        <v>0</v>
      </c>
      <c r="O29" s="22"/>
      <c r="P29" s="59">
        <f>SUM(D29:O29)</f>
        <v>-3056019</v>
      </c>
      <c r="Q29" s="22"/>
      <c r="R29" s="59">
        <v>0</v>
      </c>
      <c r="S29" s="22"/>
      <c r="T29" s="59">
        <f>SUM(P29:R29)</f>
        <v>-3056019</v>
      </c>
      <c r="U29" s="22"/>
    </row>
    <row r="30" spans="1:21" ht="24" customHeight="1">
      <c r="A30" s="9" t="s">
        <v>174</v>
      </c>
      <c r="D30" s="22">
        <f>D29+D28</f>
        <v>0</v>
      </c>
      <c r="E30" s="23"/>
      <c r="F30" s="22">
        <f>F29+F28</f>
        <v>0</v>
      </c>
      <c r="G30" s="23"/>
      <c r="H30" s="22">
        <f>H29+H28</f>
        <v>0</v>
      </c>
      <c r="I30" s="23"/>
      <c r="J30" s="22">
        <f>J29+J28</f>
        <v>-3056019</v>
      </c>
      <c r="K30" s="22"/>
      <c r="L30" s="22">
        <f>L29+L28</f>
        <v>0</v>
      </c>
      <c r="M30" s="22"/>
      <c r="N30" s="22">
        <f>N29+N28</f>
        <v>1744582</v>
      </c>
      <c r="O30" s="22"/>
      <c r="P30" s="22">
        <f>P29+P28</f>
        <v>-1311437</v>
      </c>
      <c r="Q30" s="22"/>
      <c r="R30" s="22">
        <f>R29+R28</f>
        <v>26</v>
      </c>
      <c r="S30" s="22"/>
      <c r="T30" s="22">
        <f>T29+T28</f>
        <v>-1311411</v>
      </c>
      <c r="U30" s="22"/>
    </row>
    <row r="31" spans="1:21" ht="24" customHeight="1" thickBot="1">
      <c r="A31" s="46" t="s">
        <v>206</v>
      </c>
      <c r="D31" s="60">
        <f>SUM(D24:D27,D30)</f>
        <v>21183661</v>
      </c>
      <c r="E31" s="22"/>
      <c r="F31" s="60">
        <f>SUM(F24:F27,F30)</f>
        <v>9627913</v>
      </c>
      <c r="G31" s="23"/>
      <c r="H31" s="60">
        <f>SUM(H24:H27,H30)</f>
        <v>890</v>
      </c>
      <c r="I31" s="23"/>
      <c r="J31" s="60">
        <f>SUM(J24:J27,J30)</f>
        <v>-8540254</v>
      </c>
      <c r="K31" s="22"/>
      <c r="L31" s="60">
        <f>SUM(L24:L27,L30)</f>
        <v>1751367</v>
      </c>
      <c r="M31" s="22"/>
      <c r="N31" s="60">
        <f>SUM(N24:N27,N30)</f>
        <v>11323733</v>
      </c>
      <c r="O31" s="22"/>
      <c r="P31" s="60">
        <f>SUM(P24:P27,P30)</f>
        <v>35347310</v>
      </c>
      <c r="Q31" s="22"/>
      <c r="R31" s="60">
        <f>SUM(R24:R27,R30)</f>
        <v>2</v>
      </c>
      <c r="S31" s="22"/>
      <c r="T31" s="60">
        <f>SUM(T24:T27,T30)</f>
        <v>35347312</v>
      </c>
      <c r="U31" s="22"/>
    </row>
    <row r="32" spans="1:21" ht="24" customHeight="1" thickTop="1">
      <c r="A32" s="46"/>
      <c r="D32" s="61">
        <f>D31-BS!$F62</f>
        <v>0</v>
      </c>
      <c r="E32" s="62"/>
      <c r="F32" s="61">
        <f>F31-BS!$F63</f>
        <v>0</v>
      </c>
      <c r="G32" s="62"/>
      <c r="H32" s="61">
        <f>H31-BS!$F64</f>
        <v>0</v>
      </c>
      <c r="I32" s="62"/>
      <c r="J32" s="61">
        <f>J31-BS!$F65</f>
        <v>0</v>
      </c>
      <c r="K32" s="62"/>
      <c r="L32" s="61">
        <f>L31-BS!$F67</f>
        <v>0</v>
      </c>
      <c r="M32" s="64"/>
      <c r="N32" s="61">
        <f>N31-BS!$F68</f>
        <v>0</v>
      </c>
      <c r="O32" s="62"/>
      <c r="P32" s="61">
        <f>P31-BS!$F69</f>
        <v>0</v>
      </c>
      <c r="Q32" s="61"/>
      <c r="R32" s="61">
        <f>R31-BS!$F70</f>
        <v>0</v>
      </c>
      <c r="S32" s="62"/>
      <c r="T32" s="61">
        <f>T31-BS!$F71</f>
        <v>0</v>
      </c>
      <c r="U32" s="62"/>
    </row>
    <row r="33" spans="1:21" ht="24" customHeight="1">
      <c r="A33" s="19" t="s">
        <v>13</v>
      </c>
      <c r="B33" s="13"/>
      <c r="C33" s="9"/>
      <c r="D33" s="27"/>
      <c r="E33" s="30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ht="24" customHeight="1">
      <c r="P34" s="55"/>
      <c r="Q34" s="55"/>
    </row>
  </sheetData>
  <mergeCells count="3">
    <mergeCell ref="D6:T6"/>
    <mergeCell ref="D7:Q7"/>
    <mergeCell ref="L11:N11"/>
  </mergeCells>
  <printOptions horizontalCentered="1"/>
  <pageMargins left="0.19685039370078741" right="0.19685039370078741" top="0.86614173228346458" bottom="0" header="0.31496062992125984" footer="0.31496062992125984"/>
  <pageSetup paperSize="9" scale="67" orientation="landscape" r:id="rId1"/>
  <ignoredErrors>
    <ignoredError sqref="D22:T26 D32:T32 D31:I31 K31:T31 D28:T30 D27:I27 K27:T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6"/>
  <sheetViews>
    <sheetView showGridLines="0" view="pageBreakPreview" zoomScale="60" zoomScaleNormal="70" workbookViewId="0">
      <selection activeCell="V19" sqref="V19"/>
    </sheetView>
  </sheetViews>
  <sheetFormatPr defaultColWidth="10.77734375" defaultRowHeight="24" customHeight="1"/>
  <cols>
    <col min="1" max="1" width="40.5546875" style="9" customWidth="1"/>
    <col min="2" max="2" width="10.5546875" style="55" customWidth="1"/>
    <col min="3" max="3" width="1.77734375" style="55" customWidth="1"/>
    <col min="4" max="4" width="16.5546875" style="55" customWidth="1"/>
    <col min="5" max="5" width="2.21875" style="9" customWidth="1"/>
    <col min="6" max="6" width="16.5546875" style="55" customWidth="1"/>
    <col min="7" max="7" width="2.21875" style="55" customWidth="1"/>
    <col min="8" max="8" width="21.21875" style="55" customWidth="1"/>
    <col min="9" max="9" width="2.21875" style="9" customWidth="1"/>
    <col min="10" max="10" width="23" style="9" customWidth="1"/>
    <col min="11" max="11" width="2.21875" style="9" customWidth="1"/>
    <col min="12" max="12" width="19.5546875" style="55" customWidth="1"/>
    <col min="13" max="13" width="2.21875" style="9" customWidth="1"/>
    <col min="14" max="14" width="16.5546875" style="9" customWidth="1"/>
    <col min="15" max="15" width="2.21875" style="9" customWidth="1"/>
    <col min="16" max="16" width="16.5546875" style="9" customWidth="1"/>
    <col min="17" max="17" width="2.21875" style="9" customWidth="1"/>
    <col min="18" max="16384" width="10.77734375" style="9"/>
  </cols>
  <sheetData>
    <row r="1" spans="1:17" s="5" customFormat="1" ht="24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76" t="s">
        <v>171</v>
      </c>
      <c r="Q1" s="46"/>
    </row>
    <row r="2" spans="1:17" s="5" customFormat="1" ht="24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s="5" customFormat="1" ht="24" customHeight="1">
      <c r="A3" s="131" t="s">
        <v>76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7" s="5" customFormat="1" ht="24" customHeight="1">
      <c r="A4" s="6" t="s">
        <v>203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ht="24" customHeight="1">
      <c r="B5" s="9"/>
      <c r="C5" s="9"/>
      <c r="D5" s="9"/>
      <c r="F5" s="9"/>
      <c r="G5" s="9"/>
      <c r="H5" s="9"/>
      <c r="L5" s="9"/>
      <c r="N5" s="56"/>
      <c r="P5" s="56" t="s">
        <v>2</v>
      </c>
    </row>
    <row r="6" spans="1:17" ht="24" customHeight="1">
      <c r="D6" s="128" t="s">
        <v>4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7" ht="24" customHeight="1">
      <c r="D7" s="57"/>
      <c r="E7" s="57"/>
      <c r="F7" s="57"/>
      <c r="G7" s="57"/>
      <c r="H7" s="57"/>
      <c r="I7" s="57"/>
      <c r="J7" s="57" t="s">
        <v>160</v>
      </c>
      <c r="K7" s="57"/>
      <c r="L7" s="57"/>
      <c r="M7" s="57"/>
      <c r="N7" s="57"/>
      <c r="O7" s="57"/>
      <c r="P7" s="57"/>
      <c r="Q7" s="57"/>
    </row>
    <row r="8" spans="1:17" s="13" customFormat="1" ht="24" customHeight="1">
      <c r="B8" s="57"/>
      <c r="C8" s="57"/>
      <c r="D8" s="57"/>
      <c r="E8" s="57"/>
      <c r="F8" s="57"/>
      <c r="G8" s="57"/>
      <c r="H8" s="57"/>
      <c r="I8" s="57"/>
      <c r="J8" s="57" t="s">
        <v>161</v>
      </c>
      <c r="K8" s="65"/>
      <c r="L8" s="57"/>
      <c r="M8" s="57"/>
      <c r="N8" s="57"/>
      <c r="O8" s="57"/>
      <c r="Q8" s="57"/>
    </row>
    <row r="9" spans="1:17" s="13" customFormat="1" ht="24" customHeight="1">
      <c r="B9" s="57"/>
      <c r="C9" s="57"/>
      <c r="D9" s="57"/>
      <c r="E9" s="57"/>
      <c r="F9" s="57"/>
      <c r="G9" s="57"/>
      <c r="H9" s="57"/>
      <c r="I9" s="57"/>
      <c r="J9" s="13" t="s">
        <v>216</v>
      </c>
      <c r="K9" s="65"/>
      <c r="L9" s="57"/>
      <c r="M9" s="57"/>
      <c r="N9" s="57"/>
      <c r="O9" s="57"/>
      <c r="Q9" s="57"/>
    </row>
    <row r="10" spans="1:17" s="13" customFormat="1" ht="24" customHeight="1">
      <c r="B10" s="57"/>
      <c r="C10" s="57"/>
      <c r="D10" s="57"/>
      <c r="E10" s="57"/>
      <c r="F10" s="57"/>
      <c r="G10" s="57"/>
      <c r="I10" s="57"/>
      <c r="J10" s="13" t="s">
        <v>144</v>
      </c>
      <c r="K10" s="65"/>
      <c r="L10" s="128" t="s">
        <v>65</v>
      </c>
      <c r="M10" s="128"/>
      <c r="N10" s="128"/>
      <c r="O10" s="57"/>
      <c r="Q10" s="57"/>
    </row>
    <row r="11" spans="1:17" s="13" customFormat="1" ht="24" customHeight="1">
      <c r="B11" s="57"/>
      <c r="C11" s="57"/>
      <c r="D11" s="57" t="s">
        <v>137</v>
      </c>
      <c r="E11" s="57"/>
      <c r="F11" s="57" t="s">
        <v>67</v>
      </c>
      <c r="G11" s="57"/>
      <c r="H11" s="57" t="s">
        <v>67</v>
      </c>
      <c r="I11" s="57"/>
      <c r="J11" s="13" t="s">
        <v>145</v>
      </c>
      <c r="K11" s="57"/>
      <c r="L11" s="130" t="s">
        <v>217</v>
      </c>
      <c r="M11" s="130"/>
      <c r="O11" s="57"/>
      <c r="Q11" s="57"/>
    </row>
    <row r="12" spans="1:17" s="13" customFormat="1" ht="24" customHeight="1">
      <c r="B12" s="11" t="s">
        <v>5</v>
      </c>
      <c r="D12" s="11" t="s">
        <v>70</v>
      </c>
      <c r="F12" s="110" t="s">
        <v>71</v>
      </c>
      <c r="G12" s="57"/>
      <c r="H12" s="110" t="s">
        <v>163</v>
      </c>
      <c r="J12" s="69" t="s">
        <v>146</v>
      </c>
      <c r="L12" s="11" t="s">
        <v>138</v>
      </c>
      <c r="N12" s="110" t="s">
        <v>72</v>
      </c>
      <c r="P12" s="110" t="s">
        <v>75</v>
      </c>
    </row>
    <row r="13" spans="1:17" s="13" customFormat="1" ht="24" customHeight="1">
      <c r="N13" s="57"/>
      <c r="P13" s="57"/>
    </row>
    <row r="14" spans="1:17" s="13" customFormat="1" ht="24" customHeight="1">
      <c r="A14" s="46" t="s">
        <v>173</v>
      </c>
      <c r="C14" s="55"/>
      <c r="D14" s="22">
        <v>21183661</v>
      </c>
      <c r="E14" s="22"/>
      <c r="F14" s="22">
        <v>9627913</v>
      </c>
      <c r="G14" s="22"/>
      <c r="H14" s="22">
        <v>890</v>
      </c>
      <c r="I14" s="22"/>
      <c r="J14" s="22">
        <v>-1295225</v>
      </c>
      <c r="K14" s="22"/>
      <c r="L14" s="22">
        <v>663400</v>
      </c>
      <c r="M14" s="22"/>
      <c r="N14" s="22">
        <v>3372396</v>
      </c>
      <c r="O14" s="22"/>
      <c r="P14" s="22">
        <f>SUM(D14:N14)</f>
        <v>33553035</v>
      </c>
      <c r="Q14" s="22"/>
    </row>
    <row r="15" spans="1:17" ht="24" customHeight="1">
      <c r="A15" s="98" t="s">
        <v>204</v>
      </c>
      <c r="B15" s="99">
        <v>12</v>
      </c>
      <c r="C15" s="100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-211828</v>
      </c>
      <c r="O15" s="22"/>
      <c r="P15" s="22">
        <f>SUM(D15:N15)</f>
        <v>-211828</v>
      </c>
      <c r="Q15" s="22"/>
    </row>
    <row r="16" spans="1:17" ht="24" customHeight="1">
      <c r="A16" s="98" t="s">
        <v>155</v>
      </c>
      <c r="B16" s="102"/>
      <c r="C16" s="100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</row>
    <row r="17" spans="1:17" ht="24" customHeight="1">
      <c r="A17" s="98" t="s">
        <v>177</v>
      </c>
      <c r="B17" s="99">
        <v>5.0999999999999996</v>
      </c>
      <c r="C17" s="100"/>
      <c r="D17" s="22">
        <v>0</v>
      </c>
      <c r="E17" s="22"/>
      <c r="F17" s="22">
        <v>0</v>
      </c>
      <c r="G17" s="22"/>
      <c r="H17" s="22">
        <v>0</v>
      </c>
      <c r="I17" s="22"/>
      <c r="J17" s="22">
        <v>-7208</v>
      </c>
      <c r="K17" s="22"/>
      <c r="L17" s="22">
        <v>0</v>
      </c>
      <c r="M17" s="22"/>
      <c r="N17" s="22">
        <v>7208</v>
      </c>
      <c r="O17" s="22"/>
      <c r="P17" s="22">
        <f>SUM(D17:N17)</f>
        <v>0</v>
      </c>
      <c r="Q17" s="22"/>
    </row>
    <row r="18" spans="1:17" ht="24" customHeight="1">
      <c r="A18" s="9" t="s">
        <v>181</v>
      </c>
      <c r="B18" s="20"/>
      <c r="C18" s="13"/>
      <c r="D18" s="66">
        <v>0</v>
      </c>
      <c r="E18" s="22"/>
      <c r="F18" s="66">
        <v>0</v>
      </c>
      <c r="G18" s="23"/>
      <c r="H18" s="66">
        <v>0</v>
      </c>
      <c r="I18" s="22"/>
      <c r="J18" s="66">
        <v>0</v>
      </c>
      <c r="K18" s="22"/>
      <c r="L18" s="66">
        <v>0</v>
      </c>
      <c r="M18" s="22"/>
      <c r="N18" s="66">
        <v>288549</v>
      </c>
      <c r="O18" s="22"/>
      <c r="P18" s="66">
        <f>SUM(D18:N18)</f>
        <v>288549</v>
      </c>
      <c r="Q18" s="22"/>
    </row>
    <row r="19" spans="1:17" ht="24" customHeight="1">
      <c r="A19" s="9" t="s">
        <v>175</v>
      </c>
      <c r="B19" s="20"/>
      <c r="C19" s="13"/>
      <c r="D19" s="67">
        <v>0</v>
      </c>
      <c r="E19" s="22"/>
      <c r="F19" s="67">
        <v>0</v>
      </c>
      <c r="G19" s="23"/>
      <c r="H19" s="67">
        <v>0</v>
      </c>
      <c r="I19" s="22"/>
      <c r="J19" s="67">
        <v>-1265755</v>
      </c>
      <c r="K19" s="22"/>
      <c r="L19" s="67">
        <v>0</v>
      </c>
      <c r="M19" s="22"/>
      <c r="N19" s="67">
        <v>1156</v>
      </c>
      <c r="O19" s="22"/>
      <c r="P19" s="67">
        <f>SUM(D19:N19)</f>
        <v>-1264599</v>
      </c>
      <c r="Q19" s="22"/>
    </row>
    <row r="20" spans="1:17" ht="24" customHeight="1">
      <c r="A20" s="9" t="s">
        <v>174</v>
      </c>
      <c r="B20" s="13"/>
      <c r="C20" s="13"/>
      <c r="D20" s="22">
        <f>D19+D18</f>
        <v>0</v>
      </c>
      <c r="E20" s="34"/>
      <c r="F20" s="22">
        <f>F19+F18</f>
        <v>0</v>
      </c>
      <c r="G20" s="22"/>
      <c r="H20" s="22">
        <f>H19+H18</f>
        <v>0</v>
      </c>
      <c r="I20" s="34"/>
      <c r="J20" s="22">
        <f>J19+J18</f>
        <v>-1265755</v>
      </c>
      <c r="K20" s="34"/>
      <c r="L20" s="22">
        <f>L19+L18</f>
        <v>0</v>
      </c>
      <c r="M20" s="34"/>
      <c r="N20" s="22">
        <f>N19+N18</f>
        <v>289705</v>
      </c>
      <c r="O20" s="34"/>
      <c r="P20" s="22">
        <f>P19+P18</f>
        <v>-976050</v>
      </c>
      <c r="Q20" s="34"/>
    </row>
    <row r="21" spans="1:17" ht="24" customHeight="1" thickBot="1">
      <c r="A21" s="46" t="s">
        <v>205</v>
      </c>
      <c r="D21" s="85">
        <f>SUM(D14:D15,D17,D20)</f>
        <v>21183661</v>
      </c>
      <c r="E21" s="23"/>
      <c r="F21" s="85">
        <f>SUM(F14:F15,F17,F20)</f>
        <v>9627913</v>
      </c>
      <c r="G21" s="22"/>
      <c r="H21" s="85">
        <f>SUM(H14:H15,H17,H20)</f>
        <v>890</v>
      </c>
      <c r="I21" s="23"/>
      <c r="J21" s="85">
        <f>SUM(J14:J15,J17,J20)</f>
        <v>-2568188</v>
      </c>
      <c r="K21" s="23"/>
      <c r="L21" s="85">
        <f>SUM(L14:L15,L17,L20)</f>
        <v>663400</v>
      </c>
      <c r="M21" s="23"/>
      <c r="N21" s="85">
        <f>SUM(N14:N15,N17,N20)</f>
        <v>3457481</v>
      </c>
      <c r="O21" s="23"/>
      <c r="P21" s="85">
        <f>SUM(P14:P15,P17,P20)</f>
        <v>32365157</v>
      </c>
      <c r="Q21" s="23"/>
    </row>
    <row r="22" spans="1:17" ht="24" customHeight="1" thickTop="1">
      <c r="A22" s="46"/>
      <c r="B22" s="13"/>
      <c r="C22" s="23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spans="1:17" s="13" customFormat="1" ht="24" customHeight="1">
      <c r="A23" s="46" t="s">
        <v>225</v>
      </c>
      <c r="C23" s="55"/>
      <c r="D23" s="22">
        <v>21183661</v>
      </c>
      <c r="E23" s="22"/>
      <c r="F23" s="22">
        <v>9627913</v>
      </c>
      <c r="G23" s="22"/>
      <c r="H23" s="22">
        <v>890</v>
      </c>
      <c r="I23" s="22"/>
      <c r="J23" s="22">
        <v>-2539945</v>
      </c>
      <c r="K23" s="22"/>
      <c r="L23" s="22">
        <v>682400</v>
      </c>
      <c r="M23" s="22"/>
      <c r="N23" s="22">
        <v>3510536</v>
      </c>
      <c r="O23" s="22"/>
      <c r="P23" s="22">
        <f>SUM(D23:N23)</f>
        <v>32465455</v>
      </c>
      <c r="Q23" s="22"/>
    </row>
    <row r="24" spans="1:17" s="97" customFormat="1" ht="24" customHeight="1">
      <c r="A24" s="98" t="s">
        <v>204</v>
      </c>
      <c r="B24" s="99">
        <v>12</v>
      </c>
      <c r="C24" s="100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v>-211836</v>
      </c>
      <c r="O24" s="22"/>
      <c r="P24" s="22">
        <f>SUM(D24:N24)</f>
        <v>-211836</v>
      </c>
      <c r="Q24" s="22"/>
    </row>
    <row r="25" spans="1:17" s="97" customFormat="1" ht="24" customHeight="1">
      <c r="A25" s="98" t="s">
        <v>155</v>
      </c>
      <c r="B25" s="102"/>
      <c r="C25" s="100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</row>
    <row r="26" spans="1:17" s="97" customFormat="1" ht="24" customHeight="1">
      <c r="A26" s="98" t="s">
        <v>177</v>
      </c>
      <c r="B26" s="99">
        <v>5.0999999999999996</v>
      </c>
      <c r="C26" s="100"/>
      <c r="D26" s="22">
        <v>0</v>
      </c>
      <c r="E26" s="22"/>
      <c r="F26" s="22">
        <v>0</v>
      </c>
      <c r="G26" s="22"/>
      <c r="H26" s="22">
        <v>0</v>
      </c>
      <c r="I26" s="22"/>
      <c r="J26" s="22">
        <v>676008</v>
      </c>
      <c r="K26" s="22"/>
      <c r="L26" s="22">
        <v>0</v>
      </c>
      <c r="M26" s="22"/>
      <c r="N26" s="22">
        <f>-J26</f>
        <v>-676008</v>
      </c>
      <c r="O26" s="22"/>
      <c r="P26" s="22">
        <f>SUM(D26:N26)</f>
        <v>0</v>
      </c>
      <c r="Q26" s="22"/>
    </row>
    <row r="27" spans="1:17" s="13" customFormat="1" ht="24" customHeight="1">
      <c r="A27" s="9" t="s">
        <v>181</v>
      </c>
      <c r="B27" s="20"/>
      <c r="D27" s="66">
        <v>0</v>
      </c>
      <c r="E27" s="22"/>
      <c r="F27" s="66">
        <v>0</v>
      </c>
      <c r="G27" s="23"/>
      <c r="H27" s="66">
        <v>0</v>
      </c>
      <c r="I27" s="22"/>
      <c r="J27" s="66">
        <v>0</v>
      </c>
      <c r="K27" s="22"/>
      <c r="L27" s="66">
        <v>0</v>
      </c>
      <c r="M27" s="22"/>
      <c r="N27" s="66">
        <f>PL!I145</f>
        <v>243129</v>
      </c>
      <c r="O27" s="22"/>
      <c r="P27" s="66">
        <f>SUM(D27:N27)</f>
        <v>243129</v>
      </c>
      <c r="Q27" s="22"/>
    </row>
    <row r="28" spans="1:17" s="13" customFormat="1" ht="24" customHeight="1">
      <c r="A28" s="9" t="s">
        <v>214</v>
      </c>
      <c r="B28" s="20"/>
      <c r="D28" s="67">
        <v>0</v>
      </c>
      <c r="E28" s="22"/>
      <c r="F28" s="67">
        <v>0</v>
      </c>
      <c r="G28" s="23"/>
      <c r="H28" s="67">
        <v>0</v>
      </c>
      <c r="I28" s="22"/>
      <c r="J28" s="67">
        <f>PL!I141-N28</f>
        <v>-1061852</v>
      </c>
      <c r="K28" s="22"/>
      <c r="L28" s="67">
        <v>0</v>
      </c>
      <c r="M28" s="22"/>
      <c r="N28" s="67">
        <f>PL!I137</f>
        <v>0</v>
      </c>
      <c r="O28" s="22"/>
      <c r="P28" s="67">
        <f>SUM(D28:N28)</f>
        <v>-1061852</v>
      </c>
      <c r="Q28" s="22"/>
    </row>
    <row r="29" spans="1:17" s="13" customFormat="1" ht="24" customHeight="1">
      <c r="A29" s="9" t="s">
        <v>174</v>
      </c>
      <c r="D29" s="22">
        <f>D28+D27</f>
        <v>0</v>
      </c>
      <c r="E29" s="34"/>
      <c r="F29" s="22">
        <f>F28+F27</f>
        <v>0</v>
      </c>
      <c r="G29" s="22"/>
      <c r="H29" s="22">
        <f>H28+H27</f>
        <v>0</v>
      </c>
      <c r="I29" s="34"/>
      <c r="J29" s="22">
        <f>J28+J27</f>
        <v>-1061852</v>
      </c>
      <c r="K29" s="34"/>
      <c r="L29" s="22">
        <f>L28+L27</f>
        <v>0</v>
      </c>
      <c r="M29" s="34"/>
      <c r="N29" s="22">
        <f>N28+N27</f>
        <v>243129</v>
      </c>
      <c r="O29" s="34"/>
      <c r="P29" s="22">
        <f>P28+P27</f>
        <v>-818723</v>
      </c>
      <c r="Q29" s="34"/>
    </row>
    <row r="30" spans="1:17" s="13" customFormat="1" ht="24" customHeight="1" thickBot="1">
      <c r="A30" s="46" t="s">
        <v>206</v>
      </c>
      <c r="B30" s="55"/>
      <c r="C30" s="55"/>
      <c r="D30" s="85">
        <f>SUM(D23:D24,D26,D29)</f>
        <v>21183661</v>
      </c>
      <c r="E30" s="23"/>
      <c r="F30" s="85">
        <f>SUM(F23:F24,F26,F29)</f>
        <v>9627913</v>
      </c>
      <c r="G30" s="22"/>
      <c r="H30" s="85">
        <f>SUM(H23:H24,H26,H29)</f>
        <v>890</v>
      </c>
      <c r="I30" s="23"/>
      <c r="J30" s="85">
        <f>SUM(J23:J24,J26,J29)</f>
        <v>-2925789</v>
      </c>
      <c r="K30" s="23"/>
      <c r="L30" s="85">
        <f>SUM(L23:L24,L26,L29)</f>
        <v>682400</v>
      </c>
      <c r="M30" s="23"/>
      <c r="N30" s="85">
        <f>SUM(N23:N24,N26,N29)</f>
        <v>2865821</v>
      </c>
      <c r="O30" s="23"/>
      <c r="P30" s="85">
        <f>SUM(P23:P24,P26,P29)</f>
        <v>31434896</v>
      </c>
      <c r="Q30" s="23"/>
    </row>
    <row r="31" spans="1:17" s="13" customFormat="1" ht="24" customHeight="1" thickTop="1">
      <c r="A31" s="46"/>
      <c r="B31" s="55"/>
      <c r="C31" s="55"/>
      <c r="D31" s="68">
        <f>D30-BS!J62</f>
        <v>0</v>
      </c>
      <c r="E31" s="68"/>
      <c r="F31" s="68">
        <f>F30-BS!J63</f>
        <v>0</v>
      </c>
      <c r="G31" s="68"/>
      <c r="H31" s="68">
        <f>H30-BS!J64</f>
        <v>0</v>
      </c>
      <c r="I31" s="68"/>
      <c r="J31" s="68">
        <f>J30-BS!J65</f>
        <v>0</v>
      </c>
      <c r="K31" s="68"/>
      <c r="L31" s="68">
        <f>L30-BS!J67</f>
        <v>0</v>
      </c>
      <c r="M31" s="68"/>
      <c r="N31" s="68">
        <f>N30-BS!J68</f>
        <v>0</v>
      </c>
      <c r="O31" s="68"/>
      <c r="P31" s="68">
        <f>P30-BS!J69</f>
        <v>0</v>
      </c>
      <c r="Q31" s="68"/>
    </row>
    <row r="32" spans="1:17" ht="24" customHeight="1">
      <c r="A32" s="19" t="s">
        <v>13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5" spans="14:16" ht="24" customHeight="1">
      <c r="N35" s="23"/>
    </row>
    <row r="36" spans="14:16" ht="24" customHeight="1">
      <c r="P36" s="72"/>
    </row>
  </sheetData>
  <mergeCells count="4">
    <mergeCell ref="L11:M11"/>
    <mergeCell ref="A3:P3"/>
    <mergeCell ref="D6:P6"/>
    <mergeCell ref="L10:N10"/>
  </mergeCells>
  <printOptions horizontalCentered="1"/>
  <pageMargins left="0.39370078740157483" right="0.39370078740157483" top="0.98425196850393704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90"/>
  <sheetViews>
    <sheetView showGridLines="0" tabSelected="1" view="pageBreakPreview" topLeftCell="C1" zoomScale="115" zoomScaleNormal="100" zoomScaleSheetLayoutView="115" workbookViewId="0">
      <selection activeCell="N11" sqref="N11"/>
    </sheetView>
  </sheetViews>
  <sheetFormatPr defaultColWidth="10.77734375" defaultRowHeight="23.55" customHeight="1"/>
  <cols>
    <col min="1" max="1" width="39.77734375" style="9" customWidth="1"/>
    <col min="2" max="2" width="25.77734375" style="9" customWidth="1"/>
    <col min="3" max="3" width="9.5546875" style="88" customWidth="1"/>
    <col min="4" max="4" width="1" style="88" customWidth="1"/>
    <col min="5" max="5" width="11.77734375" style="88" customWidth="1"/>
    <col min="6" max="6" width="1.21875" style="15" customWidth="1"/>
    <col min="7" max="7" width="11.77734375" style="18" customWidth="1"/>
    <col min="8" max="8" width="1.21875" style="17" customWidth="1"/>
    <col min="9" max="9" width="11.77734375" style="17" customWidth="1"/>
    <col min="10" max="10" width="1.21875" style="17" customWidth="1"/>
    <col min="11" max="11" width="11.77734375" style="18" customWidth="1"/>
    <col min="12" max="12" width="1.21875" style="9" customWidth="1"/>
    <col min="13" max="16384" width="10.77734375" style="9"/>
  </cols>
  <sheetData>
    <row r="1" spans="1:17" s="5" customFormat="1" ht="23.55" customHeight="1">
      <c r="A1" s="47"/>
      <c r="B1" s="103"/>
      <c r="C1" s="89"/>
      <c r="D1" s="104"/>
      <c r="E1" s="89"/>
      <c r="F1" s="89"/>
      <c r="G1" s="89"/>
      <c r="H1" s="89"/>
      <c r="K1" s="76" t="s">
        <v>171</v>
      </c>
    </row>
    <row r="2" spans="1:17" s="5" customFormat="1" ht="23.55" customHeight="1">
      <c r="A2" s="47" t="s">
        <v>0</v>
      </c>
      <c r="B2" s="103"/>
      <c r="C2" s="89"/>
      <c r="D2" s="104"/>
      <c r="E2" s="89"/>
      <c r="F2" s="89"/>
      <c r="G2" s="89"/>
      <c r="H2" s="89"/>
    </row>
    <row r="3" spans="1:17" ht="23.55" customHeight="1">
      <c r="A3" s="6" t="s">
        <v>77</v>
      </c>
      <c r="B3" s="103"/>
      <c r="C3" s="89"/>
      <c r="D3" s="104"/>
      <c r="E3" s="91"/>
      <c r="F3" s="89"/>
      <c r="G3" s="89"/>
      <c r="H3" s="89"/>
      <c r="I3" s="90"/>
      <c r="J3" s="12"/>
      <c r="K3" s="111"/>
    </row>
    <row r="4" spans="1:17" ht="23.55" customHeight="1">
      <c r="A4" s="6" t="s">
        <v>207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7" ht="23.55" customHeight="1">
      <c r="C5" s="16"/>
      <c r="D5" s="15"/>
      <c r="F5" s="88"/>
      <c r="G5" s="88"/>
      <c r="H5" s="88"/>
      <c r="I5" s="88"/>
      <c r="K5" s="16" t="s">
        <v>2</v>
      </c>
    </row>
    <row r="6" spans="1:17" ht="23.55" customHeight="1">
      <c r="C6" s="16"/>
      <c r="D6" s="15"/>
      <c r="E6" s="132" t="s">
        <v>3</v>
      </c>
      <c r="F6" s="132"/>
      <c r="G6" s="132"/>
      <c r="H6" s="88"/>
      <c r="I6" s="126" t="s">
        <v>4</v>
      </c>
      <c r="J6" s="126"/>
      <c r="K6" s="126"/>
    </row>
    <row r="7" spans="1:17" ht="23.55" customHeight="1">
      <c r="C7" s="16"/>
      <c r="D7" s="112"/>
      <c r="E7" s="86" t="s">
        <v>184</v>
      </c>
      <c r="F7" s="45"/>
      <c r="G7" s="86" t="s">
        <v>172</v>
      </c>
      <c r="H7" s="87"/>
      <c r="I7" s="86" t="s">
        <v>184</v>
      </c>
      <c r="J7" s="45"/>
      <c r="K7" s="86" t="s">
        <v>172</v>
      </c>
    </row>
    <row r="8" spans="1:17" ht="23.55" customHeight="1">
      <c r="A8" s="46" t="s">
        <v>78</v>
      </c>
      <c r="C8" s="113"/>
      <c r="D8" s="9"/>
      <c r="E8" s="113"/>
      <c r="F8" s="113"/>
      <c r="G8" s="113"/>
      <c r="H8" s="113"/>
      <c r="I8" s="113"/>
      <c r="J8" s="9"/>
      <c r="K8" s="113"/>
      <c r="O8" s="15"/>
      <c r="P8" s="15"/>
      <c r="Q8" s="15"/>
    </row>
    <row r="9" spans="1:17" ht="23.55" customHeight="1">
      <c r="A9" s="9" t="s">
        <v>149</v>
      </c>
      <c r="C9" s="9"/>
      <c r="D9" s="114"/>
      <c r="E9" s="34">
        <f>PL!E114</f>
        <v>2086932</v>
      </c>
      <c r="F9" s="34"/>
      <c r="G9" s="34">
        <f>SUM(PL!G114)</f>
        <v>1433420</v>
      </c>
      <c r="H9" s="105"/>
      <c r="I9" s="34">
        <f>PL!I114</f>
        <v>243129</v>
      </c>
      <c r="J9" s="34"/>
      <c r="K9" s="34">
        <f>SUM(PL!K114)</f>
        <v>288549</v>
      </c>
      <c r="O9" s="15"/>
      <c r="P9" s="23"/>
      <c r="Q9" s="15"/>
    </row>
    <row r="10" spans="1:17" ht="23.55" customHeight="1">
      <c r="A10" s="19" t="s">
        <v>150</v>
      </c>
      <c r="C10" s="9"/>
      <c r="D10" s="114"/>
      <c r="E10" s="34"/>
      <c r="F10" s="34"/>
      <c r="G10" s="34"/>
      <c r="H10" s="105"/>
      <c r="I10" s="34"/>
      <c r="J10" s="34"/>
      <c r="K10" s="34"/>
      <c r="P10" s="23"/>
      <c r="Q10" s="15"/>
    </row>
    <row r="11" spans="1:17" ht="23.55" customHeight="1">
      <c r="A11" s="19" t="s">
        <v>79</v>
      </c>
      <c r="C11" s="9"/>
      <c r="D11" s="114"/>
      <c r="E11" s="34"/>
      <c r="F11" s="34"/>
      <c r="G11" s="34"/>
      <c r="H11" s="105"/>
      <c r="I11" s="34"/>
      <c r="J11" s="34"/>
      <c r="K11" s="34"/>
      <c r="P11" s="23"/>
    </row>
    <row r="12" spans="1:17" ht="23.55" customHeight="1">
      <c r="A12" s="35" t="s">
        <v>80</v>
      </c>
      <c r="C12" s="35"/>
      <c r="D12" s="114"/>
      <c r="E12" s="34">
        <v>359011</v>
      </c>
      <c r="F12" s="34"/>
      <c r="G12" s="34">
        <v>342772</v>
      </c>
      <c r="H12" s="34"/>
      <c r="I12" s="34">
        <v>7000</v>
      </c>
      <c r="J12" s="105"/>
      <c r="K12" s="34">
        <v>6772</v>
      </c>
      <c r="P12" s="23"/>
    </row>
    <row r="13" spans="1:17" ht="23.55" customHeight="1">
      <c r="A13" s="35" t="s">
        <v>188</v>
      </c>
      <c r="C13" s="35"/>
      <c r="D13" s="114"/>
      <c r="E13" s="34">
        <v>1586830</v>
      </c>
      <c r="F13" s="34"/>
      <c r="G13" s="34">
        <v>1911945</v>
      </c>
      <c r="H13" s="34"/>
      <c r="I13" s="34">
        <v>0</v>
      </c>
      <c r="J13" s="105"/>
      <c r="K13" s="34">
        <v>0</v>
      </c>
      <c r="P13" s="23"/>
    </row>
    <row r="14" spans="1:17" ht="23.55" customHeight="1">
      <c r="A14" s="35" t="s">
        <v>164</v>
      </c>
      <c r="C14" s="35"/>
      <c r="D14" s="114"/>
      <c r="E14" s="34">
        <v>44001</v>
      </c>
      <c r="F14" s="34"/>
      <c r="G14" s="34">
        <v>42596</v>
      </c>
      <c r="H14" s="34"/>
      <c r="I14" s="34">
        <v>5875</v>
      </c>
      <c r="J14" s="105"/>
      <c r="K14" s="34">
        <v>6554</v>
      </c>
      <c r="N14" s="15"/>
      <c r="O14" s="15"/>
      <c r="P14" s="23"/>
    </row>
    <row r="15" spans="1:17" ht="23.55" customHeight="1">
      <c r="A15" s="35" t="s">
        <v>165</v>
      </c>
      <c r="C15" s="35"/>
      <c r="D15" s="114"/>
      <c r="E15" s="34">
        <v>633</v>
      </c>
      <c r="F15" s="34"/>
      <c r="G15" s="34">
        <v>829</v>
      </c>
      <c r="H15" s="34"/>
      <c r="I15" s="34">
        <v>0</v>
      </c>
      <c r="J15" s="105"/>
      <c r="K15" s="34">
        <v>0</v>
      </c>
      <c r="N15" s="15"/>
      <c r="O15" s="15"/>
      <c r="P15" s="23"/>
    </row>
    <row r="16" spans="1:17" ht="23.55" customHeight="1">
      <c r="A16" s="35" t="s">
        <v>223</v>
      </c>
      <c r="C16" s="35"/>
      <c r="D16" s="114"/>
      <c r="E16" s="34">
        <v>403042</v>
      </c>
      <c r="F16" s="34"/>
      <c r="G16" s="34">
        <v>152989</v>
      </c>
      <c r="H16" s="34"/>
      <c r="I16" s="34">
        <v>0</v>
      </c>
      <c r="J16" s="105"/>
      <c r="K16" s="34">
        <v>0</v>
      </c>
      <c r="P16" s="23"/>
    </row>
    <row r="17" spans="1:16" ht="23.55" customHeight="1">
      <c r="A17" s="35" t="s">
        <v>224</v>
      </c>
      <c r="C17" s="35"/>
      <c r="D17" s="114"/>
      <c r="E17" s="34">
        <v>-592</v>
      </c>
      <c r="F17" s="34"/>
      <c r="G17" s="34">
        <v>-368</v>
      </c>
      <c r="H17" s="34"/>
      <c r="I17" s="34">
        <v>-15</v>
      </c>
      <c r="J17" s="105"/>
      <c r="K17" s="34">
        <v>0</v>
      </c>
      <c r="P17" s="23"/>
    </row>
    <row r="18" spans="1:16" ht="23.55" customHeight="1">
      <c r="A18" s="35" t="s">
        <v>182</v>
      </c>
      <c r="C18" s="35"/>
      <c r="D18" s="114"/>
      <c r="E18" s="34">
        <v>-379</v>
      </c>
      <c r="F18" s="34"/>
      <c r="G18" s="34">
        <v>339</v>
      </c>
      <c r="H18" s="34"/>
      <c r="I18" s="34">
        <v>0</v>
      </c>
      <c r="J18" s="105"/>
      <c r="K18" s="34">
        <v>0</v>
      </c>
      <c r="P18" s="23"/>
    </row>
    <row r="19" spans="1:16" ht="23.55" customHeight="1">
      <c r="A19" s="35" t="s">
        <v>166</v>
      </c>
      <c r="C19" s="35"/>
      <c r="D19" s="114"/>
      <c r="E19" s="34">
        <v>-10856</v>
      </c>
      <c r="F19" s="34"/>
      <c r="G19" s="34">
        <v>0</v>
      </c>
      <c r="H19" s="34"/>
      <c r="I19" s="34">
        <v>0</v>
      </c>
      <c r="J19" s="34"/>
      <c r="K19" s="34">
        <v>0</v>
      </c>
      <c r="P19" s="23"/>
    </row>
    <row r="20" spans="1:16" ht="23.55" customHeight="1">
      <c r="A20" s="19" t="s">
        <v>81</v>
      </c>
      <c r="C20" s="19"/>
      <c r="D20" s="76"/>
      <c r="E20" s="22">
        <v>-5127222</v>
      </c>
      <c r="F20" s="22"/>
      <c r="G20" s="22">
        <v>-4508899</v>
      </c>
      <c r="H20" s="22"/>
      <c r="I20" s="22">
        <v>123475</v>
      </c>
      <c r="J20" s="27"/>
      <c r="K20" s="22">
        <v>83235</v>
      </c>
      <c r="L20" s="113"/>
      <c r="M20" s="15"/>
      <c r="P20" s="23"/>
    </row>
    <row r="21" spans="1:16" ht="23.55" customHeight="1">
      <c r="A21" s="19" t="s">
        <v>82</v>
      </c>
      <c r="C21" s="19"/>
      <c r="D21" s="76"/>
      <c r="E21" s="22">
        <v>-905250</v>
      </c>
      <c r="F21" s="22"/>
      <c r="G21" s="22">
        <v>-850142</v>
      </c>
      <c r="H21" s="22"/>
      <c r="I21" s="22">
        <v>-398680</v>
      </c>
      <c r="J21" s="27"/>
      <c r="K21" s="22">
        <v>-406593</v>
      </c>
      <c r="L21" s="34"/>
      <c r="P21" s="23"/>
    </row>
    <row r="22" spans="1:16" ht="23.55" customHeight="1">
      <c r="A22" s="19" t="s">
        <v>83</v>
      </c>
      <c r="C22" s="19"/>
      <c r="D22" s="76"/>
      <c r="E22" s="22">
        <v>6903983</v>
      </c>
      <c r="F22" s="22"/>
      <c r="G22" s="22">
        <v>4698452</v>
      </c>
      <c r="H22" s="22"/>
      <c r="I22" s="22">
        <v>20</v>
      </c>
      <c r="J22" s="27"/>
      <c r="K22" s="22">
        <v>17</v>
      </c>
      <c r="L22" s="113"/>
      <c r="P22" s="23"/>
    </row>
    <row r="23" spans="1:16" ht="23.55" customHeight="1">
      <c r="A23" s="19" t="s">
        <v>84</v>
      </c>
      <c r="C23" s="19"/>
      <c r="D23" s="76"/>
      <c r="E23" s="22">
        <v>-2920999</v>
      </c>
      <c r="F23" s="22"/>
      <c r="G23" s="22">
        <v>-1707041</v>
      </c>
      <c r="H23" s="22"/>
      <c r="I23" s="22">
        <v>-95703</v>
      </c>
      <c r="J23" s="27"/>
      <c r="K23" s="22">
        <v>-61279</v>
      </c>
      <c r="L23" s="113"/>
      <c r="P23" s="23"/>
    </row>
    <row r="24" spans="1:16" ht="23.55" customHeight="1">
      <c r="A24" s="19" t="s">
        <v>180</v>
      </c>
      <c r="C24" s="19"/>
      <c r="D24" s="76"/>
      <c r="E24" s="22">
        <v>29917</v>
      </c>
      <c r="F24" s="22"/>
      <c r="G24" s="22">
        <v>45326</v>
      </c>
      <c r="H24" s="22"/>
      <c r="I24" s="22">
        <v>0</v>
      </c>
      <c r="J24" s="27"/>
      <c r="K24" s="22">
        <v>11373</v>
      </c>
      <c r="L24" s="113"/>
      <c r="P24" s="23"/>
    </row>
    <row r="25" spans="1:16" ht="23.55" customHeight="1">
      <c r="A25" s="19" t="s">
        <v>85</v>
      </c>
      <c r="C25" s="19"/>
      <c r="D25" s="76"/>
      <c r="E25" s="115">
        <v>-729810</v>
      </c>
      <c r="F25" s="22"/>
      <c r="G25" s="115">
        <v>-163579</v>
      </c>
      <c r="H25" s="22"/>
      <c r="I25" s="115">
        <v>-5132</v>
      </c>
      <c r="J25" s="27"/>
      <c r="K25" s="115">
        <v>-7317</v>
      </c>
      <c r="P25" s="23"/>
    </row>
    <row r="26" spans="1:16" ht="23.55" customHeight="1">
      <c r="A26" s="14" t="s">
        <v>86</v>
      </c>
      <c r="C26" s="9"/>
      <c r="D26" s="114"/>
      <c r="E26" s="34"/>
      <c r="F26" s="34"/>
      <c r="G26" s="34"/>
      <c r="H26" s="105"/>
      <c r="I26" s="34"/>
      <c r="J26" s="34"/>
      <c r="K26" s="34"/>
      <c r="P26" s="23"/>
    </row>
    <row r="27" spans="1:16" ht="23.55" customHeight="1">
      <c r="A27" s="14" t="s">
        <v>87</v>
      </c>
      <c r="C27" s="9"/>
      <c r="D27" s="114"/>
      <c r="E27" s="34">
        <f>SUM(E9:E25)</f>
        <v>1719241</v>
      </c>
      <c r="F27" s="34"/>
      <c r="G27" s="34">
        <f>SUM(G9:G25)</f>
        <v>1398639</v>
      </c>
      <c r="H27" s="105"/>
      <c r="I27" s="34">
        <f>SUM(I9:I25)</f>
        <v>-120031</v>
      </c>
      <c r="J27" s="34"/>
      <c r="K27" s="34">
        <f>SUM(K9:K25)</f>
        <v>-78689</v>
      </c>
      <c r="P27" s="23"/>
    </row>
    <row r="28" spans="1:16" ht="23.55" customHeight="1">
      <c r="A28" s="19" t="s">
        <v>88</v>
      </c>
      <c r="C28" s="114"/>
      <c r="D28" s="114"/>
      <c r="E28" s="34"/>
      <c r="F28" s="34"/>
      <c r="G28" s="34"/>
      <c r="H28" s="105"/>
      <c r="I28" s="34"/>
      <c r="J28" s="34"/>
      <c r="K28" s="34"/>
      <c r="P28" s="23"/>
    </row>
    <row r="29" spans="1:16" ht="23.55" customHeight="1">
      <c r="A29" s="35" t="s">
        <v>89</v>
      </c>
      <c r="C29" s="9"/>
      <c r="D29" s="114"/>
      <c r="E29" s="34">
        <v>19568968</v>
      </c>
      <c r="F29" s="34"/>
      <c r="G29" s="34">
        <v>9475815</v>
      </c>
      <c r="H29" s="34"/>
      <c r="I29" s="34">
        <v>-92383</v>
      </c>
      <c r="J29" s="22"/>
      <c r="K29" s="34">
        <v>78</v>
      </c>
      <c r="P29" s="23"/>
    </row>
    <row r="30" spans="1:16" ht="23.55" customHeight="1">
      <c r="A30" s="116" t="s">
        <v>143</v>
      </c>
      <c r="C30" s="9"/>
      <c r="D30" s="114"/>
      <c r="E30" s="34">
        <v>43448</v>
      </c>
      <c r="F30" s="34"/>
      <c r="G30" s="34">
        <v>-220860</v>
      </c>
      <c r="H30" s="34"/>
      <c r="I30" s="22">
        <v>0</v>
      </c>
      <c r="J30" s="22"/>
      <c r="K30" s="22">
        <v>0</v>
      </c>
      <c r="P30" s="23"/>
    </row>
    <row r="31" spans="1:16" ht="23.55" customHeight="1">
      <c r="A31" s="35" t="s">
        <v>90</v>
      </c>
      <c r="C31" s="9"/>
      <c r="D31" s="114"/>
      <c r="E31" s="34">
        <v>-15967461</v>
      </c>
      <c r="F31" s="34"/>
      <c r="G31" s="34">
        <v>-19625490</v>
      </c>
      <c r="H31" s="34"/>
      <c r="I31" s="22">
        <v>0</v>
      </c>
      <c r="J31" s="22"/>
      <c r="K31" s="22">
        <v>0</v>
      </c>
      <c r="P31" s="23"/>
    </row>
    <row r="32" spans="1:16" ht="23.55" customHeight="1">
      <c r="A32" s="35" t="s">
        <v>91</v>
      </c>
      <c r="C32" s="9"/>
      <c r="D32" s="114"/>
      <c r="E32" s="34">
        <v>16834</v>
      </c>
      <c r="F32" s="34"/>
      <c r="G32" s="34">
        <v>-10446</v>
      </c>
      <c r="H32" s="34"/>
      <c r="I32" s="22">
        <v>0</v>
      </c>
      <c r="J32" s="22"/>
      <c r="K32" s="22">
        <v>0</v>
      </c>
      <c r="P32" s="23"/>
    </row>
    <row r="33" spans="1:16" ht="23.55" customHeight="1">
      <c r="A33" s="35" t="s">
        <v>227</v>
      </c>
      <c r="C33" s="9"/>
      <c r="D33" s="114"/>
      <c r="E33" s="34">
        <v>653962</v>
      </c>
      <c r="F33" s="34"/>
      <c r="G33" s="34">
        <v>56642</v>
      </c>
      <c r="H33" s="34"/>
      <c r="I33" s="22">
        <v>0</v>
      </c>
      <c r="J33" s="22"/>
      <c r="K33" s="22">
        <v>0</v>
      </c>
      <c r="P33" s="23"/>
    </row>
    <row r="34" spans="1:16" ht="23.55" customHeight="1">
      <c r="A34" s="35" t="s">
        <v>92</v>
      </c>
      <c r="C34" s="9"/>
      <c r="D34" s="114"/>
      <c r="E34" s="34">
        <v>-18418</v>
      </c>
      <c r="F34" s="34"/>
      <c r="G34" s="34">
        <v>25296</v>
      </c>
      <c r="H34" s="34"/>
      <c r="I34" s="22">
        <v>0</v>
      </c>
      <c r="J34" s="22"/>
      <c r="K34" s="22">
        <v>0</v>
      </c>
      <c r="P34" s="23"/>
    </row>
    <row r="35" spans="1:16" ht="23.55" customHeight="1">
      <c r="A35" s="35" t="s">
        <v>93</v>
      </c>
      <c r="C35" s="9"/>
      <c r="D35" s="114"/>
      <c r="E35" s="34">
        <v>-147487</v>
      </c>
      <c r="F35" s="34"/>
      <c r="G35" s="34">
        <v>-475444</v>
      </c>
      <c r="H35" s="34"/>
      <c r="I35" s="34">
        <v>-5178</v>
      </c>
      <c r="J35" s="22"/>
      <c r="K35" s="34">
        <v>5854</v>
      </c>
      <c r="P35" s="23"/>
    </row>
    <row r="36" spans="1:16" ht="23.55" customHeight="1">
      <c r="A36" s="35" t="s">
        <v>94</v>
      </c>
      <c r="C36" s="19"/>
      <c r="D36" s="76"/>
      <c r="E36" s="34"/>
      <c r="F36" s="34"/>
      <c r="G36" s="34"/>
      <c r="H36" s="34"/>
      <c r="I36" s="34"/>
      <c r="J36" s="23"/>
      <c r="K36" s="22"/>
      <c r="P36" s="23"/>
    </row>
    <row r="37" spans="1:16" ht="23.55" customHeight="1">
      <c r="A37" s="35" t="s">
        <v>95</v>
      </c>
      <c r="C37" s="19"/>
      <c r="D37" s="76"/>
      <c r="E37" s="34">
        <v>446633</v>
      </c>
      <c r="F37" s="34"/>
      <c r="G37" s="34">
        <v>17846756</v>
      </c>
      <c r="H37" s="23"/>
      <c r="I37" s="22">
        <v>0</v>
      </c>
      <c r="J37" s="30"/>
      <c r="K37" s="22">
        <v>0</v>
      </c>
      <c r="P37" s="23"/>
    </row>
    <row r="38" spans="1:16" ht="23.55" customHeight="1">
      <c r="A38" s="35" t="s">
        <v>89</v>
      </c>
      <c r="C38" s="19"/>
      <c r="D38" s="76"/>
      <c r="E38" s="34">
        <v>-8788510</v>
      </c>
      <c r="F38" s="34"/>
      <c r="G38" s="34">
        <v>924158</v>
      </c>
      <c r="H38" s="22"/>
      <c r="I38" s="34">
        <v>-1193699</v>
      </c>
      <c r="J38" s="27"/>
      <c r="K38" s="34">
        <v>4612000</v>
      </c>
      <c r="P38" s="23"/>
    </row>
    <row r="39" spans="1:16" ht="23.55" customHeight="1">
      <c r="A39" s="35" t="s">
        <v>96</v>
      </c>
      <c r="C39" s="19"/>
      <c r="D39" s="9"/>
      <c r="E39" s="34">
        <v>441283</v>
      </c>
      <c r="F39" s="34"/>
      <c r="G39" s="34">
        <v>347649</v>
      </c>
      <c r="H39" s="34"/>
      <c r="I39" s="22">
        <v>0</v>
      </c>
      <c r="J39" s="105"/>
      <c r="K39" s="22">
        <v>0</v>
      </c>
      <c r="P39" s="23"/>
    </row>
    <row r="40" spans="1:16" ht="23.55" customHeight="1">
      <c r="A40" s="35" t="s">
        <v>97</v>
      </c>
      <c r="C40" s="19"/>
      <c r="D40" s="76"/>
      <c r="E40" s="34">
        <v>1453316</v>
      </c>
      <c r="F40" s="34"/>
      <c r="G40" s="34">
        <v>-4108098</v>
      </c>
      <c r="H40" s="23"/>
      <c r="I40" s="23">
        <v>496934</v>
      </c>
      <c r="J40" s="30"/>
      <c r="K40" s="23">
        <v>-2489901</v>
      </c>
      <c r="P40" s="23"/>
    </row>
    <row r="41" spans="1:16" ht="23.55" customHeight="1">
      <c r="A41" s="35" t="s">
        <v>98</v>
      </c>
      <c r="C41" s="34"/>
      <c r="D41" s="114"/>
      <c r="E41" s="34">
        <v>-49996</v>
      </c>
      <c r="F41" s="34"/>
      <c r="G41" s="34">
        <v>97077</v>
      </c>
      <c r="H41" s="34"/>
      <c r="I41" s="34">
        <v>-7548</v>
      </c>
      <c r="J41" s="105"/>
      <c r="K41" s="34">
        <v>11166</v>
      </c>
      <c r="P41" s="23"/>
    </row>
    <row r="42" spans="1:16" ht="23.55" customHeight="1">
      <c r="A42" s="35" t="s">
        <v>99</v>
      </c>
      <c r="C42" s="19"/>
      <c r="D42" s="76"/>
      <c r="E42" s="34">
        <v>-1100</v>
      </c>
      <c r="F42" s="34"/>
      <c r="G42" s="34">
        <v>-28718</v>
      </c>
      <c r="H42" s="23"/>
      <c r="I42" s="22">
        <v>-174</v>
      </c>
      <c r="J42" s="30"/>
      <c r="K42" s="22">
        <v>-9011</v>
      </c>
      <c r="P42" s="23"/>
    </row>
    <row r="43" spans="1:16" ht="23.55" customHeight="1">
      <c r="A43" s="35" t="s">
        <v>159</v>
      </c>
      <c r="C43" s="19"/>
      <c r="D43" s="76"/>
      <c r="E43" s="34">
        <v>61067</v>
      </c>
      <c r="F43" s="34"/>
      <c r="G43" s="34">
        <v>23449</v>
      </c>
      <c r="H43" s="23"/>
      <c r="I43" s="22">
        <v>0</v>
      </c>
      <c r="J43" s="30"/>
      <c r="K43" s="22">
        <v>0</v>
      </c>
      <c r="P43" s="23"/>
    </row>
    <row r="44" spans="1:16" ht="23.55" customHeight="1">
      <c r="A44" s="35" t="s">
        <v>100</v>
      </c>
      <c r="C44" s="19"/>
      <c r="D44" s="76"/>
      <c r="E44" s="34">
        <v>136390</v>
      </c>
      <c r="F44" s="34"/>
      <c r="G44" s="34">
        <v>118796</v>
      </c>
      <c r="H44" s="23"/>
      <c r="I44" s="22">
        <v>0</v>
      </c>
      <c r="J44" s="30"/>
      <c r="K44" s="22">
        <v>0</v>
      </c>
      <c r="P44" s="23"/>
    </row>
    <row r="45" spans="1:16" ht="23.55" customHeight="1">
      <c r="A45" s="35" t="s">
        <v>210</v>
      </c>
      <c r="C45" s="19"/>
      <c r="D45" s="76"/>
      <c r="E45" s="34">
        <v>-578120</v>
      </c>
      <c r="F45" s="34"/>
      <c r="G45" s="34">
        <v>0</v>
      </c>
      <c r="H45" s="23"/>
      <c r="I45" s="22">
        <v>0</v>
      </c>
      <c r="J45" s="30"/>
      <c r="K45" s="22">
        <v>0</v>
      </c>
      <c r="P45" s="23"/>
    </row>
    <row r="46" spans="1:16" ht="23.55" customHeight="1">
      <c r="A46" s="19" t="s">
        <v>101</v>
      </c>
      <c r="C46" s="19"/>
      <c r="D46" s="76"/>
      <c r="E46" s="34">
        <v>-180045</v>
      </c>
      <c r="F46" s="34"/>
      <c r="G46" s="34">
        <v>250665</v>
      </c>
      <c r="H46" s="23"/>
      <c r="I46" s="34">
        <v>-27559</v>
      </c>
      <c r="J46" s="30"/>
      <c r="K46" s="34">
        <v>-23410</v>
      </c>
      <c r="P46" s="23"/>
    </row>
    <row r="47" spans="1:16" ht="23.55" customHeight="1">
      <c r="A47" s="14" t="s">
        <v>193</v>
      </c>
      <c r="C47" s="19"/>
      <c r="D47" s="76"/>
      <c r="E47" s="117">
        <f>SUM(E27:E46)</f>
        <v>-1189995</v>
      </c>
      <c r="F47" s="22"/>
      <c r="G47" s="117">
        <f>SUM(G27:G46)</f>
        <v>6095886</v>
      </c>
      <c r="H47" s="27"/>
      <c r="I47" s="117">
        <f>SUM(I27:I46)</f>
        <v>-949638</v>
      </c>
      <c r="J47" s="23"/>
      <c r="K47" s="117">
        <f>SUM(K27:K46)</f>
        <v>2028087</v>
      </c>
      <c r="P47" s="23"/>
    </row>
    <row r="48" spans="1:16" ht="9.3000000000000007" customHeight="1">
      <c r="A48" s="19"/>
      <c r="C48" s="91"/>
      <c r="D48" s="118"/>
      <c r="E48" s="92"/>
      <c r="F48" s="92"/>
      <c r="G48" s="92"/>
      <c r="H48" s="92"/>
      <c r="I48" s="92"/>
      <c r="J48" s="92"/>
      <c r="K48" s="105"/>
      <c r="P48" s="23"/>
    </row>
    <row r="49" spans="1:17" ht="23.55" customHeight="1">
      <c r="A49" s="19" t="s">
        <v>13</v>
      </c>
      <c r="C49" s="91"/>
      <c r="D49" s="118"/>
      <c r="E49" s="93"/>
      <c r="F49" s="93"/>
      <c r="G49" s="93"/>
      <c r="H49" s="93"/>
      <c r="I49" s="93"/>
      <c r="J49" s="93"/>
      <c r="K49" s="93"/>
      <c r="P49" s="23"/>
    </row>
    <row r="50" spans="1:17" s="5" customFormat="1" ht="23.5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19" t="s">
        <v>171</v>
      </c>
      <c r="P50" s="23"/>
    </row>
    <row r="51" spans="1:17" s="5" customFormat="1" ht="23.55" customHeight="1">
      <c r="A51" s="14" t="s">
        <v>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P51" s="23"/>
    </row>
    <row r="52" spans="1:17" ht="23.55" customHeight="1">
      <c r="A52" s="6" t="s">
        <v>102</v>
      </c>
      <c r="B52" s="6"/>
      <c r="C52" s="94"/>
      <c r="D52" s="120"/>
      <c r="E52" s="94"/>
      <c r="F52" s="94"/>
      <c r="G52" s="94"/>
      <c r="H52" s="94"/>
      <c r="I52" s="94"/>
      <c r="J52" s="95"/>
      <c r="K52" s="94"/>
      <c r="P52" s="23"/>
    </row>
    <row r="53" spans="1:17" ht="23.55" customHeight="1">
      <c r="A53" s="6" t="s">
        <v>207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23"/>
    </row>
    <row r="54" spans="1:17" ht="23.55" customHeight="1">
      <c r="C54" s="16"/>
      <c r="D54" s="15"/>
      <c r="F54" s="88"/>
      <c r="G54" s="88"/>
      <c r="H54" s="88"/>
      <c r="I54" s="88"/>
      <c r="K54" s="16" t="s">
        <v>2</v>
      </c>
      <c r="P54" s="23"/>
    </row>
    <row r="55" spans="1:17" ht="23.55" customHeight="1">
      <c r="C55" s="16"/>
      <c r="D55" s="15"/>
      <c r="E55" s="132" t="s">
        <v>3</v>
      </c>
      <c r="F55" s="132"/>
      <c r="G55" s="132"/>
      <c r="H55" s="88"/>
      <c r="I55" s="126" t="s">
        <v>4</v>
      </c>
      <c r="J55" s="126"/>
      <c r="K55" s="126"/>
      <c r="P55" s="23"/>
    </row>
    <row r="56" spans="1:17" ht="23.55" customHeight="1">
      <c r="C56" s="11" t="s">
        <v>5</v>
      </c>
      <c r="D56" s="112"/>
      <c r="E56" s="86" t="s">
        <v>184</v>
      </c>
      <c r="F56" s="45"/>
      <c r="G56" s="86" t="s">
        <v>172</v>
      </c>
      <c r="H56" s="87"/>
      <c r="I56" s="86" t="s">
        <v>184</v>
      </c>
      <c r="J56" s="45"/>
      <c r="K56" s="86" t="s">
        <v>172</v>
      </c>
      <c r="P56" s="23"/>
    </row>
    <row r="57" spans="1:17" ht="23.55" customHeight="1">
      <c r="A57" s="14" t="s">
        <v>103</v>
      </c>
      <c r="C57" s="16"/>
      <c r="D57" s="76"/>
      <c r="E57" s="22"/>
      <c r="F57" s="22"/>
      <c r="G57" s="22"/>
      <c r="H57" s="22"/>
      <c r="I57" s="22"/>
      <c r="J57" s="23"/>
      <c r="K57" s="22"/>
      <c r="M57" s="19"/>
      <c r="O57" s="19"/>
      <c r="P57" s="23"/>
      <c r="Q57" s="34"/>
    </row>
    <row r="58" spans="1:17" ht="23.55" customHeight="1">
      <c r="A58" s="19" t="s">
        <v>199</v>
      </c>
      <c r="C58" s="16"/>
      <c r="D58" s="76"/>
      <c r="E58" s="22">
        <v>56780</v>
      </c>
      <c r="F58" s="22"/>
      <c r="G58" s="22">
        <v>0</v>
      </c>
      <c r="H58" s="22"/>
      <c r="I58" s="22">
        <v>0</v>
      </c>
      <c r="J58" s="23"/>
      <c r="K58" s="22">
        <v>0</v>
      </c>
      <c r="M58" s="19"/>
      <c r="O58" s="19"/>
      <c r="P58" s="23"/>
      <c r="Q58" s="34"/>
    </row>
    <row r="59" spans="1:17" ht="23.55" customHeight="1">
      <c r="A59" s="19" t="s">
        <v>218</v>
      </c>
      <c r="C59" s="16"/>
      <c r="D59" s="76"/>
      <c r="E59" s="22"/>
      <c r="F59" s="22"/>
      <c r="G59" s="34"/>
      <c r="H59" s="22"/>
      <c r="I59" s="34"/>
      <c r="J59" s="23"/>
      <c r="K59" s="34"/>
      <c r="M59" s="19"/>
      <c r="O59" s="19"/>
      <c r="P59" s="23"/>
      <c r="Q59" s="34"/>
    </row>
    <row r="60" spans="1:17" ht="23.55" customHeight="1">
      <c r="A60" s="19" t="s">
        <v>190</v>
      </c>
      <c r="C60" s="16"/>
      <c r="D60" s="76"/>
      <c r="E60" s="22">
        <v>5007460</v>
      </c>
      <c r="F60" s="22"/>
      <c r="G60" s="22">
        <v>4531863</v>
      </c>
      <c r="I60" s="22">
        <v>0</v>
      </c>
      <c r="K60" s="34">
        <v>0</v>
      </c>
      <c r="M60" s="19"/>
      <c r="O60" s="19"/>
      <c r="P60" s="23"/>
      <c r="Q60" s="34"/>
    </row>
    <row r="61" spans="1:17" ht="23.55" customHeight="1">
      <c r="A61" s="19" t="s">
        <v>189</v>
      </c>
      <c r="C61" s="16"/>
      <c r="D61" s="76"/>
      <c r="E61" s="22"/>
      <c r="F61" s="22"/>
      <c r="G61" s="22"/>
      <c r="H61" s="9"/>
      <c r="I61" s="9"/>
      <c r="J61" s="9"/>
      <c r="K61" s="9"/>
      <c r="M61" s="19"/>
      <c r="O61" s="19"/>
      <c r="P61" s="23"/>
      <c r="Q61" s="34"/>
    </row>
    <row r="62" spans="1:17" ht="23.55" customHeight="1">
      <c r="A62" s="19" t="s">
        <v>190</v>
      </c>
      <c r="C62" s="16"/>
      <c r="D62" s="76"/>
      <c r="E62" s="22">
        <v>1896664</v>
      </c>
      <c r="F62" s="22"/>
      <c r="G62" s="22">
        <v>383578</v>
      </c>
      <c r="H62" s="22"/>
      <c r="I62" s="34">
        <v>768477</v>
      </c>
      <c r="J62" s="23"/>
      <c r="K62" s="34">
        <v>182699</v>
      </c>
      <c r="M62" s="19"/>
      <c r="O62" s="19"/>
      <c r="P62" s="23"/>
      <c r="Q62" s="34"/>
    </row>
    <row r="63" spans="1:17" ht="23.55" customHeight="1">
      <c r="A63" s="19" t="s">
        <v>104</v>
      </c>
      <c r="C63" s="19"/>
      <c r="D63" s="76"/>
      <c r="E63" s="22">
        <v>506476</v>
      </c>
      <c r="F63" s="22"/>
      <c r="G63" s="22">
        <v>567988</v>
      </c>
      <c r="H63" s="27"/>
      <c r="I63" s="22">
        <v>0</v>
      </c>
      <c r="J63" s="23"/>
      <c r="K63" s="22">
        <v>0</v>
      </c>
      <c r="M63" s="19"/>
      <c r="O63" s="19"/>
      <c r="P63" s="23"/>
      <c r="Q63" s="34"/>
    </row>
    <row r="64" spans="1:17" ht="23.55" customHeight="1">
      <c r="A64" s="19" t="s">
        <v>105</v>
      </c>
      <c r="C64" s="19"/>
      <c r="D64" s="76"/>
      <c r="E64" s="34">
        <v>905250</v>
      </c>
      <c r="F64" s="22"/>
      <c r="G64" s="34">
        <v>850142</v>
      </c>
      <c r="H64" s="27"/>
      <c r="I64" s="22">
        <v>333198</v>
      </c>
      <c r="J64" s="23"/>
      <c r="K64" s="22">
        <v>305568</v>
      </c>
      <c r="M64" s="19"/>
      <c r="O64" s="19"/>
      <c r="P64" s="23"/>
      <c r="Q64" s="34"/>
    </row>
    <row r="65" spans="1:17" ht="23.55" customHeight="1">
      <c r="A65" s="19" t="s">
        <v>228</v>
      </c>
      <c r="C65" s="20">
        <v>6</v>
      </c>
      <c r="D65" s="76"/>
      <c r="E65" s="22">
        <v>0</v>
      </c>
      <c r="F65" s="22"/>
      <c r="G65" s="22">
        <v>0</v>
      </c>
      <c r="H65" s="27"/>
      <c r="I65" s="22">
        <v>65482</v>
      </c>
      <c r="J65" s="23"/>
      <c r="K65" s="22">
        <v>101025</v>
      </c>
      <c r="M65" s="19"/>
      <c r="O65" s="19"/>
      <c r="P65" s="23"/>
      <c r="Q65" s="34"/>
    </row>
    <row r="66" spans="1:17" ht="23.55" customHeight="1">
      <c r="A66" s="9" t="s">
        <v>191</v>
      </c>
      <c r="C66" s="19"/>
      <c r="D66" s="76"/>
      <c r="E66" s="34">
        <v>-1184902</v>
      </c>
      <c r="F66" s="22"/>
      <c r="G66" s="34">
        <v>0</v>
      </c>
      <c r="I66" s="22">
        <v>0</v>
      </c>
      <c r="K66" s="34">
        <v>0</v>
      </c>
      <c r="M66" s="19"/>
      <c r="O66" s="19"/>
      <c r="P66" s="23"/>
      <c r="Q66" s="34"/>
    </row>
    <row r="67" spans="1:17" ht="23.55" customHeight="1">
      <c r="A67" s="19" t="s">
        <v>158</v>
      </c>
      <c r="C67" s="19"/>
      <c r="D67" s="76"/>
      <c r="E67" s="34"/>
      <c r="F67" s="22"/>
      <c r="G67" s="34"/>
      <c r="I67" s="22"/>
      <c r="K67" s="34"/>
      <c r="M67" s="19"/>
      <c r="O67" s="19"/>
      <c r="P67" s="23"/>
      <c r="Q67" s="34"/>
    </row>
    <row r="68" spans="1:17" ht="23.55" customHeight="1">
      <c r="A68" s="9" t="s">
        <v>148</v>
      </c>
      <c r="C68" s="19"/>
      <c r="D68" s="76"/>
      <c r="E68" s="34">
        <v>-5539780</v>
      </c>
      <c r="F68" s="22"/>
      <c r="G68" s="34">
        <v>-9586337</v>
      </c>
      <c r="I68" s="22">
        <v>0</v>
      </c>
      <c r="K68" s="34">
        <v>0</v>
      </c>
      <c r="M68" s="19"/>
      <c r="O68" s="19"/>
      <c r="P68" s="23"/>
      <c r="Q68" s="34"/>
    </row>
    <row r="69" spans="1:17" ht="23.55" customHeight="1">
      <c r="A69" s="19" t="s">
        <v>106</v>
      </c>
      <c r="C69" s="19"/>
      <c r="D69" s="76"/>
      <c r="E69" s="34">
        <v>1131</v>
      </c>
      <c r="F69" s="9"/>
      <c r="G69" s="34">
        <v>1548</v>
      </c>
      <c r="H69" s="105"/>
      <c r="I69" s="22">
        <v>16</v>
      </c>
      <c r="J69" s="23"/>
      <c r="K69" s="34">
        <v>0</v>
      </c>
      <c r="M69" s="19"/>
      <c r="O69" s="19"/>
      <c r="P69" s="23"/>
      <c r="Q69" s="34"/>
    </row>
    <row r="70" spans="1:17" ht="23.55" customHeight="1">
      <c r="A70" s="19" t="s">
        <v>107</v>
      </c>
      <c r="C70" s="19"/>
      <c r="D70" s="76"/>
      <c r="E70" s="34">
        <v>-111997</v>
      </c>
      <c r="F70" s="34"/>
      <c r="G70" s="34">
        <v>-94545</v>
      </c>
      <c r="H70" s="105"/>
      <c r="I70" s="22">
        <v>-15</v>
      </c>
      <c r="J70" s="23"/>
      <c r="K70" s="34">
        <v>-13</v>
      </c>
      <c r="M70" s="19"/>
      <c r="O70" s="19"/>
      <c r="P70" s="23"/>
      <c r="Q70" s="34"/>
    </row>
    <row r="71" spans="1:17" ht="23.55" customHeight="1">
      <c r="A71" s="19" t="s">
        <v>108</v>
      </c>
      <c r="B71" s="19"/>
      <c r="C71" s="9"/>
      <c r="D71" s="76"/>
      <c r="E71" s="34">
        <v>-65507</v>
      </c>
      <c r="F71" s="34"/>
      <c r="G71" s="34">
        <v>-73867</v>
      </c>
      <c r="H71" s="105"/>
      <c r="I71" s="34">
        <v>-744</v>
      </c>
      <c r="J71" s="23"/>
      <c r="K71" s="34">
        <v>-671</v>
      </c>
      <c r="M71" s="19"/>
      <c r="N71" s="19"/>
      <c r="P71" s="23"/>
      <c r="Q71" s="34"/>
    </row>
    <row r="72" spans="1:17" ht="23.55" customHeight="1">
      <c r="A72" s="14" t="s">
        <v>109</v>
      </c>
      <c r="B72" s="19"/>
      <c r="C72" s="9"/>
      <c r="D72" s="76"/>
      <c r="E72" s="121">
        <f>SUM(E58:E71)</f>
        <v>1471575</v>
      </c>
      <c r="F72" s="34"/>
      <c r="G72" s="121">
        <f>SUM(G58:G71)</f>
        <v>-3419630</v>
      </c>
      <c r="H72" s="105"/>
      <c r="I72" s="121">
        <f>SUM(I58:I71)</f>
        <v>1166414</v>
      </c>
      <c r="J72" s="23"/>
      <c r="K72" s="121">
        <f>SUM(K58:K71)</f>
        <v>588608</v>
      </c>
      <c r="P72" s="23"/>
    </row>
    <row r="73" spans="1:17" ht="23.55" customHeight="1">
      <c r="A73" s="14" t="s">
        <v>110</v>
      </c>
      <c r="B73" s="19"/>
      <c r="C73" s="9"/>
      <c r="D73" s="76"/>
      <c r="E73" s="34"/>
      <c r="F73" s="34"/>
      <c r="G73" s="34"/>
      <c r="H73" s="105"/>
      <c r="I73" s="105"/>
      <c r="J73" s="30"/>
      <c r="K73" s="27"/>
      <c r="P73" s="23"/>
    </row>
    <row r="74" spans="1:17" ht="23.55" customHeight="1">
      <c r="A74" s="19" t="s">
        <v>156</v>
      </c>
      <c r="B74" s="19"/>
      <c r="C74" s="20"/>
      <c r="D74" s="76"/>
      <c r="E74" s="34">
        <v>-189463</v>
      </c>
      <c r="F74" s="34"/>
      <c r="G74" s="34">
        <v>-187798</v>
      </c>
      <c r="H74" s="34"/>
      <c r="I74" s="22">
        <v>-4943</v>
      </c>
      <c r="J74" s="105"/>
      <c r="K74" s="22">
        <v>-4872</v>
      </c>
      <c r="P74" s="23"/>
    </row>
    <row r="75" spans="1:17" ht="23.55" customHeight="1">
      <c r="A75" s="19" t="s">
        <v>111</v>
      </c>
      <c r="B75" s="19"/>
      <c r="C75" s="20"/>
      <c r="D75" s="76"/>
      <c r="E75" s="34">
        <v>0</v>
      </c>
      <c r="F75" s="34"/>
      <c r="G75" s="22">
        <v>-2401658</v>
      </c>
      <c r="H75" s="34"/>
      <c r="I75" s="22">
        <v>0</v>
      </c>
      <c r="J75" s="105"/>
      <c r="K75" s="22">
        <v>-2400000</v>
      </c>
      <c r="P75" s="23"/>
    </row>
    <row r="76" spans="1:17" ht="23.55" customHeight="1">
      <c r="A76" s="19" t="s">
        <v>208</v>
      </c>
      <c r="B76" s="19"/>
      <c r="C76" s="20">
        <v>12</v>
      </c>
      <c r="D76" s="76"/>
      <c r="E76" s="22">
        <v>-211862</v>
      </c>
      <c r="F76" s="34"/>
      <c r="G76" s="22">
        <v>-211880</v>
      </c>
      <c r="H76" s="105"/>
      <c r="I76" s="22">
        <v>-211836</v>
      </c>
      <c r="J76" s="30"/>
      <c r="K76" s="22">
        <v>-211828</v>
      </c>
      <c r="M76" s="34"/>
      <c r="P76" s="23"/>
    </row>
    <row r="77" spans="1:17" ht="23.55" customHeight="1">
      <c r="A77" s="14" t="s">
        <v>196</v>
      </c>
      <c r="B77" s="19"/>
      <c r="C77" s="9"/>
      <c r="D77" s="76"/>
      <c r="E77" s="122">
        <f>SUM(E74:E76)</f>
        <v>-401325</v>
      </c>
      <c r="F77" s="23"/>
      <c r="G77" s="122">
        <f>SUM(G74:G76)</f>
        <v>-2801336</v>
      </c>
      <c r="H77" s="30"/>
      <c r="I77" s="122">
        <f>SUM(I74:I76)</f>
        <v>-216779</v>
      </c>
      <c r="J77" s="23"/>
      <c r="K77" s="122">
        <f>SUM(K74:K76)</f>
        <v>-2616700</v>
      </c>
      <c r="P77" s="23"/>
    </row>
    <row r="78" spans="1:17" ht="23.55" customHeight="1">
      <c r="A78" s="124" t="s">
        <v>197</v>
      </c>
      <c r="C78" s="19"/>
      <c r="D78" s="76"/>
      <c r="E78" s="22">
        <f>SUM(E47,E72,E77)</f>
        <v>-119745</v>
      </c>
      <c r="F78" s="22"/>
      <c r="G78" s="22">
        <f>SUM(G47,G72,G77)</f>
        <v>-125080</v>
      </c>
      <c r="H78" s="27"/>
      <c r="I78" s="22">
        <f>SUM(I47,I72,I77)</f>
        <v>-3</v>
      </c>
      <c r="J78" s="23"/>
      <c r="K78" s="22">
        <f>SUM(K47,K72,K77)</f>
        <v>-5</v>
      </c>
      <c r="P78" s="23"/>
    </row>
    <row r="79" spans="1:17" ht="23.55" customHeight="1">
      <c r="A79" s="14" t="s">
        <v>112</v>
      </c>
      <c r="C79" s="19"/>
      <c r="D79" s="76"/>
      <c r="E79" s="115">
        <f>+BS!H10</f>
        <v>705065</v>
      </c>
      <c r="F79" s="22"/>
      <c r="G79" s="115">
        <v>717883</v>
      </c>
      <c r="H79" s="22"/>
      <c r="I79" s="115">
        <f>+BS!L10</f>
        <v>10</v>
      </c>
      <c r="J79" s="27"/>
      <c r="K79" s="115">
        <v>9</v>
      </c>
      <c r="P79" s="23"/>
    </row>
    <row r="80" spans="1:17" ht="23.55" customHeight="1" thickBot="1">
      <c r="A80" s="14" t="s">
        <v>209</v>
      </c>
      <c r="C80" s="19"/>
      <c r="D80" s="76"/>
      <c r="E80" s="60">
        <f>E78+E79</f>
        <v>585320</v>
      </c>
      <c r="F80" s="22"/>
      <c r="G80" s="60">
        <f>G78+G79</f>
        <v>592803</v>
      </c>
      <c r="H80" s="27"/>
      <c r="I80" s="60">
        <f>I78+I79</f>
        <v>7</v>
      </c>
      <c r="J80" s="23"/>
      <c r="K80" s="60">
        <f>K78+K79</f>
        <v>4</v>
      </c>
      <c r="P80" s="23"/>
    </row>
    <row r="81" spans="1:16" ht="23.55" customHeight="1" thickTop="1">
      <c r="A81" s="19"/>
      <c r="C81" s="19"/>
      <c r="D81" s="76"/>
      <c r="E81" s="22">
        <f>SUM(E80-BS!F10)</f>
        <v>0</v>
      </c>
      <c r="F81" s="22"/>
      <c r="G81" s="22">
        <f>SUM(G80-592803)</f>
        <v>0</v>
      </c>
      <c r="H81" s="27"/>
      <c r="I81" s="22">
        <f>SUM(I80-BS!J10)</f>
        <v>0</v>
      </c>
      <c r="J81" s="23"/>
      <c r="K81" s="22">
        <f>SUM(K80-4)</f>
        <v>0</v>
      </c>
      <c r="P81" s="23"/>
    </row>
    <row r="82" spans="1:16" ht="23.55" customHeight="1">
      <c r="A82" s="14" t="s">
        <v>113</v>
      </c>
      <c r="C82" s="19"/>
      <c r="D82" s="76"/>
      <c r="E82" s="30"/>
      <c r="F82" s="30"/>
      <c r="G82" s="30"/>
      <c r="H82" s="30"/>
      <c r="I82" s="30"/>
      <c r="J82" s="30"/>
      <c r="K82" s="30"/>
      <c r="P82" s="23"/>
    </row>
    <row r="83" spans="1:16" ht="23.55" customHeight="1">
      <c r="A83" s="35" t="s">
        <v>114</v>
      </c>
      <c r="C83" s="19"/>
      <c r="D83" s="76"/>
      <c r="E83" s="30"/>
      <c r="F83" s="30"/>
      <c r="G83" s="23"/>
      <c r="H83" s="30"/>
      <c r="I83" s="96"/>
      <c r="J83" s="30"/>
      <c r="K83" s="96"/>
      <c r="P83" s="23"/>
    </row>
    <row r="84" spans="1:16" ht="23.55" customHeight="1">
      <c r="A84" s="35" t="s">
        <v>151</v>
      </c>
      <c r="C84" s="19"/>
      <c r="D84" s="76"/>
      <c r="E84" s="23">
        <v>193589</v>
      </c>
      <c r="F84" s="23"/>
      <c r="G84" s="23">
        <v>108314</v>
      </c>
      <c r="H84" s="23"/>
      <c r="I84" s="77">
        <v>0</v>
      </c>
      <c r="J84" s="23"/>
      <c r="K84" s="96">
        <v>5681</v>
      </c>
      <c r="P84" s="23"/>
    </row>
    <row r="85" spans="1:16" ht="23.55" customHeight="1">
      <c r="A85" s="35" t="s">
        <v>115</v>
      </c>
      <c r="C85" s="19"/>
      <c r="D85" s="76"/>
      <c r="E85" s="77">
        <v>34862</v>
      </c>
      <c r="F85" s="23"/>
      <c r="G85" s="77">
        <v>9824</v>
      </c>
      <c r="H85" s="23"/>
      <c r="I85" s="77">
        <v>0</v>
      </c>
      <c r="J85" s="23"/>
      <c r="K85" s="96">
        <v>0</v>
      </c>
      <c r="P85" s="23"/>
    </row>
    <row r="86" spans="1:16" ht="22.35" customHeight="1">
      <c r="A86" s="35" t="s">
        <v>179</v>
      </c>
      <c r="C86" s="19"/>
      <c r="D86" s="76"/>
      <c r="E86" s="77">
        <v>0</v>
      </c>
      <c r="F86" s="23"/>
      <c r="G86" s="77">
        <v>346091</v>
      </c>
      <c r="H86" s="23"/>
      <c r="I86" s="77">
        <v>0</v>
      </c>
      <c r="J86" s="23"/>
      <c r="K86" s="96">
        <v>0</v>
      </c>
      <c r="P86" s="23"/>
    </row>
    <row r="87" spans="1:16" ht="22.35" customHeight="1">
      <c r="A87" s="35" t="s">
        <v>198</v>
      </c>
      <c r="C87" s="19"/>
      <c r="D87" s="76"/>
      <c r="E87" s="77">
        <v>7537722</v>
      </c>
      <c r="F87" s="23"/>
      <c r="G87" s="77">
        <v>0</v>
      </c>
      <c r="H87" s="23"/>
      <c r="I87" s="77">
        <v>0</v>
      </c>
      <c r="J87" s="23"/>
      <c r="K87" s="96">
        <v>0</v>
      </c>
      <c r="P87" s="23"/>
    </row>
    <row r="88" spans="1:16" ht="23.55" customHeight="1">
      <c r="A88" s="35"/>
      <c r="C88" s="19"/>
      <c r="D88" s="123"/>
      <c r="E88" s="91"/>
      <c r="F88" s="91"/>
      <c r="G88" s="96"/>
      <c r="H88" s="91"/>
      <c r="I88" s="96"/>
      <c r="J88" s="9"/>
      <c r="K88" s="96"/>
    </row>
    <row r="89" spans="1:16" ht="23.55" customHeight="1">
      <c r="A89" s="19" t="s">
        <v>13</v>
      </c>
      <c r="C89" s="9"/>
      <c r="D89" s="15"/>
      <c r="F89" s="88"/>
      <c r="G89" s="88"/>
      <c r="H89" s="88"/>
      <c r="I89" s="88"/>
      <c r="J89" s="9"/>
      <c r="K89" s="88"/>
    </row>
    <row r="90" spans="1:16" ht="23.55" customHeight="1">
      <c r="E90" s="18"/>
      <c r="F90" s="18"/>
    </row>
  </sheetData>
  <mergeCells count="4">
    <mergeCell ref="E55:G55"/>
    <mergeCell ref="I55:K55"/>
    <mergeCell ref="E6:G6"/>
    <mergeCell ref="I6:K6"/>
  </mergeCells>
  <printOptions horizontalCentered="1"/>
  <pageMargins left="0.86614173228346458" right="0.55118110236220474" top="0.9055118110236221" bottom="0" header="0.31496062992125984" footer="0.19685039370078741"/>
  <pageSetup paperSize="9" scale="70" orientation="portrait" r:id="rId1"/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5cbc027-4fdb-4325-ba4c-14e20f088a7f"/>
    <ds:schemaRef ds:uri="http://purl.org/dc/dcmitype/"/>
    <ds:schemaRef ds:uri="fd550b8b-0dd7-4de3-a8e6-af527f15a8ac"/>
    <ds:schemaRef ds:uri="http://www.w3.org/XML/1998/namespace"/>
    <ds:schemaRef ds:uri="http://purl.org/dc/elements/1.1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365872</vt:lpwstr>
  </property>
  <property fmtid="{D5CDD505-2E9C-101B-9397-08002B2CF9AE}" pid="4" name="OptimizationTime">
    <vt:lpwstr>20231113_1018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Siranda Morosot</cp:lastModifiedBy>
  <cp:lastPrinted>2023-11-10T03:55:19Z</cp:lastPrinted>
  <dcterms:created xsi:type="dcterms:W3CDTF">2020-04-17T02:06:24Z</dcterms:created>
  <dcterms:modified xsi:type="dcterms:W3CDTF">2023-11-13T03:16:12Z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