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LH Financial Group\2023\Q3'2023\Convert_Q3'23\"/>
    </mc:Choice>
  </mc:AlternateContent>
  <xr:revisionPtr revIDLastSave="0" documentId="13_ncr:1_{5C701EA3-689E-4041-BC0A-BCA642BA0617}" xr6:coauthVersionLast="47" xr6:coauthVersionMax="47" xr10:uidLastSave="{00000000-0000-0000-0000-000000000000}"/>
  <bookViews>
    <workbookView xWindow="-108" yWindow="-108" windowWidth="23256" windowHeight="12576" tabRatio="663" activeTab="4" xr2:uid="{00000000-000D-0000-FFFF-FFFF00000000}"/>
  </bookViews>
  <sheets>
    <sheet name="BS" sheetId="1" r:id="rId1"/>
    <sheet name="PL" sheetId="29" r:id="rId2"/>
    <sheet name="CE-Conso" sheetId="30" r:id="rId3"/>
    <sheet name="CE - LHFG" sheetId="31" r:id="rId4"/>
    <sheet name="CF" sheetId="32" r:id="rId5"/>
  </sheets>
  <definedNames>
    <definedName name="_xlnm.Print_Area" localSheetId="0">BS!$A$1:$M$82</definedName>
    <definedName name="_xlnm.Print_Area" localSheetId="3">'CE - LHFG'!$A$1:$P$33</definedName>
    <definedName name="_xlnm.Print_Area" localSheetId="2">'CE-Conso'!$A$1:$U$34</definedName>
    <definedName name="_xlnm.Print_Area" localSheetId="4">CF!$A$1:$O$92</definedName>
    <definedName name="_xlnm.Print_Area" localSheetId="1">PL!$A$1:$L$166</definedName>
    <definedName name="งบดุลหลักพัน" localSheetId="4">#REF!</definedName>
    <definedName name="งบดุลหลักพัน" localSheetId="1">#REF!</definedName>
    <definedName name="งบดุลหลักพัน">#REF!</definedName>
    <definedName name="ท.กระแสเงินสดพัน" localSheetId="4">#REF!</definedName>
    <definedName name="ท.กระแสเงินสดพัน" localSheetId="1">#REF!</definedName>
    <definedName name="ท.กระแสเงินสดพัน">#REF!</definedName>
    <definedName name="ท.กระแสเงินสดสต." localSheetId="4">#REF!</definedName>
    <definedName name="ท.กระแสเงินสดสต." localSheetId="1">#REF!</definedName>
    <definedName name="ท.กระแสเงินสดสต.">#REF!</definedName>
    <definedName name="ท.กำไรขาดทุนพัน" localSheetId="4">#REF!</definedName>
    <definedName name="ท.กำไรขาดทุนพัน" localSheetId="1">#REF!</definedName>
    <definedName name="ท.กำไรขาดทุนพัน">#REF!</definedName>
    <definedName name="ท.กำไรขาดทุนสต." localSheetId="4">#REF!</definedName>
    <definedName name="ท.กำไรขาดทุนสต." localSheetId="1">#REF!</definedName>
    <definedName name="ท.กำไรขาดทุนสต.">#REF!</definedName>
    <definedName name="ท.กำไรสะสมพัน" localSheetId="4">#REF!</definedName>
    <definedName name="ท.กำไรสะสมพัน" localSheetId="1">#REF!</definedName>
    <definedName name="ท.กำไรสะสมพัน">#REF!</definedName>
    <definedName name="ท.กำไรสะสมสต." localSheetId="4">#REF!</definedName>
    <definedName name="ท.กำไรสะสมสต." localSheetId="1">#REF!</definedName>
    <definedName name="ท.กำไรสะสมสต.">#REF!</definedName>
    <definedName name="ท.ส่วนเปลี่ยนแปลงผู้ถือหุ้นสต." localSheetId="4">#REF!</definedName>
    <definedName name="ท.ส่วนเปลี่ยนแปลงผู้ถือหุ้นสต." localSheetId="1">#REF!</definedName>
    <definedName name="ท.ส่วนเปลี่ยนแปลงผู้ถือหุ้นสต.">#REF!</definedName>
    <definedName name="ท.ส่วนเปลี่ยนแปลงพัน" localSheetId="4">#REF!</definedName>
    <definedName name="ท.ส่วนเปลี่ยนแปลงพัน" localSheetId="1">#REF!</definedName>
    <definedName name="ท.ส่วนเปลี่ยนแปลงพัน">#REF!</definedName>
    <definedName name="ทงบดุลบาทสต." localSheetId="4">#REF!</definedName>
    <definedName name="ทงบดุลบาทสต." localSheetId="1">#REF!</definedName>
    <definedName name="ทงบดุลบาทสต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35" i="29" l="1"/>
  <c r="G135" i="29"/>
  <c r="E135" i="29"/>
  <c r="F116" i="29"/>
  <c r="I114" i="29"/>
  <c r="G114" i="29"/>
  <c r="E114" i="29"/>
  <c r="I105" i="29"/>
  <c r="I116" i="29" s="1"/>
  <c r="I98" i="29"/>
  <c r="G98" i="29"/>
  <c r="E98" i="29"/>
  <c r="I95" i="29"/>
  <c r="G95" i="29"/>
  <c r="G105" i="29" s="1"/>
  <c r="G116" i="29" s="1"/>
  <c r="E95" i="29"/>
  <c r="E105" i="29" s="1"/>
  <c r="E116" i="29" s="1"/>
  <c r="F33" i="29"/>
  <c r="I31" i="29"/>
  <c r="I33" i="29" s="1"/>
  <c r="G31" i="29"/>
  <c r="G33" i="29" s="1"/>
  <c r="E31" i="29"/>
  <c r="E33" i="29" s="1"/>
  <c r="I15" i="29"/>
  <c r="G15" i="29"/>
  <c r="E15" i="29"/>
  <c r="I12" i="29"/>
  <c r="G12" i="29"/>
  <c r="E12" i="29"/>
  <c r="F61" i="1" l="1"/>
  <c r="H61" i="1"/>
  <c r="J61" i="1"/>
  <c r="J32" i="1"/>
  <c r="L82" i="32"/>
  <c r="H82" i="32"/>
  <c r="E142" i="29" l="1"/>
  <c r="G142" i="29"/>
  <c r="G143" i="29" s="1"/>
  <c r="N28" i="30"/>
  <c r="P28" i="30" s="1"/>
  <c r="T28" i="30" s="1"/>
  <c r="J23" i="30"/>
  <c r="J22" i="30"/>
  <c r="D31" i="30"/>
  <c r="D32" i="30" s="1"/>
  <c r="D33" i="30" s="1"/>
  <c r="F31" i="30"/>
  <c r="F32" i="30" s="1"/>
  <c r="H31" i="30"/>
  <c r="H32" i="30" s="1"/>
  <c r="H33" i="30" s="1"/>
  <c r="L31" i="30"/>
  <c r="L32" i="30" s="1"/>
  <c r="L33" i="30" s="1"/>
  <c r="N29" i="31"/>
  <c r="H31" i="31"/>
  <c r="L30" i="31"/>
  <c r="L31" i="31" s="1"/>
  <c r="H30" i="31"/>
  <c r="F30" i="31"/>
  <c r="F31" i="31" s="1"/>
  <c r="D30" i="31"/>
  <c r="D31" i="31" s="1"/>
  <c r="N27" i="31"/>
  <c r="P25" i="31"/>
  <c r="P24" i="31"/>
  <c r="P25" i="30"/>
  <c r="T25" i="30" s="1"/>
  <c r="R29" i="30"/>
  <c r="R31" i="30" s="1"/>
  <c r="P26" i="30"/>
  <c r="E70" i="29"/>
  <c r="P27" i="31" l="1"/>
  <c r="R26" i="30"/>
  <c r="R32" i="30" s="1"/>
  <c r="R33" i="30" s="1"/>
  <c r="F33" i="30"/>
  <c r="T26" i="30"/>
  <c r="J72" i="1" l="1"/>
  <c r="G70" i="29" l="1"/>
  <c r="K59" i="29"/>
  <c r="I59" i="29"/>
  <c r="G59" i="29"/>
  <c r="E59" i="29"/>
  <c r="K52" i="29"/>
  <c r="I52" i="29"/>
  <c r="G52" i="29"/>
  <c r="E52" i="29"/>
  <c r="K31" i="29"/>
  <c r="K15" i="29"/>
  <c r="K12" i="29"/>
  <c r="L21" i="31"/>
  <c r="L22" i="31" s="1"/>
  <c r="J21" i="31"/>
  <c r="J22" i="31" s="1"/>
  <c r="H21" i="31"/>
  <c r="H22" i="31" s="1"/>
  <c r="F21" i="31"/>
  <c r="F22" i="31" s="1"/>
  <c r="D21" i="31"/>
  <c r="D22" i="31" s="1"/>
  <c r="N21" i="31"/>
  <c r="P20" i="31"/>
  <c r="P19" i="31"/>
  <c r="P16" i="31"/>
  <c r="P15" i="31"/>
  <c r="L32" i="31"/>
  <c r="H32" i="31"/>
  <c r="F32" i="31"/>
  <c r="D32" i="31"/>
  <c r="F23" i="30"/>
  <c r="R22" i="30"/>
  <c r="R23" i="30" s="1"/>
  <c r="L22" i="30"/>
  <c r="L23" i="30" s="1"/>
  <c r="H22" i="30"/>
  <c r="H23" i="30" s="1"/>
  <c r="F22" i="30"/>
  <c r="D22" i="30"/>
  <c r="D23" i="30" s="1"/>
  <c r="P20" i="30"/>
  <c r="N22" i="30"/>
  <c r="N23" i="30" s="1"/>
  <c r="P17" i="30"/>
  <c r="T17" i="30" s="1"/>
  <c r="T16" i="30"/>
  <c r="I22" i="29" l="1"/>
  <c r="I35" i="29" s="1"/>
  <c r="I64" i="29" s="1"/>
  <c r="I65" i="29" s="1"/>
  <c r="K22" i="29"/>
  <c r="P21" i="31"/>
  <c r="K60" i="29"/>
  <c r="E60" i="29"/>
  <c r="G60" i="29"/>
  <c r="I60" i="29"/>
  <c r="K33" i="29"/>
  <c r="K35" i="29" s="1"/>
  <c r="K64" i="29" s="1"/>
  <c r="K65" i="29" s="1"/>
  <c r="E22" i="29"/>
  <c r="E35" i="29" s="1"/>
  <c r="E64" i="29" s="1"/>
  <c r="E66" i="29" s="1"/>
  <c r="E67" i="29" s="1"/>
  <c r="G22" i="29"/>
  <c r="G35" i="29" s="1"/>
  <c r="G64" i="29" s="1"/>
  <c r="G66" i="29" s="1"/>
  <c r="G67" i="29" s="1"/>
  <c r="N22" i="31"/>
  <c r="P18" i="31"/>
  <c r="P22" i="31" s="1"/>
  <c r="T20" i="30"/>
  <c r="P21" i="30"/>
  <c r="T21" i="30" s="1"/>
  <c r="P19" i="30"/>
  <c r="P22" i="30" l="1"/>
  <c r="P23" i="30" s="1"/>
  <c r="T22" i="30"/>
  <c r="I61" i="29"/>
  <c r="I69" i="29" s="1"/>
  <c r="I70" i="29" s="1"/>
  <c r="K61" i="29"/>
  <c r="K69" i="29" s="1"/>
  <c r="K70" i="29" s="1"/>
  <c r="E61" i="29"/>
  <c r="E69" i="29" s="1"/>
  <c r="E71" i="29" s="1"/>
  <c r="E72" i="29" s="1"/>
  <c r="G61" i="29"/>
  <c r="G69" i="29" s="1"/>
  <c r="G71" i="29" s="1"/>
  <c r="G72" i="29" s="1"/>
  <c r="T19" i="30"/>
  <c r="T23" i="30" s="1"/>
  <c r="F32" i="1" l="1"/>
  <c r="N75" i="32"/>
  <c r="L75" i="32"/>
  <c r="H75" i="32"/>
  <c r="J75" i="32"/>
  <c r="E153" i="29" l="1"/>
  <c r="K142" i="29"/>
  <c r="I142" i="29"/>
  <c r="K135" i="29"/>
  <c r="K114" i="29"/>
  <c r="K98" i="29"/>
  <c r="K95" i="29"/>
  <c r="K105" i="29" s="1"/>
  <c r="E118" i="29" l="1"/>
  <c r="G118" i="29"/>
  <c r="G149" i="29" s="1"/>
  <c r="G150" i="29" s="1"/>
  <c r="K116" i="29"/>
  <c r="K118" i="29" s="1"/>
  <c r="K147" i="29" s="1"/>
  <c r="K148" i="29" s="1"/>
  <c r="I118" i="29"/>
  <c r="I147" i="29" s="1"/>
  <c r="N28" i="31" s="1"/>
  <c r="N10" i="32"/>
  <c r="J10" i="32"/>
  <c r="I143" i="29"/>
  <c r="J29" i="31" s="1"/>
  <c r="K143" i="29"/>
  <c r="K144" i="29" s="1"/>
  <c r="K152" i="29" s="1"/>
  <c r="K153" i="29" s="1"/>
  <c r="J30" i="31" l="1"/>
  <c r="J31" i="31" s="1"/>
  <c r="J32" i="31" s="1"/>
  <c r="P29" i="31"/>
  <c r="G144" i="29"/>
  <c r="G154" i="29" s="1"/>
  <c r="G155" i="29" s="1"/>
  <c r="P28" i="31"/>
  <c r="N30" i="31"/>
  <c r="N31" i="31" s="1"/>
  <c r="N32" i="31" s="1"/>
  <c r="E147" i="29"/>
  <c r="L10" i="32"/>
  <c r="H10" i="32"/>
  <c r="I148" i="29"/>
  <c r="I144" i="29"/>
  <c r="I152" i="29" s="1"/>
  <c r="I153" i="29" s="1"/>
  <c r="P30" i="31" l="1"/>
  <c r="P31" i="31" s="1"/>
  <c r="N29" i="30"/>
  <c r="P29" i="30" s="1"/>
  <c r="T29" i="30" s="1"/>
  <c r="E149" i="29"/>
  <c r="E150" i="29" s="1"/>
  <c r="N80" i="32"/>
  <c r="L80" i="32"/>
  <c r="J80" i="32"/>
  <c r="H80" i="32"/>
  <c r="J74" i="1"/>
  <c r="P32" i="31" s="1"/>
  <c r="L72" i="1"/>
  <c r="L74" i="1" s="1"/>
  <c r="H72" i="1"/>
  <c r="F72" i="1"/>
  <c r="F74" i="1" s="1"/>
  <c r="L32" i="1"/>
  <c r="H32" i="1"/>
  <c r="L61" i="1"/>
  <c r="N31" i="30" l="1"/>
  <c r="N32" i="30" s="1"/>
  <c r="N33" i="30" s="1"/>
  <c r="H74" i="1"/>
  <c r="H75" i="1" s="1"/>
  <c r="H76" i="1" s="1"/>
  <c r="L75" i="1"/>
  <c r="L76" i="1" s="1"/>
  <c r="J75" i="1"/>
  <c r="J76" i="1" s="1"/>
  <c r="F75" i="1"/>
  <c r="F76" i="1" s="1"/>
  <c r="N28" i="32" l="1"/>
  <c r="N48" i="32" s="1"/>
  <c r="N81" i="32" s="1"/>
  <c r="N83" i="32" s="1"/>
  <c r="N84" i="32" s="1"/>
  <c r="J28" i="32"/>
  <c r="J48" i="32" s="1"/>
  <c r="J81" i="32" s="1"/>
  <c r="J83" i="32" s="1"/>
  <c r="J84" i="32" s="1"/>
  <c r="L28" i="32"/>
  <c r="L48" i="32" s="1"/>
  <c r="L81" i="32" s="1"/>
  <c r="L83" i="32" s="1"/>
  <c r="L84" i="32" s="1"/>
  <c r="H28" i="32"/>
  <c r="H48" i="32" s="1"/>
  <c r="H81" i="32" s="1"/>
  <c r="H83" i="32" s="1"/>
  <c r="H84" i="32" s="1"/>
  <c r="E143" i="29" l="1"/>
  <c r="E144" i="29" s="1"/>
  <c r="E152" i="29" s="1"/>
  <c r="E154" i="29" s="1"/>
  <c r="E155" i="29" s="1"/>
  <c r="J30" i="30" l="1"/>
  <c r="P30" i="30" l="1"/>
  <c r="J31" i="30"/>
  <c r="J32" i="30" s="1"/>
  <c r="J33" i="30" s="1"/>
  <c r="P31" i="30" l="1"/>
  <c r="P32" i="30" s="1"/>
  <c r="P33" i="30" s="1"/>
  <c r="T30" i="30"/>
  <c r="T31" i="30" s="1"/>
  <c r="T32" i="30" s="1"/>
  <c r="T33" i="30" s="1"/>
</calcChain>
</file>

<file path=xl/sharedStrings.xml><?xml version="1.0" encoding="utf-8"?>
<sst xmlns="http://schemas.openxmlformats.org/spreadsheetml/2006/main" count="432" uniqueCount="236">
  <si>
    <t>Note</t>
  </si>
  <si>
    <t>The accompanying notes are an integral part of the financial statements.</t>
  </si>
  <si>
    <t>Issued and</t>
  </si>
  <si>
    <t>Total</t>
  </si>
  <si>
    <t>paid-up share</t>
  </si>
  <si>
    <t>capital</t>
  </si>
  <si>
    <t>Unappropriated</t>
  </si>
  <si>
    <t>Interbank and money market items</t>
  </si>
  <si>
    <t>Deposits</t>
  </si>
  <si>
    <t>Directors</t>
  </si>
  <si>
    <t xml:space="preserve">   Interbank and money market items</t>
  </si>
  <si>
    <t xml:space="preserve">   Deposits</t>
  </si>
  <si>
    <t xml:space="preserve">   in operating assets and liabilities</t>
  </si>
  <si>
    <t xml:space="preserve">   Other assets</t>
  </si>
  <si>
    <t>Increase (decrease) in operating liabilities</t>
  </si>
  <si>
    <t xml:space="preserve">   Other liabilities</t>
  </si>
  <si>
    <t>Supplemental cash flows information</t>
  </si>
  <si>
    <t>Cash flows from investing activities</t>
  </si>
  <si>
    <t>Premises and equipment expenses</t>
  </si>
  <si>
    <t>Directors' remuneration</t>
  </si>
  <si>
    <t>Other expenses</t>
  </si>
  <si>
    <t>Interest expenses</t>
  </si>
  <si>
    <t>Assets</t>
  </si>
  <si>
    <t xml:space="preserve">Cash </t>
  </si>
  <si>
    <t>Interbank and money market items - net</t>
  </si>
  <si>
    <t>Investments - net</t>
  </si>
  <si>
    <t>Intangible assets - net</t>
  </si>
  <si>
    <t>Other assets - net</t>
  </si>
  <si>
    <t>Total assets</t>
  </si>
  <si>
    <t>Interest payables</t>
  </si>
  <si>
    <t>Accrued expenses</t>
  </si>
  <si>
    <t>Other liabilities</t>
  </si>
  <si>
    <t>Total liabilities</t>
  </si>
  <si>
    <t>Share capital</t>
  </si>
  <si>
    <t>Retained earnings</t>
  </si>
  <si>
    <t xml:space="preserve">   Unappropriated</t>
  </si>
  <si>
    <t>Cash flows from financing activities</t>
  </si>
  <si>
    <t xml:space="preserve">      Depreciation and amortisation</t>
  </si>
  <si>
    <t>Consolidated financial statements</t>
  </si>
  <si>
    <t>Separate financial statements</t>
  </si>
  <si>
    <t>Total equity</t>
  </si>
  <si>
    <t xml:space="preserve">   Liabilities payable on demand</t>
  </si>
  <si>
    <t>(Unit: Thousand Baht)</t>
  </si>
  <si>
    <t xml:space="preserve">Fees and service expenses </t>
  </si>
  <si>
    <t>Other operating expenses</t>
  </si>
  <si>
    <t>Total other operating expenses</t>
  </si>
  <si>
    <t xml:space="preserve">Non-controlling </t>
  </si>
  <si>
    <t xml:space="preserve">      Cash received on interest income</t>
  </si>
  <si>
    <t xml:space="preserve">      Cash paid on interest expenses</t>
  </si>
  <si>
    <t>Cash and cash equivalents as at 1 January</t>
  </si>
  <si>
    <t>Interest income</t>
  </si>
  <si>
    <t>Fees and service income</t>
  </si>
  <si>
    <t>Other operating income</t>
  </si>
  <si>
    <t>Accrued interest receivables on investments</t>
  </si>
  <si>
    <t>LH Financial Group Public Company Limited and its subsidiaries</t>
  </si>
  <si>
    <t>Dividend income</t>
  </si>
  <si>
    <t>Amortisation on intangible assets</t>
  </si>
  <si>
    <t xml:space="preserve">   Loans to customers</t>
  </si>
  <si>
    <t>attributable to</t>
  </si>
  <si>
    <t xml:space="preserve">Consolidated </t>
  </si>
  <si>
    <t>financial statements</t>
  </si>
  <si>
    <t>Separate</t>
  </si>
  <si>
    <t>Tax payable</t>
  </si>
  <si>
    <t>Profit or loss:</t>
  </si>
  <si>
    <t xml:space="preserve">   Properties foreclosed</t>
  </si>
  <si>
    <t>Investments in subsidiaries</t>
  </si>
  <si>
    <t>Cash flows from operating activities</t>
  </si>
  <si>
    <t>Total operating income</t>
  </si>
  <si>
    <t>(Unit: Thousand Baht except earnings per share expressed in Baht)</t>
  </si>
  <si>
    <t xml:space="preserve">      Dividend income</t>
  </si>
  <si>
    <t>Premises and equipment - net</t>
  </si>
  <si>
    <t>(Increase) decrease in operating assets</t>
  </si>
  <si>
    <t>Gains on investments</t>
  </si>
  <si>
    <t>Statements of financial position</t>
  </si>
  <si>
    <t>Statements of financial position (continued)</t>
  </si>
  <si>
    <t>Statements of comprehensive income</t>
  </si>
  <si>
    <t>Statements of cash flows (continued)</t>
  </si>
  <si>
    <t>Statements of cash flows</t>
  </si>
  <si>
    <t xml:space="preserve">Deferred tax assets </t>
  </si>
  <si>
    <t>Debts issued and borrowings - net</t>
  </si>
  <si>
    <t xml:space="preserve">   to net cash provided by (paid from) operating activities</t>
  </si>
  <si>
    <t xml:space="preserve">      Net interest (income) expenses</t>
  </si>
  <si>
    <t>Revenue received in advance</t>
  </si>
  <si>
    <t>Equity attributable to the Company's shareholders</t>
  </si>
  <si>
    <t>Non-controlling interests of the subsidiaries</t>
  </si>
  <si>
    <t>Derivative assets</t>
  </si>
  <si>
    <t>Securities business receivables - cash accounts</t>
  </si>
  <si>
    <t xml:space="preserve">   Accrued expenses</t>
  </si>
  <si>
    <t xml:space="preserve">   Short-term debts issued and borrowings</t>
  </si>
  <si>
    <t xml:space="preserve">Other comprehensive income (loss): </t>
  </si>
  <si>
    <t>Statements of comprehensive income (continued)</t>
  </si>
  <si>
    <t>the Company's</t>
  </si>
  <si>
    <t>shareholders</t>
  </si>
  <si>
    <t xml:space="preserve">      Gains on sales of investments</t>
  </si>
  <si>
    <t>Properties foreclosed - net</t>
  </si>
  <si>
    <t>Investment properties - net</t>
  </si>
  <si>
    <t>Net interest income (expenses)</t>
  </si>
  <si>
    <t>Net fees and service income (expenses)</t>
  </si>
  <si>
    <t>interests of the</t>
  </si>
  <si>
    <t>Securities business payables</t>
  </si>
  <si>
    <t>subsidiaries</t>
  </si>
  <si>
    <t xml:space="preserve">   Securities business receivables - cash accounts</t>
  </si>
  <si>
    <t>Loans to customers and accrued interest receivables - net</t>
  </si>
  <si>
    <t>Taxes and duties</t>
  </si>
  <si>
    <t>The Company's shareholders</t>
  </si>
  <si>
    <t>Earnings per share of the Company's shareholders:</t>
  </si>
  <si>
    <t>Advertising and promotional expenses</t>
  </si>
  <si>
    <t xml:space="preserve">   Payables to Clearing House</t>
  </si>
  <si>
    <t xml:space="preserve">      21,183,660,594 ordinary shares of Baht 1 each</t>
  </si>
  <si>
    <t>Basic earnings per share</t>
  </si>
  <si>
    <t>Derivative liabilities</t>
  </si>
  <si>
    <t>Cash paid for long-term debts issued and borrowings</t>
  </si>
  <si>
    <t>Net cash provided by (used in) investing activities</t>
  </si>
  <si>
    <t>Financial assets measured at fair value through profit or loss</t>
  </si>
  <si>
    <t>Employee's expenses</t>
  </si>
  <si>
    <t>Total items that will not be reclassified subsequently to profit or loss</t>
  </si>
  <si>
    <t>Lease liabilities - net</t>
  </si>
  <si>
    <t>Items that will be reclassified subsequently to profit or loss:</t>
  </si>
  <si>
    <t>Items that will not be reclassified subsequently to profit or loss:</t>
  </si>
  <si>
    <t xml:space="preserve">   Weighted average share capital (Thousand shares)</t>
  </si>
  <si>
    <t xml:space="preserve">   Financial assets measured at fair value through profit or loss</t>
  </si>
  <si>
    <t xml:space="preserve">Adjustments to reconcile profit before income tax </t>
  </si>
  <si>
    <t>Right-of-use assets - net</t>
  </si>
  <si>
    <t xml:space="preserve">   Right-of-use assets</t>
  </si>
  <si>
    <t>Liabilities payable on demand</t>
  </si>
  <si>
    <t>Provisions</t>
  </si>
  <si>
    <t>Share premium</t>
  </si>
  <si>
    <t>Supporting services income</t>
  </si>
  <si>
    <t xml:space="preserve">Income tax </t>
  </si>
  <si>
    <t xml:space="preserve">   for items that will be reclassified subsequently to profit or loss</t>
  </si>
  <si>
    <t>Total items that will be reclassified subsequently to profit or loss</t>
  </si>
  <si>
    <t xml:space="preserve">   for items that will not be reclassified subsequently to profit or loss</t>
  </si>
  <si>
    <t xml:space="preserve">Profit before income tax </t>
  </si>
  <si>
    <t xml:space="preserve">      Cash paid on income tax</t>
  </si>
  <si>
    <t xml:space="preserve">   Provisions</t>
  </si>
  <si>
    <t>Proceeds from disposal of equipment</t>
  </si>
  <si>
    <t xml:space="preserve">Cash paid for purchase of leasehold improvements and equipment </t>
  </si>
  <si>
    <t>Cash paid for purchase of intangible assets</t>
  </si>
  <si>
    <t xml:space="preserve">   Purchase of assets on credit</t>
  </si>
  <si>
    <t xml:space="preserve">Profit from operating before income tax </t>
  </si>
  <si>
    <t xml:space="preserve">   Registered, issued and paid-up </t>
  </si>
  <si>
    <t xml:space="preserve">Profit (loss) from operation before changes </t>
  </si>
  <si>
    <t xml:space="preserve">   designated at fair value through other comprehensive income</t>
  </si>
  <si>
    <t xml:space="preserve">Cash paid for lease liabilities </t>
  </si>
  <si>
    <t xml:space="preserve">   at fair value through other comprehensive income  </t>
  </si>
  <si>
    <t xml:space="preserve">   other comprehensive income</t>
  </si>
  <si>
    <t xml:space="preserve">Statements of changes in shareholders' equity </t>
  </si>
  <si>
    <t>Statements of changes in shareholders' equity (continued)</t>
  </si>
  <si>
    <t>Liabilities and shareholders' equity</t>
  </si>
  <si>
    <t>Shareholders' equity</t>
  </si>
  <si>
    <t xml:space="preserve">Other components of shareholders' equity </t>
  </si>
  <si>
    <t>Total shareholders' equity</t>
  </si>
  <si>
    <t>Total liabilities and shareholders' equity</t>
  </si>
  <si>
    <t xml:space="preserve">   at fair value through profit or loss</t>
  </si>
  <si>
    <t>Income tax relating to components of other comprehensive income (loss)</t>
  </si>
  <si>
    <t xml:space="preserve">   through other comprehensive income</t>
  </si>
  <si>
    <t xml:space="preserve">Investments in equity instruments derecognised </t>
  </si>
  <si>
    <t>Invested in investments in debt instruments measured at fair value through</t>
  </si>
  <si>
    <t>Other components of</t>
  </si>
  <si>
    <t xml:space="preserve">shareholders' equity - </t>
  </si>
  <si>
    <t xml:space="preserve">   Revenue received in advance</t>
  </si>
  <si>
    <t xml:space="preserve"> investments measured </t>
  </si>
  <si>
    <t>at fair value through</t>
  </si>
  <si>
    <t>income</t>
  </si>
  <si>
    <t>other comprehensive</t>
  </si>
  <si>
    <t>Proceeds from sale/capital return of investments in equity instruments</t>
  </si>
  <si>
    <t>Premium on treasury shares - common shares</t>
  </si>
  <si>
    <t>Premium on</t>
  </si>
  <si>
    <t>treasury shares</t>
  </si>
  <si>
    <t>- common shares</t>
  </si>
  <si>
    <t xml:space="preserve">      Provisions for employee benefits</t>
  </si>
  <si>
    <t xml:space="preserve">      Provisions for litigation</t>
  </si>
  <si>
    <t>Non-cash items:</t>
  </si>
  <si>
    <t>Cash received on interest on investments</t>
  </si>
  <si>
    <t>Cash received on dividend on investments</t>
  </si>
  <si>
    <t>Cash received on dividend on investments in subsidiaries</t>
  </si>
  <si>
    <t xml:space="preserve">31 December </t>
  </si>
  <si>
    <t xml:space="preserve">(Unaudited </t>
  </si>
  <si>
    <t>(Audited)</t>
  </si>
  <si>
    <t>but reviewed)</t>
  </si>
  <si>
    <t>(Unaudited but reviewed)</t>
  </si>
  <si>
    <t>Total comprehensive income (loss) for the period</t>
  </si>
  <si>
    <t xml:space="preserve">   during the period</t>
  </si>
  <si>
    <t>Balance as at 1 January 2022</t>
  </si>
  <si>
    <t>Other comprehensive income (loss) for the period</t>
  </si>
  <si>
    <t>Net profit for the periods</t>
  </si>
  <si>
    <t>Total comprehensive income (loss) for the periods</t>
  </si>
  <si>
    <t>Total comprehensive income (loss) for the periods attributable to:</t>
  </si>
  <si>
    <t xml:space="preserve">   Profit for the periods (Baht per share)</t>
  </si>
  <si>
    <t xml:space="preserve">   Increase in other receivables from loan repayment</t>
  </si>
  <si>
    <t>Net profit for the period</t>
  </si>
  <si>
    <t xml:space="preserve">      (Gains) losses on lease modification</t>
  </si>
  <si>
    <t>Receivables from Clearing House</t>
  </si>
  <si>
    <t>Invested in investments in debt instruments measured at amortised cost</t>
  </si>
  <si>
    <t xml:space="preserve">Gains (losses) on financial instruments measured </t>
  </si>
  <si>
    <t>Net cash provided by (used in) operating activities</t>
  </si>
  <si>
    <t>Receivables on disposals of properties foreclosed through auctions</t>
  </si>
  <si>
    <t>Actuarial losses on defined benefit plans</t>
  </si>
  <si>
    <t>Net profit for the periods attributable to:</t>
  </si>
  <si>
    <t>Net cash used in financing activities</t>
  </si>
  <si>
    <t>Net decrease in cash and cash equivalents</t>
  </si>
  <si>
    <t>reserve</t>
  </si>
  <si>
    <t>Dividend paid</t>
  </si>
  <si>
    <t>Balance as at 30 September 2022</t>
  </si>
  <si>
    <t>Balance as at 30 September 2023</t>
  </si>
  <si>
    <t>For the nine-month periods ended 30 September 2023 and 2022</t>
  </si>
  <si>
    <t>As at 30 September 2023 and 31 December 2022</t>
  </si>
  <si>
    <t>30 September</t>
  </si>
  <si>
    <t>For the three-month periods ended 30 September 2023 and 2022</t>
  </si>
  <si>
    <t xml:space="preserve">   Securities business payables</t>
  </si>
  <si>
    <t>Cash and cash equivalents as at 30 September</t>
  </si>
  <si>
    <t xml:space="preserve">   Appropriated - statutory reserve</t>
  </si>
  <si>
    <t>Expected credit losses</t>
  </si>
  <si>
    <t>Losses on investments in debt instruments measured at fair value</t>
  </si>
  <si>
    <t xml:space="preserve">Losses on investments in equity instruments designated </t>
  </si>
  <si>
    <t>Other comprehensive loss for the periods</t>
  </si>
  <si>
    <t>Actuarial gains on defined benefit plans</t>
  </si>
  <si>
    <t>Appropriated -</t>
  </si>
  <si>
    <t>statutory</t>
  </si>
  <si>
    <t>Revaluation surplus (deficit)</t>
  </si>
  <si>
    <t xml:space="preserve">      Expected credit losses</t>
  </si>
  <si>
    <t xml:space="preserve">   measured at amortised cost</t>
  </si>
  <si>
    <t>Proceeds from sale of investments in debt instruments</t>
  </si>
  <si>
    <t xml:space="preserve">   measured at fair value through other comprehensive income</t>
  </si>
  <si>
    <t xml:space="preserve">   Increase in properties foreclosed from transferring of assets for loan settlement</t>
  </si>
  <si>
    <t>Accounts receivable on sales of securities</t>
  </si>
  <si>
    <t>Collateral receivables under the Credit Support Annex agreements</t>
  </si>
  <si>
    <t>Accounts payable on purchase of securities</t>
  </si>
  <si>
    <t>Payables to Clearing House</t>
  </si>
  <si>
    <t xml:space="preserve">      Gains on disposal/write-off of leasehold improvements and equipment</t>
  </si>
  <si>
    <t>Balance as at 1 January 2023</t>
  </si>
  <si>
    <t>Other comprehensive loss for the period</t>
  </si>
  <si>
    <t xml:space="preserve">      Losses on financial instruments measured at fair value through profit or loss</t>
  </si>
  <si>
    <t>Proceeds from redemption of investments in debt instruments</t>
  </si>
  <si>
    <t xml:space="preserve">   Receivables from Clearing House</t>
  </si>
  <si>
    <t xml:space="preserve">      Cash refund from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</si>
</sst>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164" formatCode="_-&quot;฿&quot;* #,##0.00_-;\-&quot;฿&quot;* #,##0.00_-;_-&quot;฿&quot;* &quot;-&quot;??_-;_-@_-"/>
    <numFmt numFmtId="165" formatCode="_(* #,##0_);_(* \(#,##0\);_(* &quot;-&quot;??_);_(@_)"/>
    <numFmt numFmtId="166" formatCode="_(* #,##0_);_(* \(#,##0\);_(* &quot;-     &quot;??_);_(@_)"/>
    <numFmt numFmtId="167" formatCode="0.0%"/>
    <numFmt numFmtId="168" formatCode="0.0"/>
    <numFmt numFmtId="169" formatCode="_(* #,##0_);_(* \(#,##0\);_(* &quot;-          &quot;??_);_(@_)"/>
    <numFmt numFmtId="170" formatCode="_(* #,##0.00_);_(* \(#,##0.00\);_(* &quot;-&quot;_);_(@_)"/>
    <numFmt numFmtId="171" formatCode="_(* #,##0.0000_);_(* \(#,##0.0000\);_(* &quot;-&quot;_);_(@_)"/>
    <numFmt numFmtId="172" formatCode="_(* #,##0.000_);_(* \(#,##0.000\);_(* &quot;-&quot;_);_(@_)"/>
  </numFmts>
  <fonts count="14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1"/>
      <color indexed="10"/>
      <name val="Arial"/>
      <family val="2"/>
    </font>
    <font>
      <sz val="11"/>
      <color rgb="FFFF0000"/>
      <name val="Arial"/>
      <family val="2"/>
    </font>
    <font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0" fontId="1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</cellStyleXfs>
  <cellXfs count="111">
    <xf numFmtId="0" fontId="0" fillId="0" borderId="0" xfId="0"/>
    <xf numFmtId="0" fontId="8" fillId="0" borderId="0" xfId="0" applyFont="1" applyAlignment="1">
      <alignment vertical="center"/>
    </xf>
    <xf numFmtId="49" fontId="8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37" fontId="8" fillId="0" borderId="0" xfId="0" applyNumberFormat="1" applyFont="1" applyAlignment="1">
      <alignment vertical="center"/>
    </xf>
    <xf numFmtId="41" fontId="8" fillId="0" borderId="4" xfId="1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8" fillId="0" borderId="0" xfId="0" applyNumberFormat="1" applyFont="1" applyAlignment="1">
      <alignment vertical="center"/>
    </xf>
    <xf numFmtId="41" fontId="8" fillId="0" borderId="0" xfId="1" applyNumberFormat="1" applyFont="1" applyFill="1" applyBorder="1" applyAlignment="1">
      <alignment horizontal="right" vertical="center"/>
    </xf>
    <xf numFmtId="0" fontId="8" fillId="0" borderId="3" xfId="0" quotePrefix="1" applyFont="1" applyBorder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41" fontId="8" fillId="0" borderId="5" xfId="1" applyNumberFormat="1" applyFont="1" applyFill="1" applyBorder="1" applyAlignment="1">
      <alignment horizontal="right" vertical="center"/>
    </xf>
    <xf numFmtId="41" fontId="8" fillId="0" borderId="6" xfId="1" applyNumberFormat="1" applyFont="1" applyFill="1" applyBorder="1" applyAlignment="1">
      <alignment horizontal="right" vertical="center"/>
    </xf>
    <xf numFmtId="41" fontId="8" fillId="0" borderId="7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vertical="center"/>
    </xf>
    <xf numFmtId="41" fontId="8" fillId="0" borderId="8" xfId="1" applyNumberFormat="1" applyFont="1" applyFill="1" applyBorder="1" applyAlignment="1">
      <alignment horizontal="right" vertical="center"/>
    </xf>
    <xf numFmtId="41" fontId="8" fillId="0" borderId="3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left" vertical="center"/>
    </xf>
    <xf numFmtId="41" fontId="8" fillId="0" borderId="9" xfId="1" applyNumberFormat="1" applyFont="1" applyFill="1" applyBorder="1" applyAlignment="1">
      <alignment horizontal="right" vertical="center"/>
    </xf>
    <xf numFmtId="168" fontId="8" fillId="0" borderId="0" xfId="0" applyNumberFormat="1" applyFont="1" applyAlignment="1">
      <alignment vertical="center"/>
    </xf>
    <xf numFmtId="1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41" fontId="8" fillId="0" borderId="4" xfId="1" applyNumberFormat="1" applyFont="1" applyFill="1" applyBorder="1" applyAlignment="1">
      <alignment horizontal="center" vertical="center"/>
    </xf>
    <xf numFmtId="41" fontId="8" fillId="0" borderId="5" xfId="1" applyNumberFormat="1" applyFont="1" applyFill="1" applyBorder="1" applyAlignment="1">
      <alignment horizontal="center" vertical="center"/>
    </xf>
    <xf numFmtId="41" fontId="8" fillId="0" borderId="2" xfId="1" applyNumberFormat="1" applyFont="1" applyFill="1" applyBorder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41" fontId="8" fillId="0" borderId="6" xfId="0" applyNumberFormat="1" applyFont="1" applyBorder="1" applyAlignment="1">
      <alignment horizontal="right" vertical="center"/>
    </xf>
    <xf numFmtId="169" fontId="8" fillId="0" borderId="0" xfId="1" applyNumberFormat="1" applyFont="1" applyFill="1" applyBorder="1" applyAlignment="1">
      <alignment vertical="center"/>
    </xf>
    <xf numFmtId="41" fontId="8" fillId="0" borderId="3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vertical="center"/>
    </xf>
    <xf numFmtId="41" fontId="12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center" vertical="center"/>
    </xf>
    <xf numFmtId="41" fontId="8" fillId="0" borderId="0" xfId="1" applyNumberFormat="1" applyFont="1" applyFill="1" applyAlignment="1">
      <alignment horizontal="centerContinuous" vertical="center"/>
    </xf>
    <xf numFmtId="41" fontId="10" fillId="0" borderId="0" xfId="1" applyNumberFormat="1" applyFont="1" applyFill="1" applyAlignment="1">
      <alignment horizontal="center" vertical="center"/>
    </xf>
    <xf numFmtId="41" fontId="9" fillId="0" borderId="0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horizontal="center" vertical="center"/>
    </xf>
    <xf numFmtId="41" fontId="12" fillId="0" borderId="0" xfId="1" applyNumberFormat="1" applyFont="1" applyFill="1" applyAlignment="1">
      <alignment horizontal="right" vertical="center"/>
    </xf>
    <xf numFmtId="41" fontId="12" fillId="0" borderId="0" xfId="1" applyNumberFormat="1" applyFont="1" applyFill="1" applyAlignment="1">
      <alignment vertical="center"/>
    </xf>
    <xf numFmtId="0" fontId="8" fillId="0" borderId="10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41" fontId="8" fillId="0" borderId="4" xfId="0" applyNumberFormat="1" applyFont="1" applyBorder="1" applyAlignment="1">
      <alignment vertical="center"/>
    </xf>
    <xf numFmtId="41" fontId="8" fillId="0" borderId="5" xfId="0" applyNumberFormat="1" applyFont="1" applyBorder="1" applyAlignment="1">
      <alignment vertical="center"/>
    </xf>
    <xf numFmtId="0" fontId="8" fillId="0" borderId="0" xfId="1" applyNumberFormat="1" applyFont="1" applyFill="1" applyBorder="1" applyAlignment="1">
      <alignment horizontal="right" vertical="center"/>
    </xf>
    <xf numFmtId="41" fontId="8" fillId="0" borderId="0" xfId="0" applyNumberFormat="1" applyFont="1" applyAlignment="1">
      <alignment horizontal="centerContinuous" vertical="center"/>
    </xf>
    <xf numFmtId="1" fontId="8" fillId="0" borderId="0" xfId="0" applyNumberFormat="1" applyFont="1" applyAlignment="1">
      <alignment horizontal="center"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3" fillId="0" borderId="0" xfId="1" applyNumberFormat="1" applyFont="1" applyFill="1" applyBorder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71" fontId="8" fillId="0" borderId="0" xfId="0" applyNumberFormat="1" applyFont="1" applyAlignment="1">
      <alignment vertical="center"/>
    </xf>
    <xf numFmtId="172" fontId="8" fillId="0" borderId="7" xfId="1" applyNumberFormat="1" applyFont="1" applyFill="1" applyBorder="1" applyAlignment="1">
      <alignment vertical="center"/>
    </xf>
    <xf numFmtId="172" fontId="8" fillId="0" borderId="0" xfId="1" applyNumberFormat="1" applyFont="1" applyFill="1" applyBorder="1" applyAlignment="1">
      <alignment vertical="center"/>
    </xf>
    <xf numFmtId="41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41" fontId="11" fillId="0" borderId="0" xfId="0" applyNumberFormat="1" applyFont="1" applyAlignment="1">
      <alignment horizontal="right" vertical="center"/>
    </xf>
    <xf numFmtId="0" fontId="8" fillId="0" borderId="8" xfId="0" applyFont="1" applyBorder="1" applyAlignment="1">
      <alignment horizontal="center" vertical="center"/>
    </xf>
    <xf numFmtId="37" fontId="8" fillId="0" borderId="3" xfId="0" quotePrefix="1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41" fontId="8" fillId="0" borderId="11" xfId="1" applyNumberFormat="1" applyFont="1" applyFill="1" applyBorder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vertical="center"/>
    </xf>
    <xf numFmtId="38" fontId="8" fillId="0" borderId="0" xfId="0" applyNumberFormat="1" applyFont="1" applyAlignment="1">
      <alignment horizontal="centerContinuous" vertical="center"/>
    </xf>
    <xf numFmtId="41" fontId="8" fillId="0" borderId="0" xfId="0" applyNumberFormat="1" applyFont="1" applyAlignment="1">
      <alignment horizontal="center" vertical="center"/>
    </xf>
    <xf numFmtId="170" fontId="8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vertical="center"/>
    </xf>
    <xf numFmtId="38" fontId="8" fillId="0" borderId="0" xfId="0" quotePrefix="1" applyNumberFormat="1" applyFont="1" applyAlignment="1">
      <alignment horizontal="left" vertical="center"/>
    </xf>
    <xf numFmtId="170" fontId="8" fillId="0" borderId="0" xfId="0" applyNumberFormat="1" applyFont="1" applyAlignment="1">
      <alignment vertical="center"/>
    </xf>
    <xf numFmtId="41" fontId="8" fillId="0" borderId="9" xfId="0" applyNumberFormat="1" applyFont="1" applyBorder="1" applyAlignment="1">
      <alignment horizontal="right" vertical="center"/>
    </xf>
    <xf numFmtId="38" fontId="9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41" fontId="8" fillId="0" borderId="9" xfId="0" applyNumberFormat="1" applyFont="1" applyBorder="1" applyAlignment="1">
      <alignment horizontal="center" vertical="center"/>
    </xf>
    <xf numFmtId="41" fontId="8" fillId="0" borderId="6" xfId="0" applyNumberFormat="1" applyFont="1" applyBorder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170" fontId="8" fillId="0" borderId="0" xfId="0" applyNumberFormat="1" applyFont="1" applyAlignment="1">
      <alignment horizontal="center" vertical="center"/>
    </xf>
    <xf numFmtId="41" fontId="8" fillId="0" borderId="3" xfId="0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68" fontId="9" fillId="0" borderId="0" xfId="0" applyNumberFormat="1" applyFont="1" applyAlignment="1">
      <alignment horizontal="center" vertical="center"/>
    </xf>
    <xf numFmtId="0" fontId="8" fillId="0" borderId="0" xfId="0" quotePrefix="1" applyFont="1" applyAlignment="1">
      <alignment horizontal="left" vertical="center"/>
    </xf>
    <xf numFmtId="37" fontId="8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3" fontId="8" fillId="0" borderId="0" xfId="1" applyNumberFormat="1" applyFont="1" applyFill="1" applyAlignment="1">
      <alignment vertical="center"/>
    </xf>
    <xf numFmtId="37" fontId="8" fillId="0" borderId="8" xfId="0" applyNumberFormat="1" applyFont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38" fontId="8" fillId="0" borderId="0" xfId="0" applyNumberFormat="1" applyFont="1" applyFill="1" applyAlignment="1">
      <alignment vertical="center"/>
    </xf>
    <xf numFmtId="38" fontId="8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1" fontId="8" fillId="0" borderId="3" xfId="0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37" fontId="8" fillId="0" borderId="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</cellXfs>
  <cellStyles count="12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5" xfId="9" xr:uid="{00000000-0005-0000-0000-000009000000}"/>
    <cellStyle name="Percent [2]" xfId="10" xr:uid="{00000000-0005-0000-0000-00000A000000}"/>
    <cellStyle name="Quantity" xfId="11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82"/>
  <sheetViews>
    <sheetView showGridLines="0" view="pageBreakPreview" topLeftCell="A67" zoomScaleNormal="100" zoomScaleSheetLayoutView="100" workbookViewId="0">
      <selection activeCell="Q74" sqref="Q74"/>
    </sheetView>
  </sheetViews>
  <sheetFormatPr defaultColWidth="10.77734375" defaultRowHeight="23.85" customHeight="1"/>
  <cols>
    <col min="1" max="1" width="14.44140625" style="1" customWidth="1"/>
    <col min="2" max="2" width="27" style="1" customWidth="1"/>
    <col min="3" max="3" width="18.6640625" style="1" customWidth="1"/>
    <col min="4" max="4" width="6.5546875" style="1" customWidth="1"/>
    <col min="5" max="5" width="1.21875" style="1" customWidth="1"/>
    <col min="6" max="6" width="13.77734375" style="36" customWidth="1"/>
    <col min="7" max="7" width="1.21875" style="1" customWidth="1"/>
    <col min="8" max="8" width="13.77734375" style="36" customWidth="1"/>
    <col min="9" max="9" width="1.21875" style="8" customWidth="1"/>
    <col min="10" max="10" width="13.77734375" style="36" customWidth="1"/>
    <col min="11" max="11" width="1.21875" style="1" customWidth="1"/>
    <col min="12" max="12" width="13.77734375" style="36" customWidth="1"/>
    <col min="13" max="13" width="1.21875" style="1" customWidth="1"/>
    <col min="14" max="16384" width="10.77734375" style="1"/>
  </cols>
  <sheetData>
    <row r="1" spans="1:12" s="6" customFormat="1" ht="23.85" customHeight="1">
      <c r="A1" s="3" t="s">
        <v>54</v>
      </c>
      <c r="B1" s="71"/>
      <c r="C1" s="71"/>
      <c r="D1" s="4"/>
      <c r="E1" s="4"/>
      <c r="F1" s="40"/>
      <c r="G1" s="4"/>
      <c r="H1" s="40"/>
      <c r="I1" s="5"/>
      <c r="J1" s="40"/>
      <c r="K1" s="4"/>
      <c r="L1" s="38"/>
    </row>
    <row r="2" spans="1:12" s="6" customFormat="1" ht="23.85" customHeight="1">
      <c r="A2" s="3" t="s">
        <v>73</v>
      </c>
      <c r="B2" s="4"/>
      <c r="C2" s="4"/>
      <c r="D2" s="4"/>
      <c r="E2" s="4"/>
      <c r="F2" s="40"/>
      <c r="G2" s="4"/>
      <c r="H2" s="40"/>
      <c r="I2" s="5"/>
      <c r="J2" s="40"/>
      <c r="K2" s="4"/>
      <c r="L2" s="40"/>
    </row>
    <row r="3" spans="1:12" s="6" customFormat="1" ht="23.85" customHeight="1">
      <c r="A3" s="3" t="s">
        <v>206</v>
      </c>
      <c r="B3" s="4"/>
      <c r="C3" s="4"/>
      <c r="D3" s="4"/>
      <c r="E3" s="4"/>
      <c r="F3" s="40"/>
      <c r="G3" s="4"/>
      <c r="H3" s="40"/>
      <c r="I3" s="5"/>
      <c r="J3" s="40"/>
      <c r="K3" s="4"/>
      <c r="L3" s="40"/>
    </row>
    <row r="4" spans="1:12" ht="23.85" customHeight="1">
      <c r="H4" s="12"/>
      <c r="I4" s="2"/>
      <c r="J4" s="12"/>
      <c r="L4" s="52" t="s">
        <v>42</v>
      </c>
    </row>
    <row r="5" spans="1:12" ht="23.85" customHeight="1">
      <c r="F5" s="104" t="s">
        <v>59</v>
      </c>
      <c r="G5" s="104"/>
      <c r="H5" s="104"/>
      <c r="I5" s="2"/>
      <c r="J5" s="105" t="s">
        <v>61</v>
      </c>
      <c r="K5" s="105"/>
      <c r="L5" s="105"/>
    </row>
    <row r="6" spans="1:12" ht="23.85" customHeight="1">
      <c r="F6" s="103" t="s">
        <v>60</v>
      </c>
      <c r="G6" s="103"/>
      <c r="H6" s="103"/>
      <c r="I6" s="2"/>
      <c r="J6" s="103" t="s">
        <v>60</v>
      </c>
      <c r="K6" s="103"/>
      <c r="L6" s="103"/>
    </row>
    <row r="7" spans="1:12" ht="23.85" customHeight="1">
      <c r="F7" s="85" t="s">
        <v>207</v>
      </c>
      <c r="G7" s="85"/>
      <c r="H7" s="85" t="s">
        <v>176</v>
      </c>
      <c r="I7" s="2"/>
      <c r="J7" s="85" t="s">
        <v>207</v>
      </c>
      <c r="K7" s="85"/>
      <c r="L7" s="85" t="s">
        <v>176</v>
      </c>
    </row>
    <row r="8" spans="1:12" ht="23.85" customHeight="1">
      <c r="D8" s="7" t="s">
        <v>0</v>
      </c>
      <c r="F8" s="13">
        <v>2023</v>
      </c>
      <c r="H8" s="13">
        <v>2022</v>
      </c>
      <c r="I8" s="84"/>
      <c r="J8" s="13">
        <v>2023</v>
      </c>
      <c r="L8" s="13">
        <v>2022</v>
      </c>
    </row>
    <row r="9" spans="1:12" ht="23.85" customHeight="1">
      <c r="D9" s="84"/>
      <c r="F9" s="14" t="s">
        <v>177</v>
      </c>
      <c r="H9" s="14" t="s">
        <v>178</v>
      </c>
      <c r="I9" s="84"/>
      <c r="J9" s="14" t="s">
        <v>177</v>
      </c>
      <c r="L9" s="14" t="s">
        <v>178</v>
      </c>
    </row>
    <row r="10" spans="1:12" ht="23.85" customHeight="1">
      <c r="D10" s="84"/>
      <c r="F10" s="14" t="s">
        <v>179</v>
      </c>
      <c r="H10" s="14"/>
      <c r="I10" s="84"/>
      <c r="J10" s="14" t="s">
        <v>179</v>
      </c>
      <c r="L10" s="14"/>
    </row>
    <row r="11" spans="1:12" ht="23.85" customHeight="1">
      <c r="A11" s="3" t="s">
        <v>22</v>
      </c>
      <c r="B11" s="11"/>
      <c r="C11" s="11"/>
      <c r="H11" s="43"/>
      <c r="I11" s="22"/>
      <c r="J11" s="43"/>
      <c r="L11" s="43"/>
    </row>
    <row r="12" spans="1:12" ht="23.85" customHeight="1">
      <c r="A12" s="1" t="s">
        <v>23</v>
      </c>
      <c r="B12" s="11"/>
      <c r="C12" s="11"/>
      <c r="D12" s="10"/>
      <c r="E12" s="10"/>
      <c r="F12" s="12">
        <v>585320</v>
      </c>
      <c r="G12" s="28"/>
      <c r="H12" s="12">
        <v>705065</v>
      </c>
      <c r="I12" s="12"/>
      <c r="J12" s="12">
        <v>7</v>
      </c>
      <c r="K12" s="12"/>
      <c r="L12" s="12">
        <v>10</v>
      </c>
    </row>
    <row r="13" spans="1:12" ht="23.85" customHeight="1">
      <c r="A13" s="1" t="s">
        <v>24</v>
      </c>
      <c r="B13" s="10"/>
      <c r="C13" s="10"/>
      <c r="D13" s="10"/>
      <c r="E13" s="10"/>
      <c r="F13" s="12">
        <v>13483566</v>
      </c>
      <c r="G13" s="28"/>
      <c r="H13" s="12">
        <v>33051393</v>
      </c>
      <c r="I13" s="12"/>
      <c r="J13" s="12">
        <v>112246</v>
      </c>
      <c r="K13" s="12"/>
      <c r="L13" s="12">
        <v>19851</v>
      </c>
    </row>
    <row r="14" spans="1:12" ht="23.85" customHeight="1">
      <c r="A14" s="1" t="s">
        <v>113</v>
      </c>
      <c r="B14" s="10"/>
      <c r="C14" s="10"/>
      <c r="D14" s="10"/>
      <c r="E14" s="10"/>
      <c r="F14" s="12">
        <v>311903</v>
      </c>
      <c r="G14" s="28"/>
      <c r="H14" s="12">
        <v>379068</v>
      </c>
      <c r="I14" s="12"/>
      <c r="J14" s="12">
        <v>0</v>
      </c>
      <c r="K14" s="12"/>
      <c r="L14" s="12">
        <v>0</v>
      </c>
    </row>
    <row r="15" spans="1:12" ht="23.85" customHeight="1">
      <c r="A15" s="1" t="s">
        <v>85</v>
      </c>
      <c r="B15" s="10"/>
      <c r="C15" s="10"/>
      <c r="D15" s="10"/>
      <c r="E15" s="10"/>
      <c r="F15" s="12">
        <v>425268</v>
      </c>
      <c r="G15" s="28"/>
      <c r="H15" s="12">
        <v>389925</v>
      </c>
      <c r="I15" s="12"/>
      <c r="J15" s="12">
        <v>0</v>
      </c>
      <c r="K15" s="12"/>
      <c r="L15" s="12">
        <v>0</v>
      </c>
    </row>
    <row r="16" spans="1:12" ht="23.85" customHeight="1">
      <c r="A16" s="1" t="s">
        <v>25</v>
      </c>
      <c r="B16" s="10"/>
      <c r="C16" s="10"/>
      <c r="D16" s="10">
        <v>5</v>
      </c>
      <c r="E16" s="10"/>
      <c r="F16" s="12">
        <v>50062361</v>
      </c>
      <c r="G16" s="28"/>
      <c r="H16" s="12">
        <v>54043764</v>
      </c>
      <c r="I16" s="12"/>
      <c r="J16" s="12">
        <v>4098123</v>
      </c>
      <c r="K16" s="12"/>
      <c r="L16" s="12">
        <v>5946765</v>
      </c>
    </row>
    <row r="17" spans="1:12" ht="23.85" customHeight="1">
      <c r="A17" s="11" t="s">
        <v>65</v>
      </c>
      <c r="B17" s="10"/>
      <c r="C17" s="10"/>
      <c r="D17" s="10">
        <v>6</v>
      </c>
      <c r="E17" s="10"/>
      <c r="F17" s="12">
        <v>0</v>
      </c>
      <c r="G17" s="28"/>
      <c r="H17" s="12">
        <v>0</v>
      </c>
      <c r="I17" s="12"/>
      <c r="J17" s="12">
        <v>32916116</v>
      </c>
      <c r="K17" s="12"/>
      <c r="L17" s="12">
        <v>32916116</v>
      </c>
    </row>
    <row r="18" spans="1:12" ht="23.85" customHeight="1">
      <c r="A18" s="1" t="s">
        <v>102</v>
      </c>
      <c r="B18" s="10"/>
      <c r="C18" s="10"/>
      <c r="D18" s="10">
        <v>7</v>
      </c>
      <c r="E18" s="10"/>
      <c r="F18" s="12">
        <v>215797352</v>
      </c>
      <c r="G18" s="12"/>
      <c r="H18" s="12">
        <v>207526595</v>
      </c>
      <c r="I18" s="69"/>
      <c r="J18" s="12">
        <v>0</v>
      </c>
      <c r="K18" s="12"/>
      <c r="L18" s="12">
        <v>0</v>
      </c>
    </row>
    <row r="19" spans="1:12" ht="23.85" customHeight="1">
      <c r="A19" s="1" t="s">
        <v>95</v>
      </c>
      <c r="B19" s="10"/>
      <c r="C19" s="10"/>
      <c r="D19" s="10"/>
      <c r="E19" s="10"/>
      <c r="F19" s="12">
        <v>0</v>
      </c>
      <c r="G19" s="12"/>
      <c r="H19" s="12">
        <v>0</v>
      </c>
      <c r="I19" s="69"/>
      <c r="J19" s="12">
        <v>36358</v>
      </c>
      <c r="K19" s="12"/>
      <c r="L19" s="12">
        <v>36456</v>
      </c>
    </row>
    <row r="20" spans="1:12" ht="23.85" customHeight="1">
      <c r="A20" s="1" t="s">
        <v>94</v>
      </c>
      <c r="B20" s="10"/>
      <c r="C20" s="10"/>
      <c r="D20" s="10">
        <v>9</v>
      </c>
      <c r="E20" s="10"/>
      <c r="F20" s="12">
        <v>8307310</v>
      </c>
      <c r="G20" s="12"/>
      <c r="H20" s="12">
        <v>786422</v>
      </c>
      <c r="I20" s="69"/>
      <c r="J20" s="12">
        <v>0</v>
      </c>
      <c r="K20" s="12"/>
      <c r="L20" s="12">
        <v>0</v>
      </c>
    </row>
    <row r="21" spans="1:12" ht="23.85" customHeight="1">
      <c r="A21" s="1" t="s">
        <v>70</v>
      </c>
      <c r="B21" s="10"/>
      <c r="C21" s="10"/>
      <c r="D21" s="10"/>
      <c r="E21" s="10"/>
      <c r="F21" s="12">
        <v>399922</v>
      </c>
      <c r="G21" s="28"/>
      <c r="H21" s="12">
        <v>372539</v>
      </c>
      <c r="I21" s="12"/>
      <c r="J21" s="12">
        <v>5059</v>
      </c>
      <c r="K21" s="12"/>
      <c r="L21" s="12">
        <v>6791</v>
      </c>
    </row>
    <row r="22" spans="1:12" ht="23.85" customHeight="1">
      <c r="A22" s="1" t="s">
        <v>122</v>
      </c>
      <c r="B22" s="10"/>
      <c r="C22" s="10"/>
      <c r="D22" s="10"/>
      <c r="E22" s="10"/>
      <c r="F22" s="12">
        <v>534422</v>
      </c>
      <c r="G22" s="28"/>
      <c r="H22" s="12">
        <v>545229</v>
      </c>
      <c r="I22" s="12"/>
      <c r="J22" s="12">
        <v>12980</v>
      </c>
      <c r="K22" s="12"/>
      <c r="L22" s="12">
        <v>17631</v>
      </c>
    </row>
    <row r="23" spans="1:12" ht="23.85" customHeight="1">
      <c r="A23" s="1" t="s">
        <v>26</v>
      </c>
      <c r="B23" s="10"/>
      <c r="C23" s="10"/>
      <c r="D23" s="10"/>
      <c r="E23" s="10"/>
      <c r="F23" s="12">
        <v>344460</v>
      </c>
      <c r="G23" s="28"/>
      <c r="H23" s="12">
        <v>355227</v>
      </c>
      <c r="I23" s="12"/>
      <c r="J23" s="12">
        <v>2448</v>
      </c>
      <c r="K23" s="12"/>
      <c r="L23" s="12">
        <v>2210</v>
      </c>
    </row>
    <row r="24" spans="1:12" ht="23.85" customHeight="1">
      <c r="A24" s="1" t="s">
        <v>78</v>
      </c>
      <c r="B24" s="10"/>
      <c r="C24" s="10"/>
      <c r="D24" s="10">
        <v>10.1</v>
      </c>
      <c r="E24" s="10"/>
      <c r="F24" s="12">
        <v>1960595</v>
      </c>
      <c r="G24" s="28"/>
      <c r="H24" s="12">
        <v>1351478</v>
      </c>
      <c r="I24" s="12"/>
      <c r="J24" s="12">
        <v>0</v>
      </c>
      <c r="K24" s="12"/>
      <c r="L24" s="12">
        <v>0</v>
      </c>
    </row>
    <row r="25" spans="1:12" ht="23.85" customHeight="1">
      <c r="A25" s="1" t="s">
        <v>53</v>
      </c>
      <c r="B25" s="10"/>
      <c r="C25" s="10"/>
      <c r="E25" s="10"/>
      <c r="F25" s="12">
        <v>254889</v>
      </c>
      <c r="G25" s="28"/>
      <c r="H25" s="12">
        <v>116802</v>
      </c>
      <c r="I25" s="12"/>
      <c r="J25" s="12">
        <v>0</v>
      </c>
      <c r="K25" s="12"/>
      <c r="L25" s="12">
        <v>0</v>
      </c>
    </row>
    <row r="26" spans="1:12" ht="23.85" customHeight="1">
      <c r="A26" s="1" t="s">
        <v>192</v>
      </c>
      <c r="B26" s="10"/>
      <c r="C26" s="10"/>
      <c r="E26" s="10"/>
      <c r="F26" s="12">
        <v>43263</v>
      </c>
      <c r="G26" s="28"/>
      <c r="H26" s="12">
        <v>674215</v>
      </c>
      <c r="I26" s="12"/>
      <c r="J26" s="12">
        <v>0</v>
      </c>
      <c r="K26" s="12"/>
      <c r="L26" s="12">
        <v>0</v>
      </c>
    </row>
    <row r="27" spans="1:12" ht="23.85" customHeight="1">
      <c r="A27" s="1" t="s">
        <v>86</v>
      </c>
      <c r="B27" s="10"/>
      <c r="C27" s="10"/>
      <c r="D27" s="10"/>
      <c r="E27" s="10"/>
      <c r="F27" s="12">
        <v>145052</v>
      </c>
      <c r="G27" s="28"/>
      <c r="H27" s="12">
        <v>159712</v>
      </c>
      <c r="I27" s="12"/>
      <c r="J27" s="12">
        <v>0</v>
      </c>
      <c r="K27" s="12"/>
      <c r="L27" s="12">
        <v>0</v>
      </c>
    </row>
    <row r="28" spans="1:12" ht="23.85" customHeight="1">
      <c r="A28" s="1" t="s">
        <v>225</v>
      </c>
      <c r="B28" s="10"/>
      <c r="C28" s="10"/>
      <c r="D28" s="10"/>
      <c r="E28" s="10"/>
      <c r="F28" s="12">
        <v>0</v>
      </c>
      <c r="G28" s="28"/>
      <c r="H28" s="12">
        <v>0</v>
      </c>
      <c r="I28" s="12"/>
      <c r="J28" s="12">
        <v>18313</v>
      </c>
      <c r="K28" s="12"/>
      <c r="L28" s="12">
        <v>0</v>
      </c>
    </row>
    <row r="29" spans="1:12" ht="23.85" customHeight="1">
      <c r="A29" s="1" t="s">
        <v>226</v>
      </c>
      <c r="B29" s="10"/>
      <c r="C29" s="10"/>
      <c r="D29" s="10"/>
      <c r="E29" s="10"/>
      <c r="F29" s="12">
        <v>418040</v>
      </c>
      <c r="G29" s="28"/>
      <c r="H29" s="12">
        <v>59042</v>
      </c>
      <c r="I29" s="12"/>
      <c r="J29" s="12">
        <v>0</v>
      </c>
      <c r="K29" s="12"/>
      <c r="L29" s="12">
        <v>0</v>
      </c>
    </row>
    <row r="30" spans="1:12" ht="23.85" customHeight="1">
      <c r="A30" s="1" t="s">
        <v>196</v>
      </c>
      <c r="B30" s="10"/>
      <c r="C30" s="10"/>
      <c r="D30" s="10"/>
      <c r="E30" s="10"/>
      <c r="F30" s="12">
        <v>114234</v>
      </c>
      <c r="G30" s="28"/>
      <c r="H30" s="12">
        <v>430024</v>
      </c>
      <c r="I30" s="12"/>
      <c r="J30" s="12">
        <v>0</v>
      </c>
      <c r="K30" s="12"/>
      <c r="L30" s="12">
        <v>0</v>
      </c>
    </row>
    <row r="31" spans="1:12" ht="23.85" customHeight="1">
      <c r="A31" s="1" t="s">
        <v>27</v>
      </c>
      <c r="B31" s="10"/>
      <c r="C31" s="10"/>
      <c r="D31" s="10"/>
      <c r="E31" s="10"/>
      <c r="F31" s="12">
        <v>738539</v>
      </c>
      <c r="G31" s="28"/>
      <c r="H31" s="12">
        <v>609982</v>
      </c>
      <c r="I31" s="12"/>
      <c r="J31" s="12">
        <v>61192</v>
      </c>
      <c r="K31" s="12"/>
      <c r="L31" s="12">
        <v>50882</v>
      </c>
    </row>
    <row r="32" spans="1:12" ht="23.85" customHeight="1" thickBot="1">
      <c r="A32" s="3" t="s">
        <v>28</v>
      </c>
      <c r="B32" s="11"/>
      <c r="C32" s="11"/>
      <c r="F32" s="16">
        <f>SUM(F12:F31)</f>
        <v>293926496</v>
      </c>
      <c r="G32" s="12"/>
      <c r="H32" s="16">
        <f>SUM(H12:H31)</f>
        <v>301556482</v>
      </c>
      <c r="I32" s="12"/>
      <c r="J32" s="16">
        <f>SUM(J12:J31)</f>
        <v>37262842</v>
      </c>
      <c r="K32" s="12"/>
      <c r="L32" s="16">
        <f>SUM(L12:L31)</f>
        <v>38996712</v>
      </c>
    </row>
    <row r="33" spans="1:26" ht="23.85" customHeight="1" thickTop="1">
      <c r="A33" s="11"/>
      <c r="B33" s="11"/>
      <c r="C33" s="11"/>
      <c r="H33" s="12"/>
      <c r="I33" s="83"/>
      <c r="J33" s="12"/>
      <c r="K33" s="88"/>
      <c r="L33" s="12"/>
    </row>
    <row r="34" spans="1:26" ht="23.85" customHeight="1">
      <c r="A34" s="11" t="s">
        <v>1</v>
      </c>
      <c r="B34" s="11"/>
      <c r="C34" s="11"/>
    </row>
    <row r="35" spans="1:26" s="6" customFormat="1" ht="22.5" customHeight="1">
      <c r="A35" s="3" t="s">
        <v>54</v>
      </c>
      <c r="B35" s="71"/>
      <c r="C35" s="71"/>
      <c r="D35" s="4"/>
      <c r="E35" s="4"/>
      <c r="F35" s="40"/>
      <c r="G35" s="4"/>
      <c r="H35" s="40"/>
      <c r="I35" s="5"/>
      <c r="J35" s="40"/>
      <c r="K35" s="4"/>
      <c r="L35" s="40"/>
      <c r="R35" s="1"/>
      <c r="S35" s="1"/>
      <c r="T35" s="1"/>
      <c r="U35" s="1"/>
      <c r="V35" s="1"/>
      <c r="W35" s="1"/>
      <c r="X35" s="1"/>
      <c r="Y35" s="1"/>
      <c r="Z35" s="1"/>
    </row>
    <row r="36" spans="1:26" s="6" customFormat="1" ht="22.5" customHeight="1">
      <c r="A36" s="3" t="s">
        <v>74</v>
      </c>
      <c r="B36" s="4"/>
      <c r="C36" s="4"/>
      <c r="D36" s="4"/>
      <c r="E36" s="4"/>
      <c r="F36" s="40"/>
      <c r="G36" s="4"/>
      <c r="H36" s="40"/>
      <c r="I36" s="5"/>
      <c r="J36" s="40"/>
      <c r="K36" s="4"/>
      <c r="L36" s="40"/>
      <c r="R36" s="1"/>
      <c r="S36" s="1"/>
      <c r="T36" s="1"/>
      <c r="U36" s="1"/>
      <c r="V36" s="1"/>
      <c r="W36" s="1"/>
      <c r="X36" s="1"/>
      <c r="Y36" s="1"/>
      <c r="Z36" s="1"/>
    </row>
    <row r="37" spans="1:26" s="6" customFormat="1" ht="22.5" customHeight="1">
      <c r="A37" s="3" t="s">
        <v>206</v>
      </c>
      <c r="B37" s="4"/>
      <c r="C37" s="4"/>
      <c r="D37" s="4"/>
      <c r="E37" s="4"/>
      <c r="F37" s="40"/>
      <c r="G37" s="4"/>
      <c r="H37" s="40"/>
      <c r="I37" s="5"/>
      <c r="J37" s="40"/>
      <c r="K37" s="4"/>
      <c r="L37" s="40"/>
      <c r="R37" s="1"/>
      <c r="S37" s="1"/>
      <c r="T37" s="1"/>
      <c r="U37" s="1"/>
      <c r="V37" s="1"/>
      <c r="W37" s="1"/>
      <c r="X37" s="1"/>
      <c r="Y37" s="1"/>
      <c r="Z37" s="1"/>
    </row>
    <row r="38" spans="1:26" ht="22.5" customHeight="1">
      <c r="H38" s="12"/>
      <c r="I38" s="2"/>
      <c r="J38" s="12"/>
      <c r="L38" s="52" t="s">
        <v>42</v>
      </c>
    </row>
    <row r="39" spans="1:26" ht="22.5" customHeight="1">
      <c r="F39" s="104" t="s">
        <v>59</v>
      </c>
      <c r="G39" s="104"/>
      <c r="H39" s="104"/>
      <c r="I39" s="2"/>
      <c r="J39" s="105" t="s">
        <v>61</v>
      </c>
      <c r="K39" s="105"/>
      <c r="L39" s="105"/>
    </row>
    <row r="40" spans="1:26" ht="22.5" customHeight="1">
      <c r="F40" s="103" t="s">
        <v>60</v>
      </c>
      <c r="G40" s="103"/>
      <c r="H40" s="103"/>
      <c r="I40" s="2"/>
      <c r="J40" s="103" t="s">
        <v>60</v>
      </c>
      <c r="K40" s="103"/>
      <c r="L40" s="103"/>
    </row>
    <row r="41" spans="1:26" ht="22.5" customHeight="1">
      <c r="F41" s="85" t="s">
        <v>207</v>
      </c>
      <c r="G41" s="85"/>
      <c r="H41" s="85" t="s">
        <v>176</v>
      </c>
      <c r="I41" s="2"/>
      <c r="J41" s="85" t="s">
        <v>207</v>
      </c>
      <c r="K41" s="85"/>
      <c r="L41" s="85" t="s">
        <v>176</v>
      </c>
    </row>
    <row r="42" spans="1:26" ht="22.5" customHeight="1">
      <c r="D42" s="7" t="s">
        <v>0</v>
      </c>
      <c r="F42" s="13">
        <v>2023</v>
      </c>
      <c r="H42" s="13">
        <v>2022</v>
      </c>
      <c r="I42" s="84"/>
      <c r="J42" s="13">
        <v>2023</v>
      </c>
      <c r="L42" s="13">
        <v>2022</v>
      </c>
    </row>
    <row r="43" spans="1:26" ht="22.5" customHeight="1">
      <c r="D43" s="84"/>
      <c r="F43" s="14" t="s">
        <v>177</v>
      </c>
      <c r="H43" s="14" t="s">
        <v>178</v>
      </c>
      <c r="I43" s="84"/>
      <c r="J43" s="14" t="s">
        <v>177</v>
      </c>
      <c r="L43" s="14" t="s">
        <v>178</v>
      </c>
    </row>
    <row r="44" spans="1:26" ht="22.5" customHeight="1">
      <c r="D44" s="84"/>
      <c r="F44" s="14" t="s">
        <v>179</v>
      </c>
      <c r="H44" s="14"/>
      <c r="I44" s="84"/>
      <c r="J44" s="14" t="s">
        <v>179</v>
      </c>
      <c r="L44" s="14"/>
    </row>
    <row r="45" spans="1:26" ht="22.5" customHeight="1">
      <c r="A45" s="3" t="s">
        <v>148</v>
      </c>
      <c r="B45" s="11"/>
      <c r="C45" s="11"/>
      <c r="H45" s="43"/>
      <c r="I45" s="22"/>
      <c r="J45" s="43"/>
      <c r="K45" s="84"/>
      <c r="L45" s="43"/>
    </row>
    <row r="46" spans="1:26" ht="22.5" customHeight="1">
      <c r="A46" s="1" t="s">
        <v>8</v>
      </c>
      <c r="B46" s="11"/>
      <c r="C46" s="11"/>
      <c r="D46" s="10"/>
      <c r="E46" s="10"/>
      <c r="F46" s="12">
        <v>231854984</v>
      </c>
      <c r="G46" s="28"/>
      <c r="H46" s="12">
        <v>231408351</v>
      </c>
      <c r="I46" s="12"/>
      <c r="J46" s="12">
        <v>0</v>
      </c>
      <c r="K46" s="12"/>
      <c r="L46" s="12">
        <v>0</v>
      </c>
    </row>
    <row r="47" spans="1:26" ht="22.5" customHeight="1">
      <c r="A47" s="1" t="s">
        <v>7</v>
      </c>
      <c r="D47" s="10"/>
      <c r="E47" s="10"/>
      <c r="F47" s="12">
        <v>15135370</v>
      </c>
      <c r="G47" s="28"/>
      <c r="H47" s="12">
        <v>23923880</v>
      </c>
      <c r="I47" s="12"/>
      <c r="J47" s="12">
        <v>3715000</v>
      </c>
      <c r="K47" s="12"/>
      <c r="L47" s="12">
        <v>4908699</v>
      </c>
    </row>
    <row r="48" spans="1:26" ht="22.5" customHeight="1">
      <c r="A48" s="1" t="s">
        <v>124</v>
      </c>
      <c r="B48" s="11"/>
      <c r="C48" s="11"/>
      <c r="D48" s="10"/>
      <c r="E48" s="10"/>
      <c r="F48" s="12">
        <v>541790</v>
      </c>
      <c r="G48" s="28"/>
      <c r="H48" s="12">
        <v>100507</v>
      </c>
      <c r="I48" s="12"/>
      <c r="J48" s="12">
        <v>0</v>
      </c>
      <c r="K48" s="12"/>
      <c r="L48" s="12">
        <v>0</v>
      </c>
    </row>
    <row r="49" spans="1:12" ht="22.5" customHeight="1">
      <c r="A49" s="1" t="s">
        <v>110</v>
      </c>
      <c r="B49" s="11"/>
      <c r="C49" s="11"/>
      <c r="D49" s="10"/>
      <c r="E49" s="10"/>
      <c r="F49" s="12">
        <v>689446</v>
      </c>
      <c r="G49" s="28"/>
      <c r="H49" s="12">
        <v>187900</v>
      </c>
      <c r="I49" s="12"/>
      <c r="J49" s="12">
        <v>0</v>
      </c>
      <c r="K49" s="12"/>
      <c r="L49" s="12">
        <v>0</v>
      </c>
    </row>
    <row r="50" spans="1:12" ht="22.5" customHeight="1">
      <c r="A50" s="1" t="s">
        <v>79</v>
      </c>
      <c r="B50" s="11"/>
      <c r="C50" s="11"/>
      <c r="D50" s="10">
        <v>11</v>
      </c>
      <c r="E50" s="10"/>
      <c r="F50" s="12">
        <v>6843079</v>
      </c>
      <c r="G50" s="28"/>
      <c r="H50" s="12">
        <v>5389763</v>
      </c>
      <c r="I50" s="12"/>
      <c r="J50" s="12">
        <v>1994216</v>
      </c>
      <c r="K50" s="12"/>
      <c r="L50" s="12">
        <v>1497282</v>
      </c>
    </row>
    <row r="51" spans="1:12" ht="22.5" customHeight="1">
      <c r="A51" s="1" t="s">
        <v>29</v>
      </c>
      <c r="B51" s="11"/>
      <c r="C51" s="11"/>
      <c r="D51" s="10"/>
      <c r="E51" s="10"/>
      <c r="F51" s="12">
        <v>747513</v>
      </c>
      <c r="G51" s="28"/>
      <c r="H51" s="12">
        <v>395215</v>
      </c>
      <c r="I51" s="12"/>
      <c r="J51" s="12">
        <v>326</v>
      </c>
      <c r="K51" s="12"/>
      <c r="L51" s="12">
        <v>309</v>
      </c>
    </row>
    <row r="52" spans="1:12" ht="22.5" customHeight="1">
      <c r="A52" s="1" t="s">
        <v>30</v>
      </c>
      <c r="B52" s="11"/>
      <c r="C52" s="11"/>
      <c r="D52" s="10"/>
      <c r="E52" s="10"/>
      <c r="F52" s="12">
        <v>618125</v>
      </c>
      <c r="G52" s="28"/>
      <c r="H52" s="12">
        <v>672303</v>
      </c>
      <c r="I52" s="12"/>
      <c r="J52" s="12">
        <v>49702</v>
      </c>
      <c r="K52" s="12"/>
      <c r="L52" s="12">
        <v>57250</v>
      </c>
    </row>
    <row r="53" spans="1:12" ht="22.5" customHeight="1">
      <c r="A53" s="1" t="s">
        <v>116</v>
      </c>
      <c r="B53" s="11"/>
      <c r="C53" s="11"/>
      <c r="D53" s="10"/>
      <c r="E53" s="10"/>
      <c r="F53" s="12">
        <v>546894</v>
      </c>
      <c r="G53" s="28"/>
      <c r="H53" s="12">
        <v>554958</v>
      </c>
      <c r="I53" s="12"/>
      <c r="J53" s="12">
        <v>13196</v>
      </c>
      <c r="K53" s="12"/>
      <c r="L53" s="12">
        <v>17689</v>
      </c>
    </row>
    <row r="54" spans="1:12" ht="22.5" customHeight="1">
      <c r="A54" s="1" t="s">
        <v>125</v>
      </c>
      <c r="B54" s="11"/>
      <c r="C54" s="11"/>
      <c r="D54" s="10"/>
      <c r="E54" s="10"/>
      <c r="F54" s="12">
        <v>486340</v>
      </c>
      <c r="G54" s="28"/>
      <c r="H54" s="12">
        <v>448439</v>
      </c>
      <c r="I54" s="12"/>
      <c r="J54" s="12">
        <v>48559</v>
      </c>
      <c r="K54" s="12"/>
      <c r="L54" s="12">
        <v>42818</v>
      </c>
    </row>
    <row r="55" spans="1:12" ht="22.5" customHeight="1">
      <c r="A55" s="1" t="s">
        <v>62</v>
      </c>
      <c r="B55" s="11"/>
      <c r="C55" s="11"/>
      <c r="D55" s="34"/>
      <c r="E55" s="10"/>
      <c r="F55" s="12">
        <v>258385</v>
      </c>
      <c r="G55" s="28"/>
      <c r="H55" s="12">
        <v>378000</v>
      </c>
      <c r="I55" s="12"/>
      <c r="J55" s="12">
        <v>1762</v>
      </c>
      <c r="K55" s="12"/>
      <c r="L55" s="12">
        <v>2239</v>
      </c>
    </row>
    <row r="56" spans="1:12" ht="22.5" customHeight="1">
      <c r="A56" s="1" t="s">
        <v>82</v>
      </c>
      <c r="B56" s="11"/>
      <c r="C56" s="11"/>
      <c r="D56" s="10"/>
      <c r="E56" s="10"/>
      <c r="F56" s="12">
        <v>234304</v>
      </c>
      <c r="G56" s="28"/>
      <c r="H56" s="12">
        <v>260486</v>
      </c>
      <c r="I56" s="12"/>
      <c r="J56" s="12">
        <v>0</v>
      </c>
      <c r="K56" s="12"/>
      <c r="L56" s="12">
        <v>0</v>
      </c>
    </row>
    <row r="57" spans="1:12" ht="22.5" customHeight="1">
      <c r="A57" s="1" t="s">
        <v>228</v>
      </c>
      <c r="B57" s="11"/>
      <c r="C57" s="11"/>
      <c r="D57" s="10"/>
      <c r="E57" s="10"/>
      <c r="F57" s="12">
        <v>136390</v>
      </c>
      <c r="G57" s="28"/>
      <c r="H57" s="12">
        <v>0</v>
      </c>
      <c r="I57" s="12"/>
      <c r="J57" s="12">
        <v>0</v>
      </c>
      <c r="K57" s="12"/>
      <c r="L57" s="12">
        <v>0</v>
      </c>
    </row>
    <row r="58" spans="1:12" ht="22.5" customHeight="1">
      <c r="A58" s="1" t="s">
        <v>99</v>
      </c>
      <c r="B58" s="11"/>
      <c r="C58" s="11"/>
      <c r="D58" s="10"/>
      <c r="E58" s="10"/>
      <c r="F58" s="12">
        <v>102491</v>
      </c>
      <c r="G58" s="28"/>
      <c r="H58" s="12">
        <v>680611</v>
      </c>
      <c r="I58" s="12"/>
      <c r="J58" s="12">
        <v>0</v>
      </c>
      <c r="K58" s="12"/>
      <c r="L58" s="12">
        <v>0</v>
      </c>
    </row>
    <row r="59" spans="1:12" ht="22.5" customHeight="1">
      <c r="A59" s="1" t="s">
        <v>227</v>
      </c>
      <c r="B59" s="11"/>
      <c r="C59" s="11"/>
      <c r="D59" s="10"/>
      <c r="E59" s="10"/>
      <c r="F59" s="12">
        <v>98837</v>
      </c>
      <c r="G59" s="28"/>
      <c r="H59" s="12">
        <v>0</v>
      </c>
      <c r="I59" s="12"/>
      <c r="J59" s="12">
        <v>0</v>
      </c>
      <c r="K59" s="12"/>
      <c r="L59" s="12">
        <v>0</v>
      </c>
    </row>
    <row r="60" spans="1:12" ht="22.5" customHeight="1">
      <c r="A60" s="1" t="s">
        <v>31</v>
      </c>
      <c r="B60" s="11"/>
      <c r="C60" s="11"/>
      <c r="D60" s="10"/>
      <c r="E60" s="10"/>
      <c r="F60" s="12">
        <v>285236</v>
      </c>
      <c r="G60" s="28"/>
      <c r="H60" s="12">
        <v>285484</v>
      </c>
      <c r="I60" s="28"/>
      <c r="J60" s="12">
        <v>5185</v>
      </c>
      <c r="K60" s="28"/>
      <c r="L60" s="12">
        <v>4971</v>
      </c>
    </row>
    <row r="61" spans="1:12" ht="22.5" customHeight="1">
      <c r="A61" s="3" t="s">
        <v>32</v>
      </c>
      <c r="B61" s="11"/>
      <c r="C61" s="11"/>
      <c r="D61" s="10"/>
      <c r="E61" s="10"/>
      <c r="F61" s="24">
        <f>SUM(F46:F60)</f>
        <v>258579184</v>
      </c>
      <c r="G61" s="28"/>
      <c r="H61" s="24">
        <f>SUM(H46:H60)</f>
        <v>264685897</v>
      </c>
      <c r="I61" s="18"/>
      <c r="J61" s="24">
        <f>SUM(J46:J60)</f>
        <v>5827946</v>
      </c>
      <c r="K61" s="12"/>
      <c r="L61" s="24">
        <f>SUM(L46:L60)</f>
        <v>6531257</v>
      </c>
    </row>
    <row r="62" spans="1:12" ht="22.5" customHeight="1">
      <c r="A62" s="3" t="s">
        <v>149</v>
      </c>
      <c r="B62" s="11"/>
      <c r="C62" s="11"/>
      <c r="D62" s="89"/>
      <c r="E62" s="89"/>
      <c r="F62" s="41"/>
      <c r="H62" s="43"/>
      <c r="I62" s="84"/>
      <c r="J62" s="43"/>
      <c r="L62" s="43"/>
    </row>
    <row r="63" spans="1:12" ht="22.5" customHeight="1">
      <c r="A63" s="11" t="s">
        <v>33</v>
      </c>
      <c r="B63" s="11"/>
      <c r="C63" s="11"/>
      <c r="D63" s="90"/>
      <c r="H63" s="43"/>
      <c r="I63" s="84"/>
      <c r="J63" s="43"/>
      <c r="L63" s="43"/>
    </row>
    <row r="64" spans="1:12" ht="22.5" customHeight="1">
      <c r="A64" s="23" t="s">
        <v>140</v>
      </c>
      <c r="B64" s="75"/>
      <c r="C64" s="75"/>
      <c r="D64" s="10"/>
      <c r="E64" s="10"/>
      <c r="F64" s="42"/>
      <c r="G64" s="27"/>
      <c r="H64" s="12"/>
      <c r="I64" s="18"/>
      <c r="J64" s="18"/>
      <c r="K64" s="18"/>
      <c r="L64" s="12"/>
    </row>
    <row r="65" spans="1:12" ht="22.5" customHeight="1">
      <c r="A65" s="23" t="s">
        <v>108</v>
      </c>
      <c r="B65" s="75"/>
      <c r="C65" s="75"/>
      <c r="D65" s="10"/>
      <c r="E65" s="10"/>
      <c r="F65" s="12">
        <v>21183661</v>
      </c>
      <c r="G65" s="12"/>
      <c r="H65" s="12">
        <v>21183661</v>
      </c>
      <c r="I65" s="12"/>
      <c r="J65" s="12">
        <v>21183661</v>
      </c>
      <c r="K65" s="12"/>
      <c r="L65" s="12">
        <v>21183661</v>
      </c>
    </row>
    <row r="66" spans="1:12" ht="22.5" customHeight="1">
      <c r="A66" s="23" t="s">
        <v>126</v>
      </c>
      <c r="B66" s="75"/>
      <c r="C66" s="75"/>
      <c r="D66" s="90"/>
      <c r="E66" s="10"/>
      <c r="F66" s="12">
        <v>9627913</v>
      </c>
      <c r="G66" s="12"/>
      <c r="H66" s="12">
        <v>9627913</v>
      </c>
      <c r="I66" s="12"/>
      <c r="J66" s="12">
        <v>9627913</v>
      </c>
      <c r="K66" s="12"/>
      <c r="L66" s="12">
        <v>9627913</v>
      </c>
    </row>
    <row r="67" spans="1:12" ht="22.5" customHeight="1">
      <c r="A67" s="23" t="s">
        <v>166</v>
      </c>
      <c r="B67" s="75"/>
      <c r="C67" s="75"/>
      <c r="D67" s="90"/>
      <c r="E67" s="10"/>
      <c r="F67" s="12">
        <v>890</v>
      </c>
      <c r="G67" s="12"/>
      <c r="H67" s="12">
        <v>890</v>
      </c>
      <c r="I67" s="12"/>
      <c r="J67" s="12">
        <v>890</v>
      </c>
      <c r="K67" s="12"/>
      <c r="L67" s="12">
        <v>890</v>
      </c>
    </row>
    <row r="68" spans="1:12" ht="22.5" customHeight="1">
      <c r="A68" s="23" t="s">
        <v>150</v>
      </c>
      <c r="B68" s="75"/>
      <c r="C68" s="75"/>
      <c r="D68" s="10">
        <v>13</v>
      </c>
      <c r="E68" s="10"/>
      <c r="F68" s="27">
        <v>-8540254</v>
      </c>
      <c r="G68" s="28"/>
      <c r="H68" s="27">
        <v>-6793139</v>
      </c>
      <c r="I68" s="12"/>
      <c r="J68" s="12">
        <v>-2925789</v>
      </c>
      <c r="K68" s="12"/>
      <c r="L68" s="12">
        <v>-2539945</v>
      </c>
    </row>
    <row r="69" spans="1:12" ht="22.5" customHeight="1">
      <c r="A69" s="23" t="s">
        <v>34</v>
      </c>
      <c r="B69" s="11"/>
      <c r="C69" s="11"/>
      <c r="E69" s="10"/>
      <c r="F69" s="12"/>
      <c r="G69" s="28"/>
      <c r="H69" s="12"/>
      <c r="I69" s="12"/>
      <c r="J69" s="12"/>
      <c r="K69" s="12"/>
      <c r="L69" s="12"/>
    </row>
    <row r="70" spans="1:12" ht="22.5" customHeight="1">
      <c r="A70" s="23" t="s">
        <v>211</v>
      </c>
      <c r="B70" s="91"/>
      <c r="C70" s="91"/>
      <c r="D70" s="10"/>
      <c r="E70" s="10"/>
      <c r="F70" s="12">
        <v>1751367</v>
      </c>
      <c r="G70" s="28"/>
      <c r="H70" s="12">
        <v>1751367</v>
      </c>
      <c r="I70" s="12"/>
      <c r="J70" s="12">
        <v>682400</v>
      </c>
      <c r="K70" s="12"/>
      <c r="L70" s="12">
        <v>682400</v>
      </c>
    </row>
    <row r="71" spans="1:12" ht="22.5" customHeight="1">
      <c r="A71" s="23" t="s">
        <v>35</v>
      </c>
      <c r="C71" s="75"/>
      <c r="D71" s="10"/>
      <c r="E71" s="89"/>
      <c r="F71" s="12">
        <v>11323733</v>
      </c>
      <c r="G71" s="72"/>
      <c r="H71" s="21">
        <v>11099891</v>
      </c>
      <c r="I71" s="18"/>
      <c r="J71" s="12">
        <v>2865821</v>
      </c>
      <c r="K71" s="18"/>
      <c r="L71" s="12">
        <v>3510536</v>
      </c>
    </row>
    <row r="72" spans="1:12" ht="22.5" customHeight="1">
      <c r="A72" s="23" t="s">
        <v>83</v>
      </c>
      <c r="B72" s="75"/>
      <c r="C72" s="75"/>
      <c r="D72" s="10"/>
      <c r="F72" s="19">
        <f>SUM(F65:F71)</f>
        <v>35347310</v>
      </c>
      <c r="G72" s="28"/>
      <c r="H72" s="19">
        <f>SUM(H65:H71)</f>
        <v>36870583</v>
      </c>
      <c r="I72" s="12"/>
      <c r="J72" s="19">
        <f>SUM(J65:J71)</f>
        <v>31434896</v>
      </c>
      <c r="K72" s="12"/>
      <c r="L72" s="19">
        <f>SUM(L65:L71)</f>
        <v>32465455</v>
      </c>
    </row>
    <row r="73" spans="1:12" ht="22.5" customHeight="1">
      <c r="A73" s="23" t="s">
        <v>84</v>
      </c>
      <c r="B73" s="75"/>
      <c r="C73" s="75"/>
      <c r="F73" s="20">
        <v>2</v>
      </c>
      <c r="G73" s="28"/>
      <c r="H73" s="20">
        <v>2</v>
      </c>
      <c r="I73" s="12"/>
      <c r="J73" s="20">
        <v>0</v>
      </c>
      <c r="K73" s="12"/>
      <c r="L73" s="20">
        <v>0</v>
      </c>
    </row>
    <row r="74" spans="1:12" ht="22.5" customHeight="1">
      <c r="A74" s="3" t="s">
        <v>151</v>
      </c>
      <c r="B74" s="23"/>
      <c r="C74" s="23"/>
      <c r="D74" s="10"/>
      <c r="E74" s="10"/>
      <c r="F74" s="24">
        <f>SUM(F72:F73)</f>
        <v>35347312</v>
      </c>
      <c r="G74" s="28"/>
      <c r="H74" s="24">
        <f>SUM(H72:H73)</f>
        <v>36870585</v>
      </c>
      <c r="I74" s="12"/>
      <c r="J74" s="24">
        <f>SUM(J72:J73)</f>
        <v>31434896</v>
      </c>
      <c r="K74" s="12"/>
      <c r="L74" s="24">
        <f>SUM(L72:L73)</f>
        <v>32465455</v>
      </c>
    </row>
    <row r="75" spans="1:12" ht="22.5" customHeight="1" thickBot="1">
      <c r="A75" s="3" t="s">
        <v>152</v>
      </c>
      <c r="B75" s="11"/>
      <c r="C75" s="11"/>
      <c r="F75" s="17">
        <f>SUM(F74,F61)</f>
        <v>293926496</v>
      </c>
      <c r="G75" s="28"/>
      <c r="H75" s="17">
        <f>SUM(H74,H61)</f>
        <v>301556482</v>
      </c>
      <c r="I75" s="12"/>
      <c r="J75" s="17">
        <f>SUM(J74,J61)</f>
        <v>37262842</v>
      </c>
      <c r="K75" s="12"/>
      <c r="L75" s="17">
        <f>SUM(L74,L61)</f>
        <v>38996712</v>
      </c>
    </row>
    <row r="76" spans="1:12" ht="22.5" customHeight="1" thickTop="1">
      <c r="B76" s="11"/>
      <c r="C76" s="11"/>
      <c r="F76" s="44">
        <f>F75-F32</f>
        <v>0</v>
      </c>
      <c r="G76" s="45"/>
      <c r="H76" s="44">
        <f>H75-H32</f>
        <v>0</v>
      </c>
      <c r="I76" s="45"/>
      <c r="J76" s="44">
        <f>J75-J32</f>
        <v>0</v>
      </c>
      <c r="K76" s="45"/>
      <c r="L76" s="44">
        <f>L75-L32</f>
        <v>0</v>
      </c>
    </row>
    <row r="77" spans="1:12" ht="22.5" customHeight="1">
      <c r="A77" s="11" t="s">
        <v>1</v>
      </c>
      <c r="B77" s="11"/>
      <c r="C77" s="11"/>
    </row>
    <row r="78" spans="1:12" ht="22.5" customHeight="1">
      <c r="A78" s="11"/>
      <c r="B78" s="11"/>
      <c r="C78" s="11"/>
    </row>
    <row r="79" spans="1:12" ht="22.5" customHeight="1">
      <c r="A79" s="46"/>
      <c r="B79" s="46"/>
      <c r="C79" s="11"/>
    </row>
    <row r="80" spans="1:12" ht="22.5" customHeight="1">
      <c r="A80" s="11"/>
      <c r="B80" s="11"/>
      <c r="C80" s="11"/>
    </row>
    <row r="81" spans="1:3" ht="22.5" customHeight="1">
      <c r="A81" s="11"/>
      <c r="C81" s="11" t="s">
        <v>9</v>
      </c>
    </row>
    <row r="82" spans="1:3" ht="22.5" customHeight="1">
      <c r="A82" s="46"/>
      <c r="B82" s="46"/>
      <c r="C82" s="11"/>
    </row>
  </sheetData>
  <mergeCells count="8">
    <mergeCell ref="F40:H40"/>
    <mergeCell ref="J40:L40"/>
    <mergeCell ref="J6:L6"/>
    <mergeCell ref="F6:H6"/>
    <mergeCell ref="F5:H5"/>
    <mergeCell ref="J5:L5"/>
    <mergeCell ref="F39:H39"/>
    <mergeCell ref="J39:L39"/>
  </mergeCells>
  <phoneticPr fontId="0" type="noConversion"/>
  <printOptions gridLinesSet="0"/>
  <pageMargins left="0.86614173228346503" right="0.55118110236220497" top="0.90551181102362199" bottom="0" header="0.196850393700787" footer="0.196850393700787"/>
  <pageSetup paperSize="9" scale="70" fitToHeight="2" orientation="portrait" r:id="rId1"/>
  <headerFooter alignWithMargins="0"/>
  <rowBreaks count="1" manualBreakCount="1">
    <brk id="3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166"/>
  <sheetViews>
    <sheetView showGridLines="0" view="pageBreakPreview" topLeftCell="A151" zoomScaleNormal="100" zoomScaleSheetLayoutView="100" workbookViewId="0">
      <selection activeCell="N161" sqref="N161"/>
    </sheetView>
  </sheetViews>
  <sheetFormatPr defaultColWidth="10.77734375" defaultRowHeight="23.85" customHeight="1"/>
  <cols>
    <col min="1" max="1" width="53.21875" style="1" customWidth="1"/>
    <col min="2" max="2" width="8.21875" style="1" customWidth="1"/>
    <col min="3" max="3" width="7.5546875" style="1" customWidth="1"/>
    <col min="4" max="4" width="1" style="1" customWidth="1"/>
    <col min="5" max="5" width="13.5546875" style="1" customWidth="1"/>
    <col min="6" max="6" width="0.77734375" style="1" customWidth="1"/>
    <col min="7" max="7" width="13.5546875" style="8" customWidth="1"/>
    <col min="8" max="8" width="1" style="8" customWidth="1"/>
    <col min="9" max="9" width="13.5546875" style="8" customWidth="1"/>
    <col min="10" max="10" width="1" style="1" customWidth="1"/>
    <col min="11" max="11" width="13.5546875" style="8" customWidth="1"/>
    <col min="12" max="12" width="1" style="1" customWidth="1"/>
    <col min="13" max="16384" width="10.77734375" style="1"/>
  </cols>
  <sheetData>
    <row r="1" spans="1:12" ht="23.85" customHeight="1">
      <c r="A1" s="3"/>
      <c r="B1" s="4"/>
      <c r="C1" s="4"/>
      <c r="D1" s="4"/>
      <c r="E1" s="4"/>
      <c r="F1" s="4"/>
      <c r="G1" s="5"/>
      <c r="H1" s="5"/>
      <c r="I1" s="5"/>
      <c r="J1" s="4"/>
      <c r="K1" s="38" t="s">
        <v>180</v>
      </c>
      <c r="L1" s="4"/>
    </row>
    <row r="2" spans="1:12" ht="23.85" customHeight="1">
      <c r="A2" s="3" t="s">
        <v>54</v>
      </c>
      <c r="B2" s="4"/>
      <c r="C2" s="4"/>
      <c r="D2" s="4"/>
      <c r="E2" s="4"/>
      <c r="F2" s="4"/>
      <c r="G2" s="5"/>
      <c r="H2" s="5"/>
      <c r="I2" s="5"/>
      <c r="J2" s="4"/>
      <c r="K2" s="5"/>
      <c r="L2" s="4"/>
    </row>
    <row r="3" spans="1:12" ht="23.85" customHeight="1">
      <c r="A3" s="3" t="s">
        <v>75</v>
      </c>
      <c r="B3" s="4"/>
      <c r="C3" s="4"/>
      <c r="D3" s="4"/>
      <c r="E3" s="4"/>
      <c r="F3" s="4"/>
      <c r="G3" s="5"/>
      <c r="H3" s="5"/>
      <c r="I3" s="5"/>
      <c r="J3" s="4"/>
      <c r="K3" s="5"/>
      <c r="L3" s="4"/>
    </row>
    <row r="4" spans="1:12" ht="23.85" customHeight="1">
      <c r="A4" s="3" t="s">
        <v>208</v>
      </c>
      <c r="B4" s="4"/>
      <c r="C4" s="4"/>
      <c r="D4" s="4"/>
      <c r="E4" s="4"/>
      <c r="F4" s="4"/>
      <c r="G4" s="5"/>
      <c r="H4" s="5"/>
      <c r="I4" s="5"/>
      <c r="J4" s="4"/>
      <c r="K4" s="5"/>
      <c r="L4" s="4"/>
    </row>
    <row r="5" spans="1:12" ht="23.85" customHeight="1">
      <c r="G5" s="2"/>
      <c r="H5" s="2"/>
      <c r="I5" s="2"/>
      <c r="K5" s="2" t="s">
        <v>68</v>
      </c>
    </row>
    <row r="6" spans="1:12" ht="23.85" customHeight="1">
      <c r="E6" s="104" t="s">
        <v>59</v>
      </c>
      <c r="F6" s="104"/>
      <c r="G6" s="104"/>
      <c r="H6" s="2"/>
      <c r="I6" s="105" t="s">
        <v>61</v>
      </c>
      <c r="J6" s="105"/>
      <c r="K6" s="105"/>
    </row>
    <row r="7" spans="1:12" ht="23.85" customHeight="1">
      <c r="E7" s="103" t="s">
        <v>60</v>
      </c>
      <c r="F7" s="103"/>
      <c r="G7" s="103"/>
      <c r="H7" s="2"/>
      <c r="I7" s="103" t="s">
        <v>60</v>
      </c>
      <c r="J7" s="103"/>
      <c r="K7" s="103"/>
    </row>
    <row r="8" spans="1:12" ht="23.85" customHeight="1">
      <c r="C8" s="7" t="s">
        <v>0</v>
      </c>
      <c r="D8" s="84"/>
      <c r="E8" s="13">
        <v>2023</v>
      </c>
      <c r="G8" s="13">
        <v>2022</v>
      </c>
      <c r="H8" s="84"/>
      <c r="I8" s="13">
        <v>2023</v>
      </c>
      <c r="K8" s="13">
        <v>2022</v>
      </c>
    </row>
    <row r="9" spans="1:12" ht="23.85" customHeight="1">
      <c r="A9" s="3" t="s">
        <v>63</v>
      </c>
      <c r="C9" s="84"/>
      <c r="D9" s="84"/>
      <c r="E9" s="84"/>
      <c r="G9" s="14"/>
      <c r="H9" s="1"/>
      <c r="I9" s="14"/>
      <c r="K9" s="14"/>
    </row>
    <row r="10" spans="1:12" ht="23.85" customHeight="1">
      <c r="A10" s="1" t="s">
        <v>50</v>
      </c>
      <c r="C10" s="10">
        <v>15</v>
      </c>
      <c r="D10" s="34"/>
      <c r="E10" s="29">
        <v>2990830</v>
      </c>
      <c r="F10" s="21"/>
      <c r="G10" s="29">
        <v>2198457</v>
      </c>
      <c r="H10" s="21"/>
      <c r="I10" s="29">
        <v>12</v>
      </c>
      <c r="J10" s="21"/>
      <c r="K10" s="29">
        <v>6</v>
      </c>
      <c r="L10" s="21"/>
    </row>
    <row r="11" spans="1:12" ht="23.85" customHeight="1">
      <c r="A11" s="1" t="s">
        <v>21</v>
      </c>
      <c r="C11" s="10">
        <v>16</v>
      </c>
      <c r="D11" s="34"/>
      <c r="E11" s="15">
        <v>-1227900</v>
      </c>
      <c r="F11" s="21"/>
      <c r="G11" s="15">
        <v>-638052</v>
      </c>
      <c r="H11" s="21"/>
      <c r="I11" s="15">
        <v>-43933</v>
      </c>
      <c r="J11" s="21"/>
      <c r="K11" s="15">
        <v>-29908</v>
      </c>
      <c r="L11" s="21"/>
    </row>
    <row r="12" spans="1:12" ht="23.85" customHeight="1">
      <c r="A12" s="3" t="s">
        <v>96</v>
      </c>
      <c r="C12" s="10"/>
      <c r="D12" s="84"/>
      <c r="E12" s="12">
        <f>SUM(E10:E11)</f>
        <v>1762930</v>
      </c>
      <c r="F12" s="27"/>
      <c r="G12" s="12">
        <f>SUM(G10:G11)</f>
        <v>1560405</v>
      </c>
      <c r="H12" s="27"/>
      <c r="I12" s="12">
        <f>SUM(I10:I11)</f>
        <v>-43921</v>
      </c>
      <c r="J12" s="27"/>
      <c r="K12" s="12">
        <f>SUM(K10:K11)</f>
        <v>-29902</v>
      </c>
      <c r="L12" s="27"/>
    </row>
    <row r="13" spans="1:12" ht="23.85" customHeight="1">
      <c r="A13" s="11" t="s">
        <v>51</v>
      </c>
      <c r="C13" s="10">
        <v>17</v>
      </c>
      <c r="D13" s="34"/>
      <c r="E13" s="29">
        <v>227182</v>
      </c>
      <c r="F13" s="21"/>
      <c r="G13" s="29">
        <v>242390</v>
      </c>
      <c r="H13" s="21"/>
      <c r="I13" s="29">
        <v>0</v>
      </c>
      <c r="J13" s="21"/>
      <c r="K13" s="29">
        <v>0</v>
      </c>
      <c r="L13" s="21"/>
    </row>
    <row r="14" spans="1:12" ht="23.85" customHeight="1">
      <c r="A14" s="11" t="s">
        <v>43</v>
      </c>
      <c r="C14" s="10">
        <v>17</v>
      </c>
      <c r="D14" s="34"/>
      <c r="E14" s="15">
        <v>-58253</v>
      </c>
      <c r="F14" s="21"/>
      <c r="G14" s="15">
        <v>-48626</v>
      </c>
      <c r="H14" s="21"/>
      <c r="I14" s="15">
        <v>-1844</v>
      </c>
      <c r="J14" s="21"/>
      <c r="K14" s="15">
        <v>-2028</v>
      </c>
      <c r="L14" s="21"/>
    </row>
    <row r="15" spans="1:12" ht="23.85" customHeight="1">
      <c r="A15" s="3" t="s">
        <v>97</v>
      </c>
      <c r="C15" s="10"/>
      <c r="D15" s="84"/>
      <c r="E15" s="12">
        <f>SUM(E13:E14)</f>
        <v>168929</v>
      </c>
      <c r="F15" s="27"/>
      <c r="G15" s="12">
        <f>SUM(G13:G14)</f>
        <v>193764</v>
      </c>
      <c r="H15" s="27"/>
      <c r="I15" s="12">
        <f>SUM(I13:I14)</f>
        <v>-1844</v>
      </c>
      <c r="J15" s="27"/>
      <c r="K15" s="12">
        <f>SUM(K13:K14)</f>
        <v>-2028</v>
      </c>
      <c r="L15" s="27"/>
    </row>
    <row r="16" spans="1:12" ht="23.85" customHeight="1">
      <c r="A16" s="23" t="s">
        <v>194</v>
      </c>
      <c r="C16" s="10"/>
      <c r="D16" s="34"/>
      <c r="E16" s="21"/>
      <c r="F16" s="21"/>
      <c r="G16" s="21"/>
      <c r="H16" s="21"/>
      <c r="I16" s="21"/>
      <c r="J16" s="21"/>
      <c r="K16" s="21"/>
      <c r="L16" s="21"/>
    </row>
    <row r="17" spans="1:12" ht="23.85" customHeight="1">
      <c r="A17" s="23" t="s">
        <v>153</v>
      </c>
      <c r="C17" s="10"/>
      <c r="D17" s="34"/>
      <c r="E17" s="21">
        <v>-16470</v>
      </c>
      <c r="F17" s="21"/>
      <c r="G17" s="21">
        <v>25704</v>
      </c>
      <c r="H17" s="21"/>
      <c r="I17" s="21">
        <v>0</v>
      </c>
      <c r="J17" s="21"/>
      <c r="K17" s="21">
        <v>-1</v>
      </c>
      <c r="L17" s="21"/>
    </row>
    <row r="18" spans="1:12" ht="23.85" customHeight="1">
      <c r="A18" s="1" t="s">
        <v>72</v>
      </c>
      <c r="C18" s="10"/>
      <c r="D18" s="34"/>
      <c r="E18" s="21">
        <v>0</v>
      </c>
      <c r="F18" s="21"/>
      <c r="G18" s="21">
        <v>0</v>
      </c>
      <c r="H18" s="21"/>
      <c r="I18" s="21">
        <v>0</v>
      </c>
      <c r="J18" s="21"/>
      <c r="K18" s="21">
        <v>0</v>
      </c>
      <c r="L18" s="21"/>
    </row>
    <row r="19" spans="1:12" ht="23.85" customHeight="1">
      <c r="A19" s="1" t="s">
        <v>55</v>
      </c>
      <c r="C19" s="10"/>
      <c r="D19" s="34"/>
      <c r="E19" s="21">
        <v>279161</v>
      </c>
      <c r="F19" s="21"/>
      <c r="G19" s="21">
        <v>279001</v>
      </c>
      <c r="H19" s="21"/>
      <c r="I19" s="21">
        <v>100310</v>
      </c>
      <c r="J19" s="21"/>
      <c r="K19" s="21">
        <v>97087</v>
      </c>
      <c r="L19" s="21"/>
    </row>
    <row r="20" spans="1:12" ht="23.85" customHeight="1">
      <c r="A20" s="1" t="s">
        <v>127</v>
      </c>
      <c r="C20" s="10"/>
      <c r="D20" s="34"/>
      <c r="E20" s="21">
        <v>0</v>
      </c>
      <c r="F20" s="21"/>
      <c r="G20" s="21">
        <v>0</v>
      </c>
      <c r="H20" s="21"/>
      <c r="I20" s="21">
        <v>84799</v>
      </c>
      <c r="J20" s="21"/>
      <c r="K20" s="21">
        <v>77431</v>
      </c>
      <c r="L20" s="21"/>
    </row>
    <row r="21" spans="1:12" ht="23.85" customHeight="1">
      <c r="A21" s="1" t="s">
        <v>52</v>
      </c>
      <c r="C21" s="10"/>
      <c r="D21" s="34"/>
      <c r="E21" s="21">
        <v>23010</v>
      </c>
      <c r="F21" s="21"/>
      <c r="G21" s="21">
        <v>10440</v>
      </c>
      <c r="H21" s="21"/>
      <c r="I21" s="21">
        <v>501</v>
      </c>
      <c r="J21" s="21"/>
      <c r="K21" s="21">
        <v>532</v>
      </c>
      <c r="L21" s="21"/>
    </row>
    <row r="22" spans="1:12" ht="23.85" customHeight="1">
      <c r="A22" s="3" t="s">
        <v>67</v>
      </c>
      <c r="C22" s="10"/>
      <c r="D22" s="25"/>
      <c r="E22" s="24">
        <f>SUM(E12,E15:E21)</f>
        <v>2217560</v>
      </c>
      <c r="F22" s="27"/>
      <c r="G22" s="24">
        <f>SUM(G12,G15:G21)</f>
        <v>2069314</v>
      </c>
      <c r="H22" s="27"/>
      <c r="I22" s="24">
        <f>SUM(I12,I15:I21)</f>
        <v>139845</v>
      </c>
      <c r="J22" s="27"/>
      <c r="K22" s="24">
        <f>SUM(K12,K15:K21)</f>
        <v>143119</v>
      </c>
      <c r="L22" s="27"/>
    </row>
    <row r="23" spans="1:12" ht="23.85" customHeight="1">
      <c r="A23" s="3" t="s">
        <v>44</v>
      </c>
      <c r="C23" s="10"/>
      <c r="D23" s="25"/>
      <c r="E23" s="27"/>
      <c r="F23" s="27"/>
      <c r="G23" s="27"/>
      <c r="H23" s="27"/>
      <c r="I23" s="27"/>
      <c r="J23" s="27"/>
      <c r="K23" s="27"/>
      <c r="L23" s="27"/>
    </row>
    <row r="24" spans="1:12" ht="23.85" customHeight="1">
      <c r="A24" s="1" t="s">
        <v>114</v>
      </c>
      <c r="C24" s="10"/>
      <c r="D24" s="34"/>
      <c r="E24" s="29">
        <v>573225</v>
      </c>
      <c r="F24" s="21"/>
      <c r="G24" s="29">
        <v>521475</v>
      </c>
      <c r="H24" s="21"/>
      <c r="I24" s="29">
        <v>80761</v>
      </c>
      <c r="J24" s="21"/>
      <c r="K24" s="29">
        <v>73744</v>
      </c>
      <c r="L24" s="21"/>
    </row>
    <row r="25" spans="1:12" ht="23.85" customHeight="1">
      <c r="A25" s="1" t="s">
        <v>19</v>
      </c>
      <c r="C25" s="10"/>
      <c r="D25" s="34"/>
      <c r="E25" s="31">
        <v>7807</v>
      </c>
      <c r="F25" s="21"/>
      <c r="G25" s="31">
        <v>7835</v>
      </c>
      <c r="H25" s="21"/>
      <c r="I25" s="31">
        <v>2464</v>
      </c>
      <c r="J25" s="21"/>
      <c r="K25" s="31">
        <v>2480</v>
      </c>
      <c r="L25" s="21"/>
    </row>
    <row r="26" spans="1:12" ht="23.85" customHeight="1">
      <c r="A26" s="1" t="s">
        <v>18</v>
      </c>
      <c r="C26" s="10"/>
      <c r="D26" s="34"/>
      <c r="E26" s="31">
        <v>192987</v>
      </c>
      <c r="F26" s="21"/>
      <c r="G26" s="31">
        <v>179326</v>
      </c>
      <c r="H26" s="21"/>
      <c r="I26" s="31">
        <v>2812</v>
      </c>
      <c r="J26" s="21"/>
      <c r="K26" s="31">
        <v>2668</v>
      </c>
      <c r="L26" s="21"/>
    </row>
    <row r="27" spans="1:12" ht="23.85" customHeight="1">
      <c r="A27" s="1" t="s">
        <v>103</v>
      </c>
      <c r="C27" s="10"/>
      <c r="D27" s="34"/>
      <c r="E27" s="31">
        <v>93172</v>
      </c>
      <c r="F27" s="21"/>
      <c r="G27" s="31">
        <v>67457</v>
      </c>
      <c r="H27" s="21"/>
      <c r="I27" s="31">
        <v>85</v>
      </c>
      <c r="J27" s="21"/>
      <c r="K27" s="31">
        <v>78</v>
      </c>
      <c r="L27" s="21"/>
    </row>
    <row r="28" spans="1:12" ht="23.85" customHeight="1">
      <c r="A28" s="1" t="s">
        <v>106</v>
      </c>
      <c r="C28" s="10"/>
      <c r="D28" s="34"/>
      <c r="E28" s="31">
        <v>55879</v>
      </c>
      <c r="F28" s="21"/>
      <c r="G28" s="31">
        <v>45187</v>
      </c>
      <c r="H28" s="21"/>
      <c r="I28" s="31">
        <v>817</v>
      </c>
      <c r="J28" s="21"/>
      <c r="K28" s="31">
        <v>263</v>
      </c>
      <c r="L28" s="21"/>
    </row>
    <row r="29" spans="1:12" ht="23.85" customHeight="1">
      <c r="A29" s="1" t="s">
        <v>56</v>
      </c>
      <c r="C29" s="10"/>
      <c r="D29" s="34"/>
      <c r="E29" s="31">
        <v>32064</v>
      </c>
      <c r="F29" s="21"/>
      <c r="G29" s="31">
        <v>29532</v>
      </c>
      <c r="H29" s="21"/>
      <c r="I29" s="31">
        <v>185</v>
      </c>
      <c r="J29" s="21"/>
      <c r="K29" s="31">
        <v>102</v>
      </c>
      <c r="L29" s="21"/>
    </row>
    <row r="30" spans="1:12" ht="23.85" customHeight="1">
      <c r="A30" s="1" t="s">
        <v>20</v>
      </c>
      <c r="C30" s="10"/>
      <c r="D30" s="34"/>
      <c r="E30" s="30">
        <v>62705</v>
      </c>
      <c r="F30" s="21"/>
      <c r="G30" s="30">
        <v>61490</v>
      </c>
      <c r="H30" s="21"/>
      <c r="I30" s="30">
        <v>3965</v>
      </c>
      <c r="J30" s="21"/>
      <c r="K30" s="30">
        <v>3909</v>
      </c>
      <c r="L30" s="21"/>
    </row>
    <row r="31" spans="1:12" ht="23.85" customHeight="1">
      <c r="A31" s="3" t="s">
        <v>45</v>
      </c>
      <c r="C31" s="10"/>
      <c r="D31" s="26"/>
      <c r="E31" s="12">
        <f>SUM(E24:E30)</f>
        <v>1017839</v>
      </c>
      <c r="F31" s="27"/>
      <c r="G31" s="12">
        <f>SUM(G24:G30)</f>
        <v>912302</v>
      </c>
      <c r="H31" s="27"/>
      <c r="I31" s="12">
        <f>SUM(I24:I30)</f>
        <v>91089</v>
      </c>
      <c r="J31" s="27"/>
      <c r="K31" s="12">
        <f>SUM(K24:K30)</f>
        <v>83244</v>
      </c>
      <c r="L31" s="27"/>
    </row>
    <row r="32" spans="1:12" ht="23.85" customHeight="1">
      <c r="A32" s="3" t="s">
        <v>212</v>
      </c>
      <c r="C32" s="10">
        <v>18</v>
      </c>
      <c r="D32" s="26"/>
      <c r="E32" s="20">
        <v>552707</v>
      </c>
      <c r="F32" s="21"/>
      <c r="G32" s="20">
        <v>582018</v>
      </c>
      <c r="H32" s="21"/>
      <c r="I32" s="20">
        <v>0</v>
      </c>
      <c r="J32" s="21"/>
      <c r="K32" s="20">
        <v>0</v>
      </c>
      <c r="L32" s="21"/>
    </row>
    <row r="33" spans="1:12" ht="23.85" customHeight="1">
      <c r="A33" s="3" t="s">
        <v>139</v>
      </c>
      <c r="C33" s="10"/>
      <c r="D33" s="84"/>
      <c r="E33" s="12">
        <f>E22-E31-E32</f>
        <v>647014</v>
      </c>
      <c r="F33" s="27">
        <f>F22-F31-F32</f>
        <v>0</v>
      </c>
      <c r="G33" s="12">
        <f>G22-G31-G32</f>
        <v>574994</v>
      </c>
      <c r="H33" s="27"/>
      <c r="I33" s="12">
        <f>I22-I31-I32</f>
        <v>48756</v>
      </c>
      <c r="J33" s="27"/>
      <c r="K33" s="12">
        <f>K22-K31-K32</f>
        <v>59875</v>
      </c>
      <c r="L33" s="27"/>
    </row>
    <row r="34" spans="1:12" ht="23.85" customHeight="1">
      <c r="A34" s="1" t="s">
        <v>128</v>
      </c>
      <c r="C34" s="10">
        <v>10.199999999999999</v>
      </c>
      <c r="D34" s="34"/>
      <c r="E34" s="20">
        <v>-104341</v>
      </c>
      <c r="F34" s="21"/>
      <c r="G34" s="20">
        <v>-85963</v>
      </c>
      <c r="H34" s="21"/>
      <c r="I34" s="20">
        <v>0</v>
      </c>
      <c r="J34" s="21"/>
      <c r="K34" s="20">
        <v>0</v>
      </c>
      <c r="L34" s="21"/>
    </row>
    <row r="35" spans="1:12" ht="23.85" customHeight="1">
      <c r="A35" s="3" t="s">
        <v>185</v>
      </c>
      <c r="C35" s="10"/>
      <c r="D35" s="84"/>
      <c r="E35" s="24">
        <f>SUM(E33:E34)</f>
        <v>542673</v>
      </c>
      <c r="F35" s="27"/>
      <c r="G35" s="24">
        <f>SUM(G33:G34)</f>
        <v>489031</v>
      </c>
      <c r="H35" s="27"/>
      <c r="I35" s="24">
        <f>SUM(I33:I34)</f>
        <v>48756</v>
      </c>
      <c r="J35" s="27"/>
      <c r="K35" s="24">
        <f>SUM(K33:K34)</f>
        <v>59875</v>
      </c>
      <c r="L35" s="27"/>
    </row>
    <row r="36" spans="1:12" ht="23.85" customHeight="1">
      <c r="A36" s="11"/>
      <c r="C36" s="32"/>
      <c r="D36" s="32"/>
      <c r="E36" s="72"/>
      <c r="F36" s="27"/>
      <c r="G36" s="21"/>
      <c r="H36" s="21"/>
      <c r="I36" s="21"/>
      <c r="J36" s="21"/>
      <c r="K36" s="21"/>
      <c r="L36" s="21"/>
    </row>
    <row r="37" spans="1:12" ht="23.85" customHeight="1">
      <c r="A37" s="11" t="s">
        <v>1</v>
      </c>
      <c r="C37" s="32"/>
      <c r="D37" s="32"/>
      <c r="E37" s="72"/>
      <c r="F37" s="27"/>
      <c r="G37" s="21"/>
      <c r="H37" s="21"/>
      <c r="I37" s="21"/>
      <c r="J37" s="21"/>
      <c r="K37" s="21"/>
      <c r="L37" s="21"/>
    </row>
    <row r="38" spans="1:12" ht="22.5" customHeight="1">
      <c r="A38" s="3"/>
      <c r="B38" s="4"/>
      <c r="C38" s="4"/>
      <c r="D38" s="4"/>
      <c r="E38" s="53"/>
      <c r="F38" s="53"/>
      <c r="G38" s="53"/>
      <c r="H38" s="53"/>
      <c r="I38" s="53"/>
      <c r="J38" s="53"/>
      <c r="K38" s="28" t="s">
        <v>180</v>
      </c>
      <c r="L38" s="53"/>
    </row>
    <row r="39" spans="1:12" ht="22.5" customHeight="1">
      <c r="A39" s="3" t="s">
        <v>54</v>
      </c>
      <c r="B39" s="4"/>
      <c r="C39" s="4"/>
      <c r="D39" s="4"/>
      <c r="E39" s="53"/>
      <c r="F39" s="53"/>
      <c r="G39" s="53"/>
      <c r="H39" s="53"/>
      <c r="I39" s="53"/>
      <c r="J39" s="53"/>
      <c r="K39" s="53"/>
      <c r="L39" s="53"/>
    </row>
    <row r="40" spans="1:12" ht="22.5" customHeight="1">
      <c r="A40" s="3" t="s">
        <v>90</v>
      </c>
      <c r="B40" s="4"/>
      <c r="C40" s="4"/>
      <c r="D40" s="4"/>
      <c r="E40" s="53"/>
      <c r="F40" s="53"/>
      <c r="G40" s="53"/>
      <c r="H40" s="53"/>
      <c r="I40" s="53"/>
      <c r="J40" s="53"/>
      <c r="K40" s="53"/>
      <c r="L40" s="53"/>
    </row>
    <row r="41" spans="1:12" ht="22.5" customHeight="1">
      <c r="A41" s="3" t="s">
        <v>208</v>
      </c>
      <c r="B41" s="4"/>
      <c r="C41" s="4"/>
      <c r="D41" s="4"/>
      <c r="E41" s="53"/>
      <c r="F41" s="53"/>
      <c r="G41" s="53"/>
      <c r="H41" s="53"/>
      <c r="I41" s="53"/>
      <c r="J41" s="53"/>
      <c r="K41" s="53"/>
      <c r="L41" s="53"/>
    </row>
    <row r="42" spans="1:12" ht="22.5" customHeight="1">
      <c r="E42" s="27"/>
      <c r="F42" s="27"/>
      <c r="G42" s="28"/>
      <c r="H42" s="28"/>
      <c r="I42" s="28"/>
      <c r="J42" s="27"/>
      <c r="K42" s="28" t="s">
        <v>68</v>
      </c>
      <c r="L42" s="27"/>
    </row>
    <row r="43" spans="1:12" ht="22.5" customHeight="1">
      <c r="E43" s="107" t="s">
        <v>59</v>
      </c>
      <c r="F43" s="107"/>
      <c r="G43" s="107"/>
      <c r="H43" s="28"/>
      <c r="I43" s="107" t="s">
        <v>61</v>
      </c>
      <c r="J43" s="107"/>
      <c r="K43" s="107"/>
    </row>
    <row r="44" spans="1:12" ht="22.5" customHeight="1">
      <c r="E44" s="106" t="s">
        <v>60</v>
      </c>
      <c r="F44" s="106"/>
      <c r="G44" s="106"/>
      <c r="H44" s="28"/>
      <c r="I44" s="106" t="s">
        <v>60</v>
      </c>
      <c r="J44" s="106"/>
      <c r="K44" s="106"/>
    </row>
    <row r="45" spans="1:12" ht="22.5" customHeight="1">
      <c r="D45" s="84"/>
      <c r="E45" s="13">
        <v>2023</v>
      </c>
      <c r="G45" s="13">
        <v>2022</v>
      </c>
      <c r="H45" s="84"/>
      <c r="I45" s="13">
        <v>2023</v>
      </c>
      <c r="K45" s="13">
        <v>2022</v>
      </c>
    </row>
    <row r="46" spans="1:12" ht="22.5" customHeight="1">
      <c r="A46" s="3" t="s">
        <v>89</v>
      </c>
      <c r="C46" s="10"/>
      <c r="D46" s="84"/>
      <c r="E46" s="72"/>
      <c r="F46" s="27"/>
      <c r="G46" s="12"/>
      <c r="H46" s="21"/>
      <c r="I46" s="12"/>
      <c r="J46" s="21"/>
      <c r="K46" s="12"/>
      <c r="L46" s="21"/>
    </row>
    <row r="47" spans="1:12" ht="22.5" customHeight="1">
      <c r="A47" s="1" t="s">
        <v>117</v>
      </c>
      <c r="C47" s="84"/>
      <c r="D47" s="84"/>
      <c r="E47" s="72"/>
      <c r="F47" s="27"/>
      <c r="G47" s="12"/>
      <c r="H47" s="21"/>
      <c r="I47" s="12"/>
      <c r="J47" s="21"/>
      <c r="K47" s="12"/>
      <c r="L47" s="21"/>
    </row>
    <row r="48" spans="1:12" ht="22.5" customHeight="1">
      <c r="A48" s="1" t="s">
        <v>213</v>
      </c>
      <c r="C48" s="84"/>
      <c r="D48" s="84"/>
      <c r="E48" s="72"/>
      <c r="F48" s="27"/>
      <c r="G48" s="12"/>
      <c r="H48" s="21"/>
      <c r="I48" s="12"/>
      <c r="J48" s="21"/>
      <c r="K48" s="12"/>
      <c r="L48" s="21"/>
    </row>
    <row r="49" spans="1:12" ht="22.5" customHeight="1">
      <c r="A49" s="1" t="s">
        <v>155</v>
      </c>
      <c r="C49" s="84"/>
      <c r="D49" s="84"/>
      <c r="E49" s="21">
        <v>-444109</v>
      </c>
      <c r="F49" s="21"/>
      <c r="G49" s="21">
        <v>-129044</v>
      </c>
      <c r="H49" s="21"/>
      <c r="I49" s="21">
        <v>0</v>
      </c>
      <c r="J49" s="21"/>
      <c r="K49" s="21">
        <v>0</v>
      </c>
      <c r="L49" s="21"/>
    </row>
    <row r="50" spans="1:12" ht="22.5" customHeight="1">
      <c r="A50" s="1" t="s">
        <v>154</v>
      </c>
      <c r="C50" s="84"/>
      <c r="D50" s="84"/>
      <c r="E50" s="21"/>
      <c r="F50" s="21"/>
      <c r="G50" s="21"/>
      <c r="H50" s="21"/>
      <c r="I50" s="21"/>
      <c r="J50" s="21"/>
      <c r="K50" s="21"/>
      <c r="L50" s="21"/>
    </row>
    <row r="51" spans="1:12" ht="22.5" customHeight="1">
      <c r="A51" s="1" t="s">
        <v>129</v>
      </c>
      <c r="C51" s="10"/>
      <c r="D51" s="34"/>
      <c r="E51" s="35">
        <v>88821</v>
      </c>
      <c r="F51" s="21"/>
      <c r="G51" s="35">
        <v>25809</v>
      </c>
      <c r="H51" s="21"/>
      <c r="I51" s="35">
        <v>0</v>
      </c>
      <c r="J51" s="21"/>
      <c r="K51" s="35">
        <v>0</v>
      </c>
      <c r="L51" s="21"/>
    </row>
    <row r="52" spans="1:12" ht="22.5" customHeight="1">
      <c r="A52" s="1" t="s">
        <v>130</v>
      </c>
      <c r="C52" s="10"/>
      <c r="D52" s="34"/>
      <c r="E52" s="35">
        <f>SUM(E49:E51)</f>
        <v>-355288</v>
      </c>
      <c r="F52" s="21"/>
      <c r="G52" s="35">
        <f>SUM(G49:G51)</f>
        <v>-103235</v>
      </c>
      <c r="H52" s="21"/>
      <c r="I52" s="35">
        <f>SUM(I49:I51)</f>
        <v>0</v>
      </c>
      <c r="J52" s="21"/>
      <c r="K52" s="35">
        <f>SUM(K49:K51)</f>
        <v>0</v>
      </c>
      <c r="L52" s="21"/>
    </row>
    <row r="53" spans="1:12" ht="22.5" customHeight="1">
      <c r="A53" s="1" t="s">
        <v>118</v>
      </c>
      <c r="C53" s="84"/>
      <c r="D53" s="84"/>
      <c r="E53" s="21"/>
      <c r="F53" s="21"/>
      <c r="G53" s="21"/>
      <c r="H53" s="21"/>
      <c r="I53" s="21"/>
      <c r="J53" s="21"/>
      <c r="K53" s="21"/>
      <c r="L53" s="21"/>
    </row>
    <row r="54" spans="1:12" ht="22.5" customHeight="1">
      <c r="A54" s="1" t="s">
        <v>214</v>
      </c>
      <c r="C54" s="84"/>
      <c r="D54" s="84"/>
      <c r="E54" s="21"/>
      <c r="F54" s="21"/>
      <c r="G54" s="21"/>
      <c r="H54" s="21"/>
      <c r="I54" s="21"/>
      <c r="J54" s="21"/>
      <c r="K54" s="21"/>
      <c r="L54" s="21"/>
    </row>
    <row r="55" spans="1:12" ht="22.5" customHeight="1">
      <c r="A55" s="1" t="s">
        <v>144</v>
      </c>
      <c r="C55" s="84"/>
      <c r="D55" s="84"/>
      <c r="E55" s="21">
        <v>-1309537</v>
      </c>
      <c r="F55" s="21"/>
      <c r="G55" s="21">
        <v>-1186433</v>
      </c>
      <c r="H55" s="21"/>
      <c r="I55" s="21">
        <v>-578693</v>
      </c>
      <c r="J55" s="21"/>
      <c r="K55" s="21">
        <v>-527930</v>
      </c>
      <c r="L55" s="21"/>
    </row>
    <row r="56" spans="1:12" ht="22.5" customHeight="1">
      <c r="A56" s="1" t="s">
        <v>197</v>
      </c>
      <c r="C56" s="84"/>
      <c r="D56" s="84"/>
      <c r="E56" s="21">
        <v>0</v>
      </c>
      <c r="F56" s="21"/>
      <c r="G56" s="21">
        <v>-2011</v>
      </c>
      <c r="H56" s="21"/>
      <c r="I56" s="21">
        <v>0</v>
      </c>
      <c r="J56" s="21"/>
      <c r="K56" s="21">
        <v>0</v>
      </c>
      <c r="L56" s="21"/>
    </row>
    <row r="57" spans="1:12" ht="22.5" customHeight="1">
      <c r="A57" s="1" t="s">
        <v>154</v>
      </c>
      <c r="C57" s="84"/>
      <c r="D57" s="84"/>
      <c r="E57" s="21"/>
      <c r="F57" s="21"/>
      <c r="G57" s="21"/>
      <c r="H57" s="21"/>
      <c r="I57" s="21"/>
      <c r="J57" s="21"/>
      <c r="K57" s="21"/>
      <c r="L57" s="21"/>
    </row>
    <row r="58" spans="1:12" ht="22.5" customHeight="1">
      <c r="A58" s="1" t="s">
        <v>131</v>
      </c>
      <c r="C58" s="10"/>
      <c r="D58" s="34"/>
      <c r="E58" s="35">
        <v>120239</v>
      </c>
      <c r="F58" s="21"/>
      <c r="G58" s="35">
        <v>71030</v>
      </c>
      <c r="H58" s="21"/>
      <c r="I58" s="35">
        <v>0</v>
      </c>
      <c r="J58" s="21"/>
      <c r="K58" s="35">
        <v>0</v>
      </c>
      <c r="L58" s="21"/>
    </row>
    <row r="59" spans="1:12" ht="22.5" customHeight="1">
      <c r="A59" s="1" t="s">
        <v>115</v>
      </c>
      <c r="C59" s="10"/>
      <c r="D59" s="34"/>
      <c r="E59" s="21">
        <f>SUM(E54:E58)</f>
        <v>-1189298</v>
      </c>
      <c r="F59" s="21"/>
      <c r="G59" s="21">
        <f>SUM(G54:G58)</f>
        <v>-1117414</v>
      </c>
      <c r="H59" s="21"/>
      <c r="I59" s="21">
        <f>SUM(I54:I58)</f>
        <v>-578693</v>
      </c>
      <c r="J59" s="21"/>
      <c r="K59" s="21">
        <f>SUM(K54:K58)</f>
        <v>-527930</v>
      </c>
      <c r="L59" s="21"/>
    </row>
    <row r="60" spans="1:12" ht="22.5" customHeight="1">
      <c r="A60" s="3" t="s">
        <v>215</v>
      </c>
      <c r="C60" s="54"/>
      <c r="D60" s="54"/>
      <c r="E60" s="24">
        <f>E59+E52</f>
        <v>-1544586</v>
      </c>
      <c r="F60" s="27"/>
      <c r="G60" s="24">
        <f>G59+G52</f>
        <v>-1220649</v>
      </c>
      <c r="H60" s="21"/>
      <c r="I60" s="24">
        <f>I59+I52</f>
        <v>-578693</v>
      </c>
      <c r="J60" s="21"/>
      <c r="K60" s="24">
        <f>K59+K52</f>
        <v>-527930</v>
      </c>
      <c r="L60" s="21"/>
    </row>
    <row r="61" spans="1:12" ht="22.5" customHeight="1" thickBot="1">
      <c r="A61" s="3" t="s">
        <v>186</v>
      </c>
      <c r="C61" s="26"/>
      <c r="D61" s="26"/>
      <c r="E61" s="17">
        <f>E60+E35</f>
        <v>-1001913</v>
      </c>
      <c r="F61" s="27"/>
      <c r="G61" s="17">
        <f>G60+G35</f>
        <v>-731618</v>
      </c>
      <c r="H61" s="21"/>
      <c r="I61" s="17">
        <f>I60+I35</f>
        <v>-529937</v>
      </c>
      <c r="J61" s="21"/>
      <c r="K61" s="17">
        <f>K60+K35</f>
        <v>-468055</v>
      </c>
      <c r="L61" s="21"/>
    </row>
    <row r="62" spans="1:12" ht="22.5" customHeight="1" thickTop="1">
      <c r="A62" s="3"/>
      <c r="C62" s="26"/>
      <c r="D62" s="26"/>
      <c r="E62" s="12"/>
      <c r="F62" s="27"/>
      <c r="G62" s="12"/>
      <c r="H62" s="21"/>
      <c r="I62" s="12"/>
      <c r="J62" s="21"/>
      <c r="K62" s="12"/>
      <c r="L62" s="21"/>
    </row>
    <row r="63" spans="1:12" ht="22.5" customHeight="1">
      <c r="A63" s="3" t="s">
        <v>198</v>
      </c>
      <c r="E63" s="12"/>
      <c r="F63" s="27"/>
      <c r="G63" s="27"/>
      <c r="H63" s="27"/>
      <c r="I63" s="27"/>
      <c r="J63" s="27"/>
      <c r="K63" s="27"/>
      <c r="L63" s="27"/>
    </row>
    <row r="64" spans="1:12" ht="22.5" customHeight="1" thickBot="1">
      <c r="A64" s="1" t="s">
        <v>104</v>
      </c>
      <c r="E64" s="12">
        <f>E35-E65</f>
        <v>542673</v>
      </c>
      <c r="F64" s="12"/>
      <c r="G64" s="12">
        <f>G35-G65</f>
        <v>489031</v>
      </c>
      <c r="H64" s="21"/>
      <c r="I64" s="17">
        <f>I35</f>
        <v>48756</v>
      </c>
      <c r="J64" s="21"/>
      <c r="K64" s="17">
        <f>K35</f>
        <v>59875</v>
      </c>
      <c r="L64" s="21"/>
    </row>
    <row r="65" spans="1:12" ht="22.5" customHeight="1" thickTop="1">
      <c r="A65" s="1" t="s">
        <v>84</v>
      </c>
      <c r="E65" s="20">
        <v>0</v>
      </c>
      <c r="F65" s="12"/>
      <c r="G65" s="20">
        <v>0</v>
      </c>
      <c r="H65" s="21"/>
      <c r="I65" s="55">
        <f>I64-I35</f>
        <v>0</v>
      </c>
      <c r="J65" s="56"/>
      <c r="K65" s="55">
        <f>K64-K35</f>
        <v>0</v>
      </c>
      <c r="L65" s="56"/>
    </row>
    <row r="66" spans="1:12" ht="22.5" customHeight="1" thickBot="1">
      <c r="A66" s="3"/>
      <c r="E66" s="17">
        <f>SUM(E64:E65)</f>
        <v>542673</v>
      </c>
      <c r="F66" s="27"/>
      <c r="G66" s="17">
        <f>SUM(G64:G65)</f>
        <v>489031</v>
      </c>
      <c r="H66" s="21"/>
      <c r="I66" s="12"/>
      <c r="J66" s="21"/>
      <c r="K66" s="12"/>
      <c r="L66" s="21"/>
    </row>
    <row r="67" spans="1:12" ht="22.5" customHeight="1" thickTop="1">
      <c r="A67" s="3"/>
      <c r="E67" s="37">
        <f>E66-E35</f>
        <v>0</v>
      </c>
      <c r="F67" s="57"/>
      <c r="G67" s="37">
        <f>G66-G35</f>
        <v>0</v>
      </c>
      <c r="H67" s="21"/>
      <c r="I67" s="12"/>
      <c r="J67" s="21"/>
      <c r="K67" s="12"/>
      <c r="L67" s="21"/>
    </row>
    <row r="68" spans="1:12" ht="22.5" customHeight="1">
      <c r="A68" s="3" t="s">
        <v>187</v>
      </c>
      <c r="E68" s="27"/>
      <c r="F68" s="27"/>
      <c r="G68" s="21"/>
      <c r="H68" s="21"/>
      <c r="I68" s="12"/>
      <c r="J68" s="21"/>
      <c r="K68" s="12"/>
      <c r="L68" s="21"/>
    </row>
    <row r="69" spans="1:12" ht="22.5" customHeight="1" thickBot="1">
      <c r="A69" s="1" t="s">
        <v>104</v>
      </c>
      <c r="E69" s="27">
        <f>E61-E70</f>
        <v>-1001913</v>
      </c>
      <c r="F69" s="27"/>
      <c r="G69" s="27">
        <f>G61-G70</f>
        <v>-731618</v>
      </c>
      <c r="H69" s="21"/>
      <c r="I69" s="17">
        <f>I61</f>
        <v>-529937</v>
      </c>
      <c r="J69" s="21"/>
      <c r="K69" s="17">
        <f>K61</f>
        <v>-468055</v>
      </c>
      <c r="L69" s="21"/>
    </row>
    <row r="70" spans="1:12" ht="22.5" customHeight="1" thickTop="1">
      <c r="A70" s="1" t="s">
        <v>84</v>
      </c>
      <c r="E70" s="20">
        <f>E65</f>
        <v>0</v>
      </c>
      <c r="F70" s="27"/>
      <c r="G70" s="20">
        <f>G65</f>
        <v>0</v>
      </c>
      <c r="H70" s="21"/>
      <c r="I70" s="55">
        <f>I69-I61</f>
        <v>0</v>
      </c>
      <c r="J70" s="56"/>
      <c r="K70" s="55">
        <f>K69-K61</f>
        <v>0</v>
      </c>
      <c r="L70" s="56"/>
    </row>
    <row r="71" spans="1:12" ht="22.5" customHeight="1" thickBot="1">
      <c r="A71" s="3"/>
      <c r="E71" s="17">
        <f>SUM(E69:E70)</f>
        <v>-1001913</v>
      </c>
      <c r="F71" s="27"/>
      <c r="G71" s="17">
        <f>SUM(G69:G70)</f>
        <v>-731618</v>
      </c>
      <c r="H71" s="21"/>
      <c r="I71" s="12"/>
      <c r="J71" s="21"/>
      <c r="K71" s="12"/>
      <c r="L71" s="21"/>
    </row>
    <row r="72" spans="1:12" ht="22.5" customHeight="1" thickTop="1">
      <c r="A72" s="3"/>
      <c r="E72" s="37">
        <f>E71-E61</f>
        <v>0</v>
      </c>
      <c r="F72" s="58"/>
      <c r="G72" s="37">
        <f>G71-G61</f>
        <v>0</v>
      </c>
      <c r="H72" s="12"/>
      <c r="I72" s="12"/>
      <c r="J72" s="18"/>
      <c r="K72" s="12"/>
      <c r="L72" s="18"/>
    </row>
    <row r="73" spans="1:12" ht="22.5" customHeight="1">
      <c r="A73" s="3" t="s">
        <v>105</v>
      </c>
      <c r="C73" s="10"/>
      <c r="G73" s="1"/>
      <c r="H73" s="1"/>
      <c r="I73" s="1"/>
      <c r="K73" s="1"/>
    </row>
    <row r="74" spans="1:12" ht="22.5" customHeight="1">
      <c r="A74" s="1" t="s">
        <v>109</v>
      </c>
      <c r="B74" s="32"/>
      <c r="C74" s="10"/>
      <c r="D74" s="32"/>
      <c r="G74" s="1"/>
      <c r="H74" s="1"/>
      <c r="I74" s="59"/>
      <c r="J74" s="59"/>
      <c r="K74" s="59"/>
      <c r="L74" s="59"/>
    </row>
    <row r="75" spans="1:12" ht="22.5" customHeight="1" thickBot="1">
      <c r="A75" s="1" t="s">
        <v>188</v>
      </c>
      <c r="B75" s="32"/>
      <c r="C75" s="10"/>
      <c r="D75" s="32"/>
      <c r="E75" s="60">
        <v>2.5999999999999999E-2</v>
      </c>
      <c r="F75" s="61"/>
      <c r="G75" s="60">
        <v>2.3E-2</v>
      </c>
      <c r="H75" s="61"/>
      <c r="I75" s="60">
        <v>2E-3</v>
      </c>
      <c r="J75" s="61"/>
      <c r="K75" s="60">
        <v>3.0000000000000001E-3</v>
      </c>
      <c r="L75" s="61"/>
    </row>
    <row r="76" spans="1:12" ht="22.5" customHeight="1" thickTop="1" thickBot="1">
      <c r="A76" s="1" t="s">
        <v>119</v>
      </c>
      <c r="B76" s="32"/>
      <c r="C76" s="10"/>
      <c r="D76" s="32"/>
      <c r="E76" s="68">
        <v>21183661</v>
      </c>
      <c r="F76" s="18"/>
      <c r="G76" s="68">
        <v>21183661</v>
      </c>
      <c r="H76" s="18"/>
      <c r="I76" s="68">
        <v>21183661</v>
      </c>
      <c r="J76" s="18"/>
      <c r="K76" s="68">
        <v>21183661</v>
      </c>
      <c r="L76" s="18"/>
    </row>
    <row r="77" spans="1:12" ht="22.5" customHeight="1" thickTop="1">
      <c r="G77" s="1"/>
      <c r="H77" s="1"/>
      <c r="I77" s="1"/>
      <c r="K77" s="1"/>
    </row>
    <row r="78" spans="1:12" ht="22.5" customHeight="1">
      <c r="A78" s="11" t="s">
        <v>1</v>
      </c>
      <c r="G78" s="1"/>
      <c r="H78" s="1"/>
      <c r="I78" s="1"/>
      <c r="K78" s="1"/>
    </row>
    <row r="79" spans="1:12" ht="22.5" customHeight="1">
      <c r="A79" s="11"/>
      <c r="G79" s="1"/>
      <c r="H79" s="1"/>
      <c r="I79" s="1"/>
      <c r="K79" s="1"/>
    </row>
    <row r="80" spans="1:12" ht="22.5" customHeight="1">
      <c r="A80" s="46"/>
      <c r="G80" s="1"/>
      <c r="H80" s="1"/>
      <c r="I80" s="1"/>
      <c r="K80" s="1"/>
    </row>
    <row r="81" spans="1:12" ht="22.5" customHeight="1">
      <c r="A81" s="11"/>
      <c r="G81" s="1"/>
      <c r="H81" s="1"/>
      <c r="I81" s="1"/>
      <c r="K81" s="1"/>
    </row>
    <row r="82" spans="1:12" ht="22.5" customHeight="1">
      <c r="A82" s="11"/>
      <c r="B82" s="11" t="s">
        <v>9</v>
      </c>
      <c r="G82" s="1"/>
      <c r="H82" s="1"/>
      <c r="I82" s="1"/>
      <c r="K82" s="1"/>
    </row>
    <row r="83" spans="1:12" ht="22.5" customHeight="1">
      <c r="A83" s="46"/>
      <c r="G83" s="1"/>
      <c r="H83" s="1"/>
      <c r="I83" s="1"/>
      <c r="K83" s="1"/>
    </row>
    <row r="84" spans="1:12" ht="23.85" customHeight="1">
      <c r="A84" s="3"/>
      <c r="B84" s="4"/>
      <c r="C84" s="4"/>
      <c r="D84" s="4"/>
      <c r="E84" s="4"/>
      <c r="F84" s="4"/>
      <c r="G84" s="5"/>
      <c r="H84" s="5"/>
      <c r="I84" s="5"/>
      <c r="J84" s="4"/>
      <c r="K84" s="38" t="s">
        <v>180</v>
      </c>
      <c r="L84" s="4"/>
    </row>
    <row r="85" spans="1:12" ht="23.85" customHeight="1">
      <c r="A85" s="3" t="s">
        <v>54</v>
      </c>
      <c r="B85" s="4"/>
      <c r="C85" s="4"/>
      <c r="D85" s="4"/>
      <c r="E85" s="4"/>
      <c r="F85" s="4"/>
      <c r="G85" s="5"/>
      <c r="H85" s="5"/>
      <c r="I85" s="5"/>
      <c r="J85" s="4"/>
      <c r="K85" s="5"/>
      <c r="L85" s="4"/>
    </row>
    <row r="86" spans="1:12" ht="23.85" customHeight="1">
      <c r="A86" s="3" t="s">
        <v>75</v>
      </c>
      <c r="B86" s="4"/>
      <c r="C86" s="4"/>
      <c r="D86" s="4"/>
      <c r="E86" s="4"/>
      <c r="F86" s="4"/>
      <c r="G86" s="5"/>
      <c r="H86" s="5"/>
      <c r="I86" s="5"/>
      <c r="J86" s="4"/>
      <c r="K86" s="5"/>
      <c r="L86" s="4"/>
    </row>
    <row r="87" spans="1:12" ht="23.85" customHeight="1">
      <c r="A87" s="3" t="s">
        <v>205</v>
      </c>
      <c r="B87" s="4"/>
      <c r="C87" s="4"/>
      <c r="D87" s="4"/>
      <c r="E87" s="4"/>
      <c r="F87" s="4"/>
      <c r="G87" s="5"/>
      <c r="H87" s="5"/>
      <c r="I87" s="5"/>
      <c r="J87" s="4"/>
      <c r="K87" s="5"/>
      <c r="L87" s="4"/>
    </row>
    <row r="88" spans="1:12" ht="23.85" customHeight="1">
      <c r="G88" s="2"/>
      <c r="H88" s="2"/>
      <c r="I88" s="2"/>
      <c r="K88" s="2" t="s">
        <v>68</v>
      </c>
    </row>
    <row r="89" spans="1:12" ht="23.85" customHeight="1">
      <c r="E89" s="104" t="s">
        <v>59</v>
      </c>
      <c r="F89" s="104"/>
      <c r="G89" s="104"/>
      <c r="H89" s="2"/>
      <c r="I89" s="105" t="s">
        <v>61</v>
      </c>
      <c r="J89" s="105"/>
      <c r="K89" s="105"/>
    </row>
    <row r="90" spans="1:12" ht="23.85" customHeight="1">
      <c r="E90" s="103" t="s">
        <v>60</v>
      </c>
      <c r="F90" s="103"/>
      <c r="G90" s="103"/>
      <c r="H90" s="2"/>
      <c r="I90" s="103" t="s">
        <v>60</v>
      </c>
      <c r="J90" s="103"/>
      <c r="K90" s="103"/>
    </row>
    <row r="91" spans="1:12" ht="23.85" customHeight="1">
      <c r="C91" s="7" t="s">
        <v>0</v>
      </c>
      <c r="D91" s="84"/>
      <c r="E91" s="13">
        <v>2023</v>
      </c>
      <c r="G91" s="13">
        <v>2022</v>
      </c>
      <c r="H91" s="84"/>
      <c r="I91" s="13">
        <v>2023</v>
      </c>
      <c r="K91" s="13">
        <v>2022</v>
      </c>
    </row>
    <row r="92" spans="1:12" ht="23.85" customHeight="1">
      <c r="A92" s="3" t="s">
        <v>63</v>
      </c>
      <c r="C92" s="84"/>
      <c r="D92" s="84"/>
      <c r="E92" s="84"/>
      <c r="G92" s="14"/>
      <c r="H92" s="1"/>
      <c r="I92" s="14"/>
      <c r="K92" s="14"/>
    </row>
    <row r="93" spans="1:12" ht="23.85" customHeight="1">
      <c r="A93" s="1" t="s">
        <v>50</v>
      </c>
      <c r="C93" s="10">
        <v>15</v>
      </c>
      <c r="D93" s="34"/>
      <c r="E93" s="29">
        <v>8454079</v>
      </c>
      <c r="F93" s="21"/>
      <c r="G93" s="29">
        <v>6270947</v>
      </c>
      <c r="H93" s="21"/>
      <c r="I93" s="29">
        <v>32</v>
      </c>
      <c r="J93" s="21"/>
      <c r="K93" s="29">
        <v>23</v>
      </c>
      <c r="L93" s="21"/>
    </row>
    <row r="94" spans="1:12" ht="23.85" customHeight="1">
      <c r="A94" s="1" t="s">
        <v>21</v>
      </c>
      <c r="C94" s="10">
        <v>16</v>
      </c>
      <c r="D94" s="34"/>
      <c r="E94" s="15">
        <v>-3326857</v>
      </c>
      <c r="F94" s="21"/>
      <c r="G94" s="15">
        <v>-1762048</v>
      </c>
      <c r="H94" s="21"/>
      <c r="I94" s="15">
        <v>-123507</v>
      </c>
      <c r="J94" s="21"/>
      <c r="K94" s="15">
        <v>-83258</v>
      </c>
      <c r="L94" s="21"/>
    </row>
    <row r="95" spans="1:12" ht="23.85" customHeight="1">
      <c r="A95" s="3" t="s">
        <v>96</v>
      </c>
      <c r="C95" s="10"/>
      <c r="D95" s="84"/>
      <c r="E95" s="12">
        <f>SUM(E93:E94)</f>
        <v>5127222</v>
      </c>
      <c r="F95" s="27"/>
      <c r="G95" s="12">
        <f>SUM(G93:G94)</f>
        <v>4508899</v>
      </c>
      <c r="H95" s="27"/>
      <c r="I95" s="12">
        <f>SUM(I93:I94)</f>
        <v>-123475</v>
      </c>
      <c r="J95" s="27"/>
      <c r="K95" s="12">
        <f>SUM(K93:K94)</f>
        <v>-83235</v>
      </c>
      <c r="L95" s="27"/>
    </row>
    <row r="96" spans="1:12" ht="23.85" customHeight="1">
      <c r="A96" s="11" t="s">
        <v>51</v>
      </c>
      <c r="C96" s="10">
        <v>17</v>
      </c>
      <c r="D96" s="34"/>
      <c r="E96" s="29">
        <v>679025</v>
      </c>
      <c r="F96" s="21"/>
      <c r="G96" s="29">
        <v>728040</v>
      </c>
      <c r="H96" s="21"/>
      <c r="I96" s="29">
        <v>0</v>
      </c>
      <c r="J96" s="21"/>
      <c r="K96" s="29">
        <v>0</v>
      </c>
      <c r="L96" s="21"/>
    </row>
    <row r="97" spans="1:12" ht="23.85" customHeight="1">
      <c r="A97" s="11" t="s">
        <v>43</v>
      </c>
      <c r="C97" s="10">
        <v>17</v>
      </c>
      <c r="D97" s="34"/>
      <c r="E97" s="15">
        <v>-178532</v>
      </c>
      <c r="F97" s="21"/>
      <c r="G97" s="15">
        <v>-145214</v>
      </c>
      <c r="H97" s="21"/>
      <c r="I97" s="15">
        <v>-6573</v>
      </c>
      <c r="J97" s="21"/>
      <c r="K97" s="15">
        <v>-6205</v>
      </c>
      <c r="L97" s="21"/>
    </row>
    <row r="98" spans="1:12" ht="23.85" customHeight="1">
      <c r="A98" s="3" t="s">
        <v>97</v>
      </c>
      <c r="C98" s="10"/>
      <c r="D98" s="84"/>
      <c r="E98" s="12">
        <f>SUM(E96:E97)</f>
        <v>500493</v>
      </c>
      <c r="F98" s="27"/>
      <c r="G98" s="12">
        <f>SUM(G96:G97)</f>
        <v>582826</v>
      </c>
      <c r="H98" s="27"/>
      <c r="I98" s="12">
        <f>SUM(I96:I97)</f>
        <v>-6573</v>
      </c>
      <c r="J98" s="27"/>
      <c r="K98" s="12">
        <f>SUM(K96:K97)</f>
        <v>-6205</v>
      </c>
      <c r="L98" s="27"/>
    </row>
    <row r="99" spans="1:12" ht="23.85" customHeight="1">
      <c r="A99" s="23" t="s">
        <v>194</v>
      </c>
      <c r="C99" s="10"/>
      <c r="D99" s="34"/>
      <c r="E99" s="21"/>
      <c r="F99" s="21"/>
      <c r="G99" s="21"/>
      <c r="H99" s="21"/>
      <c r="I99" s="21"/>
      <c r="J99" s="21"/>
      <c r="K99" s="21"/>
      <c r="L99" s="21"/>
    </row>
    <row r="100" spans="1:12" ht="23.85" customHeight="1">
      <c r="A100" s="23" t="s">
        <v>153</v>
      </c>
      <c r="C100" s="10"/>
      <c r="D100" s="34"/>
      <c r="E100" s="21">
        <v>-11593</v>
      </c>
      <c r="F100" s="21"/>
      <c r="G100" s="21">
        <v>1737</v>
      </c>
      <c r="H100" s="21"/>
      <c r="I100" s="21">
        <v>0</v>
      </c>
      <c r="J100" s="21"/>
      <c r="K100" s="21">
        <v>-1</v>
      </c>
      <c r="L100" s="21"/>
    </row>
    <row r="101" spans="1:12" ht="23.85" customHeight="1">
      <c r="A101" s="1" t="s">
        <v>72</v>
      </c>
      <c r="C101" s="10"/>
      <c r="D101" s="34"/>
      <c r="E101" s="21">
        <v>10856</v>
      </c>
      <c r="F101" s="21"/>
      <c r="G101" s="21">
        <v>0</v>
      </c>
      <c r="H101" s="21"/>
      <c r="I101" s="21">
        <v>0</v>
      </c>
      <c r="J101" s="21"/>
      <c r="K101" s="21">
        <v>0</v>
      </c>
      <c r="L101" s="21"/>
    </row>
    <row r="102" spans="1:12" ht="23.85" customHeight="1">
      <c r="A102" s="1" t="s">
        <v>55</v>
      </c>
      <c r="C102" s="10"/>
      <c r="D102" s="34"/>
      <c r="E102" s="21">
        <v>905250</v>
      </c>
      <c r="F102" s="21"/>
      <c r="G102" s="21">
        <v>850142</v>
      </c>
      <c r="H102" s="21"/>
      <c r="I102" s="21">
        <v>398680</v>
      </c>
      <c r="J102" s="21"/>
      <c r="K102" s="21">
        <v>406593</v>
      </c>
      <c r="L102" s="21"/>
    </row>
    <row r="103" spans="1:12" ht="23.85" customHeight="1">
      <c r="A103" s="1" t="s">
        <v>127</v>
      </c>
      <c r="C103" s="10"/>
      <c r="D103" s="34"/>
      <c r="E103" s="21">
        <v>0</v>
      </c>
      <c r="F103" s="21"/>
      <c r="G103" s="21">
        <v>0</v>
      </c>
      <c r="H103" s="21"/>
      <c r="I103" s="21">
        <v>245414</v>
      </c>
      <c r="J103" s="21"/>
      <c r="K103" s="21">
        <v>226309</v>
      </c>
      <c r="L103" s="21"/>
    </row>
    <row r="104" spans="1:12" ht="23.85" customHeight="1">
      <c r="A104" s="1" t="s">
        <v>52</v>
      </c>
      <c r="C104" s="10"/>
      <c r="D104" s="34"/>
      <c r="E104" s="21">
        <v>55392</v>
      </c>
      <c r="F104" s="21"/>
      <c r="G104" s="21">
        <v>26152</v>
      </c>
      <c r="H104" s="21"/>
      <c r="I104" s="21">
        <v>1575</v>
      </c>
      <c r="J104" s="21"/>
      <c r="K104" s="21">
        <v>1700</v>
      </c>
      <c r="L104" s="21"/>
    </row>
    <row r="105" spans="1:12" ht="23.85" customHeight="1">
      <c r="A105" s="3" t="s">
        <v>67</v>
      </c>
      <c r="C105" s="10"/>
      <c r="D105" s="25"/>
      <c r="E105" s="24">
        <f>SUM(E95,E98:E104)</f>
        <v>6587620</v>
      </c>
      <c r="F105" s="27"/>
      <c r="G105" s="24">
        <f>SUM(G95,G98:G104)</f>
        <v>5969756</v>
      </c>
      <c r="H105" s="27"/>
      <c r="I105" s="24">
        <f>SUM(I95,I98:I104)</f>
        <v>515621</v>
      </c>
      <c r="J105" s="27"/>
      <c r="K105" s="24">
        <f>SUM(K95,K98:K104)</f>
        <v>545161</v>
      </c>
      <c r="L105" s="27"/>
    </row>
    <row r="106" spans="1:12" ht="23.85" customHeight="1">
      <c r="A106" s="3" t="s">
        <v>44</v>
      </c>
      <c r="C106" s="10"/>
      <c r="D106" s="25"/>
      <c r="E106" s="27"/>
      <c r="F106" s="27"/>
      <c r="G106" s="27"/>
      <c r="H106" s="27"/>
      <c r="I106" s="27"/>
      <c r="J106" s="27"/>
      <c r="K106" s="27"/>
      <c r="L106" s="27"/>
    </row>
    <row r="107" spans="1:12" ht="23.85" customHeight="1">
      <c r="A107" s="1" t="s">
        <v>114</v>
      </c>
      <c r="C107" s="10"/>
      <c r="D107" s="34"/>
      <c r="E107" s="29">
        <v>1649191</v>
      </c>
      <c r="F107" s="21"/>
      <c r="G107" s="29">
        <v>1527125</v>
      </c>
      <c r="H107" s="21"/>
      <c r="I107" s="29">
        <v>233745</v>
      </c>
      <c r="J107" s="21"/>
      <c r="K107" s="29">
        <v>215533</v>
      </c>
      <c r="L107" s="21"/>
    </row>
    <row r="108" spans="1:12" ht="23.85" customHeight="1">
      <c r="A108" s="1" t="s">
        <v>19</v>
      </c>
      <c r="C108" s="10"/>
      <c r="D108" s="34"/>
      <c r="E108" s="31">
        <v>33774</v>
      </c>
      <c r="F108" s="21"/>
      <c r="G108" s="31">
        <v>33600</v>
      </c>
      <c r="H108" s="21"/>
      <c r="I108" s="31">
        <v>15518</v>
      </c>
      <c r="J108" s="21"/>
      <c r="K108" s="31">
        <v>15068</v>
      </c>
      <c r="L108" s="21"/>
    </row>
    <row r="109" spans="1:12" ht="23.85" customHeight="1">
      <c r="A109" s="1" t="s">
        <v>18</v>
      </c>
      <c r="C109" s="10"/>
      <c r="D109" s="34"/>
      <c r="E109" s="31">
        <v>565864</v>
      </c>
      <c r="F109" s="21"/>
      <c r="G109" s="31">
        <v>512359</v>
      </c>
      <c r="H109" s="21"/>
      <c r="I109" s="31">
        <v>8174</v>
      </c>
      <c r="J109" s="21"/>
      <c r="K109" s="31">
        <v>7650</v>
      </c>
      <c r="L109" s="21"/>
    </row>
    <row r="110" spans="1:12" ht="23.85" customHeight="1">
      <c r="A110" s="1" t="s">
        <v>103</v>
      </c>
      <c r="C110" s="10"/>
      <c r="D110" s="34"/>
      <c r="E110" s="31">
        <v>267137</v>
      </c>
      <c r="F110" s="21"/>
      <c r="G110" s="31">
        <v>187334</v>
      </c>
      <c r="H110" s="21"/>
      <c r="I110" s="31">
        <v>260</v>
      </c>
      <c r="J110" s="21"/>
      <c r="K110" s="31">
        <v>230</v>
      </c>
      <c r="L110" s="21"/>
    </row>
    <row r="111" spans="1:12" ht="23.85" customHeight="1">
      <c r="A111" s="1" t="s">
        <v>106</v>
      </c>
      <c r="C111" s="10"/>
      <c r="D111" s="34"/>
      <c r="E111" s="31">
        <v>133938</v>
      </c>
      <c r="F111" s="21"/>
      <c r="G111" s="31">
        <v>108188</v>
      </c>
      <c r="H111" s="21"/>
      <c r="I111" s="31">
        <v>1610</v>
      </c>
      <c r="J111" s="21"/>
      <c r="K111" s="31">
        <v>6101</v>
      </c>
      <c r="L111" s="21"/>
    </row>
    <row r="112" spans="1:12" ht="23.85" customHeight="1">
      <c r="A112" s="1" t="s">
        <v>56</v>
      </c>
      <c r="C112" s="10"/>
      <c r="D112" s="34"/>
      <c r="E112" s="31">
        <v>93895</v>
      </c>
      <c r="F112" s="21"/>
      <c r="G112" s="31">
        <v>88522</v>
      </c>
      <c r="H112" s="21"/>
      <c r="I112" s="31">
        <v>506</v>
      </c>
      <c r="J112" s="21"/>
      <c r="K112" s="31">
        <v>279</v>
      </c>
      <c r="L112" s="21"/>
    </row>
    <row r="113" spans="1:12" ht="23.85" customHeight="1">
      <c r="A113" s="1" t="s">
        <v>20</v>
      </c>
      <c r="C113" s="10"/>
      <c r="D113" s="34"/>
      <c r="E113" s="30">
        <v>170059</v>
      </c>
      <c r="F113" s="21"/>
      <c r="G113" s="30">
        <v>167263</v>
      </c>
      <c r="H113" s="21"/>
      <c r="I113" s="30">
        <v>12679</v>
      </c>
      <c r="J113" s="21"/>
      <c r="K113" s="30">
        <v>11751</v>
      </c>
      <c r="L113" s="21"/>
    </row>
    <row r="114" spans="1:12" ht="23.85" customHeight="1">
      <c r="A114" s="3" t="s">
        <v>45</v>
      </c>
      <c r="C114" s="10"/>
      <c r="D114" s="26"/>
      <c r="E114" s="12">
        <f>SUM(E107:E113)</f>
        <v>2913858</v>
      </c>
      <c r="F114" s="27"/>
      <c r="G114" s="12">
        <f>SUM(G107:G113)</f>
        <v>2624391</v>
      </c>
      <c r="H114" s="27"/>
      <c r="I114" s="12">
        <f>SUM(I107:I113)</f>
        <v>272492</v>
      </c>
      <c r="J114" s="27"/>
      <c r="K114" s="12">
        <f>SUM(K107:K113)</f>
        <v>256612</v>
      </c>
      <c r="L114" s="27"/>
    </row>
    <row r="115" spans="1:12" ht="23.85" customHeight="1">
      <c r="A115" s="3" t="s">
        <v>212</v>
      </c>
      <c r="C115" s="10">
        <v>18</v>
      </c>
      <c r="D115" s="26"/>
      <c r="E115" s="20">
        <v>1586830</v>
      </c>
      <c r="F115" s="21"/>
      <c r="G115" s="20">
        <v>1911945</v>
      </c>
      <c r="H115" s="21"/>
      <c r="I115" s="20">
        <v>0</v>
      </c>
      <c r="J115" s="21"/>
      <c r="K115" s="20">
        <v>0</v>
      </c>
      <c r="L115" s="21"/>
    </row>
    <row r="116" spans="1:12" ht="23.85" customHeight="1">
      <c r="A116" s="3" t="s">
        <v>139</v>
      </c>
      <c r="C116" s="10"/>
      <c r="D116" s="84"/>
      <c r="E116" s="12">
        <f>E105-E114-E115</f>
        <v>2086932</v>
      </c>
      <c r="F116" s="27">
        <f>F105-F114-F115</f>
        <v>0</v>
      </c>
      <c r="G116" s="12">
        <f>G105-G114-G115</f>
        <v>1433420</v>
      </c>
      <c r="H116" s="27"/>
      <c r="I116" s="12">
        <f>I105-I114-I115</f>
        <v>243129</v>
      </c>
      <c r="J116" s="27"/>
      <c r="K116" s="12">
        <f>K105-K114-K115</f>
        <v>288549</v>
      </c>
      <c r="L116" s="27"/>
    </row>
    <row r="117" spans="1:12" ht="23.85" customHeight="1">
      <c r="A117" s="1" t="s">
        <v>128</v>
      </c>
      <c r="C117" s="10">
        <v>10.199999999999999</v>
      </c>
      <c r="D117" s="34"/>
      <c r="E117" s="20">
        <v>-342324</v>
      </c>
      <c r="F117" s="21"/>
      <c r="G117" s="20">
        <v>-199367</v>
      </c>
      <c r="H117" s="21"/>
      <c r="I117" s="20">
        <v>0</v>
      </c>
      <c r="J117" s="21"/>
      <c r="K117" s="20">
        <v>0</v>
      </c>
      <c r="L117" s="21"/>
    </row>
    <row r="118" spans="1:12" ht="23.85" customHeight="1">
      <c r="A118" s="3" t="s">
        <v>185</v>
      </c>
      <c r="C118" s="10"/>
      <c r="D118" s="84"/>
      <c r="E118" s="24">
        <f>SUM(E116:E117)</f>
        <v>1744608</v>
      </c>
      <c r="F118" s="27"/>
      <c r="G118" s="24">
        <f>SUM(G116:G117)</f>
        <v>1234053</v>
      </c>
      <c r="H118" s="27"/>
      <c r="I118" s="24">
        <f>SUM(I116:I117)</f>
        <v>243129</v>
      </c>
      <c r="J118" s="27"/>
      <c r="K118" s="24">
        <f>SUM(K116:K117)</f>
        <v>288549</v>
      </c>
      <c r="L118" s="27"/>
    </row>
    <row r="119" spans="1:12" ht="23.85" customHeight="1">
      <c r="A119" s="11"/>
      <c r="C119" s="32"/>
      <c r="D119" s="32"/>
      <c r="E119" s="72"/>
      <c r="F119" s="27"/>
      <c r="G119" s="21"/>
      <c r="H119" s="21"/>
      <c r="I119" s="21"/>
      <c r="J119" s="21"/>
      <c r="K119" s="21"/>
      <c r="L119" s="21"/>
    </row>
    <row r="120" spans="1:12" ht="23.85" customHeight="1">
      <c r="A120" s="11" t="s">
        <v>1</v>
      </c>
      <c r="C120" s="32"/>
      <c r="D120" s="32"/>
      <c r="E120" s="72"/>
      <c r="F120" s="27"/>
      <c r="G120" s="21"/>
      <c r="H120" s="21"/>
      <c r="I120" s="21"/>
      <c r="J120" s="21"/>
      <c r="K120" s="21"/>
      <c r="L120" s="21"/>
    </row>
    <row r="121" spans="1:12" ht="22.5" customHeight="1">
      <c r="A121" s="3"/>
      <c r="B121" s="4"/>
      <c r="C121" s="4"/>
      <c r="D121" s="4"/>
      <c r="E121" s="53"/>
      <c r="F121" s="53"/>
      <c r="G121" s="53"/>
      <c r="H121" s="53"/>
      <c r="I121" s="53"/>
      <c r="J121" s="53"/>
      <c r="K121" s="28" t="s">
        <v>180</v>
      </c>
      <c r="L121" s="53"/>
    </row>
    <row r="122" spans="1:12" ht="22.5" customHeight="1">
      <c r="A122" s="3" t="s">
        <v>54</v>
      </c>
      <c r="B122" s="4"/>
      <c r="C122" s="4"/>
      <c r="D122" s="4"/>
      <c r="E122" s="53"/>
      <c r="F122" s="53"/>
      <c r="G122" s="53"/>
      <c r="H122" s="53"/>
      <c r="I122" s="53"/>
      <c r="J122" s="53"/>
      <c r="K122" s="53"/>
      <c r="L122" s="53"/>
    </row>
    <row r="123" spans="1:12" ht="22.5" customHeight="1">
      <c r="A123" s="3" t="s">
        <v>90</v>
      </c>
      <c r="B123" s="4"/>
      <c r="C123" s="4"/>
      <c r="D123" s="4"/>
      <c r="E123" s="53"/>
      <c r="F123" s="53"/>
      <c r="G123" s="53"/>
      <c r="H123" s="53"/>
      <c r="I123" s="53"/>
      <c r="J123" s="53"/>
      <c r="K123" s="53"/>
      <c r="L123" s="53"/>
    </row>
    <row r="124" spans="1:12" ht="22.5" customHeight="1">
      <c r="A124" s="3" t="s">
        <v>205</v>
      </c>
      <c r="B124" s="4"/>
      <c r="C124" s="4"/>
      <c r="D124" s="4"/>
      <c r="E124" s="53"/>
      <c r="F124" s="53"/>
      <c r="G124" s="53"/>
      <c r="H124" s="53"/>
      <c r="I124" s="53"/>
      <c r="J124" s="53"/>
      <c r="K124" s="53"/>
      <c r="L124" s="53"/>
    </row>
    <row r="125" spans="1:12" ht="22.5" customHeight="1">
      <c r="E125" s="27"/>
      <c r="F125" s="27"/>
      <c r="G125" s="28"/>
      <c r="H125" s="28"/>
      <c r="I125" s="28"/>
      <c r="J125" s="27"/>
      <c r="K125" s="28" t="s">
        <v>68</v>
      </c>
      <c r="L125" s="27"/>
    </row>
    <row r="126" spans="1:12" ht="22.5" customHeight="1">
      <c r="E126" s="107" t="s">
        <v>59</v>
      </c>
      <c r="F126" s="107"/>
      <c r="G126" s="107"/>
      <c r="H126" s="28"/>
      <c r="I126" s="107" t="s">
        <v>61</v>
      </c>
      <c r="J126" s="107"/>
      <c r="K126" s="107"/>
    </row>
    <row r="127" spans="1:12" ht="22.5" customHeight="1">
      <c r="E127" s="106" t="s">
        <v>60</v>
      </c>
      <c r="F127" s="106"/>
      <c r="G127" s="106"/>
      <c r="H127" s="28"/>
      <c r="I127" s="106" t="s">
        <v>60</v>
      </c>
      <c r="J127" s="106"/>
      <c r="K127" s="106"/>
    </row>
    <row r="128" spans="1:12" ht="22.5" customHeight="1">
      <c r="D128" s="84"/>
      <c r="E128" s="13">
        <v>2023</v>
      </c>
      <c r="G128" s="13">
        <v>2022</v>
      </c>
      <c r="H128" s="84"/>
      <c r="I128" s="13">
        <v>2023</v>
      </c>
      <c r="K128" s="13">
        <v>2022</v>
      </c>
    </row>
    <row r="129" spans="1:12" ht="22.5" customHeight="1">
      <c r="A129" s="3" t="s">
        <v>89</v>
      </c>
      <c r="C129" s="10"/>
      <c r="D129" s="84"/>
      <c r="E129" s="72"/>
      <c r="F129" s="27"/>
      <c r="G129" s="12"/>
      <c r="H129" s="21"/>
      <c r="I129" s="12"/>
      <c r="J129" s="21"/>
      <c r="K129" s="12"/>
      <c r="L129" s="21"/>
    </row>
    <row r="130" spans="1:12" ht="22.5" customHeight="1">
      <c r="A130" s="1" t="s">
        <v>117</v>
      </c>
      <c r="C130" s="84"/>
      <c r="D130" s="84"/>
      <c r="E130" s="72"/>
      <c r="F130" s="27"/>
      <c r="G130" s="12"/>
      <c r="H130" s="21"/>
      <c r="I130" s="12"/>
      <c r="J130" s="21"/>
      <c r="K130" s="12"/>
      <c r="L130" s="21"/>
    </row>
    <row r="131" spans="1:12" ht="22.5" customHeight="1">
      <c r="A131" s="1" t="s">
        <v>213</v>
      </c>
      <c r="C131" s="84"/>
      <c r="D131" s="84"/>
      <c r="E131" s="72"/>
      <c r="F131" s="27"/>
      <c r="G131" s="12"/>
      <c r="H131" s="21"/>
      <c r="I131" s="12"/>
      <c r="J131" s="21"/>
      <c r="K131" s="12"/>
      <c r="L131" s="21"/>
    </row>
    <row r="132" spans="1:12" ht="22.5" customHeight="1">
      <c r="A132" s="1" t="s">
        <v>155</v>
      </c>
      <c r="C132" s="84"/>
      <c r="D132" s="84"/>
      <c r="E132" s="21">
        <v>-459757</v>
      </c>
      <c r="F132" s="21"/>
      <c r="G132" s="21">
        <v>-1382800</v>
      </c>
      <c r="H132" s="21"/>
      <c r="I132" s="21">
        <v>0</v>
      </c>
      <c r="J132" s="21"/>
      <c r="K132" s="21">
        <v>0</v>
      </c>
      <c r="L132" s="21"/>
    </row>
    <row r="133" spans="1:12" ht="22.5" customHeight="1">
      <c r="A133" s="1" t="s">
        <v>154</v>
      </c>
      <c r="C133" s="84"/>
      <c r="D133" s="84"/>
      <c r="E133" s="21"/>
      <c r="F133" s="21"/>
      <c r="G133" s="21"/>
      <c r="H133" s="21"/>
      <c r="I133" s="21"/>
      <c r="J133" s="21"/>
      <c r="K133" s="21"/>
      <c r="L133" s="21"/>
    </row>
    <row r="134" spans="1:12" ht="22.5" customHeight="1">
      <c r="A134" s="1" t="s">
        <v>129</v>
      </c>
      <c r="C134" s="10"/>
      <c r="D134" s="34"/>
      <c r="E134" s="35">
        <v>91951</v>
      </c>
      <c r="F134" s="21"/>
      <c r="G134" s="35">
        <v>276560</v>
      </c>
      <c r="H134" s="21"/>
      <c r="I134" s="35">
        <v>0</v>
      </c>
      <c r="J134" s="21"/>
      <c r="K134" s="35">
        <v>0</v>
      </c>
      <c r="L134" s="21"/>
    </row>
    <row r="135" spans="1:12" ht="22.5" customHeight="1">
      <c r="A135" s="1" t="s">
        <v>130</v>
      </c>
      <c r="C135" s="10"/>
      <c r="D135" s="34"/>
      <c r="E135" s="35">
        <f>SUM(E132:E134)</f>
        <v>-367806</v>
      </c>
      <c r="F135" s="21"/>
      <c r="G135" s="35">
        <f>SUM(G132:G134)</f>
        <v>-1106240</v>
      </c>
      <c r="H135" s="21"/>
      <c r="I135" s="35">
        <f>SUM(I132:I134)</f>
        <v>0</v>
      </c>
      <c r="J135" s="21"/>
      <c r="K135" s="35">
        <f>SUM(K132:K134)</f>
        <v>0</v>
      </c>
      <c r="L135" s="21"/>
    </row>
    <row r="136" spans="1:12" ht="22.5" customHeight="1">
      <c r="A136" s="1" t="s">
        <v>118</v>
      </c>
      <c r="C136" s="84"/>
      <c r="D136" s="84"/>
      <c r="E136" s="21"/>
      <c r="F136" s="21"/>
      <c r="G136" s="21"/>
      <c r="H136" s="21"/>
      <c r="I136" s="21"/>
      <c r="J136" s="21"/>
      <c r="K136" s="21"/>
      <c r="L136" s="21"/>
    </row>
    <row r="137" spans="1:12" ht="22.5" customHeight="1">
      <c r="A137" s="1" t="s">
        <v>214</v>
      </c>
      <c r="C137" s="84"/>
      <c r="D137" s="84"/>
      <c r="E137" s="21"/>
      <c r="F137" s="21"/>
      <c r="G137" s="21"/>
      <c r="H137" s="21"/>
      <c r="I137" s="21"/>
      <c r="J137" s="21"/>
      <c r="K137" s="21"/>
      <c r="L137" s="21"/>
    </row>
    <row r="138" spans="1:12" ht="22.5" customHeight="1">
      <c r="A138" s="1" t="s">
        <v>144</v>
      </c>
      <c r="C138" s="84"/>
      <c r="D138" s="84"/>
      <c r="E138" s="21">
        <v>-2954142</v>
      </c>
      <c r="F138" s="21"/>
      <c r="G138" s="21">
        <v>-2397377</v>
      </c>
      <c r="H138" s="21"/>
      <c r="I138" s="21">
        <v>-1061852</v>
      </c>
      <c r="J138" s="21"/>
      <c r="K138" s="21">
        <v>-1265755</v>
      </c>
      <c r="L138" s="21"/>
    </row>
    <row r="139" spans="1:12" ht="22.5" customHeight="1">
      <c r="A139" s="1" t="s">
        <v>216</v>
      </c>
      <c r="C139" s="84"/>
      <c r="D139" s="84"/>
      <c r="E139" s="21">
        <v>0</v>
      </c>
      <c r="F139" s="21"/>
      <c r="G139" s="21">
        <v>11455</v>
      </c>
      <c r="H139" s="21"/>
      <c r="I139" s="21">
        <v>0</v>
      </c>
      <c r="J139" s="21"/>
      <c r="K139" s="21">
        <v>1156</v>
      </c>
      <c r="L139" s="21"/>
    </row>
    <row r="140" spans="1:12" ht="22.5" customHeight="1">
      <c r="A140" s="1" t="s">
        <v>154</v>
      </c>
      <c r="C140" s="84"/>
      <c r="D140" s="84"/>
      <c r="E140" s="21"/>
      <c r="F140" s="21"/>
      <c r="G140" s="21"/>
      <c r="H140" s="21"/>
      <c r="I140" s="21"/>
      <c r="J140" s="21"/>
      <c r="K140" s="21"/>
      <c r="L140" s="21"/>
    </row>
    <row r="141" spans="1:12" ht="22.5" customHeight="1">
      <c r="A141" s="1" t="s">
        <v>131</v>
      </c>
      <c r="C141" s="10"/>
      <c r="D141" s="34"/>
      <c r="E141" s="35">
        <v>265929</v>
      </c>
      <c r="F141" s="21"/>
      <c r="G141" s="35">
        <v>125207</v>
      </c>
      <c r="H141" s="21"/>
      <c r="I141" s="35">
        <v>0</v>
      </c>
      <c r="J141" s="21"/>
      <c r="K141" s="35">
        <v>0</v>
      </c>
      <c r="L141" s="21"/>
    </row>
    <row r="142" spans="1:12" ht="22.5" customHeight="1">
      <c r="A142" s="1" t="s">
        <v>115</v>
      </c>
      <c r="C142" s="10"/>
      <c r="D142" s="34"/>
      <c r="E142" s="21">
        <f>SUM(E137:E141)</f>
        <v>-2688213</v>
      </c>
      <c r="F142" s="21"/>
      <c r="G142" s="21">
        <f>SUM(G137:G141)</f>
        <v>-2260715</v>
      </c>
      <c r="H142" s="21"/>
      <c r="I142" s="21">
        <f>SUM(I137:I141)</f>
        <v>-1061852</v>
      </c>
      <c r="J142" s="21"/>
      <c r="K142" s="21">
        <f>SUM(K137:K141)</f>
        <v>-1264599</v>
      </c>
      <c r="L142" s="21"/>
    </row>
    <row r="143" spans="1:12" ht="22.5" customHeight="1">
      <c r="A143" s="3" t="s">
        <v>215</v>
      </c>
      <c r="C143" s="54"/>
      <c r="D143" s="54"/>
      <c r="E143" s="24">
        <f>E142+E135</f>
        <v>-3056019</v>
      </c>
      <c r="F143" s="27"/>
      <c r="G143" s="24">
        <f>G142+G135</f>
        <v>-3366955</v>
      </c>
      <c r="H143" s="21"/>
      <c r="I143" s="24">
        <f>I142+I135</f>
        <v>-1061852</v>
      </c>
      <c r="J143" s="21"/>
      <c r="K143" s="24">
        <f>K142+K135</f>
        <v>-1264599</v>
      </c>
      <c r="L143" s="21"/>
    </row>
    <row r="144" spans="1:12" ht="22.5" customHeight="1" thickBot="1">
      <c r="A144" s="3" t="s">
        <v>186</v>
      </c>
      <c r="C144" s="26"/>
      <c r="D144" s="26"/>
      <c r="E144" s="17">
        <f>E143+E118</f>
        <v>-1311411</v>
      </c>
      <c r="F144" s="27"/>
      <c r="G144" s="17">
        <f>G143+G118</f>
        <v>-2132902</v>
      </c>
      <c r="H144" s="21"/>
      <c r="I144" s="17">
        <f>I143+I118</f>
        <v>-818723</v>
      </c>
      <c r="J144" s="21"/>
      <c r="K144" s="17">
        <f>K143+K118</f>
        <v>-976050</v>
      </c>
      <c r="L144" s="21"/>
    </row>
    <row r="145" spans="1:12" ht="22.5" customHeight="1" thickTop="1">
      <c r="A145" s="3"/>
      <c r="C145" s="26"/>
      <c r="D145" s="26"/>
      <c r="E145" s="12"/>
      <c r="F145" s="27"/>
      <c r="G145" s="12"/>
      <c r="H145" s="21"/>
      <c r="I145" s="12"/>
      <c r="J145" s="21"/>
      <c r="K145" s="12"/>
      <c r="L145" s="21"/>
    </row>
    <row r="146" spans="1:12" ht="22.5" customHeight="1">
      <c r="A146" s="3" t="s">
        <v>198</v>
      </c>
      <c r="E146" s="27"/>
      <c r="F146" s="27"/>
      <c r="G146" s="27"/>
      <c r="H146" s="27"/>
      <c r="I146" s="27"/>
      <c r="J146" s="27"/>
      <c r="K146" s="27"/>
      <c r="L146" s="27"/>
    </row>
    <row r="147" spans="1:12" ht="22.5" customHeight="1" thickBot="1">
      <c r="A147" s="1" t="s">
        <v>104</v>
      </c>
      <c r="E147" s="12">
        <f>E118-E148</f>
        <v>1744582</v>
      </c>
      <c r="F147" s="12"/>
      <c r="G147" s="12">
        <v>1234001</v>
      </c>
      <c r="H147" s="21"/>
      <c r="I147" s="17">
        <f>I118</f>
        <v>243129</v>
      </c>
      <c r="J147" s="21"/>
      <c r="K147" s="17">
        <f>K118</f>
        <v>288549</v>
      </c>
      <c r="L147" s="21"/>
    </row>
    <row r="148" spans="1:12" ht="22.5" customHeight="1" thickTop="1">
      <c r="A148" s="1" t="s">
        <v>84</v>
      </c>
      <c r="E148" s="20">
        <v>26</v>
      </c>
      <c r="F148" s="12"/>
      <c r="G148" s="20">
        <v>52</v>
      </c>
      <c r="H148" s="21"/>
      <c r="I148" s="55">
        <f>I147-I118</f>
        <v>0</v>
      </c>
      <c r="J148" s="56"/>
      <c r="K148" s="55">
        <f>K147-K118</f>
        <v>0</v>
      </c>
      <c r="L148" s="56"/>
    </row>
    <row r="149" spans="1:12" ht="22.5" customHeight="1" thickBot="1">
      <c r="A149" s="3"/>
      <c r="E149" s="17">
        <f>SUM(E147:E148)</f>
        <v>1744608</v>
      </c>
      <c r="F149" s="27"/>
      <c r="G149" s="17">
        <f>SUM(G147:G148)</f>
        <v>1234053</v>
      </c>
      <c r="H149" s="21"/>
      <c r="I149" s="12"/>
      <c r="J149" s="21"/>
      <c r="K149" s="12"/>
      <c r="L149" s="21"/>
    </row>
    <row r="150" spans="1:12" ht="22.5" customHeight="1" thickTop="1">
      <c r="A150" s="3"/>
      <c r="E150" s="37">
        <f>E149-E118</f>
        <v>0</v>
      </c>
      <c r="F150" s="57"/>
      <c r="G150" s="37">
        <f>G149-G118</f>
        <v>0</v>
      </c>
      <c r="H150" s="21"/>
      <c r="I150" s="12"/>
      <c r="J150" s="21"/>
      <c r="K150" s="12"/>
      <c r="L150" s="21"/>
    </row>
    <row r="151" spans="1:12" ht="22.5" customHeight="1">
      <c r="A151" s="3" t="s">
        <v>187</v>
      </c>
      <c r="E151" s="27"/>
      <c r="F151" s="27"/>
      <c r="G151" s="21"/>
      <c r="H151" s="21"/>
      <c r="I151" s="12"/>
      <c r="J151" s="21"/>
      <c r="K151" s="12"/>
      <c r="L151" s="21"/>
    </row>
    <row r="152" spans="1:12" ht="22.5" customHeight="1" thickBot="1">
      <c r="A152" s="1" t="s">
        <v>104</v>
      </c>
      <c r="E152" s="27">
        <f>E144-E153</f>
        <v>-1311437</v>
      </c>
      <c r="F152" s="27"/>
      <c r="G152" s="27">
        <v>-2132954</v>
      </c>
      <c r="H152" s="21"/>
      <c r="I152" s="17">
        <f>I144</f>
        <v>-818723</v>
      </c>
      <c r="J152" s="21"/>
      <c r="K152" s="17">
        <f>K144</f>
        <v>-976050</v>
      </c>
      <c r="L152" s="21"/>
    </row>
    <row r="153" spans="1:12" ht="22.5" customHeight="1" thickTop="1">
      <c r="A153" s="1" t="s">
        <v>84</v>
      </c>
      <c r="E153" s="20">
        <f>E148</f>
        <v>26</v>
      </c>
      <c r="F153" s="27"/>
      <c r="G153" s="20">
        <v>52</v>
      </c>
      <c r="H153" s="21"/>
      <c r="I153" s="55">
        <f>I152-I144</f>
        <v>0</v>
      </c>
      <c r="J153" s="56"/>
      <c r="K153" s="55">
        <f>K152-K144</f>
        <v>0</v>
      </c>
      <c r="L153" s="56"/>
    </row>
    <row r="154" spans="1:12" ht="22.5" customHeight="1" thickBot="1">
      <c r="A154" s="3"/>
      <c r="E154" s="17">
        <f>SUM(E152:E153)</f>
        <v>-1311411</v>
      </c>
      <c r="F154" s="27"/>
      <c r="G154" s="17">
        <f>SUM(G152:G153)</f>
        <v>-2132902</v>
      </c>
      <c r="H154" s="21"/>
      <c r="I154" s="12"/>
      <c r="J154" s="21"/>
      <c r="K154" s="12"/>
      <c r="L154" s="21"/>
    </row>
    <row r="155" spans="1:12" ht="22.5" customHeight="1" thickTop="1">
      <c r="A155" s="3"/>
      <c r="E155" s="37">
        <f>E154-E144</f>
        <v>0</v>
      </c>
      <c r="F155" s="58"/>
      <c r="G155" s="37">
        <f>G154-G144</f>
        <v>0</v>
      </c>
      <c r="H155" s="12"/>
      <c r="I155" s="12"/>
      <c r="J155" s="18"/>
      <c r="K155" s="12"/>
      <c r="L155" s="18"/>
    </row>
    <row r="156" spans="1:12" ht="22.5" customHeight="1">
      <c r="A156" s="3" t="s">
        <v>105</v>
      </c>
      <c r="C156" s="10"/>
      <c r="G156" s="1"/>
      <c r="H156" s="1"/>
      <c r="I156" s="1"/>
      <c r="K156" s="1"/>
    </row>
    <row r="157" spans="1:12" ht="22.5" customHeight="1">
      <c r="A157" s="1" t="s">
        <v>109</v>
      </c>
      <c r="B157" s="32"/>
      <c r="C157" s="10"/>
      <c r="D157" s="32"/>
      <c r="G157" s="1"/>
      <c r="H157" s="1"/>
      <c r="I157" s="59"/>
      <c r="J157" s="59"/>
      <c r="K157" s="59"/>
      <c r="L157" s="59"/>
    </row>
    <row r="158" spans="1:12" ht="22.5" customHeight="1" thickBot="1">
      <c r="A158" s="1" t="s">
        <v>188</v>
      </c>
      <c r="B158" s="32"/>
      <c r="C158" s="10"/>
      <c r="D158" s="32"/>
      <c r="E158" s="60">
        <v>8.2000000000000003E-2</v>
      </c>
      <c r="F158" s="61"/>
      <c r="G158" s="60">
        <v>5.8000000000000003E-2</v>
      </c>
      <c r="H158" s="61"/>
      <c r="I158" s="60">
        <v>1.0999999999999999E-2</v>
      </c>
      <c r="J158" s="61"/>
      <c r="K158" s="60">
        <v>1.4E-2</v>
      </c>
      <c r="L158" s="61"/>
    </row>
    <row r="159" spans="1:12" ht="22.5" customHeight="1" thickTop="1" thickBot="1">
      <c r="A159" s="1" t="s">
        <v>119</v>
      </c>
      <c r="B159" s="32"/>
      <c r="C159" s="10"/>
      <c r="D159" s="32"/>
      <c r="E159" s="68">
        <v>21183661</v>
      </c>
      <c r="F159" s="18"/>
      <c r="G159" s="68">
        <v>21183661</v>
      </c>
      <c r="H159" s="18"/>
      <c r="I159" s="68">
        <v>21183661</v>
      </c>
      <c r="J159" s="18"/>
      <c r="K159" s="68">
        <v>21183661</v>
      </c>
      <c r="L159" s="18"/>
    </row>
    <row r="160" spans="1:12" ht="22.5" customHeight="1" thickTop="1">
      <c r="G160" s="1"/>
      <c r="H160" s="1"/>
      <c r="I160" s="1"/>
      <c r="K160" s="1"/>
    </row>
    <row r="161" spans="1:11" ht="22.5" customHeight="1">
      <c r="A161" s="11" t="s">
        <v>1</v>
      </c>
      <c r="G161" s="1"/>
      <c r="H161" s="1"/>
      <c r="I161" s="1"/>
      <c r="K161" s="1"/>
    </row>
    <row r="162" spans="1:11" ht="22.5" customHeight="1">
      <c r="A162" s="11"/>
      <c r="G162" s="1"/>
      <c r="H162" s="1"/>
      <c r="I162" s="1"/>
      <c r="K162" s="1"/>
    </row>
    <row r="163" spans="1:11" ht="22.5" customHeight="1">
      <c r="A163" s="46"/>
      <c r="G163" s="1"/>
      <c r="H163" s="1"/>
      <c r="I163" s="1"/>
      <c r="K163" s="1"/>
    </row>
    <row r="164" spans="1:11" ht="22.5" customHeight="1">
      <c r="A164" s="11"/>
      <c r="G164" s="1"/>
      <c r="H164" s="1"/>
      <c r="I164" s="1"/>
      <c r="K164" s="1"/>
    </row>
    <row r="165" spans="1:11" ht="22.5" customHeight="1">
      <c r="A165" s="11"/>
      <c r="B165" s="11" t="s">
        <v>9</v>
      </c>
      <c r="G165" s="1"/>
      <c r="H165" s="1"/>
      <c r="I165" s="1"/>
      <c r="K165" s="1"/>
    </row>
    <row r="166" spans="1:11" ht="22.5" customHeight="1">
      <c r="A166" s="46"/>
      <c r="G166" s="1"/>
      <c r="H166" s="1"/>
      <c r="I166" s="1"/>
      <c r="K166" s="1"/>
    </row>
  </sheetData>
  <mergeCells count="16">
    <mergeCell ref="E127:G127"/>
    <mergeCell ref="I127:K127"/>
    <mergeCell ref="E89:G89"/>
    <mergeCell ref="I89:K89"/>
    <mergeCell ref="E90:G90"/>
    <mergeCell ref="I90:K90"/>
    <mergeCell ref="E126:G126"/>
    <mergeCell ref="I126:K126"/>
    <mergeCell ref="E44:G44"/>
    <mergeCell ref="I44:K44"/>
    <mergeCell ref="E6:G6"/>
    <mergeCell ref="I6:K6"/>
    <mergeCell ref="E7:G7"/>
    <mergeCell ref="I7:K7"/>
    <mergeCell ref="E43:G43"/>
    <mergeCell ref="I43:K43"/>
  </mergeCells>
  <printOptions gridLinesSet="0"/>
  <pageMargins left="0.86614173228346503" right="0.55118110236220497" top="0.90551181102362199" bottom="0" header="0.196850393700787" footer="0.196850393700787"/>
  <pageSetup paperSize="9" scale="70" orientation="portrait" r:id="rId1"/>
  <headerFooter alignWithMargins="0"/>
  <rowBreaks count="3" manualBreakCount="3">
    <brk id="37" max="16383" man="1"/>
    <brk id="83" max="16383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G57"/>
  <sheetViews>
    <sheetView showGridLines="0" view="pageBreakPreview" topLeftCell="A10" zoomScale="70" zoomScaleNormal="55" zoomScaleSheetLayoutView="70" workbookViewId="0">
      <selection activeCell="V23" sqref="V23"/>
    </sheetView>
  </sheetViews>
  <sheetFormatPr defaultColWidth="10.77734375" defaultRowHeight="23.85" customHeight="1"/>
  <cols>
    <col min="1" max="1" width="47.109375" style="1" customWidth="1"/>
    <col min="2" max="2" width="6.77734375" style="1" customWidth="1"/>
    <col min="3" max="3" width="1.77734375" style="1" customWidth="1"/>
    <col min="4" max="4" width="15.21875" style="8" customWidth="1"/>
    <col min="5" max="5" width="1.77734375" style="1" customWidth="1"/>
    <col min="6" max="6" width="15.21875" style="8" customWidth="1"/>
    <col min="7" max="7" width="1.5546875" style="8" customWidth="1"/>
    <col min="8" max="8" width="17.77734375" style="8" customWidth="1"/>
    <col min="9" max="9" width="1.77734375" style="8" customWidth="1"/>
    <col min="10" max="10" width="25.21875" style="8" customWidth="1"/>
    <col min="11" max="11" width="1.77734375" style="8" customWidth="1"/>
    <col min="12" max="12" width="16" style="8" customWidth="1"/>
    <col min="13" max="13" width="1.5546875" style="8" customWidth="1"/>
    <col min="14" max="14" width="16" style="8" customWidth="1"/>
    <col min="15" max="15" width="1.77734375" style="8" customWidth="1"/>
    <col min="16" max="16" width="16" style="8" customWidth="1"/>
    <col min="17" max="17" width="1.5546875" style="8" customWidth="1"/>
    <col min="18" max="18" width="16" style="8" customWidth="1"/>
    <col min="19" max="19" width="1.77734375" style="1" customWidth="1"/>
    <col min="20" max="20" width="16" style="1" customWidth="1"/>
    <col min="21" max="21" width="1.77734375" style="1" customWidth="1"/>
    <col min="22" max="22" width="11" style="1" bestFit="1" customWidth="1"/>
    <col min="23" max="52" width="10.77734375" style="1"/>
    <col min="53" max="53" width="13.5546875" style="1" bestFit="1" customWidth="1"/>
    <col min="54" max="16384" width="10.77734375" style="1"/>
  </cols>
  <sheetData>
    <row r="1" spans="1:59" s="6" customFormat="1" ht="23.85" customHeight="1">
      <c r="A1" s="3"/>
      <c r="B1" s="84"/>
      <c r="C1" s="84"/>
      <c r="D1" s="84"/>
      <c r="E1" s="22"/>
      <c r="F1" s="84"/>
      <c r="G1" s="84"/>
      <c r="H1" s="84"/>
      <c r="J1" s="84"/>
      <c r="T1" s="67" t="s">
        <v>180</v>
      </c>
    </row>
    <row r="2" spans="1:59" s="6" customFormat="1" ht="23.85" customHeight="1">
      <c r="A2" s="3" t="s">
        <v>54</v>
      </c>
      <c r="B2" s="84"/>
      <c r="C2" s="84"/>
      <c r="D2" s="84"/>
      <c r="E2" s="22"/>
      <c r="F2" s="84"/>
      <c r="G2" s="84"/>
      <c r="H2" s="84"/>
      <c r="J2" s="84"/>
    </row>
    <row r="3" spans="1:59" s="6" customFormat="1" ht="23.85" customHeight="1">
      <c r="A3" s="3" t="s">
        <v>146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59" s="6" customFormat="1" ht="23.85" customHeight="1">
      <c r="A4" s="3" t="s">
        <v>205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59" ht="23.85" customHeight="1">
      <c r="L5" s="1"/>
      <c r="M5" s="1"/>
      <c r="N5" s="1"/>
      <c r="O5" s="1"/>
      <c r="P5" s="1"/>
      <c r="Q5" s="1"/>
      <c r="R5" s="1"/>
      <c r="T5" s="38" t="s">
        <v>42</v>
      </c>
    </row>
    <row r="6" spans="1:59" ht="23.85" customHeight="1">
      <c r="D6" s="108" t="s">
        <v>38</v>
      </c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</row>
    <row r="7" spans="1:59" ht="23.85" customHeight="1">
      <c r="D7" s="109" t="s">
        <v>83</v>
      </c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22"/>
      <c r="R7" s="22"/>
      <c r="S7" s="22"/>
      <c r="T7" s="22"/>
    </row>
    <row r="8" spans="1:59" s="84" customFormat="1" ht="23.85" customHeight="1">
      <c r="D8" s="22"/>
      <c r="E8" s="22"/>
      <c r="F8" s="22"/>
      <c r="G8" s="22"/>
      <c r="H8" s="22"/>
      <c r="J8" s="22" t="s">
        <v>158</v>
      </c>
      <c r="L8" s="8"/>
      <c r="M8" s="22"/>
      <c r="N8" s="22"/>
      <c r="O8" s="8"/>
      <c r="S8" s="22"/>
    </row>
    <row r="9" spans="1:59" s="84" customFormat="1" ht="23.85" customHeight="1">
      <c r="D9" s="22"/>
      <c r="E9" s="22"/>
      <c r="F9" s="22"/>
      <c r="G9" s="22"/>
      <c r="H9" s="22"/>
      <c r="J9" s="22" t="s">
        <v>159</v>
      </c>
      <c r="L9" s="8"/>
      <c r="M9" s="22"/>
      <c r="N9" s="22"/>
      <c r="O9" s="8"/>
      <c r="S9" s="22"/>
    </row>
    <row r="10" spans="1:59" s="84" customFormat="1" ht="23.85" customHeight="1">
      <c r="E10" s="22"/>
      <c r="F10" s="22"/>
      <c r="G10" s="22"/>
      <c r="H10" s="22"/>
      <c r="I10" s="22"/>
      <c r="J10" s="22" t="s">
        <v>219</v>
      </c>
      <c r="K10" s="22"/>
      <c r="O10" s="8"/>
      <c r="S10" s="22"/>
    </row>
    <row r="11" spans="1:59" s="84" customFormat="1" ht="23.85" customHeight="1">
      <c r="E11" s="22"/>
      <c r="F11" s="22"/>
      <c r="G11" s="22"/>
      <c r="H11" s="22"/>
      <c r="I11" s="22"/>
      <c r="J11" s="22" t="s">
        <v>161</v>
      </c>
      <c r="K11" s="22"/>
      <c r="L11" s="108" t="s">
        <v>34</v>
      </c>
      <c r="M11" s="108"/>
      <c r="N11" s="108"/>
      <c r="O11" s="8"/>
      <c r="P11" s="84" t="s">
        <v>40</v>
      </c>
      <c r="Q11" s="8"/>
      <c r="S11" s="22"/>
    </row>
    <row r="12" spans="1:59" s="84" customFormat="1" ht="23.85" customHeight="1">
      <c r="D12" s="22" t="s">
        <v>2</v>
      </c>
      <c r="E12" s="22"/>
      <c r="F12" s="22"/>
      <c r="G12" s="22"/>
      <c r="H12" s="22" t="s">
        <v>167</v>
      </c>
      <c r="I12" s="22"/>
      <c r="J12" s="22" t="s">
        <v>162</v>
      </c>
      <c r="K12" s="22"/>
      <c r="L12" s="95" t="s">
        <v>217</v>
      </c>
      <c r="M12" s="8"/>
      <c r="O12" s="8"/>
      <c r="P12" s="22" t="s">
        <v>58</v>
      </c>
      <c r="Q12" s="8"/>
      <c r="R12" s="84" t="s">
        <v>46</v>
      </c>
      <c r="S12" s="22"/>
    </row>
    <row r="13" spans="1:59" s="84" customFormat="1" ht="23.85" customHeight="1">
      <c r="D13" s="22" t="s">
        <v>4</v>
      </c>
      <c r="E13" s="22"/>
      <c r="F13" s="22"/>
      <c r="G13" s="22"/>
      <c r="H13" s="22" t="s">
        <v>168</v>
      </c>
      <c r="I13" s="22"/>
      <c r="J13" s="22" t="s">
        <v>164</v>
      </c>
      <c r="K13" s="22"/>
      <c r="L13" s="22" t="s">
        <v>218</v>
      </c>
      <c r="M13" s="8"/>
      <c r="O13" s="8"/>
      <c r="P13" s="84" t="s">
        <v>91</v>
      </c>
      <c r="Q13" s="8"/>
      <c r="R13" s="84" t="s">
        <v>98</v>
      </c>
      <c r="S13" s="22"/>
    </row>
    <row r="14" spans="1:59" s="84" customFormat="1" ht="23.85" customHeight="1">
      <c r="B14" s="92" t="s">
        <v>0</v>
      </c>
      <c r="C14" s="22"/>
      <c r="D14" s="92" t="s">
        <v>5</v>
      </c>
      <c r="E14" s="22"/>
      <c r="F14" s="92" t="s">
        <v>126</v>
      </c>
      <c r="G14" s="22"/>
      <c r="H14" s="66" t="s">
        <v>169</v>
      </c>
      <c r="I14" s="22"/>
      <c r="J14" s="7" t="s">
        <v>163</v>
      </c>
      <c r="K14" s="22"/>
      <c r="L14" s="92" t="s">
        <v>201</v>
      </c>
      <c r="N14" s="7" t="s">
        <v>6</v>
      </c>
      <c r="P14" s="92" t="s">
        <v>92</v>
      </c>
      <c r="R14" s="7" t="s">
        <v>100</v>
      </c>
      <c r="T14" s="92" t="s">
        <v>3</v>
      </c>
    </row>
    <row r="15" spans="1:59" s="84" customFormat="1" ht="23.85" customHeight="1"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65"/>
      <c r="T15" s="22"/>
    </row>
    <row r="16" spans="1:59" s="84" customFormat="1" ht="23.85" customHeight="1">
      <c r="A16" s="3" t="s">
        <v>183</v>
      </c>
      <c r="B16" s="10"/>
      <c r="D16" s="28">
        <v>21183661</v>
      </c>
      <c r="E16" s="28"/>
      <c r="F16" s="28">
        <v>9627913</v>
      </c>
      <c r="G16" s="28"/>
      <c r="H16" s="28">
        <v>890</v>
      </c>
      <c r="I16" s="28"/>
      <c r="J16" s="28">
        <v>-4103779</v>
      </c>
      <c r="K16" s="28"/>
      <c r="L16" s="28">
        <v>1670667</v>
      </c>
      <c r="M16" s="28"/>
      <c r="N16" s="28">
        <v>9819163</v>
      </c>
      <c r="O16" s="1"/>
      <c r="P16" s="28">
        <v>38198515</v>
      </c>
      <c r="Q16" s="28"/>
      <c r="R16" s="28">
        <v>2</v>
      </c>
      <c r="S16" s="1"/>
      <c r="T16" s="28">
        <f>SUM(P16:R16)</f>
        <v>38198517</v>
      </c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</row>
    <row r="17" spans="1:59" s="84" customFormat="1" ht="23.85" customHeight="1">
      <c r="A17" s="1" t="s">
        <v>202</v>
      </c>
      <c r="B17" s="10">
        <v>12</v>
      </c>
      <c r="D17" s="28">
        <v>0</v>
      </c>
      <c r="E17" s="28"/>
      <c r="F17" s="28">
        <v>0</v>
      </c>
      <c r="G17" s="1"/>
      <c r="H17" s="28">
        <v>0</v>
      </c>
      <c r="I17" s="1"/>
      <c r="J17" s="28">
        <v>0</v>
      </c>
      <c r="K17" s="1"/>
      <c r="L17" s="28">
        <v>0</v>
      </c>
      <c r="M17" s="28"/>
      <c r="N17" s="28">
        <v>-211828</v>
      </c>
      <c r="O17" s="1"/>
      <c r="P17" s="28">
        <f>SUM(D17:O17)</f>
        <v>-211828</v>
      </c>
      <c r="Q17" s="28"/>
      <c r="R17" s="28">
        <v>-52</v>
      </c>
      <c r="S17" s="1"/>
      <c r="T17" s="28">
        <f>SUM(P17:R17)</f>
        <v>-211880</v>
      </c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</row>
    <row r="18" spans="1:59" s="84" customFormat="1" ht="23.85" customHeight="1">
      <c r="A18" s="1" t="s">
        <v>156</v>
      </c>
      <c r="B18" s="10"/>
      <c r="D18" s="28"/>
      <c r="E18" s="1"/>
      <c r="F18" s="28"/>
      <c r="G18" s="28"/>
      <c r="H18" s="28"/>
      <c r="I18" s="28"/>
      <c r="J18" s="28"/>
      <c r="K18" s="28"/>
      <c r="L18" s="28"/>
      <c r="M18" s="28"/>
      <c r="N18" s="28"/>
      <c r="O18" s="1"/>
      <c r="P18" s="28"/>
      <c r="Q18" s="1"/>
      <c r="R18" s="28"/>
      <c r="S18" s="1"/>
      <c r="T18" s="27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</row>
    <row r="19" spans="1:59" s="84" customFormat="1" ht="23.85" customHeight="1">
      <c r="A19" s="1" t="s">
        <v>182</v>
      </c>
      <c r="B19" s="10">
        <v>5.0999999999999996</v>
      </c>
      <c r="D19" s="28">
        <v>0</v>
      </c>
      <c r="E19" s="1"/>
      <c r="F19" s="28">
        <v>0</v>
      </c>
      <c r="G19" s="28"/>
      <c r="H19" s="28">
        <v>0</v>
      </c>
      <c r="I19" s="28"/>
      <c r="J19" s="28">
        <v>-26301</v>
      </c>
      <c r="K19" s="28"/>
      <c r="L19" s="28">
        <v>0</v>
      </c>
      <c r="M19" s="28"/>
      <c r="N19" s="28">
        <v>26301</v>
      </c>
      <c r="O19" s="1"/>
      <c r="P19" s="28">
        <f>SUM(D19:O19)</f>
        <v>0</v>
      </c>
      <c r="Q19" s="1"/>
      <c r="R19" s="28">
        <v>0</v>
      </c>
      <c r="S19" s="1"/>
      <c r="T19" s="27">
        <f>SUM(P19:R19)</f>
        <v>0</v>
      </c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</row>
    <row r="20" spans="1:59" s="84" customFormat="1" ht="23.85" customHeight="1">
      <c r="A20" s="1" t="s">
        <v>190</v>
      </c>
      <c r="D20" s="9">
        <v>0</v>
      </c>
      <c r="E20" s="12"/>
      <c r="F20" s="9">
        <v>0</v>
      </c>
      <c r="G20" s="12"/>
      <c r="H20" s="9">
        <v>0</v>
      </c>
      <c r="I20" s="12"/>
      <c r="J20" s="9">
        <v>0</v>
      </c>
      <c r="K20" s="12"/>
      <c r="L20" s="9">
        <v>0</v>
      </c>
      <c r="M20" s="12"/>
      <c r="N20" s="9">
        <v>1234001</v>
      </c>
      <c r="O20" s="12"/>
      <c r="P20" s="9">
        <f>SUM(D20:O20)</f>
        <v>1234001</v>
      </c>
      <c r="Q20" s="12"/>
      <c r="R20" s="9">
        <v>52</v>
      </c>
      <c r="T20" s="9">
        <f>SUM(P20:S20)</f>
        <v>1234053</v>
      </c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</row>
    <row r="21" spans="1:59" s="84" customFormat="1" ht="23.85" customHeight="1">
      <c r="A21" s="1" t="s">
        <v>184</v>
      </c>
      <c r="D21" s="15">
        <v>0</v>
      </c>
      <c r="E21" s="12"/>
      <c r="F21" s="15">
        <v>0</v>
      </c>
      <c r="G21" s="12"/>
      <c r="H21" s="15">
        <v>0</v>
      </c>
      <c r="I21" s="12"/>
      <c r="J21" s="15">
        <v>-3376350</v>
      </c>
      <c r="K21" s="12"/>
      <c r="L21" s="15">
        <v>0</v>
      </c>
      <c r="M21" s="12"/>
      <c r="N21" s="15">
        <v>9395</v>
      </c>
      <c r="O21" s="12"/>
      <c r="P21" s="15">
        <f>SUM(D21:O21)</f>
        <v>-3366955</v>
      </c>
      <c r="Q21" s="12"/>
      <c r="R21" s="15">
        <v>0</v>
      </c>
      <c r="T21" s="15">
        <f>SUM(P21:S21)</f>
        <v>-3366955</v>
      </c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</row>
    <row r="22" spans="1:59" ht="23.85" customHeight="1">
      <c r="A22" s="1" t="s">
        <v>181</v>
      </c>
      <c r="B22" s="84"/>
      <c r="C22" s="84"/>
      <c r="D22" s="12">
        <f>D20+D21</f>
        <v>0</v>
      </c>
      <c r="E22" s="18"/>
      <c r="F22" s="12">
        <f>F20+F21</f>
        <v>0</v>
      </c>
      <c r="G22" s="12"/>
      <c r="H22" s="12">
        <f>H20+H21</f>
        <v>0</v>
      </c>
      <c r="I22" s="12"/>
      <c r="J22" s="12">
        <f>J20+J21</f>
        <v>-3376350</v>
      </c>
      <c r="K22" s="12"/>
      <c r="L22" s="12">
        <f>L20+L21</f>
        <v>0</v>
      </c>
      <c r="M22" s="12"/>
      <c r="N22" s="12">
        <f>N20+N21</f>
        <v>1243396</v>
      </c>
      <c r="O22" s="12"/>
      <c r="P22" s="12">
        <f>P20+P21</f>
        <v>-2132954</v>
      </c>
      <c r="Q22" s="12"/>
      <c r="R22" s="12">
        <f>R20+R21</f>
        <v>52</v>
      </c>
      <c r="S22" s="12"/>
      <c r="T22" s="12">
        <f>T20+T21</f>
        <v>-2132902</v>
      </c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</row>
    <row r="23" spans="1:59" ht="23.85" customHeight="1" thickBot="1">
      <c r="A23" s="3" t="s">
        <v>203</v>
      </c>
      <c r="B23" s="3"/>
      <c r="C23" s="3"/>
      <c r="D23" s="33">
        <f>SUM(D16:D19,D22)</f>
        <v>21183661</v>
      </c>
      <c r="E23" s="28"/>
      <c r="F23" s="33">
        <f>SUM(F16:F19,F22)</f>
        <v>9627913</v>
      </c>
      <c r="G23" s="28"/>
      <c r="H23" s="33">
        <f>SUM(H16:H19,H22)</f>
        <v>890</v>
      </c>
      <c r="I23" s="28"/>
      <c r="J23" s="33">
        <f>SUM(J16:J19,J22)</f>
        <v>-7506430</v>
      </c>
      <c r="K23" s="28"/>
      <c r="L23" s="33">
        <f>SUM(L16:L19,L22)</f>
        <v>1670667</v>
      </c>
      <c r="M23" s="28"/>
      <c r="N23" s="33">
        <f>SUM(N16:N19,N22)</f>
        <v>10877032</v>
      </c>
      <c r="O23" s="28"/>
      <c r="P23" s="33">
        <f>SUM(P16:P19,P22)</f>
        <v>35853733</v>
      </c>
      <c r="Q23" s="28"/>
      <c r="R23" s="33">
        <f>SUM(R16:R19,R22)</f>
        <v>2</v>
      </c>
      <c r="S23" s="28"/>
      <c r="T23" s="33">
        <f>SUM(T16:T19,T22)</f>
        <v>35853735</v>
      </c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</row>
    <row r="24" spans="1:59" ht="23.85" customHeight="1" thickTop="1">
      <c r="A24" s="3"/>
      <c r="B24" s="10"/>
      <c r="D24" s="62"/>
      <c r="E24" s="63"/>
      <c r="F24" s="62"/>
      <c r="G24" s="62"/>
      <c r="H24" s="62"/>
      <c r="I24" s="64"/>
      <c r="J24" s="62"/>
      <c r="K24" s="64"/>
      <c r="L24" s="62"/>
      <c r="M24" s="62"/>
      <c r="N24" s="62"/>
      <c r="O24" s="63"/>
      <c r="P24" s="62"/>
      <c r="Q24" s="63"/>
      <c r="R24" s="62"/>
      <c r="S24" s="63"/>
      <c r="T24" s="62"/>
    </row>
    <row r="25" spans="1:59" s="84" customFormat="1" ht="23.85" customHeight="1">
      <c r="A25" s="3" t="s">
        <v>230</v>
      </c>
      <c r="B25" s="10"/>
      <c r="D25" s="28">
        <v>21183661</v>
      </c>
      <c r="E25" s="28">
        <v>0</v>
      </c>
      <c r="F25" s="28">
        <v>9627913</v>
      </c>
      <c r="G25" s="28"/>
      <c r="H25" s="28">
        <v>890</v>
      </c>
      <c r="I25" s="28"/>
      <c r="J25" s="28">
        <v>-6793139</v>
      </c>
      <c r="K25" s="28"/>
      <c r="L25" s="28">
        <v>1751367</v>
      </c>
      <c r="M25" s="28"/>
      <c r="N25" s="28">
        <v>11099891</v>
      </c>
      <c r="O25" s="1"/>
      <c r="P25" s="28">
        <f>SUM(D25:O25)</f>
        <v>36870583</v>
      </c>
      <c r="Q25" s="28"/>
      <c r="R25" s="28">
        <v>2</v>
      </c>
      <c r="S25" s="1"/>
      <c r="T25" s="28">
        <f>SUM(P25:R25)</f>
        <v>36870585</v>
      </c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</row>
    <row r="26" spans="1:59" s="84" customFormat="1" ht="23.85" customHeight="1">
      <c r="A26" s="1" t="s">
        <v>202</v>
      </c>
      <c r="B26" s="10">
        <v>12</v>
      </c>
      <c r="D26" s="28">
        <v>0</v>
      </c>
      <c r="E26" s="28"/>
      <c r="F26" s="28">
        <v>0</v>
      </c>
      <c r="G26" s="1"/>
      <c r="H26" s="28">
        <v>0</v>
      </c>
      <c r="I26" s="1"/>
      <c r="J26" s="28">
        <v>0</v>
      </c>
      <c r="K26" s="1"/>
      <c r="L26" s="28">
        <v>0</v>
      </c>
      <c r="M26" s="28"/>
      <c r="N26" s="28">
        <v>-211836</v>
      </c>
      <c r="O26" s="1"/>
      <c r="P26" s="28">
        <f>SUM(D26:O26)</f>
        <v>-211836</v>
      </c>
      <c r="Q26" s="28"/>
      <c r="R26" s="28">
        <f>-R29</f>
        <v>-26</v>
      </c>
      <c r="S26" s="1"/>
      <c r="T26" s="28">
        <f>SUM(P26:R26)</f>
        <v>-211862</v>
      </c>
    </row>
    <row r="27" spans="1:59" s="84" customFormat="1" ht="23.85" customHeight="1">
      <c r="A27" s="1" t="s">
        <v>156</v>
      </c>
      <c r="B27" s="10"/>
      <c r="D27" s="28"/>
      <c r="E27" s="1"/>
      <c r="F27" s="28"/>
      <c r="G27" s="28"/>
      <c r="H27" s="28"/>
      <c r="I27" s="28"/>
      <c r="J27" s="28"/>
      <c r="K27" s="28"/>
      <c r="L27" s="28"/>
      <c r="M27" s="28"/>
      <c r="N27" s="28"/>
      <c r="O27" s="1"/>
      <c r="P27" s="28"/>
      <c r="Q27" s="1"/>
      <c r="R27" s="28"/>
      <c r="S27" s="1"/>
      <c r="T27" s="27"/>
    </row>
    <row r="28" spans="1:59" s="84" customFormat="1" ht="23.85" customHeight="1">
      <c r="A28" s="1" t="s">
        <v>182</v>
      </c>
      <c r="B28" s="10">
        <v>5.0999999999999996</v>
      </c>
      <c r="D28" s="28">
        <v>0</v>
      </c>
      <c r="E28" s="1"/>
      <c r="F28" s="28">
        <v>0</v>
      </c>
      <c r="G28" s="28"/>
      <c r="H28" s="28">
        <v>0</v>
      </c>
      <c r="I28" s="28"/>
      <c r="J28" s="28">
        <v>1308904</v>
      </c>
      <c r="K28" s="28"/>
      <c r="L28" s="28">
        <v>0</v>
      </c>
      <c r="M28" s="28"/>
      <c r="N28" s="28">
        <f>-J28</f>
        <v>-1308904</v>
      </c>
      <c r="O28" s="1"/>
      <c r="P28" s="28">
        <f>SUM(D28:O28)</f>
        <v>0</v>
      </c>
      <c r="Q28" s="1"/>
      <c r="R28" s="28">
        <v>0</v>
      </c>
      <c r="S28" s="1"/>
      <c r="T28" s="27">
        <f>SUM(P28:R28)</f>
        <v>0</v>
      </c>
    </row>
    <row r="29" spans="1:59" s="84" customFormat="1" ht="23.85" customHeight="1">
      <c r="A29" s="1" t="s">
        <v>190</v>
      </c>
      <c r="D29" s="9">
        <v>0</v>
      </c>
      <c r="E29" s="12"/>
      <c r="F29" s="9">
        <v>0</v>
      </c>
      <c r="G29" s="12"/>
      <c r="H29" s="9">
        <v>0</v>
      </c>
      <c r="I29" s="12"/>
      <c r="J29" s="9">
        <v>0</v>
      </c>
      <c r="K29" s="12"/>
      <c r="L29" s="9">
        <v>0</v>
      </c>
      <c r="M29" s="12"/>
      <c r="N29" s="9">
        <f>+PL!E147</f>
        <v>1744582</v>
      </c>
      <c r="O29" s="12"/>
      <c r="P29" s="9">
        <f>SUM(D29:O29)</f>
        <v>1744582</v>
      </c>
      <c r="Q29" s="12"/>
      <c r="R29" s="9">
        <f>+PL!E148</f>
        <v>26</v>
      </c>
      <c r="T29" s="9">
        <f>SUM(P29:S29)</f>
        <v>1744608</v>
      </c>
    </row>
    <row r="30" spans="1:59" s="84" customFormat="1" ht="23.85" customHeight="1">
      <c r="A30" s="1" t="s">
        <v>231</v>
      </c>
      <c r="D30" s="15">
        <v>0</v>
      </c>
      <c r="E30" s="12"/>
      <c r="F30" s="15">
        <v>0</v>
      </c>
      <c r="G30" s="12"/>
      <c r="H30" s="15">
        <v>0</v>
      </c>
      <c r="I30" s="12"/>
      <c r="J30" s="15">
        <f>+PL!E143-N30</f>
        <v>-3056019</v>
      </c>
      <c r="K30" s="12"/>
      <c r="L30" s="15">
        <v>0</v>
      </c>
      <c r="M30" s="12"/>
      <c r="N30" s="15">
        <v>0</v>
      </c>
      <c r="O30" s="12"/>
      <c r="P30" s="15">
        <f>SUM(D30:O30)</f>
        <v>-3056019</v>
      </c>
      <c r="Q30" s="12"/>
      <c r="R30" s="15">
        <v>0</v>
      </c>
      <c r="T30" s="15">
        <f>SUM(P30:S30)</f>
        <v>-3056019</v>
      </c>
    </row>
    <row r="31" spans="1:59" s="84" customFormat="1" ht="23.85" customHeight="1">
      <c r="A31" s="1" t="s">
        <v>181</v>
      </c>
      <c r="D31" s="12">
        <f>D29+D30</f>
        <v>0</v>
      </c>
      <c r="E31" s="18"/>
      <c r="F31" s="12">
        <f>F29+F30</f>
        <v>0</v>
      </c>
      <c r="G31" s="12"/>
      <c r="H31" s="12">
        <f>H29+H30</f>
        <v>0</v>
      </c>
      <c r="I31" s="12"/>
      <c r="J31" s="12">
        <f>J29+J30</f>
        <v>-3056019</v>
      </c>
      <c r="K31" s="12"/>
      <c r="L31" s="12">
        <f>L29+L30</f>
        <v>0</v>
      </c>
      <c r="M31" s="12"/>
      <c r="N31" s="12">
        <f>N29+N30</f>
        <v>1744582</v>
      </c>
      <c r="O31" s="12"/>
      <c r="P31" s="12">
        <f>P29+P30</f>
        <v>-1311437</v>
      </c>
      <c r="Q31" s="12"/>
      <c r="R31" s="12">
        <f>R29+R30</f>
        <v>26</v>
      </c>
      <c r="S31" s="12"/>
      <c r="T31" s="12">
        <f>T29+T30</f>
        <v>-1311411</v>
      </c>
    </row>
    <row r="32" spans="1:59" ht="23.85" customHeight="1" thickBot="1">
      <c r="A32" s="3" t="s">
        <v>204</v>
      </c>
      <c r="B32" s="3"/>
      <c r="C32" s="3"/>
      <c r="D32" s="33">
        <f>SUM(D25:D28,D31)</f>
        <v>21183661</v>
      </c>
      <c r="E32" s="28"/>
      <c r="F32" s="33">
        <f>SUM(F25:F28,F31)</f>
        <v>9627913</v>
      </c>
      <c r="G32" s="28"/>
      <c r="H32" s="33">
        <f>SUM(H25:H28,H31)</f>
        <v>890</v>
      </c>
      <c r="I32" s="28"/>
      <c r="J32" s="33">
        <f>SUM(J25:J28,J31)</f>
        <v>-8540254</v>
      </c>
      <c r="K32" s="28"/>
      <c r="L32" s="33">
        <f>SUM(L25:L28,L31)</f>
        <v>1751367</v>
      </c>
      <c r="M32" s="28"/>
      <c r="N32" s="33">
        <f>SUM(N25:N28,N31)</f>
        <v>11323733</v>
      </c>
      <c r="O32" s="28"/>
      <c r="P32" s="33">
        <f>SUM(P25:P28,P31)</f>
        <v>35347310</v>
      </c>
      <c r="Q32" s="28"/>
      <c r="R32" s="33">
        <f>SUM(R25:R28,R31)</f>
        <v>2</v>
      </c>
      <c r="S32" s="28"/>
      <c r="T32" s="33">
        <f>SUM(T25:T28,T31)</f>
        <v>35347312</v>
      </c>
    </row>
    <row r="33" spans="1:20" ht="23.85" customHeight="1" thickTop="1">
      <c r="A33" s="3"/>
      <c r="D33" s="37">
        <f>D32-BS!F65</f>
        <v>0</v>
      </c>
      <c r="E33" s="37"/>
      <c r="F33" s="37">
        <f>F32-BS!F66</f>
        <v>0</v>
      </c>
      <c r="G33" s="37"/>
      <c r="H33" s="37">
        <f>H32-BS!F67</f>
        <v>0</v>
      </c>
      <c r="I33" s="37"/>
      <c r="J33" s="37">
        <f>J32-BS!F68</f>
        <v>0</v>
      </c>
      <c r="K33" s="37"/>
      <c r="L33" s="37">
        <f>L32-BS!F70</f>
        <v>0</v>
      </c>
      <c r="M33" s="37"/>
      <c r="N33" s="37">
        <f>N32-BS!F71</f>
        <v>0</v>
      </c>
      <c r="O33" s="37"/>
      <c r="P33" s="37">
        <f>P32-BS!F72</f>
        <v>0</v>
      </c>
      <c r="Q33" s="37"/>
      <c r="R33" s="37">
        <f>R32-BS!F73</f>
        <v>0</v>
      </c>
      <c r="S33" s="37"/>
      <c r="T33" s="37">
        <f>T32-BS!F74</f>
        <v>0</v>
      </c>
    </row>
    <row r="34" spans="1:20" ht="23.85" customHeight="1">
      <c r="A34" s="11" t="s">
        <v>1</v>
      </c>
    </row>
    <row r="48" spans="1:20" ht="23.85" customHeight="1"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</row>
    <row r="49" spans="4:20" ht="23.85" customHeight="1"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</row>
    <row r="50" spans="4:20" ht="23.85" customHeight="1"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</row>
    <row r="51" spans="4:20" ht="23.85" customHeight="1"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</row>
    <row r="52" spans="4:20" ht="23.85" customHeight="1"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</row>
    <row r="53" spans="4:20" ht="23.85" customHeight="1"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</row>
    <row r="54" spans="4:20" ht="23.85" customHeight="1"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</row>
    <row r="55" spans="4:20" ht="23.85" customHeight="1"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</row>
    <row r="56" spans="4:20" ht="23.85" customHeight="1"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</row>
    <row r="57" spans="4:20" ht="23.85" customHeight="1"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</row>
  </sheetData>
  <mergeCells count="3">
    <mergeCell ref="D6:T6"/>
    <mergeCell ref="D7:P7"/>
    <mergeCell ref="L11:N11"/>
  </mergeCells>
  <printOptions horizontalCentered="1"/>
  <pageMargins left="0.196850393700787" right="0.196850393700787" top="0.86614173228346503" bottom="0" header="0.196850393700787" footer="0.15748031496063"/>
  <pageSetup paperSize="9" scale="63" orientation="landscape" r:id="rId1"/>
  <ignoredErrors>
    <ignoredError sqref="L23:T24 L30:M30 O30:T30 L26:T27 L34:T34 L31:T33 L29:M29 D26:I34 D23:I24 L28:M28 O28:T28 O29:T2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S35"/>
  <sheetViews>
    <sheetView showGridLines="0" view="pageBreakPreview" topLeftCell="A10" zoomScale="70" zoomScaleNormal="75" zoomScaleSheetLayoutView="70" workbookViewId="0">
      <selection activeCell="R25" sqref="R25"/>
    </sheetView>
  </sheetViews>
  <sheetFormatPr defaultColWidth="10.77734375" defaultRowHeight="23.85" customHeight="1"/>
  <cols>
    <col min="1" max="1" width="51.5546875" style="1" customWidth="1"/>
    <col min="2" max="2" width="7.5546875" style="84" customWidth="1"/>
    <col min="3" max="3" width="1.44140625" style="1" customWidth="1"/>
    <col min="4" max="4" width="18" style="8" customWidth="1"/>
    <col min="5" max="5" width="1.44140625" style="1" customWidth="1"/>
    <col min="6" max="6" width="18" style="8" customWidth="1"/>
    <col min="7" max="7" width="1.44140625" style="8" customWidth="1"/>
    <col min="8" max="8" width="19.44140625" style="8" customWidth="1"/>
    <col min="9" max="9" width="1.44140625" style="8" customWidth="1"/>
    <col min="10" max="10" width="25.77734375" style="8" customWidth="1"/>
    <col min="11" max="11" width="1.44140625" style="1" customWidth="1"/>
    <col min="12" max="12" width="18.44140625" style="8" customWidth="1"/>
    <col min="13" max="13" width="1.5546875" style="8" customWidth="1"/>
    <col min="14" max="14" width="18.44140625" style="8" customWidth="1"/>
    <col min="15" max="15" width="1.44140625" style="1" customWidth="1"/>
    <col min="16" max="16" width="19.44140625" style="1" customWidth="1"/>
    <col min="17" max="17" width="10.77734375" style="1"/>
    <col min="18" max="18" width="11" style="1" bestFit="1" customWidth="1"/>
    <col min="19" max="27" width="10.77734375" style="1"/>
    <col min="28" max="28" width="14.21875" style="1" bestFit="1" customWidth="1"/>
    <col min="29" max="16384" width="10.77734375" style="1"/>
  </cols>
  <sheetData>
    <row r="1" spans="1:45" s="6" customFormat="1" ht="23.85" customHeight="1">
      <c r="A1" s="110"/>
      <c r="B1" s="110"/>
      <c r="C1" s="110"/>
      <c r="D1" s="110"/>
      <c r="E1" s="5"/>
      <c r="P1" s="67" t="s">
        <v>180</v>
      </c>
    </row>
    <row r="2" spans="1:45" s="6" customFormat="1" ht="23.85" customHeight="1">
      <c r="A2" s="93" t="s">
        <v>54</v>
      </c>
      <c r="B2" s="93"/>
      <c r="C2" s="93"/>
      <c r="D2" s="93"/>
      <c r="E2" s="5"/>
    </row>
    <row r="3" spans="1:45" s="6" customFormat="1" ht="23.85" customHeight="1">
      <c r="A3" s="3" t="s">
        <v>147</v>
      </c>
      <c r="B3" s="47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45" s="6" customFormat="1" ht="23.85" customHeight="1">
      <c r="A4" s="3" t="s">
        <v>205</v>
      </c>
      <c r="B4" s="47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45" ht="23.85" customHeight="1">
      <c r="L5" s="1"/>
      <c r="M5" s="1"/>
      <c r="N5" s="1"/>
      <c r="P5" s="38" t="s">
        <v>42</v>
      </c>
    </row>
    <row r="6" spans="1:45" ht="23.85" customHeight="1">
      <c r="D6" s="108" t="s">
        <v>39</v>
      </c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</row>
    <row r="7" spans="1:45" ht="23.85" customHeight="1">
      <c r="D7" s="22"/>
      <c r="E7" s="22"/>
      <c r="F7" s="22"/>
      <c r="G7" s="22"/>
      <c r="H7" s="22"/>
      <c r="I7" s="22"/>
      <c r="J7" s="22" t="s">
        <v>158</v>
      </c>
      <c r="K7" s="22"/>
      <c r="L7" s="22"/>
      <c r="M7" s="22"/>
      <c r="N7" s="22"/>
      <c r="O7" s="22"/>
      <c r="P7" s="22"/>
    </row>
    <row r="8" spans="1:45" ht="23.85" customHeight="1">
      <c r="D8" s="22"/>
      <c r="E8" s="22"/>
      <c r="F8" s="22"/>
      <c r="G8" s="22"/>
      <c r="H8" s="22"/>
      <c r="I8" s="22"/>
      <c r="J8" s="22" t="s">
        <v>159</v>
      </c>
      <c r="K8" s="22"/>
      <c r="L8" s="22"/>
      <c r="M8" s="22"/>
      <c r="N8" s="22"/>
      <c r="O8" s="22"/>
      <c r="P8" s="22"/>
    </row>
    <row r="9" spans="1:45" ht="23.85" customHeight="1">
      <c r="D9" s="22"/>
      <c r="E9" s="8"/>
      <c r="F9" s="22"/>
      <c r="G9" s="22"/>
      <c r="H9" s="22"/>
      <c r="I9" s="22"/>
      <c r="J9" s="22" t="s">
        <v>219</v>
      </c>
      <c r="L9" s="22"/>
      <c r="M9" s="22"/>
      <c r="N9" s="22"/>
      <c r="O9" s="38"/>
    </row>
    <row r="10" spans="1:45" ht="23.85" customHeight="1">
      <c r="E10" s="8"/>
      <c r="F10" s="22"/>
      <c r="G10" s="22"/>
      <c r="H10" s="22"/>
      <c r="I10" s="22"/>
      <c r="J10" s="22" t="s">
        <v>161</v>
      </c>
      <c r="L10" s="108" t="s">
        <v>34</v>
      </c>
      <c r="M10" s="108"/>
      <c r="N10" s="108"/>
      <c r="O10" s="38"/>
    </row>
    <row r="11" spans="1:45" s="84" customFormat="1" ht="23.85" customHeight="1">
      <c r="D11" s="22" t="s">
        <v>2</v>
      </c>
      <c r="E11" s="22"/>
      <c r="F11" s="22"/>
      <c r="G11" s="22"/>
      <c r="H11" s="22" t="s">
        <v>167</v>
      </c>
      <c r="I11" s="22"/>
      <c r="J11" s="22" t="s">
        <v>162</v>
      </c>
      <c r="L11" s="95" t="s">
        <v>217</v>
      </c>
      <c r="M11" s="8"/>
      <c r="O11" s="22"/>
    </row>
    <row r="12" spans="1:45" s="84" customFormat="1" ht="23.85" customHeight="1">
      <c r="D12" s="22" t="s">
        <v>4</v>
      </c>
      <c r="E12" s="22"/>
      <c r="F12" s="22"/>
      <c r="G12" s="22"/>
      <c r="H12" s="22" t="s">
        <v>168</v>
      </c>
      <c r="I12" s="22"/>
      <c r="J12" s="22" t="s">
        <v>164</v>
      </c>
      <c r="L12" s="22" t="s">
        <v>218</v>
      </c>
      <c r="M12" s="8"/>
      <c r="O12" s="22"/>
    </row>
    <row r="13" spans="1:45" s="84" customFormat="1" ht="23.85" customHeight="1">
      <c r="B13" s="92" t="s">
        <v>0</v>
      </c>
      <c r="D13" s="92" t="s">
        <v>5</v>
      </c>
      <c r="E13" s="22"/>
      <c r="F13" s="92" t="s">
        <v>126</v>
      </c>
      <c r="G13" s="22"/>
      <c r="H13" s="66" t="s">
        <v>169</v>
      </c>
      <c r="I13" s="22"/>
      <c r="J13" s="7" t="s">
        <v>163</v>
      </c>
      <c r="L13" s="92" t="s">
        <v>201</v>
      </c>
      <c r="N13" s="7" t="s">
        <v>6</v>
      </c>
      <c r="P13" s="92" t="s">
        <v>3</v>
      </c>
    </row>
    <row r="14" spans="1:45" s="84" customFormat="1" ht="23.85" customHeight="1">
      <c r="D14" s="22"/>
      <c r="E14" s="22"/>
      <c r="F14" s="22"/>
      <c r="G14" s="22"/>
      <c r="H14" s="22"/>
      <c r="I14" s="22"/>
      <c r="J14" s="22"/>
      <c r="L14" s="22"/>
      <c r="M14" s="22"/>
      <c r="P14" s="22"/>
    </row>
    <row r="15" spans="1:45" s="84" customFormat="1" ht="23.85" customHeight="1">
      <c r="A15" s="3" t="s">
        <v>183</v>
      </c>
      <c r="B15" s="49"/>
      <c r="C15" s="49"/>
      <c r="D15" s="28">
        <v>21183661</v>
      </c>
      <c r="E15" s="28"/>
      <c r="F15" s="28">
        <v>9627913</v>
      </c>
      <c r="G15" s="28"/>
      <c r="H15" s="28">
        <v>890</v>
      </c>
      <c r="I15" s="28"/>
      <c r="J15" s="28">
        <v>-1295225</v>
      </c>
      <c r="K15" s="28"/>
      <c r="L15" s="28">
        <v>663400</v>
      </c>
      <c r="M15" s="28"/>
      <c r="N15" s="28">
        <v>3372396</v>
      </c>
      <c r="O15" s="28"/>
      <c r="P15" s="28">
        <f>SUM(D15:O15)</f>
        <v>33553035</v>
      </c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</row>
    <row r="16" spans="1:45" s="84" customFormat="1" ht="23.85" customHeight="1">
      <c r="A16" s="1" t="s">
        <v>202</v>
      </c>
      <c r="B16" s="10">
        <v>12</v>
      </c>
      <c r="D16" s="28">
        <v>0</v>
      </c>
      <c r="E16" s="28"/>
      <c r="F16" s="28">
        <v>0</v>
      </c>
      <c r="G16" s="28"/>
      <c r="H16" s="28">
        <v>0</v>
      </c>
      <c r="I16" s="28"/>
      <c r="J16" s="28">
        <v>0</v>
      </c>
      <c r="K16" s="28"/>
      <c r="L16" s="28">
        <v>0</v>
      </c>
      <c r="M16" s="28"/>
      <c r="N16" s="28">
        <v>-211828</v>
      </c>
      <c r="O16" s="28"/>
      <c r="P16" s="28">
        <f>SUM(D16:O16)</f>
        <v>-211828</v>
      </c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</row>
    <row r="17" spans="1:45" s="84" customFormat="1" ht="23.85" customHeight="1">
      <c r="A17" s="1" t="s">
        <v>156</v>
      </c>
      <c r="B17" s="49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</row>
    <row r="18" spans="1:45" s="84" customFormat="1" ht="23.85" customHeight="1">
      <c r="A18" s="1" t="s">
        <v>182</v>
      </c>
      <c r="B18" s="10">
        <v>5.0999999999999996</v>
      </c>
      <c r="D18" s="28">
        <v>0</v>
      </c>
      <c r="E18" s="28"/>
      <c r="F18" s="28">
        <v>0</v>
      </c>
      <c r="G18" s="28"/>
      <c r="H18" s="28">
        <v>0</v>
      </c>
      <c r="I18" s="28"/>
      <c r="J18" s="28">
        <v>-7208</v>
      </c>
      <c r="K18" s="28"/>
      <c r="L18" s="28">
        <v>0</v>
      </c>
      <c r="M18" s="28"/>
      <c r="N18" s="28">
        <v>7208</v>
      </c>
      <c r="O18" s="28"/>
      <c r="P18" s="28">
        <f>SUM(D18:O18)</f>
        <v>0</v>
      </c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</row>
    <row r="19" spans="1:45" s="84" customFormat="1" ht="23.85" customHeight="1">
      <c r="A19" s="1" t="s">
        <v>190</v>
      </c>
      <c r="B19" s="49"/>
      <c r="C19" s="49"/>
      <c r="D19" s="50">
        <v>0</v>
      </c>
      <c r="E19" s="28"/>
      <c r="F19" s="50">
        <v>0</v>
      </c>
      <c r="G19" s="27"/>
      <c r="H19" s="50">
        <v>0</v>
      </c>
      <c r="I19" s="28"/>
      <c r="J19" s="50">
        <v>0</v>
      </c>
      <c r="K19" s="28"/>
      <c r="L19" s="50">
        <v>0</v>
      </c>
      <c r="M19" s="27"/>
      <c r="N19" s="50">
        <v>288549</v>
      </c>
      <c r="O19" s="28"/>
      <c r="P19" s="50">
        <f>SUM(D19:O19)</f>
        <v>288549</v>
      </c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</row>
    <row r="20" spans="1:45" s="84" customFormat="1" ht="23.85" customHeight="1">
      <c r="A20" s="1" t="s">
        <v>184</v>
      </c>
      <c r="D20" s="51">
        <v>0</v>
      </c>
      <c r="E20" s="28"/>
      <c r="F20" s="51">
        <v>0</v>
      </c>
      <c r="G20" s="27"/>
      <c r="H20" s="51">
        <v>0</v>
      </c>
      <c r="I20" s="28"/>
      <c r="J20" s="51">
        <v>-1265755</v>
      </c>
      <c r="K20" s="28"/>
      <c r="L20" s="51">
        <v>0</v>
      </c>
      <c r="M20" s="27"/>
      <c r="N20" s="51">
        <v>1156</v>
      </c>
      <c r="O20" s="28"/>
      <c r="P20" s="51">
        <f>SUM(D20:O20)</f>
        <v>-1264599</v>
      </c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</row>
    <row r="21" spans="1:45" s="84" customFormat="1" ht="23.85" customHeight="1">
      <c r="A21" s="1" t="s">
        <v>181</v>
      </c>
      <c r="D21" s="28">
        <f>D20+D19</f>
        <v>0</v>
      </c>
      <c r="E21" s="72"/>
      <c r="F21" s="28">
        <f>F20+F19</f>
        <v>0</v>
      </c>
      <c r="G21" s="28"/>
      <c r="H21" s="28">
        <f>H20+H19</f>
        <v>0</v>
      </c>
      <c r="I21" s="72"/>
      <c r="J21" s="28">
        <f>J20+J19</f>
        <v>-1265755</v>
      </c>
      <c r="K21" s="72"/>
      <c r="L21" s="28">
        <f>L20+L19</f>
        <v>0</v>
      </c>
      <c r="M21" s="28"/>
      <c r="N21" s="28">
        <f>N20+N19</f>
        <v>289705</v>
      </c>
      <c r="O21" s="72"/>
      <c r="P21" s="28">
        <f>P20+P19</f>
        <v>-976050</v>
      </c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</row>
    <row r="22" spans="1:45" s="84" customFormat="1" ht="23.85" customHeight="1" thickBot="1">
      <c r="A22" s="3" t="s">
        <v>203</v>
      </c>
      <c r="B22" s="22"/>
      <c r="C22" s="8"/>
      <c r="D22" s="33">
        <f>SUM(D15:D18,D21)</f>
        <v>21183661</v>
      </c>
      <c r="E22" s="27"/>
      <c r="F22" s="33">
        <f>SUM(F15:F18,F21)</f>
        <v>9627913</v>
      </c>
      <c r="G22" s="28"/>
      <c r="H22" s="33">
        <f>SUM(H15:H18,H21)</f>
        <v>890</v>
      </c>
      <c r="I22" s="27"/>
      <c r="J22" s="33">
        <f>SUM(J15:J18,J21)</f>
        <v>-2568188</v>
      </c>
      <c r="K22" s="27"/>
      <c r="L22" s="33">
        <f>SUM(L15:L18,L21)</f>
        <v>663400</v>
      </c>
      <c r="M22" s="27"/>
      <c r="N22" s="33">
        <f>SUM(N15:N18,N21)</f>
        <v>3457481</v>
      </c>
      <c r="O22" s="27"/>
      <c r="P22" s="33">
        <f>SUM(P15:P18,P21)</f>
        <v>32365157</v>
      </c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</row>
    <row r="23" spans="1:45" s="84" customFormat="1" ht="23.85" customHeight="1" thickTop="1">
      <c r="B23" s="49"/>
      <c r="C23" s="49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</row>
    <row r="24" spans="1:45" s="84" customFormat="1" ht="23.85" customHeight="1">
      <c r="A24" s="3" t="s">
        <v>230</v>
      </c>
      <c r="B24" s="49"/>
      <c r="C24" s="49"/>
      <c r="D24" s="28">
        <v>21183661</v>
      </c>
      <c r="E24" s="28"/>
      <c r="F24" s="28">
        <v>9627913</v>
      </c>
      <c r="G24" s="28"/>
      <c r="H24" s="28">
        <v>890</v>
      </c>
      <c r="I24" s="28"/>
      <c r="J24" s="28">
        <v>-2539945</v>
      </c>
      <c r="K24" s="28"/>
      <c r="L24" s="28">
        <v>682400</v>
      </c>
      <c r="M24" s="28"/>
      <c r="N24" s="28">
        <v>3510536</v>
      </c>
      <c r="O24" s="28"/>
      <c r="P24" s="28">
        <f>SUM(D24:O24)</f>
        <v>32465455</v>
      </c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</row>
    <row r="25" spans="1:45" s="84" customFormat="1" ht="23.85" customHeight="1">
      <c r="A25" s="1" t="s">
        <v>202</v>
      </c>
      <c r="B25" s="10">
        <v>12</v>
      </c>
      <c r="D25" s="28">
        <v>0</v>
      </c>
      <c r="E25" s="28"/>
      <c r="F25" s="28">
        <v>0</v>
      </c>
      <c r="G25" s="28"/>
      <c r="H25" s="28">
        <v>0</v>
      </c>
      <c r="I25" s="28"/>
      <c r="J25" s="28">
        <v>0</v>
      </c>
      <c r="K25" s="28"/>
      <c r="L25" s="28">
        <v>0</v>
      </c>
      <c r="M25" s="28"/>
      <c r="N25" s="28">
        <v>-211836</v>
      </c>
      <c r="O25" s="28"/>
      <c r="P25" s="28">
        <f>SUM(D25:O25)</f>
        <v>-211836</v>
      </c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</row>
    <row r="26" spans="1:45" s="84" customFormat="1" ht="23.85" customHeight="1">
      <c r="A26" s="1" t="s">
        <v>156</v>
      </c>
      <c r="B26" s="49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</row>
    <row r="27" spans="1:45" s="84" customFormat="1" ht="23.85" customHeight="1">
      <c r="A27" s="1" t="s">
        <v>182</v>
      </c>
      <c r="B27" s="10">
        <v>5.0999999999999996</v>
      </c>
      <c r="D27" s="28">
        <v>0</v>
      </c>
      <c r="E27" s="28"/>
      <c r="F27" s="28">
        <v>0</v>
      </c>
      <c r="G27" s="28"/>
      <c r="H27" s="28">
        <v>0</v>
      </c>
      <c r="I27" s="28"/>
      <c r="J27" s="28">
        <v>676008</v>
      </c>
      <c r="K27" s="28"/>
      <c r="L27" s="28">
        <v>0</v>
      </c>
      <c r="M27" s="28"/>
      <c r="N27" s="28">
        <f>-J27</f>
        <v>-676008</v>
      </c>
      <c r="O27" s="28"/>
      <c r="P27" s="28">
        <f>SUM(D27:O27)</f>
        <v>0</v>
      </c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</row>
    <row r="28" spans="1:45" s="84" customFormat="1" ht="23.85" customHeight="1">
      <c r="A28" s="1" t="s">
        <v>190</v>
      </c>
      <c r="B28" s="49"/>
      <c r="C28" s="49"/>
      <c r="D28" s="50">
        <v>0</v>
      </c>
      <c r="E28" s="28"/>
      <c r="F28" s="50">
        <v>0</v>
      </c>
      <c r="G28" s="27"/>
      <c r="H28" s="50">
        <v>0</v>
      </c>
      <c r="I28" s="28"/>
      <c r="J28" s="50">
        <v>0</v>
      </c>
      <c r="K28" s="28"/>
      <c r="L28" s="50">
        <v>0</v>
      </c>
      <c r="M28" s="27"/>
      <c r="N28" s="50">
        <f>+PL!I147</f>
        <v>243129</v>
      </c>
      <c r="O28" s="28"/>
      <c r="P28" s="50">
        <f>SUM(D28:O28)</f>
        <v>243129</v>
      </c>
    </row>
    <row r="29" spans="1:45" s="84" customFormat="1" ht="23.85" customHeight="1">
      <c r="A29" s="1" t="s">
        <v>231</v>
      </c>
      <c r="D29" s="51">
        <v>0</v>
      </c>
      <c r="E29" s="28"/>
      <c r="F29" s="51">
        <v>0</v>
      </c>
      <c r="G29" s="27"/>
      <c r="H29" s="51">
        <v>0</v>
      </c>
      <c r="I29" s="28"/>
      <c r="J29" s="51">
        <f>PL!I143-N29</f>
        <v>-1061852</v>
      </c>
      <c r="K29" s="28"/>
      <c r="L29" s="51">
        <v>0</v>
      </c>
      <c r="M29" s="27"/>
      <c r="N29" s="51">
        <f>PL!I139</f>
        <v>0</v>
      </c>
      <c r="O29" s="28"/>
      <c r="P29" s="51">
        <f>SUM(D29:O29)</f>
        <v>-1061852</v>
      </c>
    </row>
    <row r="30" spans="1:45" s="84" customFormat="1" ht="23.85" customHeight="1">
      <c r="A30" s="1" t="s">
        <v>181</v>
      </c>
      <c r="D30" s="28">
        <f>D29+D28</f>
        <v>0</v>
      </c>
      <c r="E30" s="72"/>
      <c r="F30" s="28">
        <f>F29+F28</f>
        <v>0</v>
      </c>
      <c r="G30" s="28"/>
      <c r="H30" s="28">
        <f>H29+H28</f>
        <v>0</v>
      </c>
      <c r="I30" s="72"/>
      <c r="J30" s="28">
        <f>J29+J28</f>
        <v>-1061852</v>
      </c>
      <c r="K30" s="72"/>
      <c r="L30" s="28">
        <f>L29+L28</f>
        <v>0</v>
      </c>
      <c r="M30" s="28"/>
      <c r="N30" s="28">
        <f>N29+N28</f>
        <v>243129</v>
      </c>
      <c r="O30" s="72"/>
      <c r="P30" s="28">
        <f>P29+P28</f>
        <v>-818723</v>
      </c>
    </row>
    <row r="31" spans="1:45" ht="23.85" customHeight="1" thickBot="1">
      <c r="A31" s="3" t="s">
        <v>204</v>
      </c>
      <c r="B31" s="22"/>
      <c r="C31" s="8"/>
      <c r="D31" s="33">
        <f>SUM(D24:D25,D30)</f>
        <v>21183661</v>
      </c>
      <c r="E31" s="27"/>
      <c r="F31" s="33">
        <f>SUM(F24:F25,F30)</f>
        <v>9627913</v>
      </c>
      <c r="G31" s="28"/>
      <c r="H31" s="33">
        <f>SUM(H24:H25,H30)</f>
        <v>890</v>
      </c>
      <c r="I31" s="27"/>
      <c r="J31" s="33">
        <f>SUM(J24:J25,J27,J30)</f>
        <v>-2925789</v>
      </c>
      <c r="K31" s="27"/>
      <c r="L31" s="33">
        <f>SUM(L24:L25,L30)</f>
        <v>682400</v>
      </c>
      <c r="M31" s="27"/>
      <c r="N31" s="33">
        <f>SUM(N24:N25,N27,N30)</f>
        <v>2865821</v>
      </c>
      <c r="O31" s="27"/>
      <c r="P31" s="33">
        <f>SUM(P24:P25,P30)</f>
        <v>31434896</v>
      </c>
    </row>
    <row r="32" spans="1:45" ht="23.85" customHeight="1" thickTop="1">
      <c r="A32" s="3"/>
      <c r="B32" s="22"/>
      <c r="C32" s="8"/>
      <c r="D32" s="48">
        <f>SUM(D31-BS!J65)</f>
        <v>0</v>
      </c>
      <c r="E32" s="48"/>
      <c r="F32" s="48">
        <f>F31-BS!J66</f>
        <v>0</v>
      </c>
      <c r="G32" s="48"/>
      <c r="H32" s="48">
        <f>H31-BS!J67</f>
        <v>0</v>
      </c>
      <c r="I32" s="48"/>
      <c r="J32" s="48">
        <f>J31-BS!J68</f>
        <v>0</v>
      </c>
      <c r="K32" s="48"/>
      <c r="L32" s="48">
        <f>L31-BS!J70</f>
        <v>0</v>
      </c>
      <c r="M32" s="48"/>
      <c r="N32" s="48">
        <f>N31-BS!J71</f>
        <v>0</v>
      </c>
      <c r="O32" s="48"/>
      <c r="P32" s="48">
        <f>P31-BS!J74</f>
        <v>0</v>
      </c>
    </row>
    <row r="33" spans="1:16" ht="23.85" customHeight="1">
      <c r="A33" s="11" t="s">
        <v>1</v>
      </c>
      <c r="D33" s="28"/>
      <c r="E33" s="27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</row>
    <row r="34" spans="1:16" ht="23.85" customHeight="1">
      <c r="A34" s="3"/>
      <c r="D34" s="28"/>
      <c r="E34" s="27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</row>
    <row r="35" spans="1:16" ht="23.85" customHeight="1">
      <c r="B35" s="39"/>
    </row>
  </sheetData>
  <mergeCells count="3">
    <mergeCell ref="A1:D1"/>
    <mergeCell ref="D6:P6"/>
    <mergeCell ref="L10:N10"/>
  </mergeCells>
  <printOptions horizontalCentered="1"/>
  <pageMargins left="0.39370078740157499" right="0.39370078740157499" top="0.86614173228346503" bottom="0" header="0.196850393700787" footer="0.196850393700787"/>
  <pageSetup paperSize="9" scale="65" orientation="landscape" r:id="rId1"/>
  <headerFooter alignWithMargins="0"/>
  <ignoredErrors>
    <ignoredError sqref="D22:P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N95"/>
  <sheetViews>
    <sheetView showGridLines="0" tabSelected="1" view="pageBreakPreview" topLeftCell="A34" zoomScaleNormal="100" zoomScaleSheetLayoutView="100" workbookViewId="0">
      <selection activeCell="Q44" sqref="Q44"/>
    </sheetView>
  </sheetViews>
  <sheetFormatPr defaultColWidth="10.77734375" defaultRowHeight="23.85" customHeight="1"/>
  <cols>
    <col min="1" max="1" width="45.21875" style="97" customWidth="1"/>
    <col min="2" max="2" width="2.21875" style="1" customWidth="1"/>
    <col min="3" max="3" width="5.21875" style="1" customWidth="1"/>
    <col min="4" max="4" width="9.77734375" style="1" customWidth="1"/>
    <col min="5" max="5" width="3.44140625" style="84" customWidth="1"/>
    <col min="6" max="6" width="5.77734375" style="84" customWidth="1"/>
    <col min="7" max="7" width="1" style="1" customWidth="1"/>
    <col min="8" max="8" width="12.77734375" style="1" customWidth="1"/>
    <col min="9" max="9" width="0.77734375" style="1" customWidth="1"/>
    <col min="10" max="10" width="12.77734375" style="8" customWidth="1"/>
    <col min="11" max="11" width="1" style="8" customWidth="1"/>
    <col min="12" max="12" width="12.77734375" style="8" customWidth="1"/>
    <col min="13" max="13" width="1" style="1" customWidth="1"/>
    <col min="14" max="14" width="12.77734375" style="8" customWidth="1"/>
    <col min="15" max="15" width="1" style="1" customWidth="1"/>
    <col min="16" max="16384" width="10.77734375" style="1"/>
  </cols>
  <sheetData>
    <row r="1" spans="1:14" ht="22.5" customHeight="1">
      <c r="A1" s="96"/>
      <c r="B1" s="3"/>
      <c r="C1" s="71"/>
      <c r="D1" s="4"/>
      <c r="G1" s="4"/>
      <c r="H1" s="4"/>
      <c r="I1" s="4"/>
      <c r="J1" s="5"/>
      <c r="K1" s="5"/>
      <c r="L1" s="5"/>
      <c r="M1" s="4"/>
      <c r="N1" s="38" t="s">
        <v>180</v>
      </c>
    </row>
    <row r="2" spans="1:14" ht="22.5" customHeight="1">
      <c r="A2" s="96" t="s">
        <v>54</v>
      </c>
      <c r="B2" s="3"/>
      <c r="C2" s="71"/>
      <c r="D2" s="4"/>
      <c r="G2" s="4"/>
      <c r="H2" s="4"/>
      <c r="I2" s="4"/>
      <c r="J2" s="5"/>
      <c r="K2" s="5"/>
      <c r="L2" s="5"/>
      <c r="M2" s="4"/>
      <c r="N2" s="5"/>
    </row>
    <row r="3" spans="1:14" ht="22.5" customHeight="1">
      <c r="A3" s="96" t="s">
        <v>77</v>
      </c>
      <c r="B3" s="3"/>
      <c r="C3" s="4"/>
      <c r="D3" s="4"/>
      <c r="G3" s="4"/>
      <c r="H3" s="4"/>
      <c r="I3" s="4"/>
      <c r="J3" s="5"/>
      <c r="K3" s="5"/>
      <c r="L3" s="5"/>
      <c r="M3" s="4"/>
      <c r="N3" s="5"/>
    </row>
    <row r="4" spans="1:14" ht="22.5" customHeight="1">
      <c r="A4" s="96" t="s">
        <v>205</v>
      </c>
      <c r="B4" s="3"/>
      <c r="C4" s="4"/>
      <c r="D4" s="4"/>
      <c r="G4" s="4"/>
      <c r="H4" s="4"/>
      <c r="I4" s="4"/>
      <c r="J4" s="5"/>
      <c r="K4" s="5"/>
      <c r="L4" s="5"/>
      <c r="M4" s="4"/>
      <c r="N4" s="5"/>
    </row>
    <row r="5" spans="1:14" ht="22.5" customHeight="1">
      <c r="A5" s="96"/>
      <c r="B5" s="3"/>
      <c r="J5" s="2"/>
      <c r="K5" s="2"/>
      <c r="L5" s="2"/>
      <c r="N5" s="2" t="s">
        <v>42</v>
      </c>
    </row>
    <row r="6" spans="1:14" ht="22.5" customHeight="1">
      <c r="A6" s="96"/>
      <c r="B6" s="3"/>
      <c r="H6" s="104" t="s">
        <v>59</v>
      </c>
      <c r="I6" s="104"/>
      <c r="J6" s="104"/>
      <c r="K6" s="2"/>
      <c r="L6" s="105" t="s">
        <v>61</v>
      </c>
      <c r="M6" s="105"/>
      <c r="N6" s="105"/>
    </row>
    <row r="7" spans="1:14" ht="22.5" customHeight="1">
      <c r="H7" s="103" t="s">
        <v>60</v>
      </c>
      <c r="I7" s="103"/>
      <c r="J7" s="103"/>
      <c r="K7" s="2"/>
      <c r="L7" s="103" t="s">
        <v>60</v>
      </c>
      <c r="M7" s="103"/>
      <c r="N7" s="103"/>
    </row>
    <row r="8" spans="1:14" ht="22.5" customHeight="1">
      <c r="C8" s="84"/>
      <c r="E8" s="1"/>
      <c r="F8" s="1"/>
      <c r="H8" s="13">
        <v>2023</v>
      </c>
      <c r="J8" s="13">
        <v>2022</v>
      </c>
      <c r="K8" s="84"/>
      <c r="L8" s="13">
        <v>2023</v>
      </c>
      <c r="N8" s="13">
        <v>2022</v>
      </c>
    </row>
    <row r="9" spans="1:14" ht="22.5" customHeight="1">
      <c r="A9" s="96" t="s">
        <v>66</v>
      </c>
      <c r="B9" s="3"/>
      <c r="C9" s="3"/>
    </row>
    <row r="10" spans="1:14" ht="22.5" customHeight="1">
      <c r="A10" s="97" t="s">
        <v>132</v>
      </c>
      <c r="H10" s="72">
        <f>SUM(PL!E116)</f>
        <v>2086932</v>
      </c>
      <c r="J10" s="72">
        <f>SUM(PL!G116)</f>
        <v>1433420</v>
      </c>
      <c r="K10" s="72"/>
      <c r="L10" s="72">
        <f>SUM(PL!I116)</f>
        <v>243129</v>
      </c>
      <c r="M10" s="72"/>
      <c r="N10" s="72">
        <f>SUM(PL!K116)</f>
        <v>288549</v>
      </c>
    </row>
    <row r="11" spans="1:14" ht="22.5" customHeight="1">
      <c r="A11" s="98" t="s">
        <v>121</v>
      </c>
      <c r="B11" s="11"/>
      <c r="C11" s="11"/>
      <c r="J11" s="72"/>
      <c r="K11" s="72"/>
      <c r="L11" s="72"/>
      <c r="M11" s="72"/>
      <c r="N11" s="72"/>
    </row>
    <row r="12" spans="1:14" ht="22.5" customHeight="1">
      <c r="A12" s="98" t="s">
        <v>80</v>
      </c>
      <c r="B12" s="11"/>
      <c r="C12" s="11"/>
      <c r="J12" s="72"/>
      <c r="K12" s="72"/>
      <c r="L12" s="72"/>
      <c r="M12" s="72"/>
      <c r="N12" s="72"/>
    </row>
    <row r="13" spans="1:14" ht="22.5" customHeight="1">
      <c r="A13" s="99" t="s">
        <v>37</v>
      </c>
      <c r="B13" s="23"/>
      <c r="C13" s="11"/>
      <c r="H13" s="72">
        <v>359011</v>
      </c>
      <c r="I13" s="72"/>
      <c r="J13" s="72">
        <v>342772</v>
      </c>
      <c r="K13" s="72"/>
      <c r="L13" s="72">
        <v>7000</v>
      </c>
      <c r="M13" s="86"/>
      <c r="N13" s="72">
        <v>6772</v>
      </c>
    </row>
    <row r="14" spans="1:14" ht="22.5" customHeight="1">
      <c r="A14" s="99" t="s">
        <v>220</v>
      </c>
      <c r="B14" s="23"/>
      <c r="C14" s="11"/>
      <c r="H14" s="72">
        <v>1586830</v>
      </c>
      <c r="I14" s="72"/>
      <c r="J14" s="72">
        <v>1911945</v>
      </c>
      <c r="K14" s="72"/>
      <c r="L14" s="72">
        <v>0</v>
      </c>
      <c r="M14" s="86"/>
      <c r="N14" s="72">
        <v>0</v>
      </c>
    </row>
    <row r="15" spans="1:14" ht="22.5" customHeight="1">
      <c r="A15" s="99" t="s">
        <v>170</v>
      </c>
      <c r="B15" s="23"/>
      <c r="C15" s="11"/>
      <c r="H15" s="72">
        <v>44001</v>
      </c>
      <c r="I15" s="72"/>
      <c r="J15" s="72">
        <v>42596</v>
      </c>
      <c r="K15" s="72"/>
      <c r="L15" s="72">
        <v>5875</v>
      </c>
      <c r="M15" s="86"/>
      <c r="N15" s="72">
        <v>6554</v>
      </c>
    </row>
    <row r="16" spans="1:14" ht="22.5" customHeight="1">
      <c r="A16" s="99" t="s">
        <v>171</v>
      </c>
      <c r="B16" s="23"/>
      <c r="C16" s="11"/>
      <c r="H16" s="72">
        <v>633</v>
      </c>
      <c r="I16" s="72"/>
      <c r="J16" s="72">
        <v>829</v>
      </c>
      <c r="K16" s="72"/>
      <c r="L16" s="72">
        <v>0</v>
      </c>
      <c r="M16" s="86"/>
      <c r="N16" s="72">
        <v>0</v>
      </c>
    </row>
    <row r="17" spans="1:14" ht="22.5" customHeight="1">
      <c r="A17" s="99" t="s">
        <v>232</v>
      </c>
      <c r="B17" s="23"/>
      <c r="C17" s="11"/>
      <c r="H17" s="72">
        <v>403042</v>
      </c>
      <c r="I17" s="72"/>
      <c r="J17" s="72">
        <v>152989</v>
      </c>
      <c r="K17" s="72"/>
      <c r="L17" s="72">
        <v>0</v>
      </c>
      <c r="M17" s="86"/>
      <c r="N17" s="72">
        <v>0</v>
      </c>
    </row>
    <row r="18" spans="1:14" ht="22.5" customHeight="1">
      <c r="A18" s="99" t="s">
        <v>229</v>
      </c>
      <c r="B18" s="23"/>
      <c r="C18" s="11"/>
      <c r="H18" s="72">
        <v>-592</v>
      </c>
      <c r="I18" s="72"/>
      <c r="J18" s="72">
        <v>-368</v>
      </c>
      <c r="K18" s="72"/>
      <c r="L18" s="72">
        <v>-15</v>
      </c>
      <c r="M18" s="86"/>
      <c r="N18" s="72">
        <v>0</v>
      </c>
    </row>
    <row r="19" spans="1:14" ht="22.5" customHeight="1">
      <c r="A19" s="99" t="s">
        <v>191</v>
      </c>
      <c r="B19" s="23"/>
      <c r="C19" s="11"/>
      <c r="H19" s="72">
        <v>-379</v>
      </c>
      <c r="I19" s="72"/>
      <c r="J19" s="72">
        <v>339</v>
      </c>
      <c r="K19" s="72"/>
      <c r="L19" s="72">
        <v>0</v>
      </c>
      <c r="M19" s="86"/>
      <c r="N19" s="72">
        <v>0</v>
      </c>
    </row>
    <row r="20" spans="1:14" ht="22.5" customHeight="1">
      <c r="A20" s="99" t="s">
        <v>93</v>
      </c>
      <c r="B20" s="23"/>
      <c r="C20" s="11"/>
      <c r="H20" s="72">
        <v>-10856</v>
      </c>
      <c r="I20" s="72"/>
      <c r="J20" s="72">
        <v>0</v>
      </c>
      <c r="K20" s="72"/>
      <c r="L20" s="72">
        <v>0</v>
      </c>
      <c r="M20" s="72"/>
      <c r="N20" s="72">
        <v>0</v>
      </c>
    </row>
    <row r="21" spans="1:14" ht="22.5" customHeight="1">
      <c r="A21" s="99" t="s">
        <v>81</v>
      </c>
      <c r="B21" s="23"/>
      <c r="C21" s="11"/>
      <c r="H21" s="28">
        <v>-5127222</v>
      </c>
      <c r="I21" s="28"/>
      <c r="J21" s="28">
        <v>-4508899</v>
      </c>
      <c r="K21" s="28"/>
      <c r="L21" s="28">
        <v>123475</v>
      </c>
      <c r="M21" s="73"/>
      <c r="N21" s="28">
        <v>83235</v>
      </c>
    </row>
    <row r="22" spans="1:14" ht="22.5" customHeight="1">
      <c r="A22" s="99" t="s">
        <v>69</v>
      </c>
      <c r="B22" s="23"/>
      <c r="C22" s="11"/>
      <c r="H22" s="28">
        <v>-905250</v>
      </c>
      <c r="I22" s="28"/>
      <c r="J22" s="28">
        <v>-850142</v>
      </c>
      <c r="K22" s="28"/>
      <c r="L22" s="28">
        <v>-398680</v>
      </c>
      <c r="M22" s="73"/>
      <c r="N22" s="28">
        <v>-406593</v>
      </c>
    </row>
    <row r="23" spans="1:14" ht="22.5" customHeight="1">
      <c r="A23" s="97" t="s">
        <v>47</v>
      </c>
      <c r="C23" s="11"/>
      <c r="H23" s="28">
        <v>6903983</v>
      </c>
      <c r="I23" s="28"/>
      <c r="J23" s="28">
        <v>4698452</v>
      </c>
      <c r="K23" s="28"/>
      <c r="L23" s="28">
        <v>20</v>
      </c>
      <c r="M23" s="73"/>
      <c r="N23" s="28">
        <v>17</v>
      </c>
    </row>
    <row r="24" spans="1:14" ht="22.5" customHeight="1">
      <c r="A24" s="99" t="s">
        <v>48</v>
      </c>
      <c r="B24" s="23"/>
      <c r="C24" s="11"/>
      <c r="H24" s="28">
        <v>-2920999</v>
      </c>
      <c r="I24" s="28"/>
      <c r="J24" s="28">
        <v>-1707041</v>
      </c>
      <c r="K24" s="28"/>
      <c r="L24" s="28">
        <v>-95703</v>
      </c>
      <c r="M24" s="73"/>
      <c r="N24" s="28">
        <v>-61279</v>
      </c>
    </row>
    <row r="25" spans="1:14" ht="22.5" customHeight="1">
      <c r="A25" s="99" t="s">
        <v>235</v>
      </c>
      <c r="B25" s="23"/>
      <c r="C25" s="11"/>
      <c r="H25" s="28">
        <v>29917</v>
      </c>
      <c r="I25" s="28"/>
      <c r="J25" s="28">
        <v>45326</v>
      </c>
      <c r="K25" s="28"/>
      <c r="L25" s="28">
        <v>0</v>
      </c>
      <c r="M25" s="73"/>
      <c r="N25" s="28">
        <v>11373</v>
      </c>
    </row>
    <row r="26" spans="1:14" ht="22.5" customHeight="1">
      <c r="A26" s="99" t="s">
        <v>133</v>
      </c>
      <c r="B26" s="23"/>
      <c r="C26" s="11"/>
      <c r="H26" s="87">
        <v>-729810</v>
      </c>
      <c r="I26" s="28"/>
      <c r="J26" s="87">
        <v>-163579</v>
      </c>
      <c r="K26" s="28"/>
      <c r="L26" s="87">
        <v>-5132</v>
      </c>
      <c r="M26" s="73"/>
      <c r="N26" s="87">
        <v>-7317</v>
      </c>
    </row>
    <row r="27" spans="1:14" ht="22.5" customHeight="1">
      <c r="A27" s="100" t="s">
        <v>141</v>
      </c>
      <c r="B27" s="74"/>
      <c r="C27" s="11"/>
      <c r="J27" s="72"/>
      <c r="K27" s="72"/>
      <c r="L27" s="72"/>
      <c r="M27" s="72"/>
      <c r="N27" s="72"/>
    </row>
    <row r="28" spans="1:14" ht="22.5" customHeight="1">
      <c r="A28" s="100" t="s">
        <v>12</v>
      </c>
      <c r="B28" s="74"/>
      <c r="C28" s="11"/>
      <c r="H28" s="72">
        <f>SUM(H10:H26)</f>
        <v>1719241</v>
      </c>
      <c r="J28" s="72">
        <f>SUM(J10:J26)</f>
        <v>1398639</v>
      </c>
      <c r="K28" s="72"/>
      <c r="L28" s="72">
        <f>SUM(L10:L26)</f>
        <v>-120031</v>
      </c>
      <c r="M28" s="72"/>
      <c r="N28" s="72">
        <f>SUM(N10:N26)</f>
        <v>-78689</v>
      </c>
    </row>
    <row r="29" spans="1:14" ht="22.5" customHeight="1">
      <c r="A29" s="98" t="s">
        <v>71</v>
      </c>
      <c r="B29" s="11"/>
      <c r="C29" s="11"/>
      <c r="J29" s="72"/>
      <c r="K29" s="72"/>
      <c r="L29" s="72"/>
      <c r="M29" s="72"/>
      <c r="N29" s="72"/>
    </row>
    <row r="30" spans="1:14" ht="22.5" customHeight="1">
      <c r="A30" s="99" t="s">
        <v>10</v>
      </c>
      <c r="B30" s="23"/>
      <c r="C30" s="75"/>
      <c r="H30" s="72">
        <v>19568968</v>
      </c>
      <c r="I30" s="72"/>
      <c r="J30" s="72">
        <v>9475815</v>
      </c>
      <c r="K30" s="72"/>
      <c r="L30" s="72">
        <v>-92383</v>
      </c>
      <c r="M30" s="28"/>
      <c r="N30" s="72">
        <v>78</v>
      </c>
    </row>
    <row r="31" spans="1:14" ht="22.5" customHeight="1">
      <c r="A31" s="98" t="s">
        <v>120</v>
      </c>
      <c r="B31" s="11"/>
      <c r="D31" s="11"/>
      <c r="E31" s="39"/>
      <c r="F31" s="39"/>
      <c r="G31" s="11"/>
      <c r="H31" s="72">
        <v>43448</v>
      </c>
      <c r="I31" s="72"/>
      <c r="J31" s="72">
        <v>-220860</v>
      </c>
      <c r="K31" s="72"/>
      <c r="L31" s="28">
        <v>0</v>
      </c>
      <c r="M31" s="28"/>
      <c r="N31" s="28">
        <v>0</v>
      </c>
    </row>
    <row r="32" spans="1:14" ht="22.5" customHeight="1">
      <c r="A32" s="99" t="s">
        <v>57</v>
      </c>
      <c r="B32" s="23"/>
      <c r="C32" s="75"/>
      <c r="H32" s="72">
        <v>-15967461</v>
      </c>
      <c r="I32" s="72"/>
      <c r="J32" s="72">
        <v>-19625490</v>
      </c>
      <c r="K32" s="72"/>
      <c r="L32" s="28">
        <v>0</v>
      </c>
      <c r="M32" s="28"/>
      <c r="N32" s="28">
        <v>0</v>
      </c>
    </row>
    <row r="33" spans="1:14" ht="22.5" customHeight="1">
      <c r="A33" s="99" t="s">
        <v>64</v>
      </c>
      <c r="B33" s="23"/>
      <c r="C33" s="75"/>
      <c r="H33" s="72">
        <v>16834</v>
      </c>
      <c r="I33" s="72"/>
      <c r="J33" s="72">
        <v>-10446</v>
      </c>
      <c r="K33" s="72"/>
      <c r="L33" s="28">
        <v>0</v>
      </c>
      <c r="M33" s="28"/>
      <c r="N33" s="28">
        <v>0</v>
      </c>
    </row>
    <row r="34" spans="1:14" ht="22.5" customHeight="1">
      <c r="A34" s="99" t="s">
        <v>234</v>
      </c>
      <c r="B34" s="23"/>
      <c r="C34" s="75"/>
      <c r="E34" s="101"/>
      <c r="F34" s="101"/>
      <c r="H34" s="102">
        <v>653962</v>
      </c>
      <c r="I34" s="102"/>
      <c r="J34" s="102">
        <v>56642</v>
      </c>
      <c r="K34" s="102"/>
      <c r="L34" s="28">
        <v>0</v>
      </c>
      <c r="M34" s="28"/>
      <c r="N34" s="28">
        <v>0</v>
      </c>
    </row>
    <row r="35" spans="1:14" ht="22.5" customHeight="1">
      <c r="A35" s="99" t="s">
        <v>101</v>
      </c>
      <c r="B35" s="23"/>
      <c r="C35" s="75"/>
      <c r="H35" s="72">
        <v>-18418</v>
      </c>
      <c r="I35" s="72"/>
      <c r="J35" s="72">
        <v>25296</v>
      </c>
      <c r="K35" s="72"/>
      <c r="L35" s="28">
        <v>0</v>
      </c>
      <c r="M35" s="28"/>
      <c r="N35" s="28">
        <v>0</v>
      </c>
    </row>
    <row r="36" spans="1:14" ht="22.5" customHeight="1">
      <c r="A36" s="99" t="s">
        <v>13</v>
      </c>
      <c r="B36" s="23"/>
      <c r="C36" s="23"/>
      <c r="H36" s="72">
        <v>-147487</v>
      </c>
      <c r="I36" s="72"/>
      <c r="J36" s="72">
        <v>-475444</v>
      </c>
      <c r="K36" s="72"/>
      <c r="L36" s="72">
        <v>-5178</v>
      </c>
      <c r="M36" s="28"/>
      <c r="N36" s="72">
        <v>5854</v>
      </c>
    </row>
    <row r="37" spans="1:14" ht="22.5" customHeight="1">
      <c r="A37" s="99" t="s">
        <v>14</v>
      </c>
      <c r="B37" s="23"/>
      <c r="C37" s="23"/>
      <c r="D37" s="11"/>
      <c r="E37" s="39"/>
      <c r="F37" s="39"/>
      <c r="G37" s="11"/>
      <c r="H37" s="72"/>
      <c r="I37" s="72"/>
      <c r="J37" s="72"/>
      <c r="K37" s="72"/>
      <c r="L37" s="72"/>
      <c r="M37" s="27"/>
      <c r="N37" s="28"/>
    </row>
    <row r="38" spans="1:14" ht="22.5" customHeight="1">
      <c r="A38" s="99" t="s">
        <v>11</v>
      </c>
      <c r="B38" s="23"/>
      <c r="C38" s="23"/>
      <c r="D38" s="11"/>
      <c r="E38" s="39"/>
      <c r="F38" s="39"/>
      <c r="G38" s="11"/>
      <c r="H38" s="72">
        <v>446633</v>
      </c>
      <c r="I38" s="72"/>
      <c r="J38" s="72">
        <v>17846756</v>
      </c>
      <c r="K38" s="27"/>
      <c r="L38" s="28">
        <v>0</v>
      </c>
      <c r="M38" s="76"/>
      <c r="N38" s="28">
        <v>0</v>
      </c>
    </row>
    <row r="39" spans="1:14" ht="22.5" customHeight="1">
      <c r="A39" s="99" t="s">
        <v>10</v>
      </c>
      <c r="B39" s="23"/>
      <c r="C39" s="23"/>
      <c r="D39" s="11"/>
      <c r="E39" s="39"/>
      <c r="F39" s="39"/>
      <c r="G39" s="11"/>
      <c r="H39" s="72">
        <v>-8788510</v>
      </c>
      <c r="I39" s="72"/>
      <c r="J39" s="72">
        <v>924158</v>
      </c>
      <c r="K39" s="28"/>
      <c r="L39" s="72">
        <v>-1193699</v>
      </c>
      <c r="M39" s="73"/>
      <c r="N39" s="72">
        <v>4612000</v>
      </c>
    </row>
    <row r="40" spans="1:14" ht="22.5" customHeight="1">
      <c r="A40" s="97" t="s">
        <v>41</v>
      </c>
      <c r="D40" s="11"/>
      <c r="E40" s="39"/>
      <c r="F40" s="39"/>
      <c r="G40" s="11"/>
      <c r="H40" s="72">
        <v>441283</v>
      </c>
      <c r="I40" s="72"/>
      <c r="J40" s="72">
        <v>347649</v>
      </c>
      <c r="K40" s="72"/>
      <c r="L40" s="28">
        <v>0</v>
      </c>
      <c r="M40" s="86"/>
      <c r="N40" s="28">
        <v>0</v>
      </c>
    </row>
    <row r="41" spans="1:14" ht="22.5" customHeight="1">
      <c r="A41" s="97" t="s">
        <v>88</v>
      </c>
      <c r="C41" s="11"/>
      <c r="D41" s="11"/>
      <c r="E41" s="39"/>
      <c r="F41" s="39"/>
      <c r="G41" s="11"/>
      <c r="H41" s="72">
        <v>1453316</v>
      </c>
      <c r="I41" s="72"/>
      <c r="J41" s="72">
        <v>-4108098</v>
      </c>
      <c r="K41" s="27"/>
      <c r="L41" s="27">
        <v>496934</v>
      </c>
      <c r="M41" s="76"/>
      <c r="N41" s="27">
        <v>-2489901</v>
      </c>
    </row>
    <row r="42" spans="1:14" ht="22.5" customHeight="1">
      <c r="A42" s="99" t="s">
        <v>87</v>
      </c>
      <c r="B42" s="23"/>
      <c r="C42" s="11"/>
      <c r="H42" s="72">
        <v>-49996</v>
      </c>
      <c r="I42" s="72"/>
      <c r="J42" s="72">
        <v>97077</v>
      </c>
      <c r="K42" s="72"/>
      <c r="L42" s="72">
        <v>-7548</v>
      </c>
      <c r="M42" s="86"/>
      <c r="N42" s="72">
        <v>11166</v>
      </c>
    </row>
    <row r="43" spans="1:14" ht="22.5" customHeight="1">
      <c r="A43" s="99" t="s">
        <v>134</v>
      </c>
      <c r="C43" s="11"/>
      <c r="D43" s="11"/>
      <c r="E43" s="39"/>
      <c r="F43" s="39"/>
      <c r="G43" s="11"/>
      <c r="H43" s="72">
        <v>-1100</v>
      </c>
      <c r="I43" s="72"/>
      <c r="J43" s="72">
        <v>-28718</v>
      </c>
      <c r="K43" s="27"/>
      <c r="L43" s="28">
        <v>-174</v>
      </c>
      <c r="M43" s="76"/>
      <c r="N43" s="28">
        <v>-9011</v>
      </c>
    </row>
    <row r="44" spans="1:14" ht="22.5" customHeight="1">
      <c r="A44" s="99" t="s">
        <v>160</v>
      </c>
      <c r="C44" s="11"/>
      <c r="D44" s="11"/>
      <c r="E44" s="39"/>
      <c r="F44" s="39"/>
      <c r="G44" s="11"/>
      <c r="H44" s="72">
        <v>61067</v>
      </c>
      <c r="I44" s="72"/>
      <c r="J44" s="72">
        <v>23449</v>
      </c>
      <c r="K44" s="27"/>
      <c r="L44" s="28">
        <v>0</v>
      </c>
      <c r="M44" s="76"/>
      <c r="N44" s="28">
        <v>0</v>
      </c>
    </row>
    <row r="45" spans="1:14" ht="22.5" customHeight="1">
      <c r="A45" s="97" t="s">
        <v>107</v>
      </c>
      <c r="C45" s="11"/>
      <c r="D45" s="11"/>
      <c r="E45" s="39"/>
      <c r="F45" s="39"/>
      <c r="G45" s="11"/>
      <c r="H45" s="72">
        <v>136390</v>
      </c>
      <c r="I45" s="72"/>
      <c r="J45" s="72">
        <v>118796</v>
      </c>
      <c r="K45" s="27"/>
      <c r="L45" s="28">
        <v>0</v>
      </c>
      <c r="M45" s="76"/>
      <c r="N45" s="28">
        <v>0</v>
      </c>
    </row>
    <row r="46" spans="1:14" ht="22.5" customHeight="1">
      <c r="A46" s="97" t="s">
        <v>209</v>
      </c>
      <c r="C46" s="11"/>
      <c r="D46" s="11"/>
      <c r="E46" s="39"/>
      <c r="F46" s="39"/>
      <c r="G46" s="11"/>
      <c r="H46" s="72">
        <v>-578120</v>
      </c>
      <c r="I46" s="72"/>
      <c r="J46" s="72">
        <v>0</v>
      </c>
      <c r="K46" s="27"/>
      <c r="L46" s="28">
        <v>0</v>
      </c>
      <c r="M46" s="76"/>
      <c r="N46" s="28">
        <v>0</v>
      </c>
    </row>
    <row r="47" spans="1:14" ht="22.5" customHeight="1">
      <c r="A47" s="98" t="s">
        <v>15</v>
      </c>
      <c r="B47" s="11"/>
      <c r="C47" s="11"/>
      <c r="D47" s="11"/>
      <c r="E47" s="39"/>
      <c r="F47" s="39"/>
      <c r="G47" s="11"/>
      <c r="H47" s="72">
        <v>-180045</v>
      </c>
      <c r="I47" s="72"/>
      <c r="J47" s="72">
        <v>250665</v>
      </c>
      <c r="K47" s="27"/>
      <c r="L47" s="72">
        <v>-27559</v>
      </c>
      <c r="M47" s="76"/>
      <c r="N47" s="72">
        <v>-23410</v>
      </c>
    </row>
    <row r="48" spans="1:14" ht="22.5" customHeight="1">
      <c r="A48" s="100" t="s">
        <v>195</v>
      </c>
      <c r="B48" s="74"/>
      <c r="C48" s="74"/>
      <c r="D48" s="11"/>
      <c r="E48" s="39"/>
      <c r="F48" s="39"/>
      <c r="G48" s="11"/>
      <c r="H48" s="77">
        <f>SUM(H28:H47)</f>
        <v>-1189995</v>
      </c>
      <c r="J48" s="77">
        <f>SUM(J28:J47)</f>
        <v>6095886</v>
      </c>
      <c r="K48" s="28"/>
      <c r="L48" s="77">
        <f>SUM(L28:L47)</f>
        <v>-949638</v>
      </c>
      <c r="M48" s="28"/>
      <c r="N48" s="77">
        <f>SUM(N28:N47)</f>
        <v>2028087</v>
      </c>
    </row>
    <row r="49" spans="1:14" ht="22.5" customHeight="1">
      <c r="C49" s="11"/>
    </row>
    <row r="50" spans="1:14" ht="22.5" customHeight="1">
      <c r="A50" s="98" t="s">
        <v>1</v>
      </c>
      <c r="B50" s="11"/>
      <c r="C50" s="11"/>
      <c r="J50" s="38"/>
      <c r="K50" s="38"/>
      <c r="L50" s="38"/>
      <c r="M50" s="67"/>
      <c r="N50" s="38"/>
    </row>
    <row r="51" spans="1:14" ht="23.85" customHeight="1">
      <c r="A51" s="96"/>
      <c r="B51" s="3"/>
      <c r="C51" s="71"/>
      <c r="D51" s="4"/>
      <c r="G51" s="4"/>
      <c r="H51" s="4"/>
      <c r="I51" s="4"/>
      <c r="J51" s="5"/>
      <c r="K51" s="5"/>
      <c r="L51" s="5"/>
      <c r="M51" s="4"/>
      <c r="N51" s="38" t="s">
        <v>180</v>
      </c>
    </row>
    <row r="52" spans="1:14" ht="23.85" customHeight="1">
      <c r="A52" s="96" t="s">
        <v>54</v>
      </c>
      <c r="B52" s="3"/>
      <c r="C52" s="71"/>
      <c r="D52" s="4"/>
      <c r="G52" s="4"/>
      <c r="H52" s="4"/>
      <c r="I52" s="4"/>
      <c r="J52" s="5"/>
      <c r="K52" s="5"/>
      <c r="L52" s="5"/>
      <c r="M52" s="4"/>
      <c r="N52" s="1"/>
    </row>
    <row r="53" spans="1:14" ht="23.85" customHeight="1">
      <c r="A53" s="96" t="s">
        <v>76</v>
      </c>
      <c r="B53" s="3"/>
      <c r="C53" s="4"/>
      <c r="D53" s="4"/>
      <c r="G53" s="4"/>
      <c r="H53" s="4"/>
      <c r="I53" s="4"/>
      <c r="J53" s="5"/>
      <c r="K53" s="5"/>
      <c r="L53" s="5"/>
      <c r="M53" s="4"/>
      <c r="N53" s="5"/>
    </row>
    <row r="54" spans="1:14" ht="23.85" customHeight="1">
      <c r="A54" s="96" t="s">
        <v>205</v>
      </c>
      <c r="B54" s="3"/>
      <c r="C54" s="4"/>
      <c r="D54" s="4"/>
      <c r="G54" s="4"/>
      <c r="H54" s="4"/>
      <c r="I54" s="4"/>
      <c r="J54" s="5"/>
      <c r="K54" s="5"/>
      <c r="L54" s="5"/>
      <c r="M54" s="4"/>
      <c r="N54" s="5"/>
    </row>
    <row r="55" spans="1:14" ht="23.85" customHeight="1">
      <c r="J55" s="2"/>
      <c r="K55" s="2"/>
      <c r="L55" s="2"/>
      <c r="N55" s="2" t="s">
        <v>42</v>
      </c>
    </row>
    <row r="56" spans="1:14" ht="23.85" customHeight="1">
      <c r="H56" s="104" t="s">
        <v>59</v>
      </c>
      <c r="I56" s="104"/>
      <c r="J56" s="104"/>
      <c r="K56" s="2"/>
      <c r="L56" s="105" t="s">
        <v>61</v>
      </c>
      <c r="M56" s="105"/>
      <c r="N56" s="105"/>
    </row>
    <row r="57" spans="1:14" ht="23.85" customHeight="1">
      <c r="H57" s="103" t="s">
        <v>60</v>
      </c>
      <c r="I57" s="103"/>
      <c r="J57" s="103"/>
      <c r="K57" s="2"/>
      <c r="L57" s="103" t="s">
        <v>60</v>
      </c>
      <c r="M57" s="103"/>
      <c r="N57" s="103"/>
    </row>
    <row r="58" spans="1:14" ht="23.85" customHeight="1">
      <c r="C58" s="84"/>
      <c r="D58" s="84"/>
      <c r="F58" s="7" t="s">
        <v>0</v>
      </c>
      <c r="G58" s="84"/>
      <c r="H58" s="13">
        <v>2023</v>
      </c>
      <c r="J58" s="13">
        <v>2022</v>
      </c>
      <c r="K58" s="84"/>
      <c r="L58" s="13">
        <v>2023</v>
      </c>
      <c r="N58" s="13">
        <v>2022</v>
      </c>
    </row>
    <row r="59" spans="1:14" ht="23.85" customHeight="1">
      <c r="A59" s="96" t="s">
        <v>17</v>
      </c>
      <c r="B59" s="3"/>
      <c r="C59" s="11"/>
      <c r="D59" s="78"/>
      <c r="G59" s="78"/>
      <c r="H59" s="78"/>
      <c r="J59" s="79"/>
      <c r="K59" s="79"/>
      <c r="L59" s="79"/>
      <c r="M59" s="67"/>
      <c r="N59" s="79"/>
    </row>
    <row r="60" spans="1:14" ht="23.85" customHeight="1">
      <c r="A60" s="97" t="s">
        <v>233</v>
      </c>
      <c r="B60" s="3"/>
      <c r="C60" s="11"/>
      <c r="D60" s="78"/>
      <c r="G60" s="78"/>
      <c r="H60" s="78"/>
      <c r="J60" s="79"/>
      <c r="K60" s="79"/>
      <c r="L60" s="79"/>
      <c r="M60" s="67"/>
      <c r="N60" s="79"/>
    </row>
    <row r="61" spans="1:14" ht="23.85" customHeight="1">
      <c r="A61" s="97" t="s">
        <v>221</v>
      </c>
      <c r="B61" s="3"/>
      <c r="C61" s="11"/>
      <c r="D61" s="78"/>
      <c r="G61" s="78"/>
      <c r="H61" s="28">
        <v>56780</v>
      </c>
      <c r="I61" s="28"/>
      <c r="J61" s="28">
        <v>0</v>
      </c>
      <c r="K61" s="94"/>
      <c r="L61" s="28">
        <v>0</v>
      </c>
      <c r="M61" s="94"/>
      <c r="N61" s="72">
        <v>0</v>
      </c>
    </row>
    <row r="62" spans="1:14" ht="23.85" customHeight="1">
      <c r="A62" s="98" t="s">
        <v>222</v>
      </c>
      <c r="B62" s="3"/>
      <c r="C62" s="11"/>
      <c r="D62" s="78"/>
      <c r="G62" s="78"/>
      <c r="H62" s="28"/>
      <c r="I62" s="27"/>
      <c r="J62" s="72"/>
      <c r="K62" s="72"/>
      <c r="L62" s="72"/>
      <c r="M62" s="72"/>
      <c r="N62" s="72"/>
    </row>
    <row r="63" spans="1:14" ht="23.85" customHeight="1">
      <c r="A63" s="98" t="s">
        <v>223</v>
      </c>
      <c r="B63" s="3"/>
      <c r="C63" s="11"/>
      <c r="D63" s="78"/>
      <c r="G63" s="78"/>
      <c r="H63" s="28">
        <v>5007460</v>
      </c>
      <c r="I63" s="28"/>
      <c r="J63" s="28">
        <v>4531863</v>
      </c>
      <c r="K63" s="94"/>
      <c r="L63" s="28">
        <v>0</v>
      </c>
      <c r="M63" s="94"/>
      <c r="N63" s="72">
        <v>0</v>
      </c>
    </row>
    <row r="64" spans="1:14" ht="23.85" customHeight="1">
      <c r="A64" s="98" t="s">
        <v>165</v>
      </c>
      <c r="B64" s="3"/>
      <c r="C64" s="11"/>
      <c r="D64" s="78"/>
      <c r="G64" s="78"/>
      <c r="H64" s="28"/>
      <c r="I64" s="28"/>
      <c r="J64" s="28"/>
      <c r="K64" s="27"/>
      <c r="L64" s="27"/>
      <c r="M64" s="27"/>
      <c r="N64" s="27"/>
    </row>
    <row r="65" spans="1:14" ht="23.85" customHeight="1">
      <c r="A65" s="98" t="s">
        <v>142</v>
      </c>
      <c r="B65" s="3"/>
      <c r="C65" s="11"/>
      <c r="D65" s="78"/>
      <c r="G65" s="78"/>
      <c r="H65" s="28">
        <v>1896664</v>
      </c>
      <c r="I65" s="28"/>
      <c r="J65" s="28">
        <v>383578</v>
      </c>
      <c r="K65" s="28"/>
      <c r="L65" s="72">
        <v>768477</v>
      </c>
      <c r="M65" s="27"/>
      <c r="N65" s="72">
        <v>182699</v>
      </c>
    </row>
    <row r="66" spans="1:14" ht="23.85" customHeight="1">
      <c r="A66" s="98" t="s">
        <v>173</v>
      </c>
      <c r="B66" s="11"/>
      <c r="C66" s="11"/>
      <c r="D66" s="78"/>
      <c r="E66" s="78"/>
      <c r="F66" s="78"/>
      <c r="G66" s="78"/>
      <c r="H66" s="28">
        <v>506476</v>
      </c>
      <c r="I66" s="28"/>
      <c r="J66" s="28">
        <v>567988</v>
      </c>
      <c r="K66" s="73"/>
      <c r="L66" s="28">
        <v>0</v>
      </c>
      <c r="M66" s="27"/>
      <c r="N66" s="28">
        <v>0</v>
      </c>
    </row>
    <row r="67" spans="1:14" ht="23.85" customHeight="1">
      <c r="A67" s="98" t="s">
        <v>174</v>
      </c>
      <c r="B67" s="11"/>
      <c r="D67" s="11"/>
      <c r="E67" s="39"/>
      <c r="F67" s="39"/>
      <c r="G67" s="11"/>
      <c r="H67" s="72">
        <v>905250</v>
      </c>
      <c r="I67" s="28"/>
      <c r="J67" s="72">
        <v>850142</v>
      </c>
      <c r="K67" s="73"/>
      <c r="L67" s="28">
        <v>333198</v>
      </c>
      <c r="M67" s="27"/>
      <c r="N67" s="28">
        <v>305568</v>
      </c>
    </row>
    <row r="68" spans="1:14" ht="23.85" customHeight="1">
      <c r="A68" s="98" t="s">
        <v>175</v>
      </c>
      <c r="B68" s="11"/>
      <c r="D68" s="11"/>
      <c r="E68" s="39"/>
      <c r="F68" s="10">
        <v>6</v>
      </c>
      <c r="G68" s="11"/>
      <c r="H68" s="28">
        <v>0</v>
      </c>
      <c r="I68" s="28"/>
      <c r="J68" s="28">
        <v>0</v>
      </c>
      <c r="K68" s="73"/>
      <c r="L68" s="28">
        <v>65482</v>
      </c>
      <c r="M68" s="27"/>
      <c r="N68" s="28">
        <v>101025</v>
      </c>
    </row>
    <row r="69" spans="1:14" ht="23.85" customHeight="1">
      <c r="A69" s="98" t="s">
        <v>193</v>
      </c>
      <c r="B69" s="11"/>
      <c r="D69" s="11"/>
      <c r="E69" s="39"/>
      <c r="F69" s="39"/>
      <c r="G69" s="11"/>
      <c r="H69" s="72">
        <v>-1184902</v>
      </c>
      <c r="I69" s="28"/>
      <c r="J69" s="72">
        <v>0</v>
      </c>
      <c r="K69" s="94"/>
      <c r="L69" s="28">
        <v>0</v>
      </c>
      <c r="M69" s="94"/>
      <c r="N69" s="72">
        <v>0</v>
      </c>
    </row>
    <row r="70" spans="1:14" ht="23.85" customHeight="1">
      <c r="A70" s="98" t="s">
        <v>157</v>
      </c>
      <c r="B70" s="11"/>
      <c r="D70" s="11"/>
      <c r="E70" s="39"/>
      <c r="F70" s="39"/>
      <c r="G70" s="11"/>
      <c r="H70" s="28"/>
      <c r="I70" s="28"/>
      <c r="J70" s="28"/>
      <c r="K70" s="28"/>
      <c r="L70" s="28"/>
      <c r="M70" s="27"/>
      <c r="N70" s="28"/>
    </row>
    <row r="71" spans="1:14" ht="23.85" customHeight="1">
      <c r="A71" s="98" t="s">
        <v>145</v>
      </c>
      <c r="B71" s="11"/>
      <c r="D71" s="11"/>
      <c r="E71" s="39"/>
      <c r="F71" s="39"/>
      <c r="G71" s="11"/>
      <c r="H71" s="72">
        <v>-5539780</v>
      </c>
      <c r="I71" s="28"/>
      <c r="J71" s="72">
        <v>-9586337</v>
      </c>
      <c r="K71" s="94"/>
      <c r="L71" s="28">
        <v>0</v>
      </c>
      <c r="M71" s="94"/>
      <c r="N71" s="72">
        <v>0</v>
      </c>
    </row>
    <row r="72" spans="1:14" ht="23.85" customHeight="1">
      <c r="A72" s="97" t="s">
        <v>135</v>
      </c>
      <c r="D72" s="11"/>
      <c r="E72" s="39"/>
      <c r="F72" s="39"/>
      <c r="G72" s="11"/>
      <c r="H72" s="72">
        <v>1131</v>
      </c>
      <c r="J72" s="72">
        <v>1548</v>
      </c>
      <c r="K72" s="86"/>
      <c r="L72" s="28">
        <v>16</v>
      </c>
      <c r="M72" s="27"/>
      <c r="N72" s="72">
        <v>0</v>
      </c>
    </row>
    <row r="73" spans="1:14" ht="23.85" customHeight="1">
      <c r="A73" s="97" t="s">
        <v>136</v>
      </c>
      <c r="D73" s="11"/>
      <c r="E73" s="39"/>
      <c r="F73" s="39"/>
      <c r="G73" s="11"/>
      <c r="H73" s="72">
        <v>-111997</v>
      </c>
      <c r="I73" s="72"/>
      <c r="J73" s="72">
        <v>-94545</v>
      </c>
      <c r="K73" s="86"/>
      <c r="L73" s="28">
        <v>-15</v>
      </c>
      <c r="M73" s="27"/>
      <c r="N73" s="72">
        <v>-13</v>
      </c>
    </row>
    <row r="74" spans="1:14" ht="23.85" customHeight="1">
      <c r="A74" s="98" t="s">
        <v>137</v>
      </c>
      <c r="B74" s="11"/>
      <c r="C74" s="11"/>
      <c r="D74" s="11"/>
      <c r="E74" s="39"/>
      <c r="F74" s="39"/>
      <c r="G74" s="11"/>
      <c r="H74" s="72">
        <v>-65507</v>
      </c>
      <c r="I74" s="72"/>
      <c r="J74" s="72">
        <v>-73867</v>
      </c>
      <c r="K74" s="86"/>
      <c r="L74" s="72">
        <v>-744</v>
      </c>
      <c r="M74" s="27"/>
      <c r="N74" s="72">
        <v>-671</v>
      </c>
    </row>
    <row r="75" spans="1:14" ht="23.85" customHeight="1">
      <c r="A75" s="96" t="s">
        <v>112</v>
      </c>
      <c r="B75" s="3"/>
      <c r="C75" s="74"/>
      <c r="D75" s="11"/>
      <c r="E75" s="39"/>
      <c r="F75" s="39"/>
      <c r="G75" s="11"/>
      <c r="H75" s="80">
        <f>SUM(H61:H74)</f>
        <v>1471575</v>
      </c>
      <c r="I75" s="27"/>
      <c r="J75" s="80">
        <f>SUM(J61:J74)</f>
        <v>-3419630</v>
      </c>
      <c r="K75" s="72"/>
      <c r="L75" s="80">
        <f>SUM(L61:L74)</f>
        <v>1166414</v>
      </c>
      <c r="M75" s="28"/>
      <c r="N75" s="80">
        <f>SUM(N61:N74)</f>
        <v>588608</v>
      </c>
    </row>
    <row r="76" spans="1:14" ht="23.85" customHeight="1">
      <c r="A76" s="96" t="s">
        <v>36</v>
      </c>
      <c r="B76" s="3"/>
      <c r="C76" s="74"/>
      <c r="D76" s="11"/>
      <c r="E76" s="39"/>
      <c r="F76" s="39"/>
      <c r="G76" s="11"/>
      <c r="H76" s="27"/>
      <c r="I76" s="27"/>
      <c r="J76" s="72"/>
      <c r="K76" s="72"/>
      <c r="L76" s="72"/>
      <c r="M76" s="28"/>
      <c r="N76" s="72"/>
    </row>
    <row r="77" spans="1:14" ht="23.85" customHeight="1">
      <c r="A77" s="97" t="s">
        <v>143</v>
      </c>
      <c r="B77" s="3"/>
      <c r="C77" s="74"/>
      <c r="D77" s="11"/>
      <c r="E77" s="39"/>
      <c r="F77" s="39"/>
      <c r="G77" s="11"/>
      <c r="H77" s="72">
        <v>-189463</v>
      </c>
      <c r="I77" s="72"/>
      <c r="J77" s="72">
        <v>-187798</v>
      </c>
      <c r="K77" s="72"/>
      <c r="L77" s="28">
        <v>-4943</v>
      </c>
      <c r="M77" s="86"/>
      <c r="N77" s="28">
        <v>-4872</v>
      </c>
    </row>
    <row r="78" spans="1:14" ht="23.85" customHeight="1">
      <c r="A78" s="97" t="s">
        <v>111</v>
      </c>
      <c r="B78" s="3"/>
      <c r="C78" s="74"/>
      <c r="D78" s="11"/>
      <c r="E78" s="39"/>
      <c r="F78" s="39"/>
      <c r="G78" s="11"/>
      <c r="H78" s="72">
        <v>0</v>
      </c>
      <c r="I78" s="72"/>
      <c r="J78" s="28">
        <v>-2401658</v>
      </c>
      <c r="K78" s="72"/>
      <c r="L78" s="28">
        <v>0</v>
      </c>
      <c r="M78" s="86"/>
      <c r="N78" s="28">
        <v>-2400000</v>
      </c>
    </row>
    <row r="79" spans="1:14" ht="23.85" customHeight="1">
      <c r="A79" s="97" t="s">
        <v>202</v>
      </c>
      <c r="B79" s="3"/>
      <c r="C79" s="74"/>
      <c r="D79" s="11"/>
      <c r="E79" s="39"/>
      <c r="F79" s="10">
        <v>12</v>
      </c>
      <c r="G79" s="11"/>
      <c r="H79" s="28">
        <v>-211862</v>
      </c>
      <c r="I79" s="72"/>
      <c r="J79" s="28">
        <v>-211880</v>
      </c>
      <c r="K79" s="86"/>
      <c r="L79" s="28">
        <v>-211836</v>
      </c>
      <c r="M79" s="76"/>
      <c r="N79" s="28">
        <v>-211828</v>
      </c>
    </row>
    <row r="80" spans="1:14" ht="23.85" customHeight="1">
      <c r="A80" s="96" t="s">
        <v>199</v>
      </c>
      <c r="B80" s="3"/>
      <c r="C80" s="74"/>
      <c r="D80" s="11"/>
      <c r="E80" s="39"/>
      <c r="F80" s="39"/>
      <c r="G80" s="11"/>
      <c r="H80" s="80">
        <f>SUM(H77:H79)</f>
        <v>-401325</v>
      </c>
      <c r="I80" s="27"/>
      <c r="J80" s="80">
        <f>SUM(J77:J79)</f>
        <v>-2801336</v>
      </c>
      <c r="K80" s="72"/>
      <c r="L80" s="80">
        <f>SUM(L77:L79)</f>
        <v>-216779</v>
      </c>
      <c r="M80" s="28"/>
      <c r="N80" s="80">
        <f>SUM(N77:N79)</f>
        <v>-2616700</v>
      </c>
    </row>
    <row r="81" spans="1:14" ht="23.85" customHeight="1">
      <c r="A81" s="96" t="s">
        <v>200</v>
      </c>
      <c r="B81" s="3"/>
      <c r="C81" s="23"/>
      <c r="D81" s="78"/>
      <c r="E81" s="78"/>
      <c r="F81" s="78"/>
      <c r="G81" s="78"/>
      <c r="H81" s="28">
        <f>SUM(H48+H75+H80)</f>
        <v>-119745</v>
      </c>
      <c r="I81" s="27"/>
      <c r="J81" s="28">
        <f>SUM(J48+J75+J80)</f>
        <v>-125080</v>
      </c>
      <c r="K81" s="28"/>
      <c r="L81" s="28">
        <f>SUM(L48,L75,L80)</f>
        <v>-3</v>
      </c>
      <c r="M81" s="28"/>
      <c r="N81" s="28">
        <f>SUM(N48+N75+N80)</f>
        <v>-5</v>
      </c>
    </row>
    <row r="82" spans="1:14" ht="23.85" customHeight="1">
      <c r="A82" s="96" t="s">
        <v>49</v>
      </c>
      <c r="B82" s="3"/>
      <c r="C82" s="11"/>
      <c r="D82" s="11"/>
      <c r="E82" s="39"/>
      <c r="F82" s="39"/>
      <c r="G82" s="11"/>
      <c r="H82" s="87">
        <f>+BS!H12</f>
        <v>705065</v>
      </c>
      <c r="I82" s="28"/>
      <c r="J82" s="87">
        <v>717883</v>
      </c>
      <c r="K82" s="28"/>
      <c r="L82" s="87">
        <f>+BS!L12</f>
        <v>10</v>
      </c>
      <c r="M82" s="73"/>
      <c r="N82" s="87">
        <v>9</v>
      </c>
    </row>
    <row r="83" spans="1:14" ht="23.85" customHeight="1" thickBot="1">
      <c r="A83" s="96" t="s">
        <v>210</v>
      </c>
      <c r="B83" s="3"/>
      <c r="C83" s="11"/>
      <c r="D83" s="11"/>
      <c r="E83" s="39"/>
      <c r="F83" s="39"/>
      <c r="G83" s="11"/>
      <c r="H83" s="81">
        <f>SUM(H81:H82)</f>
        <v>585320</v>
      </c>
      <c r="I83" s="27"/>
      <c r="J83" s="81">
        <f>SUM(J81:J82)</f>
        <v>592803</v>
      </c>
      <c r="K83" s="28"/>
      <c r="L83" s="81">
        <f>SUM(L81:L82)</f>
        <v>7</v>
      </c>
      <c r="M83" s="28"/>
      <c r="N83" s="81">
        <f>SUM(N81:N82)</f>
        <v>4</v>
      </c>
    </row>
    <row r="84" spans="1:14" ht="23.85" customHeight="1" thickTop="1">
      <c r="C84" s="74"/>
      <c r="D84" s="11"/>
      <c r="E84" s="39"/>
      <c r="F84" s="39"/>
      <c r="G84" s="11"/>
      <c r="H84" s="82">
        <f>SUM(H83-BS!F12)</f>
        <v>0</v>
      </c>
      <c r="I84" s="37"/>
      <c r="J84" s="82">
        <f>SUM(J83-592803)</f>
        <v>0</v>
      </c>
      <c r="K84" s="82"/>
      <c r="L84" s="82">
        <f>SUM(L83-BS!J12)</f>
        <v>0</v>
      </c>
      <c r="M84" s="37"/>
      <c r="N84" s="82">
        <f>SUM(N83-4)</f>
        <v>0</v>
      </c>
    </row>
    <row r="85" spans="1:14" ht="23.85" customHeight="1">
      <c r="A85" s="96" t="s">
        <v>16</v>
      </c>
      <c r="B85" s="3"/>
      <c r="C85" s="75"/>
      <c r="D85" s="11"/>
      <c r="E85" s="39"/>
      <c r="F85" s="39"/>
      <c r="G85" s="11"/>
      <c r="H85" s="27"/>
      <c r="I85" s="27"/>
      <c r="J85" s="28"/>
      <c r="K85" s="28"/>
      <c r="L85" s="28"/>
      <c r="M85" s="28"/>
      <c r="N85" s="28"/>
    </row>
    <row r="86" spans="1:14" ht="23.85" customHeight="1">
      <c r="A86" s="97" t="s">
        <v>172</v>
      </c>
      <c r="C86" s="75"/>
      <c r="D86" s="11"/>
      <c r="E86" s="39"/>
      <c r="F86" s="39"/>
      <c r="G86" s="11"/>
      <c r="H86" s="27"/>
      <c r="I86" s="27"/>
      <c r="J86" s="27"/>
      <c r="K86" s="28"/>
      <c r="L86" s="28"/>
      <c r="M86" s="28"/>
      <c r="N86" s="28"/>
    </row>
    <row r="87" spans="1:14" ht="23.85" customHeight="1">
      <c r="A87" s="97" t="s">
        <v>123</v>
      </c>
      <c r="C87" s="75"/>
      <c r="D87" s="11"/>
      <c r="E87" s="39"/>
      <c r="F87" s="39"/>
      <c r="G87" s="11"/>
      <c r="H87" s="27">
        <v>193589</v>
      </c>
      <c r="I87" s="27"/>
      <c r="J87" s="27">
        <v>108314</v>
      </c>
      <c r="K87" s="27"/>
      <c r="L87" s="36">
        <v>0</v>
      </c>
      <c r="M87" s="27"/>
      <c r="N87" s="69">
        <v>5681</v>
      </c>
    </row>
    <row r="88" spans="1:14" ht="23.85" customHeight="1">
      <c r="A88" s="97" t="s">
        <v>138</v>
      </c>
      <c r="C88" s="23"/>
      <c r="D88" s="11"/>
      <c r="E88" s="39"/>
      <c r="F88" s="39"/>
      <c r="G88" s="11"/>
      <c r="H88" s="36">
        <v>34862</v>
      </c>
      <c r="I88" s="27"/>
      <c r="J88" s="36">
        <v>9824</v>
      </c>
      <c r="K88" s="27"/>
      <c r="L88" s="36">
        <v>0</v>
      </c>
      <c r="M88" s="27"/>
      <c r="N88" s="69">
        <v>0</v>
      </c>
    </row>
    <row r="89" spans="1:14" ht="23.85" customHeight="1">
      <c r="A89" s="97" t="s">
        <v>189</v>
      </c>
      <c r="C89" s="23"/>
      <c r="D89" s="11"/>
      <c r="E89" s="39"/>
      <c r="F89" s="39"/>
      <c r="G89" s="11"/>
      <c r="H89" s="36">
        <v>0</v>
      </c>
      <c r="I89" s="27"/>
      <c r="J89" s="36">
        <v>346091</v>
      </c>
      <c r="K89" s="27"/>
      <c r="L89" s="36">
        <v>0</v>
      </c>
      <c r="M89" s="27"/>
      <c r="N89" s="69">
        <v>0</v>
      </c>
    </row>
    <row r="90" spans="1:14" ht="23.85" customHeight="1">
      <c r="A90" s="97" t="s">
        <v>224</v>
      </c>
      <c r="C90" s="23"/>
      <c r="D90" s="11"/>
      <c r="E90" s="39"/>
      <c r="F90" s="39"/>
      <c r="G90" s="11"/>
      <c r="H90" s="36">
        <v>7537722</v>
      </c>
      <c r="I90" s="27"/>
      <c r="J90" s="36">
        <v>0</v>
      </c>
      <c r="K90" s="27"/>
      <c r="L90" s="36">
        <v>0</v>
      </c>
      <c r="M90" s="27"/>
      <c r="N90" s="69">
        <v>0</v>
      </c>
    </row>
    <row r="91" spans="1:14" ht="23.85" customHeight="1">
      <c r="C91" s="23"/>
      <c r="D91" s="11"/>
      <c r="E91" s="39"/>
      <c r="F91" s="39"/>
      <c r="G91" s="11"/>
      <c r="H91" s="12"/>
      <c r="I91" s="12"/>
      <c r="J91" s="12"/>
      <c r="K91" s="76"/>
      <c r="L91" s="12"/>
      <c r="M91" s="76"/>
      <c r="N91" s="12"/>
    </row>
    <row r="92" spans="1:14" ht="23.85" customHeight="1">
      <c r="A92" s="98" t="s">
        <v>1</v>
      </c>
      <c r="B92" s="11"/>
      <c r="C92" s="11"/>
    </row>
    <row r="93" spans="1:14" ht="23.85" customHeight="1">
      <c r="E93" s="1"/>
      <c r="F93" s="1"/>
      <c r="J93" s="1"/>
      <c r="K93" s="1"/>
      <c r="L93" s="1"/>
      <c r="N93" s="1"/>
    </row>
    <row r="94" spans="1:14" ht="23.85" customHeight="1">
      <c r="E94" s="1"/>
      <c r="F94" s="1"/>
      <c r="J94" s="1"/>
      <c r="K94" s="1"/>
      <c r="L94" s="1"/>
      <c r="N94" s="1"/>
    </row>
    <row r="95" spans="1:14" ht="23.85" customHeight="1">
      <c r="E95" s="1"/>
      <c r="F95" s="1"/>
      <c r="J95" s="1"/>
      <c r="K95" s="1"/>
      <c r="L95" s="1"/>
      <c r="N95" s="1"/>
    </row>
  </sheetData>
  <mergeCells count="8">
    <mergeCell ref="H56:J56"/>
    <mergeCell ref="L56:N56"/>
    <mergeCell ref="H57:J57"/>
    <mergeCell ref="L57:N57"/>
    <mergeCell ref="H6:J6"/>
    <mergeCell ref="L6:N6"/>
    <mergeCell ref="H7:J7"/>
    <mergeCell ref="L7:N7"/>
  </mergeCells>
  <printOptions gridLinesSet="0"/>
  <pageMargins left="0.86614173228346503" right="0.55118110236220497" top="0.90551181102362199" bottom="0" header="0.196850393700787" footer="0.196850393700787"/>
  <pageSetup paperSize="9" scale="70" orientation="portrait" r:id="rId1"/>
  <headerFooter alignWithMargins="0"/>
  <rowBreaks count="1" manualBreakCount="1">
    <brk id="50" max="14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57829</vt:lpwstr>
  </property>
  <property fmtid="{D5CDD505-2E9C-101B-9397-08002B2CF9AE}" pid="4" name="OptimizationTime">
    <vt:lpwstr>20231113_1018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 - LHFG</vt:lpstr>
      <vt:lpstr>CF</vt:lpstr>
      <vt:lpstr>BS!Print_Area</vt:lpstr>
      <vt:lpstr>'CE - LHFG'!Print_Area</vt:lpstr>
      <vt:lpstr>'CE-Conso'!Print_Area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Nattanan Sarapadsamart</dc:creator>
  <cp:lastModifiedBy>Siranda Morosot</cp:lastModifiedBy>
  <cp:lastPrinted>2023-11-06T08:00:47Z</cp:lastPrinted>
  <dcterms:created xsi:type="dcterms:W3CDTF">1999-05-15T03:54:17Z</dcterms:created>
  <dcterms:modified xsi:type="dcterms:W3CDTF">2023-11-13T03:14:42Z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