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tal\Desktop\FINQ3-E\"/>
    </mc:Choice>
  </mc:AlternateContent>
  <xr:revisionPtr revIDLastSave="0" documentId="8_{627B4DEA-5E8F-4D8E-8C4F-D99243795803}" xr6:coauthVersionLast="47" xr6:coauthVersionMax="47" xr10:uidLastSave="{00000000-0000-0000-0000-000000000000}"/>
  <bookViews>
    <workbookView xWindow="-108" yWindow="-108" windowWidth="23256" windowHeight="12456" tabRatio="851" xr2:uid="{00000000-000D-0000-FFFF-FFFF00000000}"/>
  </bookViews>
  <sheets>
    <sheet name="Financial Position" sheetId="33" r:id="rId1"/>
    <sheet name="Income 3M" sheetId="38" r:id="rId2"/>
    <sheet name="Income 9M" sheetId="30" r:id="rId3"/>
    <sheet name="Equity consolidated - 2023" sheetId="31" r:id="rId4"/>
    <sheet name="Equity consolidated - 2022" sheetId="36" r:id="rId5"/>
    <sheet name="Equity separate-2023" sheetId="32" r:id="rId6"/>
    <sheet name="Equity separate-2022" sheetId="37" r:id="rId7"/>
    <sheet name="Cash flows" sheetId="27" r:id="rId8"/>
  </sheets>
  <definedNames>
    <definedName name="_Hlk120336604" localSheetId="7">'Cash flows'!$A$39</definedName>
    <definedName name="_xlnm.Print_Area" localSheetId="4">'Equity consolidated - 2022'!$A$1:$S$31</definedName>
    <definedName name="_xlnm.Print_Area" localSheetId="1">'Income 3M'!$A$1:$J$64</definedName>
    <definedName name="_xlnm.Print_Area" localSheetId="2">'Income 9M'!$A$1:$J$64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0" i="33" l="1"/>
  <c r="G80" i="33"/>
  <c r="E80" i="33"/>
  <c r="C80" i="33"/>
  <c r="E121" i="33"/>
  <c r="I121" i="33"/>
  <c r="G121" i="33"/>
  <c r="C121" i="33"/>
  <c r="S27" i="32"/>
  <c r="S26" i="32"/>
  <c r="S25" i="32"/>
  <c r="S20" i="32"/>
  <c r="S22" i="32" s="1"/>
  <c r="S17" i="32"/>
  <c r="O26" i="32"/>
  <c r="O27" i="32" s="1"/>
  <c r="M26" i="32"/>
  <c r="M27" i="32" s="1"/>
  <c r="Q25" i="32"/>
  <c r="Q26" i="32" s="1"/>
  <c r="Q27" i="32" s="1"/>
  <c r="Q22" i="32"/>
  <c r="O22" i="32"/>
  <c r="M22" i="32"/>
  <c r="M30" i="31"/>
  <c r="O29" i="31"/>
  <c r="O30" i="31" s="1"/>
  <c r="M29" i="31"/>
  <c r="E29" i="31"/>
  <c r="G29" i="31"/>
  <c r="Q28" i="31"/>
  <c r="S28" i="31" s="1"/>
  <c r="S29" i="31" s="1"/>
  <c r="Q25" i="31"/>
  <c r="O25" i="31"/>
  <c r="M25" i="31"/>
  <c r="Q29" i="31" l="1"/>
  <c r="Q30" i="31" s="1"/>
  <c r="C95" i="27"/>
  <c r="C29" i="31"/>
  <c r="K26" i="32" l="1"/>
  <c r="G26" i="32"/>
  <c r="E26" i="32"/>
  <c r="G22" i="32"/>
  <c r="K25" i="31" l="1"/>
  <c r="G25" i="31"/>
  <c r="U25" i="31"/>
  <c r="C108" i="27" l="1"/>
  <c r="G95" i="27"/>
  <c r="G108" i="27"/>
  <c r="K22" i="32" l="1"/>
  <c r="K27" i="32" s="1"/>
  <c r="I22" i="32"/>
  <c r="E22" i="32"/>
  <c r="C22" i="32"/>
  <c r="S21" i="32"/>
  <c r="U28" i="31"/>
  <c r="E25" i="31"/>
  <c r="C25" i="31"/>
  <c r="C30" i="31" s="1"/>
  <c r="W24" i="31"/>
  <c r="I26" i="32" l="1"/>
  <c r="I39" i="38"/>
  <c r="G39" i="38"/>
  <c r="E39" i="38"/>
  <c r="C39" i="38"/>
  <c r="G23" i="38" l="1"/>
  <c r="E23" i="38"/>
  <c r="C23" i="38"/>
  <c r="C17" i="38"/>
  <c r="G41" i="30"/>
  <c r="C41" i="30"/>
  <c r="C24" i="30"/>
  <c r="I24" i="30"/>
  <c r="E24" i="30"/>
  <c r="G17" i="30"/>
  <c r="C17" i="30"/>
  <c r="I97" i="33"/>
  <c r="E97" i="33"/>
  <c r="G97" i="33"/>
  <c r="C97" i="33"/>
  <c r="G36" i="33" l="1"/>
  <c r="G23" i="33"/>
  <c r="K25" i="37"/>
  <c r="G25" i="37"/>
  <c r="E25" i="37"/>
  <c r="I21" i="37"/>
  <c r="G21" i="37"/>
  <c r="E21" i="37"/>
  <c r="K22" i="36"/>
  <c r="G22" i="36"/>
  <c r="E22" i="36"/>
  <c r="O19" i="36"/>
  <c r="O21" i="36"/>
  <c r="O20" i="36"/>
  <c r="S16" i="36"/>
  <c r="G37" i="33" l="1"/>
  <c r="E95" i="27"/>
  <c r="I32" i="27"/>
  <c r="I49" i="27" s="1"/>
  <c r="I53" i="27" s="1"/>
  <c r="E32" i="27" l="1"/>
  <c r="E108" i="27"/>
  <c r="I17" i="38"/>
  <c r="E49" i="27" l="1"/>
  <c r="E53" i="27" s="1"/>
  <c r="I108" i="27"/>
  <c r="E17" i="30" l="1"/>
  <c r="M16" i="37" l="1"/>
  <c r="O25" i="36"/>
  <c r="S25" i="36" s="1"/>
  <c r="Q22" i="36"/>
  <c r="M22" i="36"/>
  <c r="E27" i="36"/>
  <c r="C22" i="36"/>
  <c r="S20" i="36"/>
  <c r="O22" i="36"/>
  <c r="O16" i="36" l="1"/>
  <c r="W28" i="31"/>
  <c r="W29" i="31" s="1"/>
  <c r="S22" i="31"/>
  <c r="W22" i="31" s="1"/>
  <c r="S21" i="31"/>
  <c r="I41" i="30"/>
  <c r="E41" i="30"/>
  <c r="G24" i="30"/>
  <c r="S25" i="31" l="1"/>
  <c r="S30" i="31" s="1"/>
  <c r="C45" i="38"/>
  <c r="I23" i="38"/>
  <c r="I25" i="38" s="1"/>
  <c r="G17" i="38"/>
  <c r="G123" i="33"/>
  <c r="G91" i="33"/>
  <c r="C91" i="33"/>
  <c r="C36" i="33"/>
  <c r="C23" i="33"/>
  <c r="G98" i="33" l="1"/>
  <c r="G124" i="33" s="1"/>
  <c r="C37" i="33"/>
  <c r="I95" i="27"/>
  <c r="I17" i="30" l="1"/>
  <c r="E50" i="38"/>
  <c r="C50" i="38"/>
  <c r="E45" i="38"/>
  <c r="E17" i="38"/>
  <c r="C25" i="38" l="1"/>
  <c r="G25" i="38"/>
  <c r="G27" i="38" s="1"/>
  <c r="G29" i="38" s="1"/>
  <c r="G33" i="38" s="1"/>
  <c r="G40" i="38" s="1"/>
  <c r="E25" i="38"/>
  <c r="E36" i="33"/>
  <c r="G45" i="38" l="1"/>
  <c r="G50" i="38"/>
  <c r="E27" i="38"/>
  <c r="E29" i="38" s="1"/>
  <c r="C27" i="38"/>
  <c r="I27" i="38"/>
  <c r="I29" i="38" s="1"/>
  <c r="I33" i="38" l="1"/>
  <c r="I40" i="38" s="1"/>
  <c r="E33" i="38"/>
  <c r="E40" i="38" s="1"/>
  <c r="C29" i="38"/>
  <c r="C33" i="38" s="1"/>
  <c r="C40" i="38" s="1"/>
  <c r="E30" i="31"/>
  <c r="I45" i="38" l="1"/>
  <c r="I50" i="38"/>
  <c r="E47" i="30"/>
  <c r="I91" i="33"/>
  <c r="S21" i="36" l="1"/>
  <c r="S19" i="36"/>
  <c r="E91" i="33"/>
  <c r="M24" i="37"/>
  <c r="C25" i="37"/>
  <c r="C21" i="37"/>
  <c r="G27" i="32"/>
  <c r="E27" i="32"/>
  <c r="C26" i="32"/>
  <c r="M26" i="36"/>
  <c r="M27" i="36" s="1"/>
  <c r="G26" i="36"/>
  <c r="C26" i="36"/>
  <c r="C27" i="32" l="1"/>
  <c r="S22" i="36"/>
  <c r="E98" i="33"/>
  <c r="C98" i="33" l="1"/>
  <c r="I106" i="33" l="1"/>
  <c r="E106" i="33"/>
  <c r="I25" i="37"/>
  <c r="M25" i="37" s="1"/>
  <c r="K21" i="37"/>
  <c r="K26" i="37" s="1"/>
  <c r="C26" i="37"/>
  <c r="M20" i="37"/>
  <c r="M19" i="37"/>
  <c r="Q26" i="36"/>
  <c r="K26" i="36"/>
  <c r="K27" i="36" s="1"/>
  <c r="O26" i="36"/>
  <c r="U29" i="31"/>
  <c r="U30" i="31" s="1"/>
  <c r="K29" i="31"/>
  <c r="K30" i="31" s="1"/>
  <c r="W17" i="31"/>
  <c r="G26" i="30"/>
  <c r="G28" i="30" s="1"/>
  <c r="G30" i="30" s="1"/>
  <c r="G34" i="30" s="1"/>
  <c r="C52" i="30"/>
  <c r="C47" i="30"/>
  <c r="E52" i="30"/>
  <c r="G42" i="30" l="1"/>
  <c r="G12" i="27"/>
  <c r="G32" i="27" s="1"/>
  <c r="G49" i="27" s="1"/>
  <c r="E110" i="27"/>
  <c r="E113" i="27" s="1"/>
  <c r="M21" i="37"/>
  <c r="M26" i="37" s="1"/>
  <c r="G27" i="36"/>
  <c r="Q27" i="36"/>
  <c r="I123" i="33"/>
  <c r="G30" i="31"/>
  <c r="C26" i="30"/>
  <c r="C28" i="30" s="1"/>
  <c r="C30" i="30" s="1"/>
  <c r="I36" i="33"/>
  <c r="I26" i="30"/>
  <c r="I28" i="30" s="1"/>
  <c r="I30" i="30" s="1"/>
  <c r="I34" i="30" s="1"/>
  <c r="E26" i="37"/>
  <c r="G26" i="37"/>
  <c r="I26" i="37"/>
  <c r="O27" i="36"/>
  <c r="E26" i="30"/>
  <c r="E28" i="30" s="1"/>
  <c r="E30" i="30" s="1"/>
  <c r="I98" i="33"/>
  <c r="S26" i="36"/>
  <c r="S27" i="36" s="1"/>
  <c r="C27" i="36"/>
  <c r="I23" i="33"/>
  <c r="E123" i="33"/>
  <c r="E23" i="33"/>
  <c r="I110" i="27"/>
  <c r="I113" i="27" s="1"/>
  <c r="C123" i="33"/>
  <c r="C124" i="33" s="1"/>
  <c r="W21" i="31"/>
  <c r="W25" i="31" s="1"/>
  <c r="W30" i="31" s="1"/>
  <c r="G53" i="27" l="1"/>
  <c r="G110" i="27" s="1"/>
  <c r="G113" i="27" s="1"/>
  <c r="I124" i="33"/>
  <c r="E34" i="30"/>
  <c r="E42" i="30" s="1"/>
  <c r="I42" i="30"/>
  <c r="E124" i="33"/>
  <c r="E37" i="33"/>
  <c r="I37" i="33"/>
  <c r="C34" i="30" l="1"/>
  <c r="I52" i="30"/>
  <c r="I47" i="30"/>
  <c r="G47" i="30"/>
  <c r="C42" i="30" l="1"/>
  <c r="C12" i="27"/>
  <c r="C32" i="27" s="1"/>
  <c r="G52" i="30"/>
  <c r="C49" i="27" l="1"/>
  <c r="I27" i="32"/>
  <c r="C53" i="27" l="1"/>
  <c r="C110" i="27" s="1"/>
  <c r="C113" i="27" s="1"/>
</calcChain>
</file>

<file path=xl/sharedStrings.xml><?xml version="1.0" encoding="utf-8"?>
<sst xmlns="http://schemas.openxmlformats.org/spreadsheetml/2006/main" count="533" uniqueCount="291">
  <si>
    <t>Cash and cash equivalents</t>
  </si>
  <si>
    <t>Inventories</t>
  </si>
  <si>
    <t>Other current assets</t>
  </si>
  <si>
    <t>Other non-current assets</t>
  </si>
  <si>
    <t>Other current liabilities</t>
  </si>
  <si>
    <t>Changes in operating assets and liabilities</t>
  </si>
  <si>
    <t>Interest received</t>
  </si>
  <si>
    <t>share capital</t>
  </si>
  <si>
    <t>Issued and</t>
  </si>
  <si>
    <t>Finance costs</t>
  </si>
  <si>
    <t xml:space="preserve">Depreciation </t>
  </si>
  <si>
    <t>Treasury shares</t>
  </si>
  <si>
    <t>reserve</t>
  </si>
  <si>
    <t>Share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</si>
  <si>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</si>
  <si>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</si>
  <si>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</si>
  <si>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</si>
  <si>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</si>
  <si>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</si>
  <si>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</si>
  <si>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</si>
  <si>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</si>
  <si>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</si>
  <si>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Non-cash transactions</t>
  </si>
  <si>
    <t>Amortisation of digital television licence</t>
  </si>
  <si>
    <t>Interest paid</t>
  </si>
  <si>
    <t>Amortisation of intangible assets</t>
  </si>
  <si>
    <t>Other income</t>
  </si>
  <si>
    <t>Administrative expenses</t>
  </si>
  <si>
    <t>Total expenses</t>
  </si>
  <si>
    <t>Taxes paid</t>
  </si>
  <si>
    <t>Proceeds from sale of equipment</t>
  </si>
  <si>
    <t>Witholding tax refunded</t>
  </si>
  <si>
    <t>Withholding tax deducted at source</t>
  </si>
  <si>
    <t>paid-up</t>
  </si>
  <si>
    <t>the parent</t>
  </si>
  <si>
    <t>Net increase (decrease) in cash and cash equivalents</t>
  </si>
  <si>
    <t>Selling expenses</t>
  </si>
  <si>
    <t>Intangible assets</t>
  </si>
  <si>
    <t>Goodwill</t>
  </si>
  <si>
    <t>Gain on disposal of other financial assets</t>
  </si>
  <si>
    <t>Other financial assets</t>
  </si>
  <si>
    <t>Repayment of lease liabilities</t>
  </si>
  <si>
    <t>Right-of-use assets</t>
  </si>
  <si>
    <t xml:space="preserve">   common control</t>
  </si>
  <si>
    <t>Difference from</t>
  </si>
  <si>
    <t>business combination</t>
  </si>
  <si>
    <t>under</t>
  </si>
  <si>
    <t>Impairment losses</t>
  </si>
  <si>
    <t>Acquisition of business under common control</t>
  </si>
  <si>
    <t>Disposal of business under common control</t>
  </si>
  <si>
    <t>Proceeds from sale of equity securities</t>
  </si>
  <si>
    <t>Acquisition of leashold improvement and equipment</t>
  </si>
  <si>
    <t>Acquisition of investments in subsidiaries</t>
  </si>
  <si>
    <t>Payables for purchase of leasehold improvements and equipment</t>
  </si>
  <si>
    <t xml:space="preserve">   Distributions to owners of the parent</t>
  </si>
  <si>
    <t xml:space="preserve">   Total distributions to owners of the parent</t>
  </si>
  <si>
    <t xml:space="preserve">Acquisition of non-controlling interests through </t>
  </si>
  <si>
    <t>KING  GEN  PUBLIC  COMPANY  LIMITED  AND  ITS  SUBSIDIARIES</t>
  </si>
  <si>
    <t>Advance payment for business acquisition</t>
  </si>
  <si>
    <t>December 31,</t>
  </si>
  <si>
    <t>Current portion of lease liabilities</t>
  </si>
  <si>
    <t xml:space="preserve">Liabilities included in disposal groups </t>
  </si>
  <si>
    <t>Advance received for business disposal</t>
  </si>
  <si>
    <t>Lease liabilities</t>
  </si>
  <si>
    <t>Non-current provisions for employee benefits</t>
  </si>
  <si>
    <t>Share capital</t>
  </si>
  <si>
    <t>Share premium on ordinary shares</t>
  </si>
  <si>
    <t>Difference from business combination under</t>
  </si>
  <si>
    <t>Non-controlling interests</t>
  </si>
  <si>
    <t>“UNAUDITED”</t>
  </si>
  <si>
    <t>“Unaudited”</t>
  </si>
  <si>
    <t>STATEMENT  OF  CASH  FLOWS</t>
  </si>
  <si>
    <t>Corporate income tax payable</t>
  </si>
  <si>
    <t>(FORMERLY  “NATION BROADCASTING CORPORATION PUBLIC COMPANY LIMITED”)</t>
  </si>
  <si>
    <t>As at</t>
  </si>
  <si>
    <t>CONSOLIDATED</t>
  </si>
  <si>
    <t>SEPARATE</t>
  </si>
  <si>
    <t>FINANCIAL STATEMENTS</t>
  </si>
  <si>
    <t>Deferred tax assets</t>
  </si>
  <si>
    <t>Comprehensive income for the period</t>
  </si>
  <si>
    <t>Total comprehensive income for the period</t>
  </si>
  <si>
    <t>common control</t>
  </si>
  <si>
    <t>(FORMERLY  “NATION  BROADCASTING  CORPORATION  PUBLIC  COMPANY  LIMITED”)</t>
  </si>
  <si>
    <t>Short-term loan to employees</t>
  </si>
  <si>
    <t>Acquisition of business</t>
  </si>
  <si>
    <t>Acquisition of intangible assets</t>
  </si>
  <si>
    <t>Adjustments for</t>
  </si>
  <si>
    <t>Operating assets (increase) decrease</t>
  </si>
  <si>
    <t>Operating liabilities increase (decrease)</t>
  </si>
  <si>
    <t>CASH  FLOWS  FROM  OPERATING  ACTIVITIES</t>
  </si>
  <si>
    <t>CASH  FLOWS  FROM  INVESTING  ACTIVITIES</t>
  </si>
  <si>
    <t>CASH  FLOWS  FROM  FINANCING  ACTIVITIES</t>
  </si>
  <si>
    <t>CURRENT  ASSETS</t>
  </si>
  <si>
    <t>ASSETS</t>
  </si>
  <si>
    <t>NON-CURRENT  ASSETS</t>
  </si>
  <si>
    <t>TOTAL  ASSETS</t>
  </si>
  <si>
    <t>LIABILITIES  AND  SHAREHOLDERS' EQUITY</t>
  </si>
  <si>
    <t>CURRENT LIABILITIES</t>
  </si>
  <si>
    <t>NON-CURRENT LIABILITIES</t>
  </si>
  <si>
    <t>Authorised share capital</t>
  </si>
  <si>
    <t>Issued and paid-up share capital</t>
  </si>
  <si>
    <t>TOTAL  LIABILITIES  AND  SHAREHOLDERS’  EQUITY</t>
  </si>
  <si>
    <t>REVENUES</t>
  </si>
  <si>
    <t>Total revenues</t>
  </si>
  <si>
    <t>EXPENSES</t>
  </si>
  <si>
    <t>11</t>
  </si>
  <si>
    <t>CONTINUING  OPERATIONS</t>
  </si>
  <si>
    <t>Appropriated</t>
  </si>
  <si>
    <t>Legal reserve</t>
  </si>
  <si>
    <t>See condensed notes to the financial statements</t>
  </si>
  <si>
    <t>Unit : Thousand Baht</t>
  </si>
  <si>
    <t>Contract assets</t>
  </si>
  <si>
    <t>Contract liabilities</t>
  </si>
  <si>
    <t>Output value-added tax pending</t>
  </si>
  <si>
    <t>TOTAL  LIABILITIES</t>
  </si>
  <si>
    <t>at Baht 1 per share</t>
  </si>
  <si>
    <t>DISCONTINUED  OPERATIONS</t>
  </si>
  <si>
    <t>Owners of the parent</t>
  </si>
  <si>
    <t xml:space="preserve">Total contributions by and distributions to owners of the parent </t>
  </si>
  <si>
    <t>business acquisition</t>
  </si>
  <si>
    <t xml:space="preserve">Transactions with owners, recorded directly </t>
  </si>
  <si>
    <t>Income tax</t>
  </si>
  <si>
    <t>Gain on disposal of investment in a subsidiary</t>
  </si>
  <si>
    <t>Net cash flows provided by (used in) operating activities</t>
  </si>
  <si>
    <t>Net cash flows used in financing activities</t>
  </si>
  <si>
    <t>12</t>
  </si>
  <si>
    <t>Profit (loss) for the period</t>
  </si>
  <si>
    <t>Proceeds from acquisition of a subsidiary</t>
  </si>
  <si>
    <t>Plant and equipment</t>
  </si>
  <si>
    <t>Short-term borrowing from other party</t>
  </si>
  <si>
    <t>Gain on sale of investment in subsidiary</t>
  </si>
  <si>
    <t>Profit (loss) from operating activities</t>
  </si>
  <si>
    <t>Profit (loss) attributable to</t>
  </si>
  <si>
    <t>Revenues from rendering of services</t>
  </si>
  <si>
    <t>Costs of rendering of services</t>
  </si>
  <si>
    <t xml:space="preserve">Other non-current financial assets </t>
  </si>
  <si>
    <t>Investments in subsidiaries</t>
  </si>
  <si>
    <t>Profit (loss)  before income tax</t>
  </si>
  <si>
    <t xml:space="preserve">Earnings (losses) per share </t>
  </si>
  <si>
    <t>Notes</t>
  </si>
  <si>
    <t>on ordinary</t>
  </si>
  <si>
    <t>Repayment of short-term borrowing from individuals</t>
  </si>
  <si>
    <t>Proceed from short-term borrowing from individuals</t>
  </si>
  <si>
    <t>Proceed from short-term borrowing from related parties</t>
  </si>
  <si>
    <t>Repayment of long-term borrowing from related parties</t>
  </si>
  <si>
    <t>Repayment of long-term borrowing from financial institution</t>
  </si>
  <si>
    <t>STATEMENT  OF  FINANCIAL  POSITION</t>
  </si>
  <si>
    <t>Total Current Assets</t>
  </si>
  <si>
    <t>Total Non-current Assets</t>
  </si>
  <si>
    <t>Total Current Liabilities</t>
  </si>
  <si>
    <t>Total Non-current Liabilities</t>
  </si>
  <si>
    <t>Income tax expenses</t>
  </si>
  <si>
    <t>Profit (loss) for the periods</t>
  </si>
  <si>
    <t>Total comprehensive income (loss) attributable to</t>
  </si>
  <si>
    <t>Total comprehensive income (loss) for the period</t>
  </si>
  <si>
    <t>STATEMENT  OF  CHANGES  IN  SHAREHOLDERS’  EQUITY</t>
  </si>
  <si>
    <t>Total shareholders’ equity attributable</t>
  </si>
  <si>
    <t>SHAREHOLDERS’  EQUITY</t>
  </si>
  <si>
    <t>Total shareholders’ equity</t>
  </si>
  <si>
    <t>CONSOLIDATED  FINANCIAL  STATEMENTS</t>
  </si>
  <si>
    <t>shareholders’</t>
  </si>
  <si>
    <t>Comprehensive income (loss) for the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</si>
  <si>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(CONTINUED)</t>
    </r>
  </si>
  <si>
    <t>Comprehensive loss for the period</t>
  </si>
  <si>
    <t>Total comprehensive loss for the period</t>
  </si>
  <si>
    <t>SEPARATE  FINANCIAL  STATEMENTS</t>
  </si>
  <si>
    <t>shareholdres’</t>
  </si>
  <si>
    <t>Loss for the period</t>
  </si>
  <si>
    <t>Profit for the period</t>
  </si>
  <si>
    <t>Net cash flows provided by (used in) operations</t>
  </si>
  <si>
    <t>Beginning balance as at January 1, 2023</t>
  </si>
  <si>
    <t>Beginning balance as at January 1, 2022</t>
  </si>
  <si>
    <t>STATEMENT  OF  COMPREHENSIVE  INCOME</t>
  </si>
  <si>
    <r>
      <t xml:space="preserve">STATEMENT  OF  CASH  FLOWS  </t>
    </r>
    <r>
      <rPr>
        <sz val="10"/>
        <rFont val="Times New Roman"/>
        <family val="1"/>
      </rPr>
      <t>(CONTINUED)</t>
    </r>
  </si>
  <si>
    <t xml:space="preserve">         </t>
  </si>
  <si>
    <t xml:space="preserve">                                                </t>
  </si>
  <si>
    <t xml:space="preserve">           </t>
  </si>
  <si>
    <t>Loss on lease agreement modification</t>
  </si>
  <si>
    <t>Proceeds from disposal of subsidiary and indirect subsidiaries - net</t>
  </si>
  <si>
    <t>Proceed from non-controlling interests</t>
  </si>
  <si>
    <t>Repayment of short-term borrowing from related parties</t>
  </si>
  <si>
    <t>Proceeds from sale of trademark</t>
  </si>
  <si>
    <t>Proceeds from sale of intangible assets</t>
  </si>
  <si>
    <t xml:space="preserve">1,799,067,680 ordinary shares, par value </t>
  </si>
  <si>
    <t xml:space="preserve">1,250,813,635 ordinary shares, par value </t>
  </si>
  <si>
    <t>OTHER  COMPREHENSIVE  LOSS</t>
  </si>
  <si>
    <t>Items that will not be reclassified to profit or loss</t>
  </si>
  <si>
    <t>Loss on remeasurement of defined benefit plans</t>
  </si>
  <si>
    <t>Total other comprehensive loss</t>
  </si>
  <si>
    <t>Loss on impairement of asset</t>
  </si>
  <si>
    <t>Increase in share capital</t>
  </si>
  <si>
    <t>13</t>
  </si>
  <si>
    <t>Cash received from issuance of common stock</t>
  </si>
  <si>
    <t>Impact from discontinued operation</t>
  </si>
  <si>
    <t>Retained earnings (Accumulated deficit)</t>
  </si>
  <si>
    <t xml:space="preserve">1,124,417,300 ordinary shares, par value </t>
  </si>
  <si>
    <t>Loss from operating activities</t>
  </si>
  <si>
    <t>Loss  before income tax</t>
  </si>
  <si>
    <t>Accumulated (deficit)</t>
  </si>
  <si>
    <t xml:space="preserve">Retained earnings </t>
  </si>
  <si>
    <t>Unappropriated</t>
  </si>
  <si>
    <t>(deficit)</t>
  </si>
  <si>
    <t>shares</t>
  </si>
  <si>
    <t xml:space="preserve"> Change in ownership from loss of control</t>
  </si>
  <si>
    <t xml:space="preserve"> Acquisition of non-controlling interests without a change in control</t>
  </si>
  <si>
    <t>Total other comprehensive loss, net of tax</t>
  </si>
  <si>
    <r>
      <t xml:space="preserve">FOR  THE  NINE-MONTH  PERIOD  ENDED  SEPTEMBER  </t>
    </r>
    <r>
      <rPr>
        <b/>
        <sz val="12"/>
        <rFont val="Times New Roman"/>
        <family val="1"/>
      </rPr>
      <t>30, 2023</t>
    </r>
  </si>
  <si>
    <t>Ending balance as at September 30, 2023</t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</si>
  <si>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</si>
  <si>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Ending balance as at September 30, 2022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</si>
  <si>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</si>
  <si>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r>
      <t xml:space="preserve">FOR  THE  NINE-MONTH  PERIOD  ENDED  SEPTEMER  </t>
    </r>
    <r>
      <rPr>
        <b/>
        <sz val="12"/>
        <rFont val="Times New Roman"/>
        <family val="1"/>
      </rPr>
      <t>30,  2023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</si>
  <si>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30,  2023</t>
    </r>
  </si>
  <si>
    <t>September 30,</t>
  </si>
  <si>
    <t>Loss on disposal of intangible assets</t>
  </si>
  <si>
    <t>Payment of deposit for investment</t>
  </si>
  <si>
    <t>5</t>
  </si>
  <si>
    <t>14</t>
  </si>
  <si>
    <t>16</t>
  </si>
  <si>
    <t>Other non-current liability</t>
  </si>
  <si>
    <t xml:space="preserve">Diluted earnings (losses) per share </t>
  </si>
  <si>
    <t>Gain on sale of investment in subsidiaries</t>
  </si>
  <si>
    <t>increase on sale of investment in subsidiary</t>
  </si>
  <si>
    <t xml:space="preserve">Change in non-controlling interests from </t>
  </si>
  <si>
    <t>Gain on exchange rate</t>
  </si>
  <si>
    <t>through other comprehensive income</t>
  </si>
  <si>
    <t>Loss on investment in equity designated at fair value</t>
  </si>
  <si>
    <t>Payment for short-term loan to a subsidiary</t>
  </si>
  <si>
    <t>Loss on written-off of withholding tax</t>
  </si>
  <si>
    <t>Employee benefits paid</t>
  </si>
  <si>
    <t>Other non-current liabilities</t>
  </si>
  <si>
    <t>Loss from continuing operations (Baht)</t>
  </si>
  <si>
    <t>Profit (loss) from discontinued operations (Baht)</t>
  </si>
  <si>
    <t>Profit from continuing operations (Baht)</t>
  </si>
  <si>
    <t>on remeasuring</t>
  </si>
  <si>
    <t>financial</t>
  </si>
  <si>
    <t>assets</t>
  </si>
  <si>
    <t>Loss</t>
  </si>
  <si>
    <t>re-measurements</t>
  </si>
  <si>
    <t xml:space="preserve"> of defined</t>
  </si>
  <si>
    <t xml:space="preserve"> benefit plans</t>
  </si>
  <si>
    <t>Loss on</t>
  </si>
  <si>
    <t>Total other</t>
  </si>
  <si>
    <t xml:space="preserve">components of </t>
  </si>
  <si>
    <t xml:space="preserve">shareholders’ </t>
  </si>
  <si>
    <t>Other comprehensive income (loss)</t>
  </si>
  <si>
    <t>Other comprehensive loss</t>
  </si>
  <si>
    <t>Other components of shareholders’ equity</t>
  </si>
  <si>
    <t>6 and 17</t>
  </si>
  <si>
    <t>6 and 8</t>
  </si>
  <si>
    <t>11 and 27</t>
  </si>
  <si>
    <t>Loss for the periods</t>
  </si>
  <si>
    <t>Trade and other current payables</t>
  </si>
  <si>
    <t>Profit from discontinued operations (Baht)</t>
  </si>
  <si>
    <t>Basics earning (losses) per share</t>
  </si>
  <si>
    <t>Unappropriated (deficit)</t>
  </si>
  <si>
    <t>Profit (losses) from continuing operations (Baht)</t>
  </si>
  <si>
    <t>Profit (losses) from discontinued operations (Baht)</t>
  </si>
  <si>
    <t>(Reversal) of expected credit losses</t>
  </si>
  <si>
    <t>Net cash flows (used in) provided by investing activities</t>
  </si>
  <si>
    <t>Employee benefit expenses</t>
  </si>
  <si>
    <t>Trade and other current receivables</t>
  </si>
  <si>
    <t>Short-term loan to a subsidiary</t>
  </si>
  <si>
    <t>(0.000)</t>
  </si>
  <si>
    <t>Gain on disposal of equipment</t>
  </si>
  <si>
    <t>Repayment from short-term loan to a subsidiary</t>
  </si>
  <si>
    <r>
      <t xml:space="preserve">AT  AS  SEPTEMBER  </t>
    </r>
    <r>
      <rPr>
        <b/>
        <sz val="12"/>
        <rFont val="Times New Roman"/>
        <family val="1"/>
      </rPr>
      <t>30,  2023</t>
    </r>
  </si>
  <si>
    <t>Disposal groups classified as held-for-sale</t>
  </si>
  <si>
    <t>Employees’ deposit</t>
  </si>
  <si>
    <t>classified as held-for-sale</t>
  </si>
  <si>
    <t>to owners of the parent</t>
  </si>
  <si>
    <t>Income tax income</t>
  </si>
  <si>
    <t>Loss for the periods from continued operations</t>
  </si>
  <si>
    <t>Profit (loss) for the period from discontinued operations, net of tax</t>
  </si>
  <si>
    <t>Total comprehensive loss for the periods</t>
  </si>
  <si>
    <t>Total comprehensive income (loss) for the periods</t>
  </si>
  <si>
    <t>Profit (loss) for the periods from continued operation</t>
  </si>
  <si>
    <t>Profit (loss) for the periods from discontinued operations, net of tax</t>
  </si>
  <si>
    <t xml:space="preserve">equity </t>
  </si>
  <si>
    <t>in shareholders’ equity</t>
  </si>
  <si>
    <t>Transactions with owners, recorded directly in shareholers’ equity</t>
  </si>
  <si>
    <t>Sale of investment in a subsidiary</t>
  </si>
  <si>
    <t>Total distrubutions to owners of the parent</t>
  </si>
  <si>
    <t>Gain on write off of right-of-use assets</t>
  </si>
  <si>
    <t>Loss on written off of equipment</t>
  </si>
  <si>
    <t>Payments for other non-current financial assets</t>
  </si>
  <si>
    <t>Cash and cash equivalents at the beginning of periods</t>
  </si>
  <si>
    <t>Cash and cash equivalents at the ending of periods</t>
  </si>
  <si>
    <t xml:space="preserve"> Total distributions to owners of the parent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</si>
</sst>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0_);\(#,##0.000\)"/>
    <numFmt numFmtId="166" formatCode="\-"/>
    <numFmt numFmtId="167" formatCode="_(* #,##0_);_(* \(#,##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9"/>
      <name val="Times New Roman"/>
      <family val="1"/>
    </font>
    <font>
      <u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37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1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vertical="center" wrapText="1"/>
    </xf>
    <xf numFmtId="37" fontId="11" fillId="0" borderId="0" xfId="1" applyNumberFormat="1" applyFont="1" applyFill="1" applyAlignment="1">
      <alignment vertical="center" wrapText="1"/>
    </xf>
    <xf numFmtId="37" fontId="11" fillId="0" borderId="0" xfId="1" applyNumberFormat="1" applyFont="1" applyFill="1" applyBorder="1" applyAlignment="1">
      <alignment vertical="center" wrapText="1"/>
    </xf>
    <xf numFmtId="37" fontId="11" fillId="0" borderId="0" xfId="1" applyNumberFormat="1" applyFont="1" applyFill="1" applyBorder="1" applyAlignment="1">
      <alignment vertical="center"/>
    </xf>
    <xf numFmtId="37" fontId="11" fillId="0" borderId="1" xfId="0" applyNumberFormat="1" applyFont="1" applyBorder="1" applyAlignment="1">
      <alignment vertical="center"/>
    </xf>
    <xf numFmtId="37" fontId="11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37" fontId="0" fillId="0" borderId="0" xfId="0" applyNumberFormat="1" applyAlignment="1">
      <alignment vertical="center"/>
    </xf>
    <xf numFmtId="37" fontId="11" fillId="0" borderId="5" xfId="1" applyNumberFormat="1" applyFont="1" applyFill="1" applyBorder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11" fillId="0" borderId="0" xfId="1" applyNumberFormat="1" applyFont="1" applyFill="1" applyAlignment="1">
      <alignment vertical="center" wrapText="1"/>
    </xf>
    <xf numFmtId="49" fontId="0" fillId="0" borderId="0" xfId="0" applyNumberFormat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1" fillId="0" borderId="5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15" fillId="0" borderId="0" xfId="1" quotePrefix="1" applyNumberFormat="1" applyFont="1" applyFill="1" applyBorder="1" applyAlignment="1">
      <alignment horizontal="center" vertical="center"/>
    </xf>
    <xf numFmtId="166" fontId="15" fillId="0" borderId="1" xfId="1" quotePrefix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166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right" vertical="center"/>
    </xf>
    <xf numFmtId="37" fontId="11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 indent="2"/>
    </xf>
    <xf numFmtId="49" fontId="0" fillId="0" borderId="0" xfId="0" applyNumberFormat="1" applyAlignment="1">
      <alignment horizontal="left" vertical="center" indent="4"/>
    </xf>
    <xf numFmtId="49" fontId="0" fillId="0" borderId="0" xfId="0" applyNumberFormat="1" applyAlignment="1">
      <alignment horizontal="left" vertical="center" indent="1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17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 vertical="center" indent="1"/>
    </xf>
    <xf numFmtId="49" fontId="11" fillId="0" borderId="0" xfId="0" applyNumberFormat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1"/>
    </xf>
    <xf numFmtId="166" fontId="15" fillId="0" borderId="5" xfId="1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11" fillId="0" borderId="5" xfId="1" applyNumberFormat="1" applyFont="1" applyFill="1" applyBorder="1" applyAlignment="1">
      <alignment vertical="center"/>
    </xf>
    <xf numFmtId="37" fontId="11" fillId="0" borderId="1" xfId="1" quotePrefix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2" xfId="1" applyNumberFormat="1" applyFont="1" applyFill="1" applyBorder="1" applyAlignment="1">
      <alignment vertical="center"/>
    </xf>
    <xf numFmtId="38" fontId="0" fillId="0" borderId="0" xfId="0" applyNumberFormat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8" fontId="0" fillId="0" borderId="0" xfId="1" applyNumberFormat="1" applyFont="1" applyFill="1" applyBorder="1" applyAlignment="1">
      <alignment horizontal="right" vertical="center"/>
    </xf>
    <xf numFmtId="38" fontId="0" fillId="0" borderId="0" xfId="1" applyNumberFormat="1" applyFont="1" applyFill="1" applyAlignment="1">
      <alignment horizontal="right" vertical="center"/>
    </xf>
    <xf numFmtId="38" fontId="0" fillId="0" borderId="5" xfId="1" applyNumberFormat="1" applyFont="1" applyFill="1" applyBorder="1" applyAlignment="1">
      <alignment horizontal="right" vertical="center"/>
    </xf>
    <xf numFmtId="38" fontId="0" fillId="0" borderId="5" xfId="0" applyNumberFormat="1" applyBorder="1" applyAlignment="1">
      <alignment horizontal="right" vertical="center"/>
    </xf>
    <xf numFmtId="38" fontId="0" fillId="0" borderId="1" xfId="1" applyNumberFormat="1" applyFont="1" applyFill="1" applyBorder="1" applyAlignment="1">
      <alignment horizontal="right" vertical="center"/>
    </xf>
    <xf numFmtId="38" fontId="0" fillId="0" borderId="4" xfId="1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5" xfId="1" applyNumberFormat="1" applyFont="1" applyFill="1" applyBorder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166" fontId="15" fillId="0" borderId="2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Alignment="1">
      <alignment horizontal="right" vertical="center"/>
    </xf>
    <xf numFmtId="166" fontId="18" fillId="0" borderId="0" xfId="1" quotePrefix="1" applyNumberFormat="1" applyFont="1" applyFill="1" applyBorder="1" applyAlignment="1">
      <alignment horizontal="center" vertical="center"/>
    </xf>
    <xf numFmtId="37" fontId="0" fillId="0" borderId="1" xfId="1" applyNumberFormat="1" applyFont="1" applyFill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37" fontId="0" fillId="0" borderId="4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37" fontId="0" fillId="0" borderId="0" xfId="1" applyNumberFormat="1" applyFont="1" applyFill="1" applyAlignment="1">
      <alignment vertical="center"/>
    </xf>
    <xf numFmtId="49" fontId="0" fillId="0" borderId="0" xfId="0" applyNumberFormat="1" applyAlignment="1">
      <alignment horizontal="left" vertical="center" indent="3"/>
    </xf>
    <xf numFmtId="37" fontId="0" fillId="0" borderId="1" xfId="0" applyNumberFormat="1" applyBorder="1" applyAlignment="1">
      <alignment vertical="center"/>
    </xf>
    <xf numFmtId="37" fontId="0" fillId="0" borderId="5" xfId="0" applyNumberFormat="1" applyBorder="1" applyAlignment="1">
      <alignment vertical="center"/>
    </xf>
    <xf numFmtId="37" fontId="0" fillId="0" borderId="0" xfId="6" applyNumberFormat="1" applyFont="1" applyFill="1" applyAlignment="1">
      <alignment vertical="center"/>
    </xf>
    <xf numFmtId="37" fontId="0" fillId="0" borderId="1" xfId="6" applyNumberFormat="1" applyFont="1" applyFill="1" applyBorder="1" applyAlignment="1">
      <alignment vertical="center"/>
    </xf>
    <xf numFmtId="37" fontId="0" fillId="0" borderId="4" xfId="0" applyNumberFormat="1" applyBorder="1" applyAlignment="1">
      <alignment vertical="center"/>
    </xf>
    <xf numFmtId="166" fontId="18" fillId="0" borderId="1" xfId="1" quotePrefix="1" applyNumberFormat="1" applyFont="1" applyFill="1" applyBorder="1" applyAlignment="1">
      <alignment horizontal="center" vertical="center"/>
    </xf>
    <xf numFmtId="37" fontId="0" fillId="0" borderId="1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5" xfId="1" applyNumberFormat="1" applyFont="1" applyFill="1" applyBorder="1" applyAlignment="1">
      <alignment vertical="center"/>
    </xf>
    <xf numFmtId="37" fontId="0" fillId="0" borderId="4" xfId="1" applyNumberFormat="1" applyFont="1" applyFill="1" applyBorder="1" applyAlignment="1">
      <alignment vertical="center"/>
    </xf>
    <xf numFmtId="43" fontId="11" fillId="0" borderId="0" xfId="1" applyFont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43" fontId="11" fillId="0" borderId="0" xfId="1" applyFont="1" applyBorder="1" applyAlignment="1">
      <alignment vertical="center"/>
    </xf>
    <xf numFmtId="37" fontId="0" fillId="0" borderId="4" xfId="1" applyNumberFormat="1" applyFont="1" applyFill="1" applyBorder="1" applyAlignment="1">
      <alignment horizontal="right" vertical="center"/>
    </xf>
    <xf numFmtId="167" fontId="0" fillId="0" borderId="0" xfId="1" applyNumberFormat="1" applyFont="1" applyAlignment="1">
      <alignment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Alignment="1">
      <alignment horizontal="right" vertical="center"/>
    </xf>
    <xf numFmtId="37" fontId="0" fillId="0" borderId="5" xfId="0" applyNumberFormat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7" fontId="11" fillId="0" borderId="0" xfId="1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7" fontId="0" fillId="0" borderId="0" xfId="1" applyNumberFormat="1" applyFont="1" applyFill="1" applyAlignment="1">
      <alignment horizontal="right" vertical="center"/>
    </xf>
    <xf numFmtId="167" fontId="18" fillId="0" borderId="0" xfId="1" quotePrefix="1" applyNumberFormat="1" applyFont="1" applyFill="1" applyBorder="1" applyAlignment="1">
      <alignment horizontal="center" vertical="center"/>
    </xf>
    <xf numFmtId="167" fontId="0" fillId="0" borderId="1" xfId="1" applyNumberFormat="1" applyFont="1" applyFill="1" applyBorder="1" applyAlignment="1">
      <alignment horizontal="right" vertical="center"/>
    </xf>
    <xf numFmtId="167" fontId="0" fillId="0" borderId="4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5" xfId="1" applyNumberFormat="1" applyFont="1" applyFill="1" applyBorder="1" applyAlignment="1">
      <alignment vertical="center"/>
    </xf>
    <xf numFmtId="167" fontId="0" fillId="0" borderId="0" xfId="1" quotePrefix="1" applyNumberFormat="1" applyFont="1" applyFill="1" applyAlignment="1">
      <alignment vertical="center"/>
    </xf>
    <xf numFmtId="167" fontId="0" fillId="0" borderId="1" xfId="1" applyNumberFormat="1" applyFont="1" applyFill="1" applyBorder="1" applyAlignment="1">
      <alignment vertical="center"/>
    </xf>
    <xf numFmtId="167" fontId="0" fillId="0" borderId="4" xfId="1" applyNumberFormat="1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38" fontId="2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38" fontId="2" fillId="0" borderId="0" xfId="1" applyNumberFormat="1" applyFont="1" applyFill="1" applyBorder="1" applyAlignment="1">
      <alignment horizontal="right"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8" fontId="2" fillId="0" borderId="4" xfId="1" applyNumberFormat="1" applyFont="1" applyFill="1" applyBorder="1" applyAlignment="1">
      <alignment horizontal="right" vertical="center"/>
    </xf>
    <xf numFmtId="166" fontId="18" fillId="0" borderId="4" xfId="1" quotePrefix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6" xr:uid="{00000000-0005-0000-0000-000004000000}"/>
    <cellStyle name="Normal" xfId="0" builtinId="0"/>
    <cellStyle name="Normal 2" xfId="5" xr:uid="{00000000-0005-0000-0000-000006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ABD9-4326-4FF9-8116-F48F25202EC9}">
  <dimension ref="A1:I133"/>
  <sheetViews>
    <sheetView tabSelected="1" zoomScale="85" zoomScaleNormal="85" zoomScaleSheetLayoutView="55" workbookViewId="0">
      <selection activeCell="A17" sqref="A17"/>
    </sheetView>
  </sheetViews>
  <sheetFormatPr defaultColWidth="9.21875" defaultRowHeight="17.55" customHeight="1" x14ac:dyDescent="0.25"/>
  <cols>
    <col min="1" max="1" width="73.33203125" style="51" customWidth="1"/>
    <col min="2" max="2" width="8.77734375" style="1" customWidth="1"/>
    <col min="3" max="3" width="12.88671875" style="1" customWidth="1"/>
    <col min="4" max="4" width="1.44140625" style="1" customWidth="1"/>
    <col min="5" max="5" width="12.88671875" style="1" customWidth="1"/>
    <col min="6" max="6" width="1.44140625" style="1" customWidth="1"/>
    <col min="7" max="7" width="12.88671875" style="139" customWidth="1"/>
    <col min="8" max="8" width="1.44140625" style="1" customWidth="1"/>
    <col min="9" max="9" width="12.88671875" style="1" customWidth="1"/>
    <col min="10" max="10" width="1" style="1" customWidth="1"/>
    <col min="11" max="16384" width="9.21875" style="1"/>
  </cols>
  <sheetData>
    <row r="1" spans="1:9" ht="17.55" customHeight="1" x14ac:dyDescent="0.25">
      <c r="A1" s="162" t="s">
        <v>59</v>
      </c>
      <c r="B1" s="162"/>
      <c r="C1" s="162"/>
      <c r="D1" s="162"/>
      <c r="E1" s="162"/>
      <c r="F1" s="162"/>
      <c r="G1" s="162"/>
      <c r="H1" s="162"/>
      <c r="I1" s="162"/>
    </row>
    <row r="2" spans="1:9" ht="17.55" customHeight="1" x14ac:dyDescent="0.25">
      <c r="A2" s="165" t="s">
        <v>84</v>
      </c>
      <c r="B2" s="166"/>
      <c r="C2" s="166"/>
      <c r="D2" s="166"/>
      <c r="E2" s="166"/>
      <c r="F2" s="166"/>
      <c r="G2" s="166"/>
      <c r="H2" s="166"/>
      <c r="I2" s="166"/>
    </row>
    <row r="3" spans="1:9" ht="17.55" customHeight="1" x14ac:dyDescent="0.25">
      <c r="A3" s="162" t="s">
        <v>148</v>
      </c>
      <c r="B3" s="162"/>
      <c r="C3" s="162"/>
      <c r="D3" s="162"/>
      <c r="E3" s="162"/>
      <c r="F3" s="162"/>
      <c r="G3" s="162"/>
      <c r="H3" s="162"/>
      <c r="I3" s="162"/>
    </row>
    <row r="4" spans="1:9" ht="17.55" customHeight="1" x14ac:dyDescent="0.25">
      <c r="A4" s="163" t="s">
        <v>268</v>
      </c>
      <c r="B4" s="163"/>
      <c r="C4" s="163"/>
      <c r="D4" s="163"/>
      <c r="E4" s="163"/>
      <c r="F4" s="163"/>
      <c r="G4" s="163"/>
      <c r="H4" s="163"/>
      <c r="I4" s="163"/>
    </row>
    <row r="5" spans="1:9" ht="17.55" customHeight="1" x14ac:dyDescent="0.25">
      <c r="A5" s="164" t="s">
        <v>112</v>
      </c>
      <c r="B5" s="164"/>
      <c r="C5" s="164"/>
      <c r="D5" s="164"/>
      <c r="E5" s="164"/>
      <c r="F5" s="164"/>
      <c r="G5" s="164"/>
      <c r="H5" s="164"/>
      <c r="I5" s="164"/>
    </row>
    <row r="6" spans="1:9" ht="9.75" customHeight="1" x14ac:dyDescent="0.25"/>
    <row r="7" spans="1:9" ht="17.55" customHeight="1" x14ac:dyDescent="0.25">
      <c r="B7" s="3" t="s">
        <v>141</v>
      </c>
      <c r="C7" s="163" t="s">
        <v>77</v>
      </c>
      <c r="D7" s="163"/>
      <c r="E7" s="163"/>
      <c r="F7" s="7"/>
      <c r="G7" s="163" t="s">
        <v>78</v>
      </c>
      <c r="H7" s="163"/>
      <c r="I7" s="163"/>
    </row>
    <row r="8" spans="1:9" ht="17.55" customHeight="1" x14ac:dyDescent="0.25">
      <c r="C8" s="163" t="s">
        <v>79</v>
      </c>
      <c r="D8" s="163"/>
      <c r="E8" s="163"/>
      <c r="F8" s="7"/>
      <c r="G8" s="163" t="s">
        <v>79</v>
      </c>
      <c r="H8" s="163"/>
      <c r="I8" s="163"/>
    </row>
    <row r="9" spans="1:9" ht="17.55" customHeight="1" x14ac:dyDescent="0.25">
      <c r="C9" s="3" t="s">
        <v>76</v>
      </c>
      <c r="D9" s="3"/>
      <c r="E9" s="3" t="s">
        <v>76</v>
      </c>
      <c r="F9" s="7"/>
      <c r="G9" s="140" t="s">
        <v>76</v>
      </c>
      <c r="H9" s="3"/>
      <c r="I9" s="3" t="s">
        <v>76</v>
      </c>
    </row>
    <row r="10" spans="1:9" ht="17.55" customHeight="1" x14ac:dyDescent="0.25">
      <c r="C10" s="141" t="s">
        <v>215</v>
      </c>
      <c r="D10" s="3"/>
      <c r="E10" s="3" t="s">
        <v>61</v>
      </c>
      <c r="F10" s="7"/>
      <c r="G10" s="140" t="s">
        <v>215</v>
      </c>
      <c r="H10" s="3"/>
      <c r="I10" s="3" t="s">
        <v>61</v>
      </c>
    </row>
    <row r="11" spans="1:9" ht="17.55" customHeight="1" x14ac:dyDescent="0.25">
      <c r="C11" s="3">
        <v>2023</v>
      </c>
      <c r="D11" s="3"/>
      <c r="E11" s="3">
        <v>2022</v>
      </c>
      <c r="F11" s="7"/>
      <c r="G11" s="3">
        <v>2023</v>
      </c>
      <c r="H11" s="3"/>
      <c r="I11" s="3">
        <v>2022</v>
      </c>
    </row>
    <row r="12" spans="1:9" ht="17.55" customHeight="1" x14ac:dyDescent="0.25">
      <c r="C12" s="3" t="s">
        <v>72</v>
      </c>
      <c r="D12" s="3"/>
      <c r="E12" s="3"/>
      <c r="F12" s="7"/>
      <c r="G12" s="140" t="s">
        <v>72</v>
      </c>
      <c r="H12" s="3"/>
      <c r="I12" s="3"/>
    </row>
    <row r="13" spans="1:9" ht="17.55" customHeight="1" x14ac:dyDescent="0.25">
      <c r="A13" s="39" t="s">
        <v>95</v>
      </c>
      <c r="C13" s="3"/>
      <c r="D13" s="3"/>
      <c r="E13" s="3"/>
      <c r="F13" s="7"/>
      <c r="G13" s="140"/>
      <c r="H13" s="3"/>
      <c r="I13" s="3"/>
    </row>
    <row r="14" spans="1:9" ht="17.55" customHeight="1" x14ac:dyDescent="0.25">
      <c r="A14" s="51" t="s">
        <v>94</v>
      </c>
    </row>
    <row r="15" spans="1:9" ht="17.55" customHeight="1" x14ac:dyDescent="0.25">
      <c r="A15" s="77" t="s">
        <v>0</v>
      </c>
      <c r="B15" s="53">
        <v>7</v>
      </c>
      <c r="C15" s="109">
        <v>219756</v>
      </c>
      <c r="D15" s="5"/>
      <c r="E15" s="109">
        <v>556625</v>
      </c>
      <c r="F15" s="5"/>
      <c r="G15" s="142">
        <v>118443</v>
      </c>
      <c r="H15" s="5"/>
      <c r="I15" s="109">
        <v>548243</v>
      </c>
    </row>
    <row r="16" spans="1:9" ht="17.55" customHeight="1" x14ac:dyDescent="0.25">
      <c r="A16" s="77" t="s">
        <v>263</v>
      </c>
      <c r="B16" s="53" t="s">
        <v>251</v>
      </c>
      <c r="C16" s="109">
        <v>35518</v>
      </c>
      <c r="D16" s="5"/>
      <c r="E16" s="109">
        <v>16595</v>
      </c>
      <c r="F16" s="5"/>
      <c r="G16" s="142">
        <v>9072</v>
      </c>
      <c r="H16" s="5"/>
      <c r="I16" s="109">
        <v>17670</v>
      </c>
    </row>
    <row r="17" spans="1:9" ht="17.55" customHeight="1" x14ac:dyDescent="0.25">
      <c r="A17" s="77" t="s">
        <v>113</v>
      </c>
      <c r="B17" s="53">
        <v>9</v>
      </c>
      <c r="C17" s="109">
        <v>22728</v>
      </c>
      <c r="D17" s="5"/>
      <c r="E17" s="109">
        <v>203</v>
      </c>
      <c r="F17" s="5"/>
      <c r="G17" s="110">
        <v>0</v>
      </c>
      <c r="H17" s="5"/>
      <c r="I17" s="109">
        <v>188</v>
      </c>
    </row>
    <row r="18" spans="1:9" ht="17.55" customHeight="1" x14ac:dyDescent="0.25">
      <c r="A18" s="77" t="s">
        <v>85</v>
      </c>
      <c r="B18" s="53"/>
      <c r="C18" s="109">
        <v>4954</v>
      </c>
      <c r="D18" s="5"/>
      <c r="E18" s="110">
        <v>0</v>
      </c>
      <c r="F18" s="5"/>
      <c r="G18" s="110">
        <v>0</v>
      </c>
      <c r="H18" s="5"/>
      <c r="I18" s="110">
        <v>0</v>
      </c>
    </row>
    <row r="19" spans="1:9" ht="17.55" customHeight="1" x14ac:dyDescent="0.25">
      <c r="A19" s="77" t="s">
        <v>264</v>
      </c>
      <c r="B19" s="53">
        <v>10</v>
      </c>
      <c r="C19" s="110">
        <v>0</v>
      </c>
      <c r="D19" s="5"/>
      <c r="E19" s="110">
        <v>0</v>
      </c>
      <c r="F19" s="5"/>
      <c r="G19" s="142">
        <v>50000</v>
      </c>
      <c r="H19" s="5"/>
      <c r="I19" s="110">
        <v>0</v>
      </c>
    </row>
    <row r="20" spans="1:9" ht="17.55" customHeight="1" x14ac:dyDescent="0.25">
      <c r="A20" s="77" t="s">
        <v>1</v>
      </c>
      <c r="B20" s="53"/>
      <c r="C20" s="109">
        <v>3417</v>
      </c>
      <c r="D20" s="5"/>
      <c r="E20" s="109">
        <v>15149</v>
      </c>
      <c r="F20" s="5"/>
      <c r="G20" s="110">
        <v>0</v>
      </c>
      <c r="H20" s="5"/>
      <c r="I20" s="110">
        <v>0</v>
      </c>
    </row>
    <row r="21" spans="1:9" ht="17.55" customHeight="1" x14ac:dyDescent="0.25">
      <c r="A21" s="77" t="s">
        <v>269</v>
      </c>
      <c r="B21" s="53" t="s">
        <v>252</v>
      </c>
      <c r="C21" s="110">
        <v>0</v>
      </c>
      <c r="D21" s="5"/>
      <c r="E21" s="109">
        <v>281472</v>
      </c>
      <c r="F21" s="5"/>
      <c r="G21" s="110">
        <v>0</v>
      </c>
      <c r="H21" s="5"/>
      <c r="I21" s="109">
        <v>164404</v>
      </c>
    </row>
    <row r="22" spans="1:9" ht="17.55" customHeight="1" x14ac:dyDescent="0.25">
      <c r="A22" s="77" t="s">
        <v>2</v>
      </c>
      <c r="B22" s="53"/>
      <c r="C22" s="111">
        <v>2942</v>
      </c>
      <c r="D22" s="5"/>
      <c r="E22" s="111">
        <v>5256</v>
      </c>
      <c r="F22" s="5"/>
      <c r="G22" s="144">
        <v>912</v>
      </c>
      <c r="H22" s="5"/>
      <c r="I22" s="111">
        <v>3184</v>
      </c>
    </row>
    <row r="23" spans="1:9" ht="17.55" customHeight="1" x14ac:dyDescent="0.25">
      <c r="A23" s="78" t="s">
        <v>149</v>
      </c>
      <c r="B23" s="53"/>
      <c r="C23" s="112">
        <f>SUM(C15:C22)</f>
        <v>289315</v>
      </c>
      <c r="D23" s="5"/>
      <c r="E23" s="112">
        <f>SUM(E15:E22)</f>
        <v>875300</v>
      </c>
      <c r="F23" s="5"/>
      <c r="G23" s="144">
        <f>SUM(G15:G22)</f>
        <v>178427</v>
      </c>
      <c r="H23" s="5"/>
      <c r="I23" s="112">
        <f>SUM(I15:I22)</f>
        <v>733689</v>
      </c>
    </row>
    <row r="24" spans="1:9" ht="17.55" customHeight="1" x14ac:dyDescent="0.25">
      <c r="B24" s="53"/>
      <c r="C24" s="5"/>
      <c r="D24" s="5"/>
      <c r="E24" s="5"/>
      <c r="F24" s="5"/>
      <c r="G24" s="142"/>
      <c r="H24" s="5"/>
      <c r="I24" s="5"/>
    </row>
    <row r="25" spans="1:9" ht="17.55" customHeight="1" x14ac:dyDescent="0.25">
      <c r="A25" s="51" t="s">
        <v>96</v>
      </c>
      <c r="B25" s="53"/>
      <c r="C25" s="5"/>
      <c r="D25" s="5"/>
      <c r="E25" s="5"/>
      <c r="F25" s="5"/>
      <c r="G25" s="142"/>
      <c r="H25" s="5"/>
      <c r="I25" s="5"/>
    </row>
    <row r="26" spans="1:9" ht="17.55" customHeight="1" x14ac:dyDescent="0.25">
      <c r="A26" s="77" t="s">
        <v>137</v>
      </c>
      <c r="B26" s="53">
        <v>15</v>
      </c>
      <c r="C26" s="5">
        <v>47141</v>
      </c>
      <c r="D26" s="5"/>
      <c r="E26" s="110">
        <v>0</v>
      </c>
      <c r="F26" s="5"/>
      <c r="G26" s="143">
        <v>39900</v>
      </c>
      <c r="H26" s="5"/>
      <c r="I26" s="110">
        <v>0</v>
      </c>
    </row>
    <row r="27" spans="1:9" ht="17.55" customHeight="1" x14ac:dyDescent="0.25">
      <c r="A27" s="77" t="s">
        <v>138</v>
      </c>
      <c r="B27" s="59" t="s">
        <v>107</v>
      </c>
      <c r="C27" s="110">
        <v>0</v>
      </c>
      <c r="D27" s="5"/>
      <c r="E27" s="110">
        <v>0</v>
      </c>
      <c r="F27" s="5"/>
      <c r="G27" s="142">
        <v>539000</v>
      </c>
      <c r="H27" s="5"/>
      <c r="I27" s="5">
        <v>26000</v>
      </c>
    </row>
    <row r="28" spans="1:9" ht="17.55" customHeight="1" x14ac:dyDescent="0.25">
      <c r="A28" s="77" t="s">
        <v>60</v>
      </c>
      <c r="B28" s="53" t="s">
        <v>218</v>
      </c>
      <c r="C28" s="110">
        <v>0</v>
      </c>
      <c r="D28" s="5"/>
      <c r="E28" s="5">
        <v>53900</v>
      </c>
      <c r="F28" s="5"/>
      <c r="G28" s="110">
        <v>0</v>
      </c>
      <c r="H28" s="5"/>
      <c r="I28" s="5">
        <v>53900</v>
      </c>
    </row>
    <row r="29" spans="1:9" ht="17.55" customHeight="1" x14ac:dyDescent="0.25">
      <c r="A29" s="77" t="s">
        <v>130</v>
      </c>
      <c r="B29" s="59" t="s">
        <v>127</v>
      </c>
      <c r="C29" s="5">
        <v>292932</v>
      </c>
      <c r="D29" s="5"/>
      <c r="E29" s="5">
        <v>3148</v>
      </c>
      <c r="F29" s="5"/>
      <c r="G29" s="142">
        <v>823</v>
      </c>
      <c r="H29" s="5"/>
      <c r="I29" s="5">
        <v>632</v>
      </c>
    </row>
    <row r="30" spans="1:9" ht="17.55" customHeight="1" x14ac:dyDescent="0.25">
      <c r="A30" s="77" t="s">
        <v>44</v>
      </c>
      <c r="B30" s="59" t="s">
        <v>193</v>
      </c>
      <c r="C30" s="5">
        <v>151033</v>
      </c>
      <c r="D30" s="5"/>
      <c r="E30" s="5">
        <v>8166</v>
      </c>
      <c r="F30" s="5"/>
      <c r="G30" s="142">
        <v>4405</v>
      </c>
      <c r="H30" s="5"/>
      <c r="I30" s="5">
        <v>5851</v>
      </c>
    </row>
    <row r="31" spans="1:9" ht="17.55" customHeight="1" x14ac:dyDescent="0.25">
      <c r="A31" s="77" t="s">
        <v>39</v>
      </c>
      <c r="B31" s="59"/>
      <c r="C31" s="5">
        <v>312</v>
      </c>
      <c r="D31" s="5"/>
      <c r="E31" s="5">
        <v>2585</v>
      </c>
      <c r="F31" s="5"/>
      <c r="G31" s="142">
        <v>263</v>
      </c>
      <c r="H31" s="5"/>
      <c r="I31" s="5">
        <v>269</v>
      </c>
    </row>
    <row r="32" spans="1:9" ht="17.55" customHeight="1" x14ac:dyDescent="0.25">
      <c r="A32" s="77" t="s">
        <v>40</v>
      </c>
      <c r="B32" s="59" t="s">
        <v>219</v>
      </c>
      <c r="C32" s="109">
        <v>266823</v>
      </c>
      <c r="D32" s="5"/>
      <c r="E32" s="5">
        <v>21191</v>
      </c>
      <c r="F32" s="5"/>
      <c r="G32" s="110">
        <v>0</v>
      </c>
      <c r="H32" s="5"/>
      <c r="I32" s="110">
        <v>0</v>
      </c>
    </row>
    <row r="33" spans="1:9" ht="17.55" customHeight="1" x14ac:dyDescent="0.25">
      <c r="A33" s="77" t="s">
        <v>80</v>
      </c>
      <c r="B33" s="59" t="s">
        <v>220</v>
      </c>
      <c r="C33" s="109">
        <v>17065</v>
      </c>
      <c r="D33" s="5"/>
      <c r="E33" s="110">
        <v>0</v>
      </c>
      <c r="F33" s="5"/>
      <c r="G33" s="110">
        <v>0</v>
      </c>
      <c r="H33" s="5"/>
      <c r="I33" s="110">
        <v>0</v>
      </c>
    </row>
    <row r="34" spans="1:9" ht="17.55" customHeight="1" x14ac:dyDescent="0.25">
      <c r="A34" s="77" t="s">
        <v>34</v>
      </c>
      <c r="B34" s="53"/>
      <c r="C34" s="5">
        <v>34386</v>
      </c>
      <c r="D34" s="5"/>
      <c r="E34" s="5">
        <v>34149</v>
      </c>
      <c r="F34" s="5"/>
      <c r="G34" s="142">
        <v>34386</v>
      </c>
      <c r="H34" s="5"/>
      <c r="I34" s="5">
        <v>33968</v>
      </c>
    </row>
    <row r="35" spans="1:9" ht="17.55" customHeight="1" x14ac:dyDescent="0.25">
      <c r="A35" s="77" t="s">
        <v>3</v>
      </c>
      <c r="B35" s="59"/>
      <c r="C35" s="112">
        <v>15982</v>
      </c>
      <c r="D35" s="5"/>
      <c r="E35" s="112">
        <v>1304</v>
      </c>
      <c r="F35" s="5"/>
      <c r="G35" s="144">
        <v>2373</v>
      </c>
      <c r="H35" s="5"/>
      <c r="I35" s="112">
        <v>552</v>
      </c>
    </row>
    <row r="36" spans="1:9" ht="17.55" customHeight="1" x14ac:dyDescent="0.25">
      <c r="A36" s="78" t="s">
        <v>150</v>
      </c>
      <c r="B36" s="39"/>
      <c r="C36" s="112">
        <f>SUM(C26:C35)</f>
        <v>825674</v>
      </c>
      <c r="D36" s="5"/>
      <c r="E36" s="112">
        <f>SUM(E26:E35)</f>
        <v>124443</v>
      </c>
      <c r="F36" s="5"/>
      <c r="G36" s="144">
        <f>SUM(G26:G35)</f>
        <v>621150</v>
      </c>
      <c r="H36" s="5"/>
      <c r="I36" s="112">
        <f>SUM(I26:I35)</f>
        <v>121172</v>
      </c>
    </row>
    <row r="37" spans="1:9" ht="17.55" customHeight="1" thickBot="1" x14ac:dyDescent="0.3">
      <c r="A37" s="2" t="s">
        <v>97</v>
      </c>
      <c r="B37" s="52"/>
      <c r="C37" s="113">
        <f>C23+C36</f>
        <v>1114989</v>
      </c>
      <c r="D37" s="5"/>
      <c r="E37" s="113">
        <f>E23+E36</f>
        <v>999743</v>
      </c>
      <c r="F37" s="5"/>
      <c r="G37" s="145">
        <f>G23+G36</f>
        <v>799577</v>
      </c>
      <c r="H37" s="5"/>
      <c r="I37" s="113">
        <f>I23+I36</f>
        <v>854861</v>
      </c>
    </row>
    <row r="38" spans="1:9" ht="17.55" customHeight="1" thickTop="1" x14ac:dyDescent="0.25">
      <c r="C38" s="5"/>
      <c r="D38" s="5"/>
      <c r="E38" s="5"/>
      <c r="F38" s="5"/>
      <c r="G38" s="142"/>
      <c r="H38" s="5"/>
      <c r="I38" s="5"/>
    </row>
    <row r="39" spans="1:9" ht="17.55" customHeight="1" x14ac:dyDescent="0.25">
      <c r="C39" s="44"/>
      <c r="D39" s="44"/>
      <c r="E39" s="44"/>
      <c r="F39" s="44"/>
      <c r="H39" s="44"/>
      <c r="I39" s="44"/>
    </row>
    <row r="64" spans="1:5" ht="17.55" customHeight="1" x14ac:dyDescent="0.25">
      <c r="A64" s="161" t="s">
        <v>111</v>
      </c>
      <c r="B64" s="161"/>
      <c r="C64" s="161"/>
      <c r="D64" s="161"/>
      <c r="E64" s="161"/>
    </row>
    <row r="65" spans="1:9" ht="17.55" customHeight="1" x14ac:dyDescent="0.25">
      <c r="A65" s="114"/>
      <c r="B65" s="114"/>
      <c r="C65" s="114"/>
      <c r="D65" s="114"/>
      <c r="E65" s="114"/>
    </row>
    <row r="66" spans="1:9" ht="17.55" customHeight="1" x14ac:dyDescent="0.25">
      <c r="A66" s="162" t="s">
        <v>59</v>
      </c>
      <c r="B66" s="162"/>
      <c r="C66" s="162"/>
      <c r="D66" s="162"/>
      <c r="E66" s="162"/>
      <c r="F66" s="162"/>
      <c r="G66" s="162"/>
      <c r="H66" s="162"/>
      <c r="I66" s="162"/>
    </row>
    <row r="67" spans="1:9" ht="17.55" customHeight="1" x14ac:dyDescent="0.25">
      <c r="A67" s="165" t="s">
        <v>75</v>
      </c>
      <c r="B67" s="166"/>
      <c r="C67" s="166"/>
      <c r="D67" s="166"/>
      <c r="E67" s="166"/>
      <c r="F67" s="166"/>
      <c r="G67" s="166"/>
      <c r="H67" s="166"/>
      <c r="I67" s="166"/>
    </row>
    <row r="68" spans="1:9" ht="17.55" customHeight="1" x14ac:dyDescent="0.25">
      <c r="A68" s="162" t="s">
        <v>148</v>
      </c>
      <c r="B68" s="162"/>
      <c r="C68" s="162"/>
      <c r="D68" s="162"/>
      <c r="E68" s="162"/>
      <c r="F68" s="162"/>
      <c r="G68" s="162"/>
      <c r="H68" s="162"/>
      <c r="I68" s="162"/>
    </row>
    <row r="69" spans="1:9" ht="17.55" customHeight="1" x14ac:dyDescent="0.25">
      <c r="A69" s="163" t="s">
        <v>268</v>
      </c>
      <c r="B69" s="163"/>
      <c r="C69" s="163"/>
      <c r="D69" s="163"/>
      <c r="E69" s="163"/>
      <c r="F69" s="163"/>
      <c r="G69" s="163"/>
      <c r="H69" s="163"/>
      <c r="I69" s="163"/>
    </row>
    <row r="70" spans="1:9" ht="17.55" customHeight="1" x14ac:dyDescent="0.25">
      <c r="A70" s="164" t="s">
        <v>112</v>
      </c>
      <c r="B70" s="164"/>
      <c r="C70" s="164"/>
      <c r="D70" s="164"/>
      <c r="E70" s="164"/>
      <c r="F70" s="164"/>
      <c r="G70" s="164"/>
      <c r="H70" s="164"/>
      <c r="I70" s="164"/>
    </row>
    <row r="71" spans="1:9" ht="8.5500000000000007" customHeight="1" x14ac:dyDescent="0.25"/>
    <row r="72" spans="1:9" ht="16.8" customHeight="1" x14ac:dyDescent="0.25">
      <c r="B72" s="3" t="s">
        <v>141</v>
      </c>
      <c r="C72" s="163" t="s">
        <v>77</v>
      </c>
      <c r="D72" s="163"/>
      <c r="E72" s="163"/>
      <c r="F72" s="7"/>
      <c r="G72" s="163" t="s">
        <v>78</v>
      </c>
      <c r="H72" s="163"/>
      <c r="I72" s="163"/>
    </row>
    <row r="73" spans="1:9" ht="16.8" customHeight="1" x14ac:dyDescent="0.25">
      <c r="C73" s="163" t="s">
        <v>79</v>
      </c>
      <c r="D73" s="163"/>
      <c r="E73" s="163"/>
      <c r="F73" s="7"/>
      <c r="G73" s="163" t="s">
        <v>79</v>
      </c>
      <c r="H73" s="163"/>
      <c r="I73" s="163"/>
    </row>
    <row r="74" spans="1:9" ht="16.8" customHeight="1" x14ac:dyDescent="0.25">
      <c r="C74" s="3" t="s">
        <v>76</v>
      </c>
      <c r="D74" s="3"/>
      <c r="E74" s="3" t="s">
        <v>76</v>
      </c>
      <c r="F74" s="7"/>
      <c r="G74" s="140" t="s">
        <v>76</v>
      </c>
      <c r="H74" s="3"/>
      <c r="I74" s="3" t="s">
        <v>76</v>
      </c>
    </row>
    <row r="75" spans="1:9" ht="16.8" customHeight="1" x14ac:dyDescent="0.25">
      <c r="C75" s="141" t="s">
        <v>215</v>
      </c>
      <c r="D75" s="3"/>
      <c r="E75" s="3" t="s">
        <v>61</v>
      </c>
      <c r="F75" s="7"/>
      <c r="G75" s="140" t="s">
        <v>215</v>
      </c>
      <c r="H75" s="3"/>
      <c r="I75" s="3" t="s">
        <v>61</v>
      </c>
    </row>
    <row r="76" spans="1:9" ht="16.8" customHeight="1" x14ac:dyDescent="0.25">
      <c r="C76" s="3">
        <v>2023</v>
      </c>
      <c r="D76" s="3"/>
      <c r="E76" s="3">
        <v>2022</v>
      </c>
      <c r="F76" s="7"/>
      <c r="G76" s="3">
        <v>2023</v>
      </c>
      <c r="H76" s="3"/>
      <c r="I76" s="3">
        <v>2022</v>
      </c>
    </row>
    <row r="77" spans="1:9" ht="16.8" customHeight="1" x14ac:dyDescent="0.25">
      <c r="C77" s="3" t="s">
        <v>72</v>
      </c>
      <c r="D77" s="3"/>
      <c r="E77" s="3"/>
      <c r="F77" s="7"/>
      <c r="G77" s="140" t="s">
        <v>72</v>
      </c>
      <c r="H77" s="3"/>
      <c r="I77" s="3"/>
    </row>
    <row r="78" spans="1:9" ht="16.8" customHeight="1" x14ac:dyDescent="0.25">
      <c r="A78" s="39" t="s">
        <v>98</v>
      </c>
      <c r="B78" s="53"/>
      <c r="C78" s="53"/>
      <c r="D78" s="53"/>
      <c r="E78" s="53"/>
      <c r="F78" s="53"/>
      <c r="G78" s="146"/>
      <c r="H78" s="53"/>
      <c r="I78" s="53"/>
    </row>
    <row r="79" spans="1:9" ht="16.8" customHeight="1" x14ac:dyDescent="0.25">
      <c r="A79" s="51" t="s">
        <v>99</v>
      </c>
      <c r="B79" s="53"/>
    </row>
    <row r="80" spans="1:9" ht="16.8" customHeight="1" x14ac:dyDescent="0.25">
      <c r="A80" s="77" t="s">
        <v>254</v>
      </c>
      <c r="B80" s="53" t="s">
        <v>250</v>
      </c>
      <c r="C80" s="44">
        <f>30809+14383</f>
        <v>45192</v>
      </c>
      <c r="D80" s="44"/>
      <c r="E80" s="44">
        <f>33807+8762</f>
        <v>42569</v>
      </c>
      <c r="F80" s="44"/>
      <c r="G80" s="139">
        <f>1168+588</f>
        <v>1756</v>
      </c>
      <c r="H80" s="44"/>
      <c r="I80" s="44">
        <f>7419+2239</f>
        <v>9658</v>
      </c>
    </row>
    <row r="81" spans="1:9" ht="16.8" customHeight="1" x14ac:dyDescent="0.25">
      <c r="A81" s="77" t="s">
        <v>114</v>
      </c>
      <c r="B81" s="53">
        <v>18</v>
      </c>
      <c r="C81" s="115">
        <v>53112</v>
      </c>
      <c r="D81" s="115"/>
      <c r="E81" s="110">
        <v>0</v>
      </c>
      <c r="F81" s="115"/>
      <c r="G81" s="110">
        <v>0</v>
      </c>
      <c r="H81" s="44"/>
      <c r="I81" s="110">
        <v>0</v>
      </c>
    </row>
    <row r="82" spans="1:9" ht="16.8" customHeight="1" x14ac:dyDescent="0.25">
      <c r="A82" s="77" t="s">
        <v>131</v>
      </c>
      <c r="B82" s="53">
        <v>19</v>
      </c>
      <c r="C82" s="110">
        <v>0</v>
      </c>
      <c r="D82" s="115"/>
      <c r="E82" s="44">
        <v>180000</v>
      </c>
      <c r="F82" s="115"/>
      <c r="G82" s="110">
        <v>0</v>
      </c>
      <c r="H82" s="115"/>
      <c r="I82" s="115">
        <v>180000</v>
      </c>
    </row>
    <row r="83" spans="1:9" ht="16.8" customHeight="1" x14ac:dyDescent="0.25">
      <c r="A83" s="77" t="s">
        <v>62</v>
      </c>
      <c r="B83" s="53">
        <v>20</v>
      </c>
      <c r="C83" s="44">
        <v>22116</v>
      </c>
      <c r="D83" s="44"/>
      <c r="E83" s="44">
        <v>2739</v>
      </c>
      <c r="F83" s="44"/>
      <c r="G83" s="139">
        <v>1490</v>
      </c>
      <c r="H83" s="44"/>
      <c r="I83" s="44">
        <v>1539</v>
      </c>
    </row>
    <row r="84" spans="1:9" ht="16.8" customHeight="1" x14ac:dyDescent="0.25">
      <c r="A84" s="77" t="s">
        <v>74</v>
      </c>
      <c r="B84" s="53"/>
      <c r="C84" s="110">
        <v>0</v>
      </c>
      <c r="D84" s="115"/>
      <c r="E84" s="110">
        <v>0</v>
      </c>
      <c r="F84" s="5"/>
      <c r="G84" s="110">
        <v>0</v>
      </c>
      <c r="H84" s="5"/>
      <c r="I84" s="110">
        <v>0</v>
      </c>
    </row>
    <row r="85" spans="1:9" ht="16.8" customHeight="1" x14ac:dyDescent="0.25">
      <c r="A85" s="77" t="s">
        <v>270</v>
      </c>
      <c r="B85" s="53"/>
      <c r="C85" s="44">
        <v>7200</v>
      </c>
      <c r="D85" s="115"/>
      <c r="E85" s="110">
        <v>0</v>
      </c>
      <c r="F85" s="5"/>
      <c r="G85" s="110">
        <v>0</v>
      </c>
      <c r="H85" s="5"/>
      <c r="I85" s="110">
        <v>0</v>
      </c>
    </row>
    <row r="86" spans="1:9" ht="16.8" customHeight="1" x14ac:dyDescent="0.25">
      <c r="A86" s="77" t="s">
        <v>115</v>
      </c>
      <c r="B86" s="53"/>
      <c r="C86" s="115">
        <v>1578</v>
      </c>
      <c r="D86" s="115"/>
      <c r="E86" s="115">
        <v>1785</v>
      </c>
      <c r="F86" s="44"/>
      <c r="G86" s="139">
        <v>1578</v>
      </c>
      <c r="H86" s="44"/>
      <c r="I86" s="115">
        <v>1774</v>
      </c>
    </row>
    <row r="87" spans="1:9" ht="16.8" customHeight="1" x14ac:dyDescent="0.25">
      <c r="A87" s="77" t="s">
        <v>63</v>
      </c>
      <c r="B87" s="53"/>
      <c r="C87" s="115"/>
      <c r="D87" s="115"/>
      <c r="E87" s="115"/>
      <c r="F87" s="44"/>
      <c r="H87" s="44"/>
      <c r="I87" s="60"/>
    </row>
    <row r="88" spans="1:9" ht="16.8" customHeight="1" x14ac:dyDescent="0.25">
      <c r="A88" s="116" t="s">
        <v>271</v>
      </c>
      <c r="B88" s="53">
        <v>27</v>
      </c>
      <c r="C88" s="110">
        <v>0</v>
      </c>
      <c r="D88" s="115"/>
      <c r="E88" s="115">
        <v>72819</v>
      </c>
      <c r="F88" s="44"/>
      <c r="G88" s="110">
        <v>0</v>
      </c>
      <c r="H88" s="44"/>
      <c r="I88" s="110">
        <v>0</v>
      </c>
    </row>
    <row r="89" spans="1:9" ht="16.8" customHeight="1" x14ac:dyDescent="0.25">
      <c r="A89" s="77" t="s">
        <v>64</v>
      </c>
      <c r="B89" s="53">
        <v>27</v>
      </c>
      <c r="C89" s="110">
        <v>0</v>
      </c>
      <c r="D89" s="115"/>
      <c r="E89" s="44">
        <v>63770</v>
      </c>
      <c r="F89" s="115"/>
      <c r="G89" s="110">
        <v>0</v>
      </c>
      <c r="H89" s="44"/>
      <c r="I89" s="115">
        <v>63770</v>
      </c>
    </row>
    <row r="90" spans="1:9" ht="16.8" customHeight="1" x14ac:dyDescent="0.25">
      <c r="A90" s="77" t="s">
        <v>4</v>
      </c>
      <c r="B90" s="53"/>
      <c r="C90" s="44">
        <v>4052</v>
      </c>
      <c r="D90" s="44"/>
      <c r="E90" s="44">
        <v>454</v>
      </c>
      <c r="F90" s="44"/>
      <c r="G90" s="139">
        <v>218</v>
      </c>
      <c r="H90" s="44"/>
      <c r="I90" s="117">
        <v>230</v>
      </c>
    </row>
    <row r="91" spans="1:9" ht="16.8" customHeight="1" x14ac:dyDescent="0.25">
      <c r="A91" s="78" t="s">
        <v>151</v>
      </c>
      <c r="B91" s="53"/>
      <c r="C91" s="118">
        <f>SUM(C80:C90)</f>
        <v>133250</v>
      </c>
      <c r="D91" s="44"/>
      <c r="E91" s="118">
        <f>SUM(E80:E90)</f>
        <v>364136</v>
      </c>
      <c r="F91" s="44"/>
      <c r="G91" s="147">
        <f>SUM(G80:G90)</f>
        <v>5042</v>
      </c>
      <c r="H91" s="44"/>
      <c r="I91" s="118">
        <f>SUM(I80:I90)</f>
        <v>256971</v>
      </c>
    </row>
    <row r="92" spans="1:9" ht="16.8" customHeight="1" x14ac:dyDescent="0.25">
      <c r="A92" s="2"/>
      <c r="B92" s="53"/>
      <c r="C92" s="44"/>
      <c r="D92" s="44"/>
      <c r="E92" s="44"/>
      <c r="F92" s="44"/>
      <c r="H92" s="44"/>
      <c r="I92" s="44"/>
    </row>
    <row r="93" spans="1:9" ht="16.8" customHeight="1" x14ac:dyDescent="0.25">
      <c r="A93" s="51" t="s">
        <v>100</v>
      </c>
      <c r="B93" s="53"/>
      <c r="C93" s="44"/>
      <c r="D93" s="44"/>
      <c r="E93" s="44"/>
      <c r="F93" s="44"/>
      <c r="H93" s="44"/>
      <c r="I93" s="44"/>
    </row>
    <row r="94" spans="1:9" ht="16.8" customHeight="1" x14ac:dyDescent="0.25">
      <c r="A94" s="77" t="s">
        <v>65</v>
      </c>
      <c r="B94" s="53">
        <v>20</v>
      </c>
      <c r="C94" s="44">
        <v>129471</v>
      </c>
      <c r="D94" s="44"/>
      <c r="E94" s="44">
        <v>4710</v>
      </c>
      <c r="F94" s="44"/>
      <c r="G94" s="148">
        <v>2376</v>
      </c>
      <c r="H94" s="44"/>
      <c r="I94" s="115">
        <v>3519</v>
      </c>
    </row>
    <row r="95" spans="1:9" ht="16.8" customHeight="1" x14ac:dyDescent="0.25">
      <c r="A95" s="77" t="s">
        <v>66</v>
      </c>
      <c r="B95" s="53">
        <v>21</v>
      </c>
      <c r="C95" s="44">
        <v>46192</v>
      </c>
      <c r="D95" s="44"/>
      <c r="E95" s="44">
        <v>7529</v>
      </c>
      <c r="F95" s="44"/>
      <c r="G95" s="148">
        <v>1440</v>
      </c>
      <c r="H95" s="44"/>
      <c r="I95" s="44">
        <v>441</v>
      </c>
    </row>
    <row r="96" spans="1:9" ht="16.8" customHeight="1" x14ac:dyDescent="0.25">
      <c r="A96" s="77" t="s">
        <v>221</v>
      </c>
      <c r="B96" s="53"/>
      <c r="C96" s="44">
        <v>17</v>
      </c>
      <c r="D96" s="44"/>
      <c r="E96" s="110">
        <v>0</v>
      </c>
      <c r="F96" s="44"/>
      <c r="G96" s="148">
        <v>17</v>
      </c>
      <c r="H96" s="44"/>
      <c r="I96" s="110">
        <v>0</v>
      </c>
    </row>
    <row r="97" spans="1:9" ht="16.8" customHeight="1" x14ac:dyDescent="0.25">
      <c r="A97" s="78" t="s">
        <v>152</v>
      </c>
      <c r="B97" s="53"/>
      <c r="C97" s="118">
        <f>SUM(C94:C96)</f>
        <v>175680</v>
      </c>
      <c r="D97" s="44"/>
      <c r="E97" s="118">
        <f>SUM(E94:E96)</f>
        <v>12239</v>
      </c>
      <c r="F97" s="44"/>
      <c r="G97" s="147">
        <f>SUM(G94:G96)</f>
        <v>3833</v>
      </c>
      <c r="H97" s="44"/>
      <c r="I97" s="118">
        <f>SUM(I94:I96)</f>
        <v>3960</v>
      </c>
    </row>
    <row r="98" spans="1:9" ht="16.8" customHeight="1" x14ac:dyDescent="0.25">
      <c r="A98" s="2" t="s">
        <v>116</v>
      </c>
      <c r="B98" s="53"/>
      <c r="C98" s="120">
        <f>C91+C97</f>
        <v>308930</v>
      </c>
      <c r="D98" s="119"/>
      <c r="E98" s="120">
        <f>E91+E97</f>
        <v>376375</v>
      </c>
      <c r="F98" s="119"/>
      <c r="G98" s="149">
        <f>G91+G97</f>
        <v>8875</v>
      </c>
      <c r="H98" s="44"/>
      <c r="I98" s="120">
        <f>I91+I97</f>
        <v>260931</v>
      </c>
    </row>
    <row r="99" spans="1:9" ht="16.8" customHeight="1" x14ac:dyDescent="0.25">
      <c r="B99" s="53"/>
      <c r="C99" s="44"/>
      <c r="D99" s="44"/>
      <c r="E99" s="44"/>
      <c r="F99" s="44"/>
      <c r="H99" s="44"/>
      <c r="I99" s="44"/>
    </row>
    <row r="100" spans="1:9" ht="16.8" customHeight="1" x14ac:dyDescent="0.25">
      <c r="A100" s="51" t="s">
        <v>159</v>
      </c>
      <c r="B100" s="53"/>
      <c r="C100" s="44"/>
      <c r="D100" s="44"/>
      <c r="E100" s="44"/>
      <c r="F100" s="44"/>
      <c r="H100" s="44"/>
      <c r="I100" s="44"/>
    </row>
    <row r="101" spans="1:9" ht="16.8" customHeight="1" x14ac:dyDescent="0.25">
      <c r="A101" s="114" t="s">
        <v>67</v>
      </c>
      <c r="B101" s="53">
        <v>22</v>
      </c>
      <c r="C101" s="44"/>
      <c r="D101" s="44"/>
      <c r="E101" s="44"/>
      <c r="F101" s="44"/>
      <c r="H101" s="44"/>
      <c r="I101" s="44"/>
    </row>
    <row r="102" spans="1:9" ht="16.8" customHeight="1" x14ac:dyDescent="0.25">
      <c r="A102" s="77" t="s">
        <v>101</v>
      </c>
      <c r="B102" s="53"/>
      <c r="C102" s="44"/>
      <c r="D102" s="44"/>
      <c r="E102" s="44"/>
      <c r="F102" s="44"/>
      <c r="H102" s="44"/>
      <c r="I102" s="44"/>
    </row>
    <row r="103" spans="1:9" ht="16.8" customHeight="1" x14ac:dyDescent="0.25">
      <c r="A103" s="116" t="s">
        <v>185</v>
      </c>
      <c r="B103" s="53"/>
      <c r="C103" s="44"/>
      <c r="D103" s="44"/>
      <c r="E103" s="44"/>
      <c r="F103" s="44"/>
      <c r="H103" s="44"/>
      <c r="I103" s="44"/>
    </row>
    <row r="104" spans="1:9" ht="16.8" customHeight="1" thickBot="1" x14ac:dyDescent="0.3">
      <c r="A104" s="78" t="s">
        <v>117</v>
      </c>
      <c r="B104" s="53"/>
      <c r="C104" s="121">
        <v>1799068</v>
      </c>
      <c r="D104" s="44"/>
      <c r="F104" s="44"/>
      <c r="G104" s="150">
        <v>1799068</v>
      </c>
      <c r="H104" s="44"/>
    </row>
    <row r="105" spans="1:9" ht="16.8" customHeight="1" thickTop="1" x14ac:dyDescent="0.25">
      <c r="A105" s="116" t="s">
        <v>197</v>
      </c>
      <c r="B105" s="53"/>
      <c r="C105" s="44"/>
      <c r="D105" s="44"/>
      <c r="E105" s="44"/>
      <c r="F105" s="44"/>
      <c r="H105" s="44"/>
      <c r="I105" s="44"/>
    </row>
    <row r="106" spans="1:9" ht="16.8" customHeight="1" thickBot="1" x14ac:dyDescent="0.3">
      <c r="A106" s="78" t="s">
        <v>117</v>
      </c>
      <c r="B106" s="53"/>
      <c r="C106" s="44"/>
      <c r="D106" s="44"/>
      <c r="E106" s="121">
        <f>1124417300/1000</f>
        <v>1124417.3</v>
      </c>
      <c r="F106" s="44"/>
      <c r="H106" s="44"/>
      <c r="I106" s="121">
        <f>1124417300/1000</f>
        <v>1124417.3</v>
      </c>
    </row>
    <row r="107" spans="1:9" ht="16.8" customHeight="1" thickTop="1" x14ac:dyDescent="0.25">
      <c r="A107" s="77" t="s">
        <v>102</v>
      </c>
      <c r="B107" s="53"/>
      <c r="C107" s="44"/>
      <c r="D107" s="44"/>
      <c r="E107" s="44"/>
      <c r="F107" s="44"/>
      <c r="H107" s="44"/>
      <c r="I107" s="44"/>
    </row>
    <row r="108" spans="1:9" ht="16.8" customHeight="1" x14ac:dyDescent="0.25">
      <c r="A108" s="116" t="s">
        <v>186</v>
      </c>
      <c r="B108" s="53"/>
      <c r="C108" s="44"/>
      <c r="D108" s="44"/>
      <c r="E108" s="44"/>
      <c r="F108" s="44"/>
      <c r="H108" s="44"/>
      <c r="I108" s="44"/>
    </row>
    <row r="109" spans="1:9" ht="16.8" customHeight="1" x14ac:dyDescent="0.25">
      <c r="A109" s="78" t="s">
        <v>117</v>
      </c>
      <c r="B109" s="53"/>
      <c r="C109" s="44">
        <v>1250814</v>
      </c>
      <c r="D109" s="44"/>
      <c r="F109" s="44"/>
      <c r="G109" s="139">
        <v>1250814</v>
      </c>
      <c r="H109" s="44"/>
    </row>
    <row r="110" spans="1:9" ht="16.8" customHeight="1" x14ac:dyDescent="0.25">
      <c r="A110" s="116" t="s">
        <v>197</v>
      </c>
      <c r="B110" s="53"/>
      <c r="C110" s="44"/>
      <c r="D110" s="44"/>
      <c r="E110" s="44"/>
      <c r="F110" s="44"/>
      <c r="H110" s="44"/>
      <c r="I110" s="44"/>
    </row>
    <row r="111" spans="1:9" ht="16.8" customHeight="1" x14ac:dyDescent="0.25">
      <c r="A111" s="78" t="s">
        <v>117</v>
      </c>
      <c r="B111" s="53"/>
      <c r="C111" s="44"/>
      <c r="D111" s="44"/>
      <c r="E111" s="44">
        <v>1124417</v>
      </c>
      <c r="F111" s="44"/>
      <c r="H111" s="44"/>
      <c r="I111" s="44">
        <v>1124417</v>
      </c>
    </row>
    <row r="112" spans="1:9" ht="16.8" customHeight="1" x14ac:dyDescent="0.25">
      <c r="A112" s="114" t="s">
        <v>68</v>
      </c>
      <c r="B112" s="53">
        <v>23</v>
      </c>
      <c r="C112" s="44">
        <v>547611</v>
      </c>
      <c r="D112" s="44"/>
      <c r="E112" s="44">
        <v>547611</v>
      </c>
      <c r="F112" s="44"/>
      <c r="G112" s="139">
        <v>547611</v>
      </c>
      <c r="H112" s="44"/>
      <c r="I112" s="44">
        <v>547611</v>
      </c>
    </row>
    <row r="113" spans="1:9" ht="16.8" customHeight="1" x14ac:dyDescent="0.25">
      <c r="A113" s="114" t="s">
        <v>196</v>
      </c>
      <c r="B113" s="53"/>
      <c r="C113" s="44"/>
      <c r="D113" s="44"/>
      <c r="E113" s="44"/>
      <c r="F113" s="44"/>
      <c r="H113" s="44"/>
      <c r="I113" s="44"/>
    </row>
    <row r="114" spans="1:9" ht="16.8" customHeight="1" x14ac:dyDescent="0.25">
      <c r="A114" s="77" t="s">
        <v>109</v>
      </c>
    </row>
    <row r="115" spans="1:9" ht="16.8" customHeight="1" x14ac:dyDescent="0.25">
      <c r="A115" s="78" t="s">
        <v>110</v>
      </c>
      <c r="B115" s="53">
        <v>25</v>
      </c>
      <c r="C115" s="44">
        <v>24100</v>
      </c>
      <c r="D115" s="44"/>
      <c r="E115" s="44">
        <v>24100</v>
      </c>
      <c r="F115" s="44"/>
      <c r="G115" s="139">
        <v>24100</v>
      </c>
      <c r="H115" s="44"/>
      <c r="I115" s="44">
        <v>24100</v>
      </c>
    </row>
    <row r="116" spans="1:9" ht="16.8" customHeight="1" x14ac:dyDescent="0.25">
      <c r="A116" s="78" t="s">
        <v>257</v>
      </c>
      <c r="B116" s="53"/>
      <c r="C116" s="44">
        <v>-1037379</v>
      </c>
      <c r="D116" s="44"/>
      <c r="E116" s="44">
        <v>-1067715</v>
      </c>
      <c r="F116" s="44"/>
      <c r="G116" s="139">
        <v>-1021920</v>
      </c>
      <c r="H116" s="44"/>
      <c r="I116" s="44">
        <v>-1062284</v>
      </c>
    </row>
    <row r="117" spans="1:9" ht="16.8" customHeight="1" x14ac:dyDescent="0.25">
      <c r="A117" s="51" t="s">
        <v>69</v>
      </c>
      <c r="B117" s="53"/>
      <c r="C117" s="44"/>
      <c r="D117" s="44"/>
      <c r="E117" s="44"/>
      <c r="F117" s="44"/>
      <c r="H117" s="44"/>
      <c r="I117" s="44"/>
    </row>
    <row r="118" spans="1:9" ht="16.8" customHeight="1" x14ac:dyDescent="0.25">
      <c r="A118" s="79" t="s">
        <v>83</v>
      </c>
      <c r="B118" s="53">
        <v>11</v>
      </c>
      <c r="C118" s="110">
        <v>0</v>
      </c>
      <c r="D118" s="44"/>
      <c r="E118" s="110">
        <v>0</v>
      </c>
      <c r="F118" s="124"/>
      <c r="G118" s="110">
        <v>0</v>
      </c>
      <c r="H118" s="124"/>
      <c r="I118" s="124">
        <v>-39914</v>
      </c>
    </row>
    <row r="119" spans="1:9" ht="16.8" customHeight="1" x14ac:dyDescent="0.25">
      <c r="A119" s="51" t="s">
        <v>249</v>
      </c>
      <c r="B119" s="53"/>
      <c r="C119" s="117">
        <v>-9903</v>
      </c>
      <c r="D119" s="44"/>
      <c r="E119" s="122">
        <v>0</v>
      </c>
      <c r="F119" s="115"/>
      <c r="G119" s="117">
        <v>-9903</v>
      </c>
      <c r="H119" s="115"/>
      <c r="I119" s="122">
        <v>0</v>
      </c>
    </row>
    <row r="120" spans="1:9" ht="16.8" customHeight="1" x14ac:dyDescent="0.25">
      <c r="A120" s="114" t="s">
        <v>158</v>
      </c>
      <c r="B120" s="53"/>
      <c r="C120" s="110"/>
      <c r="D120" s="44"/>
      <c r="E120" s="110"/>
      <c r="F120" s="115"/>
      <c r="G120" s="151"/>
      <c r="H120" s="115"/>
      <c r="I120" s="124"/>
    </row>
    <row r="121" spans="1:9" ht="16.8" customHeight="1" x14ac:dyDescent="0.25">
      <c r="A121" s="79" t="s">
        <v>272</v>
      </c>
      <c r="B121" s="53"/>
      <c r="C121" s="115">
        <f>SUM(C109:C119)</f>
        <v>775243</v>
      </c>
      <c r="D121" s="115"/>
      <c r="E121" s="115">
        <f>SUM(E109:E119)</f>
        <v>628413</v>
      </c>
      <c r="F121" s="115"/>
      <c r="G121" s="115">
        <f>SUM(G109:G119)</f>
        <v>790702</v>
      </c>
      <c r="H121" s="115"/>
      <c r="I121" s="115">
        <f>SUM(I109:I119)</f>
        <v>593930</v>
      </c>
    </row>
    <row r="122" spans="1:9" ht="16.8" customHeight="1" x14ac:dyDescent="0.25">
      <c r="A122" s="51" t="s">
        <v>70</v>
      </c>
      <c r="B122" s="53"/>
      <c r="C122" s="123">
        <v>30816</v>
      </c>
      <c r="D122" s="115"/>
      <c r="E122" s="123">
        <v>-5045</v>
      </c>
      <c r="F122" s="115"/>
      <c r="G122" s="122">
        <v>0</v>
      </c>
      <c r="H122" s="115"/>
      <c r="I122" s="122">
        <v>0</v>
      </c>
    </row>
    <row r="123" spans="1:9" ht="16.8" customHeight="1" x14ac:dyDescent="0.25">
      <c r="A123" s="78" t="s">
        <v>160</v>
      </c>
      <c r="B123" s="3"/>
      <c r="C123" s="125">
        <f>SUM(C121:C122)</f>
        <v>806059</v>
      </c>
      <c r="D123" s="115"/>
      <c r="E123" s="125">
        <f>SUM(E121:E122)</f>
        <v>623368</v>
      </c>
      <c r="F123" s="44"/>
      <c r="G123" s="147">
        <f>SUM(G121:G122)</f>
        <v>790702</v>
      </c>
      <c r="H123" s="44"/>
      <c r="I123" s="125">
        <f>SUM(I121:I122)</f>
        <v>593930</v>
      </c>
    </row>
    <row r="124" spans="1:9" ht="16.8" customHeight="1" thickBot="1" x14ac:dyDescent="0.3">
      <c r="A124" s="2" t="s">
        <v>103</v>
      </c>
      <c r="B124" s="3"/>
      <c r="C124" s="126">
        <f>C123+C98</f>
        <v>1114989</v>
      </c>
      <c r="D124" s="115"/>
      <c r="E124" s="126">
        <f>E123+E98</f>
        <v>999743</v>
      </c>
      <c r="F124" s="44"/>
      <c r="G124" s="150">
        <f>G123+G98</f>
        <v>799577</v>
      </c>
      <c r="H124" s="44"/>
      <c r="I124" s="126">
        <f>I123+I98</f>
        <v>854861</v>
      </c>
    </row>
    <row r="125" spans="1:9" ht="16.8" customHeight="1" thickTop="1" x14ac:dyDescent="0.25">
      <c r="A125" s="2"/>
      <c r="B125" s="3"/>
      <c r="C125" s="152"/>
      <c r="D125" s="115"/>
      <c r="E125" s="124"/>
      <c r="F125" s="44"/>
      <c r="G125" s="151"/>
      <c r="H125" s="44"/>
      <c r="I125" s="124"/>
    </row>
    <row r="128" spans="1:9" ht="17.55" customHeight="1" x14ac:dyDescent="0.25">
      <c r="A128" s="1"/>
    </row>
    <row r="133" spans="1:5" ht="17.55" customHeight="1" x14ac:dyDescent="0.25">
      <c r="A133" s="161" t="s">
        <v>111</v>
      </c>
      <c r="B133" s="161"/>
      <c r="C133" s="161"/>
      <c r="D133" s="161"/>
      <c r="E133" s="161"/>
    </row>
  </sheetData>
  <mergeCells count="20">
    <mergeCell ref="C7:E7"/>
    <mergeCell ref="C8:E8"/>
    <mergeCell ref="G7:I7"/>
    <mergeCell ref="G8:I8"/>
    <mergeCell ref="A1:I1"/>
    <mergeCell ref="A3:I3"/>
    <mergeCell ref="A4:I4"/>
    <mergeCell ref="A5:I5"/>
    <mergeCell ref="A2:I2"/>
    <mergeCell ref="A64:E64"/>
    <mergeCell ref="A133:E133"/>
    <mergeCell ref="A66:I66"/>
    <mergeCell ref="A68:I68"/>
    <mergeCell ref="A69:I69"/>
    <mergeCell ref="A70:I70"/>
    <mergeCell ref="C72:E72"/>
    <mergeCell ref="G72:I72"/>
    <mergeCell ref="C73:E73"/>
    <mergeCell ref="G73:I73"/>
    <mergeCell ref="A67:I67"/>
  </mergeCells>
  <pageMargins left="1" right="0.2" top="1" bottom="0.5" header="0.6" footer="0.3"/>
  <pageSetup paperSize="9" scale="64" firstPageNumber="3" orientation="portrait" useFirstPageNumber="1" r:id="rId1"/>
  <rowBreaks count="1" manualBreakCount="1"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9CD1-0573-4FA0-B1AB-4453464F42D0}">
  <dimension ref="A1:K65"/>
  <sheetViews>
    <sheetView topLeftCell="A17" zoomScale="85" zoomScaleNormal="85" zoomScaleSheetLayoutView="55" workbookViewId="0">
      <selection activeCell="O33" sqref="O33"/>
    </sheetView>
  </sheetViews>
  <sheetFormatPr defaultColWidth="9.21875" defaultRowHeight="17.850000000000001" customHeight="1" x14ac:dyDescent="0.25"/>
  <cols>
    <col min="1" max="1" width="86.77734375" style="9" customWidth="1"/>
    <col min="2" max="2" width="7.44140625" style="9" customWidth="1"/>
    <col min="3" max="3" width="11" style="9" customWidth="1"/>
    <col min="4" max="4" width="1.21875" style="9" customWidth="1"/>
    <col min="5" max="5" width="11" style="9" customWidth="1"/>
    <col min="6" max="6" width="1.21875" style="9" customWidth="1"/>
    <col min="7" max="7" width="11" style="9" customWidth="1"/>
    <col min="8" max="8" width="1.21875" style="9" customWidth="1"/>
    <col min="9" max="9" width="11" style="9" customWidth="1"/>
    <col min="10" max="10" width="0.44140625" style="9" customWidth="1"/>
    <col min="11" max="16384" width="9.21875" style="9"/>
  </cols>
  <sheetData>
    <row r="1" spans="1:11" s="11" customFormat="1" ht="17.850000000000001" customHeight="1" x14ac:dyDescent="0.25">
      <c r="A1" s="168" t="s">
        <v>59</v>
      </c>
      <c r="B1" s="168"/>
      <c r="C1" s="168"/>
      <c r="D1" s="168"/>
      <c r="E1" s="168"/>
      <c r="F1" s="168"/>
      <c r="G1" s="168"/>
      <c r="H1" s="168"/>
      <c r="I1" s="168"/>
    </row>
    <row r="2" spans="1:11" s="11" customFormat="1" ht="17.850000000000001" customHeight="1" x14ac:dyDescent="0.25">
      <c r="A2" s="169" t="s">
        <v>84</v>
      </c>
      <c r="B2" s="170"/>
      <c r="C2" s="170"/>
      <c r="D2" s="170"/>
      <c r="E2" s="170"/>
      <c r="F2" s="170"/>
      <c r="G2" s="170"/>
      <c r="H2" s="170"/>
      <c r="I2" s="170"/>
    </row>
    <row r="3" spans="1:11" s="11" customFormat="1" ht="17.850000000000001" customHeight="1" x14ac:dyDescent="0.25">
      <c r="A3" s="167" t="s">
        <v>174</v>
      </c>
      <c r="B3" s="167"/>
      <c r="C3" s="167"/>
      <c r="D3" s="167"/>
      <c r="E3" s="167"/>
      <c r="F3" s="167"/>
      <c r="G3" s="167"/>
      <c r="H3" s="167"/>
      <c r="I3" s="167"/>
    </row>
    <row r="4" spans="1:11" s="11" customFormat="1" ht="17.850000000000001" customHeight="1" x14ac:dyDescent="0.25">
      <c r="A4" s="167" t="s">
        <v>214</v>
      </c>
      <c r="B4" s="167"/>
      <c r="C4" s="167"/>
      <c r="D4" s="167"/>
      <c r="E4" s="167"/>
      <c r="F4" s="167"/>
      <c r="G4" s="167"/>
      <c r="H4" s="167"/>
      <c r="I4" s="167"/>
    </row>
    <row r="5" spans="1:11" s="11" customFormat="1" ht="17.850000000000001" customHeight="1" x14ac:dyDescent="0.25">
      <c r="A5" s="171" t="s">
        <v>71</v>
      </c>
      <c r="B5" s="167"/>
      <c r="C5" s="167"/>
      <c r="D5" s="167"/>
      <c r="E5" s="167"/>
      <c r="F5" s="167"/>
      <c r="G5" s="167"/>
      <c r="H5" s="167"/>
      <c r="I5" s="167"/>
    </row>
    <row r="6" spans="1:11" s="11" customFormat="1" ht="17.850000000000001" customHeight="1" x14ac:dyDescent="0.25">
      <c r="A6" s="172" t="s">
        <v>112</v>
      </c>
      <c r="B6" s="172"/>
      <c r="C6" s="172"/>
      <c r="D6" s="172"/>
      <c r="E6" s="172"/>
      <c r="F6" s="172"/>
      <c r="G6" s="172"/>
      <c r="H6" s="172"/>
      <c r="I6" s="172"/>
    </row>
    <row r="7" spans="1:11" s="11" customFormat="1" ht="6.6" customHeight="1" x14ac:dyDescent="0.25">
      <c r="A7" s="8"/>
      <c r="B7" s="3"/>
    </row>
    <row r="8" spans="1:11" ht="17.850000000000001" customHeight="1" x14ac:dyDescent="0.25">
      <c r="A8" s="14"/>
      <c r="B8" s="21" t="s">
        <v>141</v>
      </c>
      <c r="C8" s="167" t="s">
        <v>77</v>
      </c>
      <c r="D8" s="167"/>
      <c r="E8" s="167"/>
      <c r="F8" s="15"/>
      <c r="G8" s="167" t="s">
        <v>78</v>
      </c>
      <c r="H8" s="167"/>
      <c r="I8" s="167"/>
    </row>
    <row r="9" spans="1:11" ht="17.850000000000001" customHeight="1" x14ac:dyDescent="0.25">
      <c r="A9" s="81"/>
      <c r="B9" s="11"/>
      <c r="C9" s="167" t="s">
        <v>79</v>
      </c>
      <c r="D9" s="167"/>
      <c r="E9" s="167"/>
      <c r="F9" s="15"/>
      <c r="G9" s="167" t="s">
        <v>79</v>
      </c>
      <c r="H9" s="167"/>
      <c r="I9" s="167"/>
    </row>
    <row r="10" spans="1:11" ht="17.850000000000001" customHeight="1" x14ac:dyDescent="0.25">
      <c r="A10" s="1"/>
      <c r="B10" s="13"/>
      <c r="C10" s="21">
        <v>2023</v>
      </c>
      <c r="D10" s="21"/>
      <c r="E10" s="21">
        <v>2022</v>
      </c>
      <c r="F10" s="21"/>
      <c r="G10" s="21">
        <v>2023</v>
      </c>
      <c r="H10" s="21"/>
      <c r="I10" s="21">
        <v>2022</v>
      </c>
    </row>
    <row r="11" spans="1:11" ht="17.850000000000001" customHeight="1" x14ac:dyDescent="0.25">
      <c r="A11" s="80" t="s">
        <v>108</v>
      </c>
      <c r="B11" s="13"/>
      <c r="C11" s="13"/>
      <c r="D11" s="13"/>
      <c r="E11" s="13"/>
      <c r="F11" s="13"/>
      <c r="G11" s="13"/>
      <c r="H11" s="13"/>
      <c r="I11" s="13"/>
      <c r="K11" s="9" t="s">
        <v>176</v>
      </c>
    </row>
    <row r="12" spans="1:11" ht="17.850000000000001" customHeight="1" x14ac:dyDescent="0.25">
      <c r="A12" s="17" t="s">
        <v>104</v>
      </c>
      <c r="B12" s="13">
        <v>26</v>
      </c>
      <c r="D12" s="18"/>
      <c r="E12" s="18"/>
      <c r="F12" s="13"/>
    </row>
    <row r="13" spans="1:11" ht="17.850000000000001" customHeight="1" x14ac:dyDescent="0.25">
      <c r="A13" s="77" t="s">
        <v>135</v>
      </c>
      <c r="B13" s="13"/>
      <c r="C13" s="128">
        <v>105203</v>
      </c>
      <c r="D13" s="31"/>
      <c r="E13" s="64">
        <v>0</v>
      </c>
      <c r="F13" s="25"/>
      <c r="G13" s="25">
        <v>5400</v>
      </c>
      <c r="H13" s="25"/>
      <c r="I13" s="64">
        <v>0</v>
      </c>
    </row>
    <row r="14" spans="1:11" ht="17.850000000000001" customHeight="1" x14ac:dyDescent="0.25">
      <c r="A14" s="77" t="s">
        <v>132</v>
      </c>
      <c r="B14" s="13"/>
      <c r="C14" s="129">
        <v>11509</v>
      </c>
      <c r="D14" s="31"/>
      <c r="E14" s="64">
        <v>0</v>
      </c>
      <c r="F14" s="25"/>
      <c r="G14" s="64">
        <v>0</v>
      </c>
      <c r="H14" s="25"/>
      <c r="I14" s="64">
        <v>0</v>
      </c>
    </row>
    <row r="15" spans="1:11" ht="17.850000000000001" customHeight="1" x14ac:dyDescent="0.25">
      <c r="A15" s="77" t="s">
        <v>23</v>
      </c>
      <c r="B15" s="13"/>
      <c r="C15" s="129">
        <v>67</v>
      </c>
      <c r="D15" s="31"/>
      <c r="E15" s="64">
        <v>0</v>
      </c>
      <c r="F15" s="25"/>
      <c r="G15" s="25">
        <v>1803</v>
      </c>
      <c r="H15" s="25"/>
      <c r="I15" s="64">
        <v>0</v>
      </c>
    </row>
    <row r="16" spans="1:11" ht="17.850000000000001" customHeight="1" x14ac:dyDescent="0.25">
      <c r="A16" s="77" t="s">
        <v>28</v>
      </c>
      <c r="B16" s="22"/>
      <c r="C16" s="129">
        <v>3485</v>
      </c>
      <c r="D16" s="31"/>
      <c r="E16" s="28">
        <v>234</v>
      </c>
      <c r="F16" s="25"/>
      <c r="G16" s="28">
        <v>128</v>
      </c>
      <c r="H16" s="25"/>
      <c r="I16" s="28">
        <v>234</v>
      </c>
    </row>
    <row r="17" spans="1:9" ht="17.850000000000001" customHeight="1" x14ac:dyDescent="0.25">
      <c r="A17" s="78" t="s">
        <v>105</v>
      </c>
      <c r="B17" s="23"/>
      <c r="C17" s="61">
        <f>SUM(C13:C16)</f>
        <v>120264</v>
      </c>
      <c r="D17" s="30"/>
      <c r="E17" s="34">
        <f>SUM(E13:E16)</f>
        <v>234</v>
      </c>
      <c r="F17" s="27"/>
      <c r="G17" s="34">
        <f>SUM(G13:G16)</f>
        <v>7331</v>
      </c>
      <c r="H17" s="27"/>
      <c r="I17" s="34">
        <f>SUM(I13:I16)</f>
        <v>234</v>
      </c>
    </row>
    <row r="18" spans="1:9" ht="17.850000000000001" customHeight="1" x14ac:dyDescent="0.25">
      <c r="A18" s="51"/>
      <c r="B18" s="13"/>
      <c r="C18" s="27"/>
      <c r="D18" s="27"/>
      <c r="E18" s="27"/>
      <c r="F18" s="27"/>
      <c r="G18" s="27"/>
      <c r="H18" s="27"/>
      <c r="I18" s="27"/>
    </row>
    <row r="19" spans="1:9" ht="17.850000000000001" customHeight="1" x14ac:dyDescent="0.25">
      <c r="A19" s="17" t="s">
        <v>106</v>
      </c>
      <c r="B19" s="11"/>
      <c r="C19" s="27"/>
      <c r="D19" s="27"/>
      <c r="E19" s="27"/>
      <c r="F19" s="27"/>
      <c r="G19" s="27"/>
      <c r="H19" s="27"/>
      <c r="I19" s="27"/>
    </row>
    <row r="20" spans="1:9" ht="17.850000000000001" customHeight="1" x14ac:dyDescent="0.25">
      <c r="A20" s="77" t="s">
        <v>136</v>
      </c>
      <c r="B20" s="22"/>
      <c r="C20" s="25">
        <v>93126</v>
      </c>
      <c r="D20" s="25"/>
      <c r="E20" s="64">
        <v>0</v>
      </c>
      <c r="F20" s="25"/>
      <c r="G20" s="25">
        <v>4642</v>
      </c>
      <c r="H20" s="25"/>
      <c r="I20" s="64">
        <v>0</v>
      </c>
    </row>
    <row r="21" spans="1:9" ht="17.850000000000001" customHeight="1" x14ac:dyDescent="0.25">
      <c r="A21" s="77" t="s">
        <v>38</v>
      </c>
      <c r="B21" s="22"/>
      <c r="C21" s="25">
        <v>195</v>
      </c>
      <c r="D21" s="31"/>
      <c r="E21" s="64">
        <v>0</v>
      </c>
      <c r="F21" s="25"/>
      <c r="G21" s="64">
        <v>0</v>
      </c>
      <c r="H21" s="25"/>
      <c r="I21" s="64">
        <v>0</v>
      </c>
    </row>
    <row r="22" spans="1:9" ht="17.850000000000001" customHeight="1" x14ac:dyDescent="0.25">
      <c r="A22" s="77" t="s">
        <v>29</v>
      </c>
      <c r="B22" s="22"/>
      <c r="C22" s="28">
        <v>33770</v>
      </c>
      <c r="D22" s="32"/>
      <c r="E22" s="28">
        <v>11100</v>
      </c>
      <c r="F22" s="33"/>
      <c r="G22" s="28">
        <v>8573</v>
      </c>
      <c r="H22" s="33"/>
      <c r="I22" s="28">
        <v>11100</v>
      </c>
    </row>
    <row r="23" spans="1:9" ht="17.850000000000001" customHeight="1" x14ac:dyDescent="0.25">
      <c r="A23" s="78" t="s">
        <v>30</v>
      </c>
      <c r="B23" s="11"/>
      <c r="C23" s="28">
        <f>SUM(C20:C22)</f>
        <v>127091</v>
      </c>
      <c r="D23" s="31"/>
      <c r="E23" s="28">
        <f>SUM(E20:E22)</f>
        <v>11100</v>
      </c>
      <c r="F23" s="25"/>
      <c r="G23" s="28">
        <f>SUM(G20:G22)</f>
        <v>13215</v>
      </c>
      <c r="H23" s="25"/>
      <c r="I23" s="28">
        <f>SUM(I20:I22)</f>
        <v>11100</v>
      </c>
    </row>
    <row r="24" spans="1:9" ht="17.850000000000001" customHeight="1" x14ac:dyDescent="0.25">
      <c r="A24" s="51"/>
      <c r="B24" s="13"/>
      <c r="C24" s="27"/>
      <c r="D24" s="27"/>
      <c r="E24" s="27"/>
      <c r="F24" s="30"/>
      <c r="G24" s="27"/>
      <c r="H24" s="27"/>
      <c r="I24" s="27"/>
    </row>
    <row r="25" spans="1:9" ht="17.850000000000001" customHeight="1" x14ac:dyDescent="0.25">
      <c r="A25" s="51" t="s">
        <v>198</v>
      </c>
      <c r="B25" s="13"/>
      <c r="C25" s="27">
        <f>C17-C23</f>
        <v>-6827</v>
      </c>
      <c r="D25" s="27"/>
      <c r="E25" s="27">
        <f>E17-E23</f>
        <v>-10866</v>
      </c>
      <c r="F25" s="30"/>
      <c r="G25" s="27">
        <f>G17-G23</f>
        <v>-5884</v>
      </c>
      <c r="H25" s="27"/>
      <c r="I25" s="27">
        <f>I17-I23</f>
        <v>-10866</v>
      </c>
    </row>
    <row r="26" spans="1:9" ht="17.850000000000001" customHeight="1" x14ac:dyDescent="0.25">
      <c r="A26" s="51" t="s">
        <v>9</v>
      </c>
      <c r="B26" s="13"/>
      <c r="C26" s="28">
        <v>617</v>
      </c>
      <c r="D26" s="32"/>
      <c r="E26" s="28">
        <v>34</v>
      </c>
      <c r="F26" s="33"/>
      <c r="G26" s="28">
        <v>54</v>
      </c>
      <c r="H26" s="25"/>
      <c r="I26" s="28">
        <v>34</v>
      </c>
    </row>
    <row r="27" spans="1:9" ht="17.850000000000001" customHeight="1" x14ac:dyDescent="0.25">
      <c r="A27" s="51" t="s">
        <v>199</v>
      </c>
      <c r="B27" s="13"/>
      <c r="C27" s="27">
        <f>C25-C26</f>
        <v>-7444</v>
      </c>
      <c r="D27" s="30"/>
      <c r="E27" s="27">
        <f>E25-E26</f>
        <v>-10900</v>
      </c>
      <c r="F27" s="27"/>
      <c r="G27" s="27">
        <f>G25-G26</f>
        <v>-5938</v>
      </c>
      <c r="H27" s="27"/>
      <c r="I27" s="27">
        <f>I25-I26</f>
        <v>-10900</v>
      </c>
    </row>
    <row r="28" spans="1:9" ht="17.850000000000001" customHeight="1" x14ac:dyDescent="0.25">
      <c r="A28" s="51" t="s">
        <v>273</v>
      </c>
      <c r="B28" s="13"/>
      <c r="C28" s="27">
        <v>-182</v>
      </c>
      <c r="D28" s="30"/>
      <c r="E28" s="64">
        <v>0</v>
      </c>
      <c r="F28" s="27"/>
      <c r="G28" s="64">
        <v>0</v>
      </c>
      <c r="H28" s="27"/>
      <c r="I28" s="64">
        <v>0</v>
      </c>
    </row>
    <row r="29" spans="1:9" ht="17.850000000000001" customHeight="1" x14ac:dyDescent="0.25">
      <c r="A29" s="82" t="s">
        <v>274</v>
      </c>
      <c r="B29" s="13"/>
      <c r="C29" s="61">
        <f>C27-C28</f>
        <v>-7262</v>
      </c>
      <c r="D29" s="30"/>
      <c r="E29" s="61">
        <f>SUM(E27:E28)</f>
        <v>-10900</v>
      </c>
      <c r="F29" s="27"/>
      <c r="G29" s="61">
        <f>SUM(G27:G28)</f>
        <v>-5938</v>
      </c>
      <c r="H29" s="27"/>
      <c r="I29" s="61">
        <f>SUM(I27:I28)</f>
        <v>-10900</v>
      </c>
    </row>
    <row r="30" spans="1:9" ht="17.850000000000001" customHeight="1" x14ac:dyDescent="0.25">
      <c r="A30" s="82"/>
      <c r="B30" s="13"/>
      <c r="C30" s="27"/>
      <c r="D30" s="30"/>
      <c r="E30" s="27"/>
      <c r="F30" s="27"/>
      <c r="G30" s="27"/>
      <c r="H30" s="27"/>
      <c r="I30" s="27"/>
    </row>
    <row r="31" spans="1:9" ht="17.850000000000001" customHeight="1" x14ac:dyDescent="0.25">
      <c r="A31" s="83" t="s">
        <v>118</v>
      </c>
      <c r="B31" s="13"/>
      <c r="C31" s="27"/>
      <c r="D31" s="30"/>
      <c r="E31" s="27"/>
      <c r="F31" s="27"/>
      <c r="G31" s="27"/>
      <c r="H31" s="27"/>
      <c r="I31" s="27"/>
    </row>
    <row r="32" spans="1:9" ht="17.850000000000001" customHeight="1" x14ac:dyDescent="0.25">
      <c r="A32" s="82" t="s">
        <v>275</v>
      </c>
      <c r="B32" s="13">
        <v>27</v>
      </c>
      <c r="C32" s="25">
        <v>1264</v>
      </c>
      <c r="D32" s="30"/>
      <c r="E32" s="25">
        <v>-2980</v>
      </c>
      <c r="F32" s="27"/>
      <c r="G32" s="25">
        <v>3</v>
      </c>
      <c r="H32" s="27"/>
      <c r="I32" s="25">
        <v>1531</v>
      </c>
    </row>
    <row r="33" spans="1:9" s="10" customFormat="1" ht="17.850000000000001" customHeight="1" x14ac:dyDescent="0.25">
      <c r="A33" s="51" t="s">
        <v>253</v>
      </c>
      <c r="B33" s="21"/>
      <c r="C33" s="61">
        <f>SUM(C29:C32)</f>
        <v>-5998</v>
      </c>
      <c r="D33" s="30"/>
      <c r="E33" s="61">
        <f>SUM(E29:E32)</f>
        <v>-13880</v>
      </c>
      <c r="F33" s="27"/>
      <c r="G33" s="61">
        <f>SUM(G29:G32)</f>
        <v>-5935</v>
      </c>
      <c r="H33" s="27"/>
      <c r="I33" s="61">
        <f>SUM(I29:I32)</f>
        <v>-9369</v>
      </c>
    </row>
    <row r="34" spans="1:9" s="10" customFormat="1" ht="17.850000000000001" customHeight="1" x14ac:dyDescent="0.25">
      <c r="A34" s="51"/>
      <c r="B34" s="21"/>
      <c r="C34" s="27"/>
      <c r="D34" s="30"/>
      <c r="E34" s="27"/>
      <c r="F34" s="27"/>
      <c r="G34" s="27"/>
      <c r="H34" s="27"/>
      <c r="I34" s="27"/>
    </row>
    <row r="35" spans="1:9" s="10" customFormat="1" ht="17.850000000000001" customHeight="1" x14ac:dyDescent="0.25">
      <c r="A35" s="51" t="s">
        <v>187</v>
      </c>
      <c r="B35" s="21"/>
      <c r="C35" s="27"/>
      <c r="D35" s="30"/>
      <c r="E35" s="27"/>
      <c r="F35" s="27"/>
      <c r="G35" s="27"/>
      <c r="H35" s="27"/>
      <c r="I35" s="27"/>
    </row>
    <row r="36" spans="1:9" s="10" customFormat="1" ht="17.850000000000001" customHeight="1" x14ac:dyDescent="0.25">
      <c r="A36" s="51" t="s">
        <v>188</v>
      </c>
      <c r="B36" s="21"/>
      <c r="C36" s="27"/>
      <c r="D36" s="30"/>
      <c r="E36" s="27"/>
      <c r="F36" s="27"/>
      <c r="G36" s="27"/>
      <c r="H36" s="27"/>
      <c r="I36" s="27"/>
    </row>
    <row r="37" spans="1:9" s="10" customFormat="1" ht="16.8" customHeight="1" x14ac:dyDescent="0.25">
      <c r="A37" s="79" t="s">
        <v>228</v>
      </c>
      <c r="B37" s="21"/>
      <c r="C37" s="130"/>
      <c r="D37" s="30"/>
      <c r="E37" s="64"/>
      <c r="F37" s="27"/>
      <c r="G37" s="64"/>
      <c r="H37" s="27"/>
      <c r="I37" s="64"/>
    </row>
    <row r="38" spans="1:9" s="10" customFormat="1" ht="16.8" customHeight="1" x14ac:dyDescent="0.25">
      <c r="A38" s="77" t="s">
        <v>227</v>
      </c>
      <c r="B38" s="21"/>
      <c r="C38" s="34">
        <v>-9450</v>
      </c>
      <c r="D38" s="30"/>
      <c r="E38" s="64">
        <v>0</v>
      </c>
      <c r="F38" s="27"/>
      <c r="G38" s="34">
        <v>-9450</v>
      </c>
      <c r="H38" s="27"/>
      <c r="I38" s="64">
        <v>0</v>
      </c>
    </row>
    <row r="39" spans="1:9" s="10" customFormat="1" ht="17.850000000000001" customHeight="1" x14ac:dyDescent="0.25">
      <c r="A39" s="51" t="s">
        <v>190</v>
      </c>
      <c r="B39" s="21"/>
      <c r="C39" s="61">
        <f>SUM(C37:C38)</f>
        <v>-9450</v>
      </c>
      <c r="D39" s="30"/>
      <c r="E39" s="88">
        <f>SUM(E37:E38)</f>
        <v>0</v>
      </c>
      <c r="F39" s="27"/>
      <c r="G39" s="61">
        <f>SUM(G37:G38)</f>
        <v>-9450</v>
      </c>
      <c r="H39" s="27"/>
      <c r="I39" s="88">
        <f>SUM(I37:I38)</f>
        <v>0</v>
      </c>
    </row>
    <row r="40" spans="1:9" s="10" customFormat="1" ht="17.850000000000001" customHeight="1" thickBot="1" x14ac:dyDescent="0.3">
      <c r="A40" s="51" t="s">
        <v>276</v>
      </c>
      <c r="B40" s="21"/>
      <c r="C40" s="35">
        <f>C33+C39</f>
        <v>-15448</v>
      </c>
      <c r="D40" s="30"/>
      <c r="E40" s="35">
        <f>E33+E39</f>
        <v>-13880</v>
      </c>
      <c r="F40" s="27"/>
      <c r="G40" s="35">
        <f>G33+G39</f>
        <v>-15385</v>
      </c>
      <c r="H40" s="27"/>
      <c r="I40" s="35">
        <f>I33+I39</f>
        <v>-9369</v>
      </c>
    </row>
    <row r="41" spans="1:9" s="10" customFormat="1" ht="17.850000000000001" customHeight="1" thickTop="1" x14ac:dyDescent="0.25">
      <c r="A41" s="51"/>
      <c r="B41" s="21"/>
      <c r="C41" s="27"/>
      <c r="D41" s="30"/>
      <c r="E41" s="27"/>
      <c r="F41" s="27"/>
      <c r="G41" s="27"/>
      <c r="H41" s="27"/>
      <c r="I41" s="27"/>
    </row>
    <row r="42" spans="1:9" ht="17.850000000000001" customHeight="1" x14ac:dyDescent="0.25">
      <c r="A42" s="51" t="s">
        <v>134</v>
      </c>
      <c r="B42" s="13"/>
      <c r="C42" s="27"/>
      <c r="D42" s="27"/>
      <c r="E42" s="27"/>
      <c r="F42" s="27"/>
      <c r="G42" s="27"/>
      <c r="H42" s="27"/>
      <c r="I42" s="27"/>
    </row>
    <row r="43" spans="1:9" ht="17.850000000000001" customHeight="1" x14ac:dyDescent="0.25">
      <c r="A43" s="77" t="s">
        <v>119</v>
      </c>
      <c r="B43" s="13"/>
      <c r="C43" s="27">
        <v>-6182</v>
      </c>
      <c r="D43" s="30"/>
      <c r="E43" s="27">
        <v>-11071</v>
      </c>
      <c r="F43" s="27"/>
      <c r="G43" s="27">
        <v>-5935</v>
      </c>
      <c r="H43" s="27"/>
      <c r="I43" s="27">
        <v>-9369</v>
      </c>
    </row>
    <row r="44" spans="1:9" ht="17.850000000000001" customHeight="1" x14ac:dyDescent="0.25">
      <c r="A44" s="77" t="s">
        <v>70</v>
      </c>
      <c r="B44" s="13"/>
      <c r="C44" s="28">
        <v>184</v>
      </c>
      <c r="D44" s="30"/>
      <c r="E44" s="28">
        <v>-2809</v>
      </c>
      <c r="F44" s="27"/>
      <c r="G44" s="65">
        <v>0</v>
      </c>
      <c r="H44" s="27"/>
      <c r="I44" s="65">
        <v>0</v>
      </c>
    </row>
    <row r="45" spans="1:9" ht="17.850000000000001" customHeight="1" thickBot="1" x14ac:dyDescent="0.3">
      <c r="A45" s="51" t="s">
        <v>253</v>
      </c>
      <c r="B45" s="13"/>
      <c r="C45" s="35">
        <f>SUM(C43:C44)</f>
        <v>-5998</v>
      </c>
      <c r="D45" s="30"/>
      <c r="E45" s="35">
        <f>SUM(E43:E44)</f>
        <v>-13880</v>
      </c>
      <c r="F45" s="27"/>
      <c r="G45" s="35">
        <f>SUM(G43:G44)</f>
        <v>-5935</v>
      </c>
      <c r="H45" s="27"/>
      <c r="I45" s="35">
        <f>SUM(I43:I44)</f>
        <v>-9369</v>
      </c>
    </row>
    <row r="46" spans="1:9" ht="17.850000000000001" customHeight="1" thickTop="1" x14ac:dyDescent="0.25">
      <c r="A46" s="51"/>
      <c r="B46" s="13"/>
      <c r="C46" s="27"/>
      <c r="D46" s="30"/>
      <c r="E46" s="27"/>
      <c r="F46" s="27"/>
      <c r="G46" s="27"/>
      <c r="H46" s="27"/>
      <c r="I46" s="27"/>
    </row>
    <row r="47" spans="1:9" ht="17.850000000000001" customHeight="1" x14ac:dyDescent="0.25">
      <c r="A47" s="51" t="s">
        <v>155</v>
      </c>
      <c r="B47" s="13"/>
      <c r="C47" s="27"/>
      <c r="D47" s="27"/>
      <c r="E47" s="27"/>
      <c r="F47" s="27"/>
      <c r="G47" s="27"/>
      <c r="H47" s="27"/>
      <c r="I47" s="27"/>
    </row>
    <row r="48" spans="1:9" ht="17.850000000000001" customHeight="1" x14ac:dyDescent="0.25">
      <c r="A48" s="77" t="s">
        <v>119</v>
      </c>
      <c r="B48" s="13"/>
      <c r="C48" s="27">
        <v>-15632</v>
      </c>
      <c r="D48" s="30"/>
      <c r="E48" s="27">
        <v>-11071</v>
      </c>
      <c r="F48" s="27"/>
      <c r="G48" s="27">
        <v>-15385</v>
      </c>
      <c r="H48" s="27"/>
      <c r="I48" s="27">
        <v>-9369</v>
      </c>
    </row>
    <row r="49" spans="1:10" ht="17.850000000000001" customHeight="1" x14ac:dyDescent="0.25">
      <c r="A49" s="77" t="s">
        <v>70</v>
      </c>
      <c r="B49" s="13"/>
      <c r="C49" s="28">
        <v>184</v>
      </c>
      <c r="D49" s="30"/>
      <c r="E49" s="28">
        <v>-2809</v>
      </c>
      <c r="F49" s="27"/>
      <c r="G49" s="65">
        <v>0</v>
      </c>
      <c r="H49" s="27"/>
      <c r="I49" s="65">
        <v>0</v>
      </c>
    </row>
    <row r="50" spans="1:10" ht="17.850000000000001" customHeight="1" thickBot="1" x14ac:dyDescent="0.3">
      <c r="A50" s="51" t="s">
        <v>277</v>
      </c>
      <c r="B50" s="13"/>
      <c r="C50" s="35">
        <f>SUM(C48:C49)</f>
        <v>-15448</v>
      </c>
      <c r="D50" s="30"/>
      <c r="E50" s="35">
        <f>SUM(E48:E49)</f>
        <v>-13880</v>
      </c>
      <c r="F50" s="27"/>
      <c r="G50" s="35">
        <f>SUM(G48:G49)</f>
        <v>-15385</v>
      </c>
      <c r="H50" s="27"/>
      <c r="I50" s="35">
        <f>SUM(I48:I49)</f>
        <v>-9369</v>
      </c>
    </row>
    <row r="51" spans="1:10" ht="17.850000000000001" customHeight="1" thickTop="1" x14ac:dyDescent="0.25">
      <c r="A51" s="51"/>
      <c r="B51" s="13"/>
      <c r="C51" s="27"/>
      <c r="D51" s="27"/>
      <c r="E51" s="27"/>
      <c r="F51" s="27"/>
      <c r="G51" s="27"/>
      <c r="H51" s="27"/>
      <c r="I51" s="27"/>
    </row>
    <row r="52" spans="1:10" ht="17.850000000000001" customHeight="1" x14ac:dyDescent="0.25">
      <c r="A52" s="1" t="s">
        <v>140</v>
      </c>
      <c r="B52" s="13">
        <v>28</v>
      </c>
      <c r="C52" s="27"/>
      <c r="D52" s="27"/>
      <c r="E52" s="27"/>
      <c r="F52" s="27"/>
      <c r="G52" s="27"/>
      <c r="H52" s="27"/>
      <c r="I52" s="27"/>
    </row>
    <row r="53" spans="1:10" ht="17.850000000000001" customHeight="1" x14ac:dyDescent="0.25">
      <c r="A53" s="1" t="s">
        <v>256</v>
      </c>
      <c r="B53" s="13"/>
      <c r="C53" s="27"/>
      <c r="D53" s="27"/>
      <c r="E53" s="27"/>
      <c r="F53" s="27"/>
      <c r="G53" s="27"/>
      <c r="H53" s="27"/>
      <c r="I53" s="27"/>
    </row>
    <row r="54" spans="1:10" ht="17.850000000000001" customHeight="1" thickBot="1" x14ac:dyDescent="0.3">
      <c r="A54" s="79" t="s">
        <v>233</v>
      </c>
      <c r="B54" s="13"/>
      <c r="C54" s="54">
        <v>-5.0000000000000001E-3</v>
      </c>
      <c r="D54" s="55"/>
      <c r="E54" s="54">
        <v>-0.01</v>
      </c>
      <c r="F54" s="55"/>
      <c r="G54" s="54">
        <v>-5.0000000000000001E-3</v>
      </c>
      <c r="H54" s="56"/>
      <c r="I54" s="54">
        <v>-9.6937907038606511E-3</v>
      </c>
      <c r="J54" s="57"/>
    </row>
    <row r="55" spans="1:10" ht="17.850000000000001" customHeight="1" thickTop="1" thickBot="1" x14ac:dyDescent="0.3">
      <c r="A55" s="79" t="s">
        <v>234</v>
      </c>
      <c r="B55" s="13"/>
      <c r="C55" s="54">
        <v>1E-3</v>
      </c>
      <c r="D55" s="58"/>
      <c r="E55" s="160" t="s">
        <v>265</v>
      </c>
      <c r="F55" s="55"/>
      <c r="G55" s="54">
        <v>0</v>
      </c>
      <c r="H55" s="55"/>
      <c r="I55" s="54">
        <v>1.3615248982740355E-3</v>
      </c>
      <c r="J55" s="57"/>
    </row>
    <row r="56" spans="1:10" ht="17.850000000000001" customHeight="1" thickTop="1" x14ac:dyDescent="0.25">
      <c r="A56" s="1" t="s">
        <v>222</v>
      </c>
      <c r="B56" s="11"/>
      <c r="C56" s="11"/>
      <c r="D56" s="11"/>
      <c r="E56" s="11"/>
      <c r="F56" s="11"/>
      <c r="G56" s="11"/>
      <c r="H56" s="11"/>
      <c r="I56" s="11"/>
    </row>
    <row r="57" spans="1:10" ht="17.850000000000001" customHeight="1" thickBot="1" x14ac:dyDescent="0.3">
      <c r="A57" s="87" t="s">
        <v>233</v>
      </c>
      <c r="B57" s="13"/>
      <c r="C57" s="54">
        <v>-4.0000000000000001E-3</v>
      </c>
      <c r="D57" s="55"/>
      <c r="E57" s="159">
        <v>0</v>
      </c>
      <c r="F57" s="55"/>
      <c r="G57" s="54">
        <v>-4.0000000000000001E-3</v>
      </c>
      <c r="H57" s="56"/>
      <c r="I57" s="159">
        <v>0</v>
      </c>
    </row>
    <row r="58" spans="1:10" ht="17.850000000000001" customHeight="1" thickTop="1" thickBot="1" x14ac:dyDescent="0.3">
      <c r="A58" s="87" t="s">
        <v>255</v>
      </c>
      <c r="B58" s="13"/>
      <c r="C58" s="54">
        <v>0</v>
      </c>
      <c r="D58" s="58"/>
      <c r="E58" s="159">
        <v>0</v>
      </c>
      <c r="F58" s="55"/>
      <c r="G58" s="54">
        <v>0</v>
      </c>
      <c r="H58" s="55"/>
      <c r="I58" s="159">
        <v>0</v>
      </c>
    </row>
    <row r="59" spans="1:10" ht="17.850000000000001" customHeight="1" thickTop="1" x14ac:dyDescent="0.25"/>
    <row r="63" spans="1:10" ht="17.850000000000001" customHeight="1" x14ac:dyDescent="0.25">
      <c r="A63" s="1" t="s">
        <v>111</v>
      </c>
    </row>
    <row r="65" spans="2:2" ht="17.850000000000001" customHeight="1" x14ac:dyDescent="0.25">
      <c r="B65" s="3"/>
    </row>
  </sheetData>
  <mergeCells count="10">
    <mergeCell ref="C8:E8"/>
    <mergeCell ref="G8:I8"/>
    <mergeCell ref="C9:E9"/>
    <mergeCell ref="G9:I9"/>
    <mergeCell ref="A1:I1"/>
    <mergeCell ref="A2:I2"/>
    <mergeCell ref="A3:I3"/>
    <mergeCell ref="A4:I4"/>
    <mergeCell ref="A5:I5"/>
    <mergeCell ref="A6:I6"/>
  </mergeCells>
  <pageMargins left="1" right="0.2" top="1" bottom="0.5" header="0.6" footer="0.3"/>
  <pageSetup paperSize="9" scale="64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0"/>
  <sheetViews>
    <sheetView topLeftCell="A37" zoomScale="70" zoomScaleNormal="70" zoomScaleSheetLayoutView="85" workbookViewId="0">
      <selection activeCell="A47" sqref="A47"/>
    </sheetView>
  </sheetViews>
  <sheetFormatPr defaultColWidth="9.21875" defaultRowHeight="17.850000000000001" customHeight="1" x14ac:dyDescent="0.25"/>
  <cols>
    <col min="1" max="1" width="78.21875" style="9" customWidth="1"/>
    <col min="2" max="2" width="7.44140625" style="9" customWidth="1"/>
    <col min="3" max="3" width="11.88671875" style="9" customWidth="1"/>
    <col min="4" max="4" width="1.21875" style="9" customWidth="1"/>
    <col min="5" max="5" width="11.88671875" style="9" customWidth="1"/>
    <col min="6" max="6" width="1.21875" style="9" customWidth="1"/>
    <col min="7" max="7" width="11.88671875" style="9" customWidth="1"/>
    <col min="8" max="8" width="1.21875" style="9" customWidth="1"/>
    <col min="9" max="9" width="11.88671875" style="9" customWidth="1"/>
    <col min="10" max="10" width="0.44140625" style="9" customWidth="1"/>
    <col min="11" max="16384" width="9.21875" style="9"/>
  </cols>
  <sheetData>
    <row r="1" spans="1:16" s="11" customFormat="1" ht="17.850000000000001" customHeight="1" x14ac:dyDescent="0.25">
      <c r="A1" s="168" t="s">
        <v>59</v>
      </c>
      <c r="B1" s="168"/>
      <c r="C1" s="168"/>
      <c r="D1" s="168"/>
      <c r="E1" s="168"/>
      <c r="F1" s="168"/>
      <c r="G1" s="168"/>
      <c r="H1" s="168"/>
      <c r="I1" s="168"/>
    </row>
    <row r="2" spans="1:16" s="11" customFormat="1" ht="17.850000000000001" customHeight="1" x14ac:dyDescent="0.25">
      <c r="A2" s="169" t="s">
        <v>84</v>
      </c>
      <c r="B2" s="170"/>
      <c r="C2" s="170"/>
      <c r="D2" s="170"/>
      <c r="E2" s="170"/>
      <c r="F2" s="170"/>
      <c r="G2" s="170"/>
      <c r="H2" s="170"/>
      <c r="I2" s="170"/>
    </row>
    <row r="3" spans="1:16" s="11" customFormat="1" ht="17.850000000000001" customHeight="1" x14ac:dyDescent="0.25">
      <c r="A3" s="167" t="s">
        <v>174</v>
      </c>
      <c r="B3" s="167"/>
      <c r="C3" s="167"/>
      <c r="D3" s="167"/>
      <c r="E3" s="167"/>
      <c r="F3" s="167"/>
      <c r="G3" s="167"/>
      <c r="H3" s="167"/>
      <c r="I3" s="167"/>
    </row>
    <row r="4" spans="1:16" s="11" customFormat="1" ht="17.850000000000001" customHeight="1" x14ac:dyDescent="0.25">
      <c r="A4" s="167" t="s">
        <v>213</v>
      </c>
      <c r="B4" s="167"/>
      <c r="C4" s="167"/>
      <c r="D4" s="167"/>
      <c r="E4" s="167"/>
      <c r="F4" s="167"/>
      <c r="G4" s="167"/>
      <c r="H4" s="167"/>
      <c r="I4" s="167"/>
    </row>
    <row r="5" spans="1:16" s="11" customFormat="1" ht="17.850000000000001" customHeight="1" x14ac:dyDescent="0.25">
      <c r="A5" s="171" t="s">
        <v>71</v>
      </c>
      <c r="B5" s="167"/>
      <c r="C5" s="167"/>
      <c r="D5" s="167"/>
      <c r="E5" s="167"/>
      <c r="F5" s="167"/>
      <c r="G5" s="167"/>
      <c r="H5" s="167"/>
      <c r="I5" s="167"/>
    </row>
    <row r="6" spans="1:16" s="11" customFormat="1" ht="17.850000000000001" customHeight="1" x14ac:dyDescent="0.25">
      <c r="A6" s="172" t="s">
        <v>112</v>
      </c>
      <c r="B6" s="172"/>
      <c r="C6" s="172"/>
      <c r="D6" s="172"/>
      <c r="E6" s="172"/>
      <c r="F6" s="172"/>
      <c r="G6" s="172"/>
      <c r="H6" s="172"/>
      <c r="I6" s="172"/>
    </row>
    <row r="7" spans="1:16" s="11" customFormat="1" ht="6.6" customHeight="1" x14ac:dyDescent="0.25">
      <c r="A7" s="8"/>
      <c r="B7" s="3"/>
    </row>
    <row r="8" spans="1:16" ht="17.850000000000001" customHeight="1" x14ac:dyDescent="0.25">
      <c r="A8" s="14"/>
      <c r="B8" s="21" t="s">
        <v>141</v>
      </c>
      <c r="C8" s="167" t="s">
        <v>77</v>
      </c>
      <c r="D8" s="167"/>
      <c r="E8" s="167"/>
      <c r="F8" s="15"/>
      <c r="G8" s="167" t="s">
        <v>78</v>
      </c>
      <c r="H8" s="167"/>
      <c r="I8" s="167"/>
    </row>
    <row r="9" spans="1:16" ht="17.850000000000001" customHeight="1" x14ac:dyDescent="0.25">
      <c r="A9" s="81"/>
      <c r="B9" s="11"/>
      <c r="C9" s="167" t="s">
        <v>79</v>
      </c>
      <c r="D9" s="167"/>
      <c r="E9" s="167"/>
      <c r="F9" s="15"/>
      <c r="G9" s="167" t="s">
        <v>79</v>
      </c>
      <c r="H9" s="167"/>
      <c r="I9" s="167"/>
    </row>
    <row r="10" spans="1:16" ht="17.850000000000001" customHeight="1" x14ac:dyDescent="0.25">
      <c r="A10" s="1"/>
      <c r="B10" s="13"/>
      <c r="C10" s="21">
        <v>2023</v>
      </c>
      <c r="D10" s="21"/>
      <c r="E10" s="21">
        <v>2022</v>
      </c>
      <c r="F10" s="21"/>
      <c r="G10" s="21">
        <v>2023</v>
      </c>
      <c r="H10" s="21"/>
      <c r="I10" s="21">
        <v>2022</v>
      </c>
    </row>
    <row r="11" spans="1:16" ht="17.850000000000001" customHeight="1" x14ac:dyDescent="0.25">
      <c r="A11" s="80" t="s">
        <v>108</v>
      </c>
      <c r="B11" s="13"/>
      <c r="C11" s="13"/>
      <c r="D11" s="13"/>
      <c r="E11" s="13"/>
      <c r="F11" s="13"/>
      <c r="G11" s="13"/>
      <c r="H11" s="13"/>
      <c r="I11" s="13"/>
      <c r="P11" s="9" t="s">
        <v>176</v>
      </c>
    </row>
    <row r="12" spans="1:16" ht="17.850000000000001" customHeight="1" x14ac:dyDescent="0.25">
      <c r="A12" s="17" t="s">
        <v>104</v>
      </c>
      <c r="B12" s="13">
        <v>26</v>
      </c>
      <c r="D12" s="18"/>
      <c r="E12" s="18"/>
      <c r="F12" s="13"/>
    </row>
    <row r="13" spans="1:16" ht="17.850000000000001" customHeight="1" x14ac:dyDescent="0.25">
      <c r="A13" s="77" t="s">
        <v>135</v>
      </c>
      <c r="B13" s="13"/>
      <c r="C13" s="128">
        <v>336601</v>
      </c>
      <c r="D13" s="31"/>
      <c r="E13" s="64">
        <v>0</v>
      </c>
      <c r="F13" s="25"/>
      <c r="G13" s="25">
        <v>12000</v>
      </c>
      <c r="H13" s="25"/>
      <c r="I13" s="64">
        <v>0</v>
      </c>
    </row>
    <row r="14" spans="1:16" ht="17.850000000000001" customHeight="1" x14ac:dyDescent="0.25">
      <c r="A14" s="77" t="s">
        <v>223</v>
      </c>
      <c r="B14" s="13"/>
      <c r="C14" s="129">
        <v>95872</v>
      </c>
      <c r="D14" s="31"/>
      <c r="E14" s="64">
        <v>0</v>
      </c>
      <c r="F14" s="25"/>
      <c r="G14" s="25">
        <v>129366</v>
      </c>
      <c r="H14" s="25"/>
      <c r="I14" s="64">
        <v>0</v>
      </c>
    </row>
    <row r="15" spans="1:16" ht="17.850000000000001" customHeight="1" x14ac:dyDescent="0.25">
      <c r="A15" s="77" t="s">
        <v>23</v>
      </c>
      <c r="B15" s="13"/>
      <c r="C15" s="129">
        <v>1287</v>
      </c>
      <c r="D15" s="31"/>
      <c r="E15" s="64">
        <v>0</v>
      </c>
      <c r="F15" s="25"/>
      <c r="G15" s="25">
        <v>2956</v>
      </c>
      <c r="H15" s="25"/>
      <c r="I15" s="64">
        <v>0</v>
      </c>
    </row>
    <row r="16" spans="1:16" ht="17.850000000000001" customHeight="1" x14ac:dyDescent="0.25">
      <c r="A16" s="77" t="s">
        <v>28</v>
      </c>
      <c r="B16" s="22"/>
      <c r="C16" s="28">
        <v>4573</v>
      </c>
      <c r="D16" s="31"/>
      <c r="E16" s="28">
        <v>297</v>
      </c>
      <c r="F16" s="25"/>
      <c r="G16" s="28">
        <v>396</v>
      </c>
      <c r="H16" s="25"/>
      <c r="I16" s="28">
        <v>297</v>
      </c>
    </row>
    <row r="17" spans="1:9" ht="17.850000000000001" customHeight="1" x14ac:dyDescent="0.25">
      <c r="A17" s="78" t="s">
        <v>105</v>
      </c>
      <c r="B17" s="23"/>
      <c r="C17" s="34">
        <f>SUM(C13:C16)</f>
        <v>438333</v>
      </c>
      <c r="D17" s="30"/>
      <c r="E17" s="34">
        <f>SUM(E13:E16)</f>
        <v>297</v>
      </c>
      <c r="F17" s="27"/>
      <c r="G17" s="34">
        <f>SUM(G13:G16)</f>
        <v>144718</v>
      </c>
      <c r="H17" s="27"/>
      <c r="I17" s="34">
        <f>SUM(I13:I16)</f>
        <v>297</v>
      </c>
    </row>
    <row r="18" spans="1:9" ht="17.850000000000001" customHeight="1" x14ac:dyDescent="0.25">
      <c r="A18" s="51"/>
      <c r="B18" s="13"/>
      <c r="C18" s="27"/>
      <c r="D18" s="27"/>
      <c r="E18" s="27"/>
      <c r="F18" s="27"/>
      <c r="G18" s="27"/>
      <c r="H18" s="27"/>
      <c r="I18" s="27"/>
    </row>
    <row r="19" spans="1:9" ht="17.850000000000001" customHeight="1" x14ac:dyDescent="0.25">
      <c r="A19" s="17" t="s">
        <v>106</v>
      </c>
      <c r="B19" s="11"/>
      <c r="C19" s="27"/>
      <c r="D19" s="27"/>
      <c r="E19" s="27"/>
      <c r="F19" s="27"/>
      <c r="G19" s="27"/>
      <c r="H19" s="27"/>
      <c r="I19" s="27"/>
    </row>
    <row r="20" spans="1:9" ht="17.850000000000001" customHeight="1" x14ac:dyDescent="0.25">
      <c r="A20" s="77" t="s">
        <v>136</v>
      </c>
      <c r="B20" s="22"/>
      <c r="C20" s="25">
        <v>276531</v>
      </c>
      <c r="D20" s="25"/>
      <c r="E20" s="64">
        <v>0</v>
      </c>
      <c r="F20" s="25"/>
      <c r="G20" s="25">
        <v>9952</v>
      </c>
      <c r="H20" s="25"/>
      <c r="I20" s="64">
        <v>0</v>
      </c>
    </row>
    <row r="21" spans="1:9" ht="17.850000000000001" customHeight="1" x14ac:dyDescent="0.25">
      <c r="A21" s="77" t="s">
        <v>38</v>
      </c>
      <c r="B21" s="22"/>
      <c r="C21" s="25">
        <v>1263</v>
      </c>
      <c r="D21" s="31"/>
      <c r="E21" s="64">
        <v>0</v>
      </c>
      <c r="F21" s="25"/>
      <c r="G21" s="25">
        <v>375</v>
      </c>
      <c r="H21" s="25"/>
      <c r="I21" s="64">
        <v>0</v>
      </c>
    </row>
    <row r="22" spans="1:9" ht="17.850000000000001" customHeight="1" x14ac:dyDescent="0.25">
      <c r="A22" s="77" t="s">
        <v>29</v>
      </c>
      <c r="B22" s="22"/>
      <c r="C22" s="33">
        <v>98731</v>
      </c>
      <c r="D22" s="32"/>
      <c r="E22" s="33">
        <v>31548</v>
      </c>
      <c r="F22" s="33"/>
      <c r="G22" s="33">
        <v>31566</v>
      </c>
      <c r="H22" s="33"/>
      <c r="I22" s="33">
        <v>31548</v>
      </c>
    </row>
    <row r="23" spans="1:9" ht="17.850000000000001" customHeight="1" x14ac:dyDescent="0.25">
      <c r="A23" s="77" t="s">
        <v>191</v>
      </c>
      <c r="B23" s="22">
        <v>14</v>
      </c>
      <c r="C23" s="28">
        <v>21191</v>
      </c>
      <c r="D23" s="31"/>
      <c r="E23" s="65">
        <v>0</v>
      </c>
      <c r="F23" s="25"/>
      <c r="G23" s="28">
        <v>23520</v>
      </c>
      <c r="H23" s="25"/>
      <c r="I23" s="65">
        <v>0</v>
      </c>
    </row>
    <row r="24" spans="1:9" ht="17.850000000000001" customHeight="1" x14ac:dyDescent="0.25">
      <c r="A24" s="78" t="s">
        <v>30</v>
      </c>
      <c r="B24" s="11"/>
      <c r="C24" s="28">
        <f>SUM(C20:C23)</f>
        <v>397716</v>
      </c>
      <c r="D24" s="31"/>
      <c r="E24" s="28">
        <f>SUM(E20:E23)</f>
        <v>31548</v>
      </c>
      <c r="F24" s="25"/>
      <c r="G24" s="28">
        <f>SUM(G20:G23)</f>
        <v>65413</v>
      </c>
      <c r="H24" s="25"/>
      <c r="I24" s="28">
        <f>SUM(I20:I23)</f>
        <v>31548</v>
      </c>
    </row>
    <row r="25" spans="1:9" ht="17.850000000000001" customHeight="1" x14ac:dyDescent="0.25">
      <c r="A25" s="51"/>
      <c r="B25" s="13"/>
      <c r="C25" s="27"/>
      <c r="D25" s="27"/>
      <c r="E25" s="27"/>
      <c r="F25" s="30"/>
      <c r="G25" s="27"/>
      <c r="H25" s="27"/>
      <c r="I25" s="27"/>
    </row>
    <row r="26" spans="1:9" ht="17.850000000000001" customHeight="1" x14ac:dyDescent="0.25">
      <c r="A26" s="51" t="s">
        <v>133</v>
      </c>
      <c r="B26" s="13"/>
      <c r="C26" s="27">
        <f>C17-C24</f>
        <v>40617</v>
      </c>
      <c r="D26" s="27"/>
      <c r="E26" s="27">
        <f>E17-E24</f>
        <v>-31251</v>
      </c>
      <c r="F26" s="30"/>
      <c r="G26" s="27">
        <f>G17-G24</f>
        <v>79305</v>
      </c>
      <c r="H26" s="27"/>
      <c r="I26" s="27">
        <f>I17-I24</f>
        <v>-31251</v>
      </c>
    </row>
    <row r="27" spans="1:9" ht="17.850000000000001" customHeight="1" x14ac:dyDescent="0.25">
      <c r="A27" s="51" t="s">
        <v>9</v>
      </c>
      <c r="B27" s="13"/>
      <c r="C27" s="28">
        <v>4022</v>
      </c>
      <c r="D27" s="32"/>
      <c r="E27" s="28">
        <v>35</v>
      </c>
      <c r="F27" s="33"/>
      <c r="G27" s="28">
        <v>1114</v>
      </c>
      <c r="H27" s="25"/>
      <c r="I27" s="28">
        <v>35</v>
      </c>
    </row>
    <row r="28" spans="1:9" ht="17.850000000000001" customHeight="1" x14ac:dyDescent="0.25">
      <c r="A28" s="51" t="s">
        <v>139</v>
      </c>
      <c r="B28" s="13"/>
      <c r="C28" s="27">
        <f>C26-C27</f>
        <v>36595</v>
      </c>
      <c r="D28" s="30"/>
      <c r="E28" s="27">
        <f>E26-E27</f>
        <v>-31286</v>
      </c>
      <c r="F28" s="27"/>
      <c r="G28" s="27">
        <f>G26-G27</f>
        <v>78191</v>
      </c>
      <c r="H28" s="27"/>
      <c r="I28" s="27">
        <f>I26-I27</f>
        <v>-31286</v>
      </c>
    </row>
    <row r="29" spans="1:9" ht="17.850000000000001" customHeight="1" x14ac:dyDescent="0.25">
      <c r="A29" s="51" t="s">
        <v>153</v>
      </c>
      <c r="B29" s="13"/>
      <c r="C29" s="27">
        <v>4501</v>
      </c>
      <c r="D29" s="30"/>
      <c r="E29" s="64">
        <v>0</v>
      </c>
      <c r="F29" s="27"/>
      <c r="G29" s="64">
        <v>0</v>
      </c>
      <c r="H29" s="27"/>
      <c r="I29" s="64">
        <v>0</v>
      </c>
    </row>
    <row r="30" spans="1:9" ht="17.850000000000001" customHeight="1" x14ac:dyDescent="0.25">
      <c r="A30" s="82" t="s">
        <v>278</v>
      </c>
      <c r="B30" s="13"/>
      <c r="C30" s="61">
        <f>C28-C29</f>
        <v>32094</v>
      </c>
      <c r="D30" s="30"/>
      <c r="E30" s="61">
        <f>E28-E29</f>
        <v>-31286</v>
      </c>
      <c r="F30" s="27"/>
      <c r="G30" s="61">
        <f>G28-G29</f>
        <v>78191</v>
      </c>
      <c r="H30" s="27"/>
      <c r="I30" s="61">
        <f>I28-I29</f>
        <v>-31286</v>
      </c>
    </row>
    <row r="31" spans="1:9" ht="17.850000000000001" customHeight="1" x14ac:dyDescent="0.25">
      <c r="A31" s="82"/>
      <c r="B31" s="13"/>
      <c r="C31" s="27"/>
      <c r="D31" s="30"/>
      <c r="E31" s="27"/>
      <c r="F31" s="27"/>
      <c r="G31" s="27"/>
      <c r="H31" s="27"/>
      <c r="I31" s="27"/>
    </row>
    <row r="32" spans="1:9" ht="17.850000000000001" customHeight="1" x14ac:dyDescent="0.25">
      <c r="A32" s="83" t="s">
        <v>118</v>
      </c>
      <c r="B32" s="13"/>
      <c r="C32" s="27"/>
      <c r="D32" s="30"/>
      <c r="E32" s="27"/>
      <c r="F32" s="27"/>
      <c r="G32" s="27"/>
      <c r="H32" s="27"/>
      <c r="I32" s="27"/>
    </row>
    <row r="33" spans="1:9" ht="17.850000000000001" customHeight="1" x14ac:dyDescent="0.25">
      <c r="A33" s="82" t="s">
        <v>279</v>
      </c>
      <c r="B33" s="13">
        <v>27</v>
      </c>
      <c r="C33" s="25">
        <v>-5166</v>
      </c>
      <c r="D33" s="30"/>
      <c r="E33" s="25">
        <v>-5485</v>
      </c>
      <c r="F33" s="27"/>
      <c r="G33" s="25">
        <v>2087</v>
      </c>
      <c r="H33" s="27"/>
      <c r="I33" s="25">
        <v>244889</v>
      </c>
    </row>
    <row r="34" spans="1:9" s="10" customFormat="1" ht="17.850000000000001" customHeight="1" x14ac:dyDescent="0.25">
      <c r="A34" s="51" t="s">
        <v>154</v>
      </c>
      <c r="B34" s="21"/>
      <c r="C34" s="61">
        <f>C30+C33</f>
        <v>26928</v>
      </c>
      <c r="D34" s="30"/>
      <c r="E34" s="61">
        <f>E30+E33</f>
        <v>-36771</v>
      </c>
      <c r="F34" s="27"/>
      <c r="G34" s="61">
        <f>G30+G33</f>
        <v>80278</v>
      </c>
      <c r="H34" s="27"/>
      <c r="I34" s="61">
        <f>I30+I33</f>
        <v>213603</v>
      </c>
    </row>
    <row r="35" spans="1:9" s="10" customFormat="1" ht="17.850000000000001" customHeight="1" x14ac:dyDescent="0.25">
      <c r="A35" s="51"/>
      <c r="B35" s="21"/>
      <c r="C35" s="27"/>
      <c r="D35" s="30"/>
      <c r="E35" s="27"/>
      <c r="F35" s="27"/>
      <c r="G35" s="27"/>
      <c r="H35" s="27"/>
      <c r="I35" s="27"/>
    </row>
    <row r="36" spans="1:9" s="10" customFormat="1" ht="17.850000000000001" customHeight="1" x14ac:dyDescent="0.25">
      <c r="A36" s="51" t="s">
        <v>187</v>
      </c>
      <c r="B36" s="21"/>
      <c r="C36" s="27"/>
      <c r="D36" s="30"/>
      <c r="E36" s="27"/>
      <c r="F36" s="27"/>
      <c r="G36" s="27"/>
      <c r="H36" s="27"/>
      <c r="I36" s="27"/>
    </row>
    <row r="37" spans="1:9" s="10" customFormat="1" ht="17.850000000000001" customHeight="1" x14ac:dyDescent="0.25">
      <c r="A37" s="51" t="s">
        <v>188</v>
      </c>
      <c r="B37" s="21"/>
      <c r="C37" s="27"/>
      <c r="D37" s="30"/>
      <c r="E37" s="27"/>
      <c r="F37" s="27"/>
      <c r="G37" s="27"/>
      <c r="H37" s="27"/>
      <c r="I37" s="27"/>
    </row>
    <row r="38" spans="1:9" s="10" customFormat="1" ht="17.850000000000001" customHeight="1" x14ac:dyDescent="0.25">
      <c r="A38" s="79" t="s">
        <v>189</v>
      </c>
      <c r="B38" s="21"/>
      <c r="C38" s="27">
        <v>-453</v>
      </c>
      <c r="D38" s="30"/>
      <c r="E38" s="64">
        <v>0</v>
      </c>
      <c r="F38" s="27"/>
      <c r="G38" s="27">
        <v>-453</v>
      </c>
      <c r="H38" s="27"/>
      <c r="I38" s="64">
        <v>0</v>
      </c>
    </row>
    <row r="39" spans="1:9" s="10" customFormat="1" ht="17.850000000000001" customHeight="1" x14ac:dyDescent="0.25">
      <c r="A39" s="79" t="s">
        <v>228</v>
      </c>
      <c r="B39" s="21"/>
      <c r="C39" s="27"/>
      <c r="D39" s="30"/>
      <c r="E39" s="64"/>
      <c r="F39" s="27"/>
      <c r="G39" s="27"/>
      <c r="H39" s="27"/>
      <c r="I39" s="64"/>
    </row>
    <row r="40" spans="1:9" s="10" customFormat="1" ht="17.850000000000001" customHeight="1" x14ac:dyDescent="0.25">
      <c r="A40" s="77" t="s">
        <v>227</v>
      </c>
      <c r="B40" s="21"/>
      <c r="C40" s="34">
        <v>-9450</v>
      </c>
      <c r="D40" s="30"/>
      <c r="E40" s="64">
        <v>0</v>
      </c>
      <c r="F40" s="27"/>
      <c r="G40" s="34">
        <v>-9450</v>
      </c>
      <c r="H40" s="27"/>
      <c r="I40" s="64">
        <v>0</v>
      </c>
    </row>
    <row r="41" spans="1:9" s="10" customFormat="1" ht="17.850000000000001" customHeight="1" x14ac:dyDescent="0.25">
      <c r="A41" s="51" t="s">
        <v>207</v>
      </c>
      <c r="B41" s="21"/>
      <c r="C41" s="61">
        <f>SUM(C38:C40)</f>
        <v>-9903</v>
      </c>
      <c r="D41" s="30"/>
      <c r="E41" s="88">
        <f>E38</f>
        <v>0</v>
      </c>
      <c r="F41" s="27"/>
      <c r="G41" s="61">
        <f>SUM(G38:G40)</f>
        <v>-9903</v>
      </c>
      <c r="H41" s="27"/>
      <c r="I41" s="88">
        <f>I38</f>
        <v>0</v>
      </c>
    </row>
    <row r="42" spans="1:9" s="10" customFormat="1" ht="17.850000000000001" customHeight="1" thickBot="1" x14ac:dyDescent="0.3">
      <c r="A42" s="51" t="s">
        <v>277</v>
      </c>
      <c r="B42" s="21"/>
      <c r="C42" s="35">
        <f>C34+C41</f>
        <v>17025</v>
      </c>
      <c r="D42" s="30"/>
      <c r="E42" s="35">
        <f>E34+E41</f>
        <v>-36771</v>
      </c>
      <c r="F42" s="27"/>
      <c r="G42" s="35">
        <f>G34+G41</f>
        <v>70375</v>
      </c>
      <c r="H42" s="27"/>
      <c r="I42" s="35">
        <f>I34+I41</f>
        <v>213603</v>
      </c>
    </row>
    <row r="43" spans="1:9" s="10" customFormat="1" ht="17.850000000000001" customHeight="1" thickTop="1" x14ac:dyDescent="0.25">
      <c r="A43" s="51"/>
      <c r="B43" s="21"/>
      <c r="C43" s="27"/>
      <c r="D43" s="30"/>
      <c r="E43" s="27"/>
      <c r="F43" s="27"/>
      <c r="G43" s="27"/>
      <c r="H43" s="27"/>
      <c r="I43" s="27"/>
    </row>
    <row r="44" spans="1:9" ht="17.850000000000001" customHeight="1" x14ac:dyDescent="0.25">
      <c r="A44" s="51" t="s">
        <v>134</v>
      </c>
      <c r="B44" s="13"/>
      <c r="C44" s="27"/>
      <c r="D44" s="27"/>
      <c r="E44" s="27"/>
      <c r="F44" s="27"/>
      <c r="G44" s="27"/>
      <c r="H44" s="27"/>
      <c r="I44" s="27"/>
    </row>
    <row r="45" spans="1:9" ht="17.850000000000001" customHeight="1" x14ac:dyDescent="0.25">
      <c r="A45" s="77" t="s">
        <v>119</v>
      </c>
      <c r="B45" s="13"/>
      <c r="C45" s="27">
        <v>30336</v>
      </c>
      <c r="D45" s="30"/>
      <c r="E45" s="27">
        <v>-27401</v>
      </c>
      <c r="F45" s="27"/>
      <c r="G45" s="27">
        <v>80278</v>
      </c>
      <c r="H45" s="27"/>
      <c r="I45" s="27">
        <v>213603</v>
      </c>
    </row>
    <row r="46" spans="1:9" ht="17.850000000000001" customHeight="1" x14ac:dyDescent="0.25">
      <c r="A46" s="77" t="s">
        <v>70</v>
      </c>
      <c r="B46" s="13"/>
      <c r="C46" s="28">
        <v>-3408</v>
      </c>
      <c r="D46" s="30"/>
      <c r="E46" s="28">
        <v>-9370</v>
      </c>
      <c r="F46" s="27"/>
      <c r="G46" s="65">
        <v>0</v>
      </c>
      <c r="H46" s="27"/>
      <c r="I46" s="65">
        <v>0</v>
      </c>
    </row>
    <row r="47" spans="1:9" ht="17.850000000000001" customHeight="1" thickBot="1" x14ac:dyDescent="0.3">
      <c r="A47" s="51" t="s">
        <v>154</v>
      </c>
      <c r="B47" s="13"/>
      <c r="C47" s="35">
        <f>SUM(C45:C46)</f>
        <v>26928</v>
      </c>
      <c r="D47" s="30"/>
      <c r="E47" s="35">
        <f>SUM(E45:E46)</f>
        <v>-36771</v>
      </c>
      <c r="F47" s="27"/>
      <c r="G47" s="35">
        <f>SUM(G45:G46)</f>
        <v>80278</v>
      </c>
      <c r="H47" s="27"/>
      <c r="I47" s="35">
        <f>SUM(I45:I46)</f>
        <v>213603</v>
      </c>
    </row>
    <row r="48" spans="1:9" ht="17.850000000000001" customHeight="1" thickTop="1" x14ac:dyDescent="0.25">
      <c r="A48" s="51"/>
      <c r="B48" s="13"/>
      <c r="C48" s="27"/>
      <c r="D48" s="30"/>
      <c r="E48" s="27"/>
      <c r="F48" s="27"/>
      <c r="G48" s="27"/>
      <c r="H48" s="27"/>
      <c r="I48" s="27"/>
    </row>
    <row r="49" spans="1:10" ht="17.850000000000001" customHeight="1" x14ac:dyDescent="0.25">
      <c r="A49" s="51" t="s">
        <v>155</v>
      </c>
      <c r="B49" s="13"/>
      <c r="C49" s="27"/>
      <c r="D49" s="27"/>
      <c r="E49" s="27"/>
      <c r="F49" s="27"/>
      <c r="G49" s="27"/>
      <c r="H49" s="27"/>
      <c r="I49" s="27"/>
    </row>
    <row r="50" spans="1:10" ht="17.850000000000001" customHeight="1" x14ac:dyDescent="0.25">
      <c r="A50" s="77" t="s">
        <v>119</v>
      </c>
      <c r="B50" s="13"/>
      <c r="C50" s="27">
        <v>20433</v>
      </c>
      <c r="D50" s="30"/>
      <c r="E50" s="27">
        <v>-27401</v>
      </c>
      <c r="F50" s="27"/>
      <c r="G50" s="27">
        <v>70375</v>
      </c>
      <c r="H50" s="27"/>
      <c r="I50" s="27">
        <v>213603</v>
      </c>
    </row>
    <row r="51" spans="1:10" ht="17.850000000000001" customHeight="1" x14ac:dyDescent="0.25">
      <c r="A51" s="77" t="s">
        <v>70</v>
      </c>
      <c r="B51" s="13"/>
      <c r="C51" s="28">
        <v>-3408</v>
      </c>
      <c r="D51" s="30"/>
      <c r="E51" s="28">
        <v>-9370</v>
      </c>
      <c r="F51" s="27"/>
      <c r="G51" s="65">
        <v>0</v>
      </c>
      <c r="H51" s="27"/>
      <c r="I51" s="65">
        <v>0</v>
      </c>
    </row>
    <row r="52" spans="1:10" ht="17.850000000000001" customHeight="1" thickBot="1" x14ac:dyDescent="0.3">
      <c r="A52" s="51" t="s">
        <v>277</v>
      </c>
      <c r="B52" s="13"/>
      <c r="C52" s="35">
        <f>SUM(C50:C51)</f>
        <v>17025</v>
      </c>
      <c r="D52" s="30"/>
      <c r="E52" s="35">
        <f>SUM(E50:E51)</f>
        <v>-36771</v>
      </c>
      <c r="F52" s="27"/>
      <c r="G52" s="35">
        <f>SUM(G50:G51)</f>
        <v>70375</v>
      </c>
      <c r="H52" s="27"/>
      <c r="I52" s="35">
        <f>SUM(I50:I51)</f>
        <v>213603</v>
      </c>
    </row>
    <row r="53" spans="1:10" ht="17.850000000000001" customHeight="1" thickTop="1" x14ac:dyDescent="0.25">
      <c r="A53" s="51"/>
      <c r="B53" s="13"/>
      <c r="C53" s="27"/>
      <c r="D53" s="27"/>
      <c r="E53" s="27"/>
      <c r="F53" s="27"/>
      <c r="G53" s="27"/>
      <c r="H53" s="27"/>
      <c r="I53" s="27"/>
    </row>
    <row r="54" spans="1:10" ht="17.850000000000001" customHeight="1" x14ac:dyDescent="0.25">
      <c r="A54" s="1" t="s">
        <v>140</v>
      </c>
      <c r="B54" s="13">
        <v>28</v>
      </c>
      <c r="C54" s="27"/>
      <c r="D54" s="27"/>
      <c r="E54" s="27"/>
      <c r="F54" s="27"/>
      <c r="G54" s="27"/>
      <c r="H54" s="27"/>
      <c r="I54" s="27"/>
    </row>
    <row r="55" spans="1:10" ht="17.850000000000001" customHeight="1" x14ac:dyDescent="0.25">
      <c r="A55" s="1" t="s">
        <v>256</v>
      </c>
      <c r="B55" s="13"/>
      <c r="C55" s="27"/>
      <c r="D55" s="27"/>
      <c r="E55" s="27"/>
      <c r="F55" s="27"/>
      <c r="G55" s="27"/>
      <c r="H55" s="27"/>
      <c r="I55" s="27"/>
    </row>
    <row r="56" spans="1:10" ht="17.850000000000001" customHeight="1" thickBot="1" x14ac:dyDescent="0.3">
      <c r="A56" s="79" t="s">
        <v>258</v>
      </c>
      <c r="B56" s="13"/>
      <c r="C56" s="54">
        <v>2.7E-2</v>
      </c>
      <c r="D56" s="55"/>
      <c r="E56" s="54">
        <v>-2.8000000000000001E-2</v>
      </c>
      <c r="F56" s="55"/>
      <c r="G56" s="54">
        <v>6.6551875520308432E-2</v>
      </c>
      <c r="H56" s="56"/>
      <c r="I56" s="54">
        <v>-2.7824133584568689E-2</v>
      </c>
      <c r="J56" s="57"/>
    </row>
    <row r="57" spans="1:10" ht="17.850000000000001" customHeight="1" thickTop="1" thickBot="1" x14ac:dyDescent="0.3">
      <c r="A57" s="79" t="s">
        <v>259</v>
      </c>
      <c r="B57" s="13"/>
      <c r="C57" s="54">
        <v>-1E-3</v>
      </c>
      <c r="D57" s="58"/>
      <c r="E57" s="54">
        <v>3.0000000000000001E-3</v>
      </c>
      <c r="F57" s="55"/>
      <c r="G57" s="54">
        <v>1.7760679922447838E-3</v>
      </c>
      <c r="H57" s="55"/>
      <c r="I57" s="54">
        <v>0.21779192896622987</v>
      </c>
      <c r="J57" s="57"/>
    </row>
    <row r="58" spans="1:10" ht="17.850000000000001" customHeight="1" thickTop="1" x14ac:dyDescent="0.25">
      <c r="A58" s="1" t="s">
        <v>222</v>
      </c>
      <c r="B58" s="11"/>
      <c r="C58" s="27"/>
      <c r="D58" s="27"/>
      <c r="E58" s="27"/>
      <c r="F58" s="27"/>
      <c r="G58" s="27"/>
      <c r="H58" s="27"/>
      <c r="I58" s="27"/>
    </row>
    <row r="59" spans="1:10" ht="17.850000000000001" customHeight="1" thickBot="1" x14ac:dyDescent="0.3">
      <c r="A59" s="87" t="s">
        <v>235</v>
      </c>
      <c r="B59" s="13"/>
      <c r="C59" s="54">
        <v>2.5000000000000001E-2</v>
      </c>
      <c r="D59" s="55"/>
      <c r="E59" s="159">
        <v>0</v>
      </c>
      <c r="F59" s="55"/>
      <c r="G59" s="54">
        <v>6.2E-2</v>
      </c>
      <c r="H59" s="56"/>
      <c r="I59" s="159">
        <v>0</v>
      </c>
    </row>
    <row r="60" spans="1:10" ht="17.850000000000001" customHeight="1" thickTop="1" thickBot="1" x14ac:dyDescent="0.3">
      <c r="A60" s="87" t="s">
        <v>259</v>
      </c>
      <c r="B60" s="13"/>
      <c r="C60" s="54">
        <v>-1E-3</v>
      </c>
      <c r="D60" s="58"/>
      <c r="E60" s="159">
        <v>0</v>
      </c>
      <c r="F60" s="55"/>
      <c r="G60" s="54">
        <v>2E-3</v>
      </c>
      <c r="H60" s="55"/>
      <c r="I60" s="159">
        <v>0</v>
      </c>
    </row>
    <row r="61" spans="1:10" ht="17.850000000000001" customHeight="1" thickTop="1" x14ac:dyDescent="0.25">
      <c r="A61" s="1"/>
      <c r="B61" s="11"/>
      <c r="C61" s="11"/>
      <c r="D61" s="11"/>
      <c r="E61" s="11"/>
      <c r="F61" s="11"/>
      <c r="G61" s="11"/>
      <c r="H61" s="11"/>
      <c r="I61" s="11"/>
    </row>
    <row r="64" spans="1:10" ht="17.850000000000001" customHeight="1" x14ac:dyDescent="0.25">
      <c r="A64" s="1" t="s">
        <v>111</v>
      </c>
    </row>
    <row r="70" spans="2:2" ht="17.850000000000001" customHeight="1" x14ac:dyDescent="0.25">
      <c r="B70" s="3"/>
    </row>
  </sheetData>
  <mergeCells count="10">
    <mergeCell ref="C9:E9"/>
    <mergeCell ref="G9:I9"/>
    <mergeCell ref="A5:I5"/>
    <mergeCell ref="A1:I1"/>
    <mergeCell ref="A3:I3"/>
    <mergeCell ref="A4:I4"/>
    <mergeCell ref="A6:I6"/>
    <mergeCell ref="C8:E8"/>
    <mergeCell ref="G8:I8"/>
    <mergeCell ref="A2:I2"/>
  </mergeCells>
  <pageMargins left="1" right="0.2" top="1" bottom="0.5" header="0.6" footer="0.3"/>
  <pageSetup paperSize="9" scale="64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3"/>
  <sheetViews>
    <sheetView topLeftCell="A3" zoomScale="85" zoomScaleNormal="85" zoomScaleSheetLayoutView="70" workbookViewId="0">
      <selection activeCell="A10" sqref="A10"/>
    </sheetView>
  </sheetViews>
  <sheetFormatPr defaultColWidth="9.21875" defaultRowHeight="21" customHeight="1" x14ac:dyDescent="0.25"/>
  <cols>
    <col min="1" max="1" width="47.77734375" style="40" bestFit="1" customWidth="1"/>
    <col min="2" max="2" width="7.44140625" style="38" customWidth="1"/>
    <col min="3" max="3" width="11.21875" style="36" customWidth="1"/>
    <col min="4" max="4" width="0.77734375" style="36" customWidth="1"/>
    <col min="5" max="5" width="10.44140625" style="36" bestFit="1" customWidth="1"/>
    <col min="6" max="6" width="0.77734375" style="36" customWidth="1"/>
    <col min="7" max="7" width="12.44140625" style="36" customWidth="1"/>
    <col min="8" max="8" width="1" style="36" customWidth="1"/>
    <col min="9" max="9" width="13" style="36" hidden="1" customWidth="1"/>
    <col min="10" max="10" width="1" style="36" hidden="1" customWidth="1"/>
    <col min="11" max="11" width="13.6640625" style="36" customWidth="1"/>
    <col min="12" max="12" width="1" style="36" customWidth="1"/>
    <col min="13" max="13" width="13.77734375" style="36" customWidth="1"/>
    <col min="14" max="14" width="1" style="36" customWidth="1"/>
    <col min="15" max="15" width="14.21875" style="36" customWidth="1"/>
    <col min="16" max="16" width="1" style="36" customWidth="1"/>
    <col min="17" max="17" width="12" style="36" customWidth="1"/>
    <col min="18" max="18" width="1" style="36" customWidth="1"/>
    <col min="19" max="19" width="12" style="36" customWidth="1"/>
    <col min="20" max="20" width="1" style="36" customWidth="1"/>
    <col min="21" max="21" width="13.77734375" style="36" customWidth="1"/>
    <col min="22" max="22" width="1" style="36" customWidth="1"/>
    <col min="23" max="23" width="12.21875" style="36" bestFit="1" customWidth="1"/>
    <col min="24" max="24" width="0.77734375" style="36" customWidth="1"/>
    <col min="25" max="16384" width="9.21875" style="36"/>
  </cols>
  <sheetData>
    <row r="1" spans="1:23" ht="21" customHeight="1" x14ac:dyDescent="0.25">
      <c r="A1" s="168" t="s">
        <v>59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3" ht="21" customHeight="1" x14ac:dyDescent="0.25">
      <c r="A2" s="169" t="s">
        <v>84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</row>
    <row r="3" spans="1:23" ht="21" customHeight="1" x14ac:dyDescent="0.25">
      <c r="A3" s="168" t="s">
        <v>157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ht="21" customHeight="1" x14ac:dyDescent="0.25">
      <c r="A4" s="167" t="s">
        <v>208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3" ht="21" customHeight="1" x14ac:dyDescent="0.25">
      <c r="A5" s="171" t="s">
        <v>71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</row>
    <row r="6" spans="1:23" ht="21" customHeight="1" x14ac:dyDescent="0.25">
      <c r="A6" s="172" t="s">
        <v>112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3" ht="9.75" customHeight="1" x14ac:dyDescent="0.25">
      <c r="A7" s="41"/>
      <c r="B7" s="3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3" s="7" customFormat="1" ht="19.2" customHeight="1" x14ac:dyDescent="0.25">
      <c r="A8" s="12"/>
      <c r="B8" s="3" t="s">
        <v>141</v>
      </c>
      <c r="C8" s="173" t="s">
        <v>161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</row>
    <row r="9" spans="1:23" s="7" customFormat="1" ht="19.2" customHeight="1" x14ac:dyDescent="0.25">
      <c r="A9" s="12"/>
      <c r="B9" s="3"/>
      <c r="C9" s="21"/>
      <c r="D9" s="21"/>
      <c r="E9" s="21"/>
      <c r="F9" s="21"/>
      <c r="G9" s="21"/>
      <c r="H9" s="21"/>
      <c r="I9" s="21"/>
      <c r="J9" s="21"/>
      <c r="K9" s="21"/>
      <c r="L9" s="21"/>
      <c r="M9" s="174" t="s">
        <v>249</v>
      </c>
      <c r="N9" s="174"/>
      <c r="O9" s="174"/>
      <c r="P9" s="174"/>
      <c r="Q9" s="174"/>
      <c r="R9" s="21"/>
      <c r="S9" s="21"/>
      <c r="T9" s="21"/>
      <c r="U9" s="21"/>
      <c r="V9" s="21"/>
      <c r="W9" s="21"/>
    </row>
    <row r="10" spans="1:23" s="7" customFormat="1" ht="19.2" customHeight="1" x14ac:dyDescent="0.25">
      <c r="A10" s="12"/>
      <c r="B10" s="21"/>
      <c r="C10" s="15"/>
      <c r="D10" s="15"/>
      <c r="E10" s="15"/>
      <c r="F10" s="15"/>
      <c r="G10" s="167" t="s">
        <v>201</v>
      </c>
      <c r="H10" s="167"/>
      <c r="I10" s="167"/>
      <c r="J10" s="167"/>
      <c r="K10" s="167"/>
      <c r="L10" s="21"/>
      <c r="M10" s="21"/>
      <c r="N10" s="15"/>
      <c r="O10" s="21"/>
      <c r="P10" s="15"/>
      <c r="Q10" s="21"/>
      <c r="R10" s="15"/>
      <c r="S10" s="21"/>
      <c r="T10" s="15"/>
      <c r="U10" s="15"/>
      <c r="V10" s="15"/>
      <c r="W10" s="15"/>
    </row>
    <row r="11" spans="1:23" s="7" customFormat="1" ht="19.2" customHeight="1" x14ac:dyDescent="0.25">
      <c r="A11" s="12"/>
      <c r="B11" s="21"/>
      <c r="C11" s="15"/>
      <c r="D11" s="15"/>
      <c r="E11" s="15"/>
      <c r="F11" s="15"/>
      <c r="G11" s="173" t="s">
        <v>200</v>
      </c>
      <c r="H11" s="173"/>
      <c r="I11" s="173"/>
      <c r="J11" s="173"/>
      <c r="K11" s="173"/>
      <c r="L11" s="21"/>
      <c r="M11" s="173" t="s">
        <v>248</v>
      </c>
      <c r="N11" s="173"/>
      <c r="O11" s="173"/>
      <c r="P11" s="15"/>
      <c r="Q11" s="21"/>
      <c r="R11" s="15"/>
      <c r="S11" s="21" t="s">
        <v>14</v>
      </c>
      <c r="T11" s="15"/>
      <c r="U11" s="15"/>
      <c r="V11" s="15"/>
      <c r="W11" s="15"/>
    </row>
    <row r="12" spans="1:23" s="7" customFormat="1" ht="19.2" customHeight="1" x14ac:dyDescent="0.25">
      <c r="A12" s="12"/>
      <c r="B12" s="21"/>
      <c r="C12" s="21"/>
      <c r="D12" s="21"/>
      <c r="E12" s="21" t="s">
        <v>13</v>
      </c>
      <c r="F12" s="21"/>
      <c r="G12" s="43"/>
      <c r="H12" s="43"/>
      <c r="I12" s="43"/>
      <c r="J12" s="43"/>
      <c r="K12" s="43"/>
      <c r="L12" s="15"/>
      <c r="M12" s="21" t="s">
        <v>239</v>
      </c>
      <c r="N12" s="21"/>
      <c r="O12" s="21" t="s">
        <v>243</v>
      </c>
      <c r="P12" s="21"/>
      <c r="Q12" s="21" t="s">
        <v>244</v>
      </c>
      <c r="R12" s="21"/>
      <c r="S12" s="21" t="s">
        <v>280</v>
      </c>
      <c r="T12" s="21"/>
      <c r="U12" s="21"/>
      <c r="V12" s="21"/>
      <c r="W12" s="21"/>
    </row>
    <row r="13" spans="1:23" s="7" customFormat="1" ht="19.2" customHeight="1" x14ac:dyDescent="0.25">
      <c r="A13" s="12"/>
      <c r="C13" s="21" t="s">
        <v>8</v>
      </c>
      <c r="D13" s="21"/>
      <c r="E13" s="21" t="s">
        <v>15</v>
      </c>
      <c r="F13" s="21"/>
      <c r="G13" s="21"/>
      <c r="H13" s="21"/>
      <c r="I13" s="21"/>
      <c r="J13" s="21"/>
      <c r="K13" s="21"/>
      <c r="L13" s="21"/>
      <c r="M13" s="21" t="s">
        <v>236</v>
      </c>
      <c r="N13" s="21"/>
      <c r="O13" s="21" t="s">
        <v>240</v>
      </c>
      <c r="P13" s="21"/>
      <c r="Q13" s="21" t="s">
        <v>245</v>
      </c>
      <c r="R13" s="21"/>
      <c r="S13" s="21" t="s">
        <v>19</v>
      </c>
      <c r="T13" s="21"/>
      <c r="U13" s="21"/>
      <c r="V13" s="21"/>
      <c r="W13" s="21" t="s">
        <v>14</v>
      </c>
    </row>
    <row r="14" spans="1:23" s="7" customFormat="1" ht="19.2" customHeight="1" x14ac:dyDescent="0.25">
      <c r="A14" s="12"/>
      <c r="B14" s="21"/>
      <c r="C14" s="21" t="s">
        <v>35</v>
      </c>
      <c r="D14" s="21"/>
      <c r="E14" s="21" t="s">
        <v>142</v>
      </c>
      <c r="F14" s="21"/>
      <c r="G14" s="21" t="s">
        <v>109</v>
      </c>
      <c r="H14" s="21"/>
      <c r="I14" s="21" t="s">
        <v>11</v>
      </c>
      <c r="J14" s="21"/>
      <c r="K14" s="21" t="s">
        <v>202</v>
      </c>
      <c r="L14" s="21"/>
      <c r="M14" s="21" t="s">
        <v>237</v>
      </c>
      <c r="N14" s="21"/>
      <c r="O14" s="21" t="s">
        <v>241</v>
      </c>
      <c r="P14" s="21"/>
      <c r="Q14" s="21" t="s">
        <v>246</v>
      </c>
      <c r="R14" s="21"/>
      <c r="S14" s="21" t="s">
        <v>20</v>
      </c>
      <c r="T14" s="21"/>
      <c r="U14" s="21" t="s">
        <v>21</v>
      </c>
      <c r="V14" s="21"/>
      <c r="W14" s="7" t="s">
        <v>162</v>
      </c>
    </row>
    <row r="15" spans="1:23" s="7" customFormat="1" ht="19.2" customHeight="1" x14ac:dyDescent="0.25">
      <c r="A15" s="12"/>
      <c r="B15" s="21"/>
      <c r="C15" s="62" t="s">
        <v>7</v>
      </c>
      <c r="D15" s="21"/>
      <c r="E15" s="62" t="s">
        <v>204</v>
      </c>
      <c r="F15" s="21"/>
      <c r="G15" s="62" t="s">
        <v>110</v>
      </c>
      <c r="H15" s="21"/>
      <c r="I15" s="21" t="s">
        <v>12</v>
      </c>
      <c r="J15" s="21"/>
      <c r="K15" s="62" t="s">
        <v>203</v>
      </c>
      <c r="L15" s="21"/>
      <c r="M15" s="62" t="s">
        <v>238</v>
      </c>
      <c r="N15" s="21"/>
      <c r="O15" s="62" t="s">
        <v>242</v>
      </c>
      <c r="P15" s="21"/>
      <c r="Q15" s="62" t="s">
        <v>16</v>
      </c>
      <c r="R15" s="21"/>
      <c r="S15" s="62" t="s">
        <v>36</v>
      </c>
      <c r="T15" s="21"/>
      <c r="U15" s="62" t="s">
        <v>22</v>
      </c>
      <c r="V15" s="21"/>
      <c r="W15" s="62" t="s">
        <v>16</v>
      </c>
    </row>
    <row r="16" spans="1:23" s="7" customFormat="1" ht="19.2" customHeight="1" x14ac:dyDescent="0.25">
      <c r="A16" s="1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pans="1:23" ht="19.2" customHeight="1" x14ac:dyDescent="0.25">
      <c r="A17" s="11" t="s">
        <v>172</v>
      </c>
      <c r="B17" s="76"/>
      <c r="C17" s="33">
        <v>1124417</v>
      </c>
      <c r="D17" s="33"/>
      <c r="E17" s="33">
        <v>547611</v>
      </c>
      <c r="F17" s="33"/>
      <c r="G17" s="33">
        <v>24100</v>
      </c>
      <c r="H17" s="33"/>
      <c r="I17" s="33">
        <v>-1067715</v>
      </c>
      <c r="J17" s="33"/>
      <c r="K17" s="33">
        <v>-1067715</v>
      </c>
      <c r="L17" s="33"/>
      <c r="M17" s="64">
        <v>0</v>
      </c>
      <c r="N17" s="33"/>
      <c r="O17" s="64">
        <v>0</v>
      </c>
      <c r="P17" s="33"/>
      <c r="Q17" s="64">
        <v>0</v>
      </c>
      <c r="R17" s="33"/>
      <c r="S17" s="33">
        <v>628413</v>
      </c>
      <c r="T17" s="27"/>
      <c r="U17" s="33">
        <v>-5045</v>
      </c>
      <c r="V17" s="27"/>
      <c r="W17" s="33">
        <f>SUM(S17:V17)</f>
        <v>623368</v>
      </c>
    </row>
    <row r="18" spans="1:23" ht="19.2" customHeight="1" x14ac:dyDescent="0.25">
      <c r="A18" s="11" t="s">
        <v>122</v>
      </c>
      <c r="B18" s="21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27"/>
      <c r="U18" s="33"/>
      <c r="V18" s="27"/>
      <c r="W18" s="33"/>
    </row>
    <row r="19" spans="1:23" ht="19.2" customHeight="1" x14ac:dyDescent="0.25">
      <c r="A19" s="42" t="s">
        <v>281</v>
      </c>
      <c r="B19" s="21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7"/>
      <c r="U19" s="33"/>
      <c r="V19" s="27"/>
      <c r="W19" s="33"/>
    </row>
    <row r="20" spans="1:23" s="1" customFormat="1" ht="19.2" customHeight="1" x14ac:dyDescent="0.25">
      <c r="A20" s="84" t="s">
        <v>58</v>
      </c>
      <c r="B20" s="7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33"/>
      <c r="T20" s="27"/>
      <c r="U20" s="27"/>
      <c r="V20" s="27"/>
      <c r="W20" s="33"/>
    </row>
    <row r="21" spans="1:23" s="1" customFormat="1" ht="19.2" customHeight="1" x14ac:dyDescent="0.25">
      <c r="A21" s="86" t="s">
        <v>121</v>
      </c>
      <c r="B21" s="13">
        <v>5</v>
      </c>
      <c r="C21" s="64">
        <v>0</v>
      </c>
      <c r="D21" s="33"/>
      <c r="E21" s="64">
        <v>0</v>
      </c>
      <c r="F21" s="33"/>
      <c r="G21" s="64">
        <v>0</v>
      </c>
      <c r="H21" s="33"/>
      <c r="I21" s="33"/>
      <c r="J21" s="33"/>
      <c r="K21" s="64">
        <v>0</v>
      </c>
      <c r="L21" s="33"/>
      <c r="M21" s="64">
        <v>0</v>
      </c>
      <c r="N21" s="33"/>
      <c r="O21" s="64">
        <v>0</v>
      </c>
      <c r="P21" s="33"/>
      <c r="Q21" s="64">
        <v>0</v>
      </c>
      <c r="R21" s="33"/>
      <c r="S21" s="64">
        <f>SUM(C21:L21)</f>
        <v>0</v>
      </c>
      <c r="T21" s="27"/>
      <c r="U21" s="33">
        <v>30242</v>
      </c>
      <c r="V21" s="27"/>
      <c r="W21" s="33">
        <f t="shared" ref="W21" si="0">SUM(S21:V21)</f>
        <v>30242</v>
      </c>
    </row>
    <row r="22" spans="1:23" s="1" customFormat="1" ht="19.2" customHeight="1" x14ac:dyDescent="0.25">
      <c r="A22" s="84" t="s">
        <v>192</v>
      </c>
      <c r="B22" s="13">
        <v>22</v>
      </c>
      <c r="C22" s="33">
        <v>126397</v>
      </c>
      <c r="D22" s="33"/>
      <c r="E22" s="64">
        <v>0</v>
      </c>
      <c r="F22" s="33"/>
      <c r="G22" s="64">
        <v>0</v>
      </c>
      <c r="H22" s="33"/>
      <c r="I22" s="33"/>
      <c r="J22" s="33"/>
      <c r="K22" s="64">
        <v>0</v>
      </c>
      <c r="L22" s="33"/>
      <c r="M22" s="64">
        <v>0</v>
      </c>
      <c r="N22" s="33"/>
      <c r="O22" s="64">
        <v>0</v>
      </c>
      <c r="P22" s="33"/>
      <c r="Q22" s="64">
        <v>0</v>
      </c>
      <c r="R22" s="33"/>
      <c r="S22" s="33">
        <f>SUM(C22:L22)</f>
        <v>126397</v>
      </c>
      <c r="T22" s="27"/>
      <c r="U22" s="64">
        <v>0</v>
      </c>
      <c r="V22" s="27"/>
      <c r="W22" s="33">
        <f>SUM(S22:V22)</f>
        <v>126397</v>
      </c>
    </row>
    <row r="23" spans="1:23" s="1" customFormat="1" ht="19.2" customHeight="1" x14ac:dyDescent="0.25">
      <c r="A23" s="84" t="s">
        <v>225</v>
      </c>
      <c r="B23" s="13"/>
      <c r="C23" s="33"/>
      <c r="D23" s="33"/>
      <c r="E23" s="90"/>
      <c r="F23" s="33"/>
      <c r="G23" s="90"/>
      <c r="H23" s="33"/>
      <c r="I23" s="33"/>
      <c r="J23" s="33"/>
      <c r="K23" s="90"/>
      <c r="L23" s="33"/>
      <c r="M23" s="90"/>
      <c r="N23" s="33"/>
      <c r="O23" s="90"/>
      <c r="P23" s="33"/>
      <c r="Q23" s="90"/>
      <c r="R23" s="33"/>
      <c r="S23" s="33"/>
      <c r="T23" s="27"/>
      <c r="U23" s="90"/>
      <c r="V23" s="27"/>
      <c r="W23" s="33"/>
    </row>
    <row r="24" spans="1:23" s="1" customFormat="1" ht="19.2" customHeight="1" x14ac:dyDescent="0.25">
      <c r="A24" s="86" t="s">
        <v>224</v>
      </c>
      <c r="B24" s="13"/>
      <c r="C24" s="64">
        <v>0</v>
      </c>
      <c r="D24" s="33"/>
      <c r="E24" s="64">
        <v>0</v>
      </c>
      <c r="F24" s="33"/>
      <c r="G24" s="64">
        <v>0</v>
      </c>
      <c r="H24" s="33"/>
      <c r="I24" s="33"/>
      <c r="J24" s="33"/>
      <c r="K24" s="64">
        <v>0</v>
      </c>
      <c r="L24" s="33"/>
      <c r="M24" s="64">
        <v>0</v>
      </c>
      <c r="N24" s="33"/>
      <c r="O24" s="64">
        <v>0</v>
      </c>
      <c r="P24" s="33"/>
      <c r="Q24" s="64">
        <v>0</v>
      </c>
      <c r="R24" s="33"/>
      <c r="S24" s="64">
        <v>0</v>
      </c>
      <c r="T24" s="27"/>
      <c r="U24" s="33">
        <v>9027</v>
      </c>
      <c r="V24" s="27"/>
      <c r="W24" s="33">
        <f t="shared" ref="W24" si="1">SUM(S24:V24)</f>
        <v>9027</v>
      </c>
    </row>
    <row r="25" spans="1:23" ht="19.2" customHeight="1" x14ac:dyDescent="0.25">
      <c r="A25" s="42" t="s">
        <v>120</v>
      </c>
      <c r="B25" s="21"/>
      <c r="C25" s="91">
        <f>SUM(C21:C24)</f>
        <v>126397</v>
      </c>
      <c r="D25" s="33"/>
      <c r="E25" s="88">
        <f>SUM(E21:E24)</f>
        <v>0</v>
      </c>
      <c r="F25" s="33"/>
      <c r="G25" s="88">
        <f>SUM(G21:G24)</f>
        <v>0</v>
      </c>
      <c r="H25" s="33"/>
      <c r="I25" s="33"/>
      <c r="J25" s="33"/>
      <c r="K25" s="88">
        <f>SUM(K21:K24)</f>
        <v>0</v>
      </c>
      <c r="L25" s="33"/>
      <c r="M25" s="88">
        <f>SUM(M21:M24)</f>
        <v>0</v>
      </c>
      <c r="N25" s="33"/>
      <c r="O25" s="88">
        <f>SUM(O21:O24)</f>
        <v>0</v>
      </c>
      <c r="P25" s="33"/>
      <c r="Q25" s="88">
        <f>SUM(Q21:Q24)</f>
        <v>0</v>
      </c>
      <c r="R25" s="33"/>
      <c r="S25" s="91">
        <f>SUM(S21:S24)</f>
        <v>126397</v>
      </c>
      <c r="T25" s="27"/>
      <c r="U25" s="91">
        <f>SUM(U21:U24)</f>
        <v>39269</v>
      </c>
      <c r="V25" s="27"/>
      <c r="W25" s="91">
        <f>SUM(W21:W24)</f>
        <v>165666</v>
      </c>
    </row>
    <row r="26" spans="1:23" ht="19.2" customHeight="1" x14ac:dyDescent="0.25">
      <c r="A26" s="11" t="s">
        <v>177</v>
      </c>
      <c r="B26" s="1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27"/>
      <c r="U26" s="33"/>
      <c r="V26" s="27"/>
      <c r="W26" s="33"/>
    </row>
    <row r="27" spans="1:23" ht="19.2" customHeight="1" x14ac:dyDescent="0.25">
      <c r="A27" s="42" t="s">
        <v>163</v>
      </c>
      <c r="B27" s="21"/>
      <c r="C27" s="33"/>
      <c r="D27" s="25"/>
      <c r="E27" s="33"/>
      <c r="F27" s="25"/>
      <c r="G27" s="33"/>
      <c r="H27" s="25"/>
      <c r="I27" s="33"/>
      <c r="J27" s="25"/>
      <c r="K27" s="33"/>
      <c r="L27" s="33"/>
      <c r="M27" s="33"/>
      <c r="N27" s="25"/>
      <c r="O27" s="33"/>
      <c r="P27" s="25"/>
      <c r="Q27" s="33"/>
      <c r="R27" s="25"/>
      <c r="S27" s="33"/>
      <c r="T27" s="27"/>
      <c r="U27" s="33"/>
      <c r="V27" s="27"/>
      <c r="W27" s="27"/>
    </row>
    <row r="28" spans="1:23" ht="19.2" customHeight="1" x14ac:dyDescent="0.25">
      <c r="A28" s="84" t="s">
        <v>128</v>
      </c>
      <c r="B28" s="13"/>
      <c r="C28" s="64">
        <v>0</v>
      </c>
      <c r="D28" s="33"/>
      <c r="E28" s="64">
        <v>0</v>
      </c>
      <c r="F28" s="33"/>
      <c r="G28" s="64">
        <v>0</v>
      </c>
      <c r="H28" s="33"/>
      <c r="I28" s="33"/>
      <c r="J28" s="33"/>
      <c r="K28" s="28">
        <v>30336</v>
      </c>
      <c r="L28" s="33"/>
      <c r="M28" s="33">
        <v>-9450</v>
      </c>
      <c r="N28" s="33"/>
      <c r="O28" s="33">
        <v>-453</v>
      </c>
      <c r="P28" s="33"/>
      <c r="Q28" s="33">
        <f>SUM(M28:O28)</f>
        <v>-9903</v>
      </c>
      <c r="R28" s="33"/>
      <c r="S28" s="33">
        <f>SUM(C28:L28,Q28)</f>
        <v>20433</v>
      </c>
      <c r="T28" s="27"/>
      <c r="U28" s="28">
        <f>'Income 9M'!C51</f>
        <v>-3408</v>
      </c>
      <c r="V28" s="27"/>
      <c r="W28" s="34">
        <f>SUM(S28:V28)</f>
        <v>17025</v>
      </c>
    </row>
    <row r="29" spans="1:23" ht="19.2" customHeight="1" x14ac:dyDescent="0.25">
      <c r="A29" s="42" t="s">
        <v>156</v>
      </c>
      <c r="B29" s="21"/>
      <c r="C29" s="88">
        <f>SUM(C28)</f>
        <v>0</v>
      </c>
      <c r="D29" s="33"/>
      <c r="E29" s="88">
        <f>SUM(E28)</f>
        <v>0</v>
      </c>
      <c r="F29" s="33"/>
      <c r="G29" s="88">
        <f>SUM(G28)</f>
        <v>0</v>
      </c>
      <c r="H29" s="33"/>
      <c r="I29" s="92"/>
      <c r="J29" s="33"/>
      <c r="K29" s="91">
        <f>SUM(K28)</f>
        <v>30336</v>
      </c>
      <c r="L29" s="33"/>
      <c r="M29" s="91">
        <f>SUM(M28)</f>
        <v>-9450</v>
      </c>
      <c r="N29" s="33"/>
      <c r="O29" s="91">
        <f>SUM(O28)</f>
        <v>-453</v>
      </c>
      <c r="P29" s="33"/>
      <c r="Q29" s="91">
        <f>SUM(Q28)</f>
        <v>-9903</v>
      </c>
      <c r="R29" s="33"/>
      <c r="S29" s="91">
        <f>SUM(S28)</f>
        <v>20433</v>
      </c>
      <c r="T29" s="33"/>
      <c r="U29" s="91">
        <f>SUM(U28)</f>
        <v>-3408</v>
      </c>
      <c r="V29" s="27"/>
      <c r="W29" s="91">
        <f>SUM(W28)</f>
        <v>17025</v>
      </c>
    </row>
    <row r="30" spans="1:23" ht="19.2" customHeight="1" thickBot="1" x14ac:dyDescent="0.3">
      <c r="A30" s="15" t="s">
        <v>209</v>
      </c>
      <c r="B30" s="12"/>
      <c r="C30" s="93">
        <f>C17+C29+C25</f>
        <v>1250814</v>
      </c>
      <c r="D30" s="25"/>
      <c r="E30" s="93">
        <f>E17+E29+E25</f>
        <v>547611</v>
      </c>
      <c r="F30" s="25"/>
      <c r="G30" s="93">
        <f>G17+G29+G25</f>
        <v>24100</v>
      </c>
      <c r="H30" s="25"/>
      <c r="I30" s="94"/>
      <c r="J30" s="25"/>
      <c r="K30" s="93">
        <f>K17+K29+K25</f>
        <v>-1037379</v>
      </c>
      <c r="L30" s="33"/>
      <c r="M30" s="93">
        <f>M17+M29+M25</f>
        <v>-9450</v>
      </c>
      <c r="N30" s="25"/>
      <c r="O30" s="93">
        <f>O17+O29+O25</f>
        <v>-453</v>
      </c>
      <c r="P30" s="25"/>
      <c r="Q30" s="93">
        <f>Q17+Q29+Q25</f>
        <v>-9903</v>
      </c>
      <c r="R30" s="25"/>
      <c r="S30" s="93">
        <f>S17+S29+S25</f>
        <v>775243</v>
      </c>
      <c r="T30" s="25"/>
      <c r="U30" s="93">
        <f>U17+U29+U25</f>
        <v>30816</v>
      </c>
      <c r="V30" s="27"/>
      <c r="W30" s="93">
        <f>W17+W29+W25</f>
        <v>806059</v>
      </c>
    </row>
    <row r="31" spans="1:23" ht="21" customHeight="1" thickTop="1" x14ac:dyDescent="0.25">
      <c r="A31" s="17"/>
      <c r="B31" s="13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ht="21" customHeight="1" x14ac:dyDescent="0.25">
      <c r="A32" s="17"/>
      <c r="B32" s="13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pans="1:23" ht="21" customHeight="1" x14ac:dyDescent="0.25"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</row>
    <row r="36" spans="1:23" ht="21" customHeight="1" x14ac:dyDescent="0.25">
      <c r="E36" s="67"/>
    </row>
    <row r="38" spans="1:23" ht="21" customHeight="1" x14ac:dyDescent="0.25">
      <c r="A38" s="11" t="s">
        <v>111</v>
      </c>
    </row>
    <row r="63" spans="2:2" ht="21" customHeight="1" x14ac:dyDescent="0.25">
      <c r="B63" s="3"/>
    </row>
  </sheetData>
  <mergeCells count="11">
    <mergeCell ref="G11:K11"/>
    <mergeCell ref="G10:K10"/>
    <mergeCell ref="C8:W8"/>
    <mergeCell ref="A1:W1"/>
    <mergeCell ref="A3:W3"/>
    <mergeCell ref="A6:W6"/>
    <mergeCell ref="A4:W4"/>
    <mergeCell ref="A5:W5"/>
    <mergeCell ref="A2:W2"/>
    <mergeCell ref="M11:O11"/>
    <mergeCell ref="M9:Q9"/>
  </mergeCells>
  <pageMargins left="1" right="0.4" top="1" bottom="0.5" header="0.6" footer="0.3"/>
  <pageSetup paperSize="9" scale="64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E590B-609E-420A-826F-1F90CBAB5EF0}">
  <dimension ref="A1:S32"/>
  <sheetViews>
    <sheetView topLeftCell="A4" zoomScale="89" zoomScaleNormal="89" zoomScaleSheetLayoutView="100" workbookViewId="0">
      <selection activeCell="A23" sqref="A23"/>
    </sheetView>
  </sheetViews>
  <sheetFormatPr defaultColWidth="9.21875" defaultRowHeight="21" customHeight="1" x14ac:dyDescent="0.25"/>
  <cols>
    <col min="1" max="1" width="51" style="40" bestFit="1" customWidth="1"/>
    <col min="2" max="2" width="3.33203125" style="38" customWidth="1"/>
    <col min="3" max="3" width="11.21875" style="36" customWidth="1"/>
    <col min="4" max="4" width="0.77734375" style="36" customWidth="1"/>
    <col min="5" max="5" width="10.44140625" style="36" bestFit="1" customWidth="1"/>
    <col min="6" max="6" width="0.77734375" style="36" customWidth="1"/>
    <col min="7" max="7" width="14.33203125" style="36" customWidth="1"/>
    <col min="8" max="8" width="1" style="36" customWidth="1"/>
    <col min="9" max="9" width="13" style="36" hidden="1" customWidth="1"/>
    <col min="10" max="10" width="1" style="36" hidden="1" customWidth="1"/>
    <col min="11" max="11" width="14.33203125" style="36" customWidth="1"/>
    <col min="12" max="12" width="1" style="36" customWidth="1"/>
    <col min="13" max="13" width="17.44140625" style="36" customWidth="1"/>
    <col min="14" max="14" width="1" style="36" customWidth="1"/>
    <col min="15" max="15" width="12" style="36" customWidth="1"/>
    <col min="16" max="16" width="1" style="36" customWidth="1"/>
    <col min="17" max="17" width="13.77734375" style="36" customWidth="1"/>
    <col min="18" max="18" width="1" style="36" customWidth="1"/>
    <col min="19" max="19" width="11.21875" style="36" bestFit="1" customWidth="1"/>
    <col min="20" max="20" width="0.77734375" style="36" customWidth="1"/>
    <col min="21" max="16384" width="9.21875" style="36"/>
  </cols>
  <sheetData>
    <row r="1" spans="1:19" ht="21" customHeight="1" x14ac:dyDescent="0.25">
      <c r="A1" s="168" t="s">
        <v>59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19" ht="21" customHeight="1" x14ac:dyDescent="0.25">
      <c r="A2" s="169" t="s">
        <v>84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21" customHeight="1" x14ac:dyDescent="0.25">
      <c r="A3" s="168" t="s">
        <v>164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21" customHeight="1" x14ac:dyDescent="0.25">
      <c r="A4" s="167" t="s">
        <v>210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19" ht="21" customHeight="1" x14ac:dyDescent="0.25">
      <c r="A5" s="171" t="s">
        <v>71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</row>
    <row r="6" spans="1:19" ht="21" customHeight="1" x14ac:dyDescent="0.25">
      <c r="A6" s="172" t="s">
        <v>112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</row>
    <row r="7" spans="1:19" ht="9.75" customHeight="1" x14ac:dyDescent="0.25">
      <c r="A7" s="41"/>
      <c r="B7" s="3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s="7" customFormat="1" ht="19.2" customHeight="1" x14ac:dyDescent="0.25">
      <c r="A8" s="12"/>
      <c r="B8" s="21"/>
      <c r="C8" s="173" t="s">
        <v>161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</row>
    <row r="9" spans="1:19" s="15" customFormat="1" ht="19.2" customHeight="1" x14ac:dyDescent="0.25">
      <c r="A9" s="12"/>
      <c r="B9" s="21"/>
      <c r="G9" s="175" t="s">
        <v>201</v>
      </c>
      <c r="H9" s="175"/>
      <c r="I9" s="175"/>
      <c r="J9" s="175"/>
      <c r="K9" s="175"/>
      <c r="L9" s="21"/>
      <c r="M9" s="21"/>
    </row>
    <row r="10" spans="1:19" s="15" customFormat="1" ht="19.2" customHeight="1" x14ac:dyDescent="0.25">
      <c r="A10" s="12"/>
      <c r="B10" s="21"/>
      <c r="G10" s="173" t="s">
        <v>200</v>
      </c>
      <c r="H10" s="173"/>
      <c r="I10" s="173"/>
      <c r="J10" s="173"/>
      <c r="K10" s="173"/>
      <c r="L10" s="21"/>
      <c r="M10" s="21"/>
    </row>
    <row r="11" spans="1:19" s="15" customFormat="1" ht="19.2" customHeight="1" x14ac:dyDescent="0.25">
      <c r="A11" s="12"/>
      <c r="B11" s="21"/>
      <c r="C11" s="21"/>
      <c r="D11" s="21"/>
      <c r="E11" s="21" t="s">
        <v>13</v>
      </c>
      <c r="F11" s="21"/>
      <c r="G11" s="43"/>
      <c r="H11" s="43"/>
      <c r="I11" s="43"/>
      <c r="J11" s="43"/>
      <c r="K11" s="43"/>
      <c r="M11" s="21" t="s">
        <v>46</v>
      </c>
      <c r="N11" s="21"/>
      <c r="O11" s="21" t="s">
        <v>18</v>
      </c>
      <c r="P11" s="21"/>
      <c r="Q11" s="21"/>
      <c r="R11" s="21"/>
      <c r="S11" s="21"/>
    </row>
    <row r="12" spans="1:19" s="15" customFormat="1" ht="19.2" customHeight="1" x14ac:dyDescent="0.25">
      <c r="A12" s="12"/>
      <c r="B12" s="21"/>
      <c r="C12" s="21" t="s">
        <v>8</v>
      </c>
      <c r="D12" s="21"/>
      <c r="E12" s="21" t="s">
        <v>15</v>
      </c>
      <c r="F12" s="21"/>
      <c r="G12" s="21"/>
      <c r="H12" s="21"/>
      <c r="I12" s="21"/>
      <c r="J12" s="21"/>
      <c r="K12" s="21"/>
      <c r="L12" s="21"/>
      <c r="M12" s="21" t="s">
        <v>47</v>
      </c>
      <c r="N12" s="21"/>
      <c r="O12" s="21" t="s">
        <v>19</v>
      </c>
      <c r="P12" s="21"/>
      <c r="Q12" s="21"/>
      <c r="R12" s="21"/>
      <c r="S12" s="21" t="s">
        <v>14</v>
      </c>
    </row>
    <row r="13" spans="1:19" s="15" customFormat="1" ht="19.2" customHeight="1" x14ac:dyDescent="0.25">
      <c r="A13" s="12"/>
      <c r="B13" s="21"/>
      <c r="C13" s="21" t="s">
        <v>35</v>
      </c>
      <c r="D13" s="21"/>
      <c r="E13" s="21" t="s">
        <v>142</v>
      </c>
      <c r="F13" s="21"/>
      <c r="G13" s="21" t="s">
        <v>109</v>
      </c>
      <c r="H13" s="21"/>
      <c r="I13" s="21" t="s">
        <v>11</v>
      </c>
      <c r="J13" s="21"/>
      <c r="K13" s="21" t="s">
        <v>202</v>
      </c>
      <c r="L13" s="21"/>
      <c r="M13" s="21" t="s">
        <v>48</v>
      </c>
      <c r="N13" s="21"/>
      <c r="O13" s="21" t="s">
        <v>20</v>
      </c>
      <c r="P13" s="21"/>
      <c r="Q13" s="21" t="s">
        <v>21</v>
      </c>
      <c r="R13" s="21"/>
      <c r="S13" s="15" t="s">
        <v>162</v>
      </c>
    </row>
    <row r="14" spans="1:19" s="15" customFormat="1" ht="19.2" customHeight="1" x14ac:dyDescent="0.25">
      <c r="A14" s="12"/>
      <c r="B14" s="20"/>
      <c r="C14" s="62" t="s">
        <v>7</v>
      </c>
      <c r="D14" s="21"/>
      <c r="E14" s="62" t="s">
        <v>204</v>
      </c>
      <c r="F14" s="21"/>
      <c r="G14" s="62" t="s">
        <v>110</v>
      </c>
      <c r="H14" s="21"/>
      <c r="I14" s="21" t="s">
        <v>12</v>
      </c>
      <c r="J14" s="21"/>
      <c r="K14" s="62" t="s">
        <v>203</v>
      </c>
      <c r="L14" s="21"/>
      <c r="M14" s="62" t="s">
        <v>45</v>
      </c>
      <c r="N14" s="21"/>
      <c r="O14" s="62" t="s">
        <v>36</v>
      </c>
      <c r="P14" s="21"/>
      <c r="Q14" s="62" t="s">
        <v>22</v>
      </c>
      <c r="R14" s="21"/>
      <c r="S14" s="62" t="s">
        <v>16</v>
      </c>
    </row>
    <row r="15" spans="1:19" s="15" customFormat="1" ht="19.2" customHeight="1" x14ac:dyDescent="0.25">
      <c r="A15" s="12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11" customFormat="1" ht="19.2" customHeight="1" x14ac:dyDescent="0.25">
      <c r="A16" s="11" t="s">
        <v>173</v>
      </c>
      <c r="B16" s="76"/>
      <c r="C16" s="33">
        <v>1124417</v>
      </c>
      <c r="D16" s="33"/>
      <c r="E16" s="33">
        <v>547611</v>
      </c>
      <c r="F16" s="33"/>
      <c r="G16" s="33">
        <v>24100</v>
      </c>
      <c r="H16" s="33"/>
      <c r="I16" s="33"/>
      <c r="J16" s="33"/>
      <c r="K16" s="33">
        <v>-1009467</v>
      </c>
      <c r="L16" s="33"/>
      <c r="M16" s="33">
        <v>-70000</v>
      </c>
      <c r="N16" s="33"/>
      <c r="O16" s="33">
        <f>SUM(C16:M16)</f>
        <v>616661</v>
      </c>
      <c r="P16" s="27"/>
      <c r="Q16" s="33">
        <v>298</v>
      </c>
      <c r="R16" s="27"/>
      <c r="S16" s="33">
        <f>SUM(O16:R16)</f>
        <v>616959</v>
      </c>
    </row>
    <row r="17" spans="1:19" s="11" customFormat="1" ht="19.2" customHeight="1" x14ac:dyDescent="0.25">
      <c r="A17" s="11" t="s">
        <v>282</v>
      </c>
      <c r="B17" s="21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27"/>
      <c r="Q17" s="33"/>
      <c r="R17" s="27"/>
      <c r="S17" s="33"/>
    </row>
    <row r="18" spans="1:19" s="11" customFormat="1" ht="19.2" customHeight="1" x14ac:dyDescent="0.25">
      <c r="A18" s="84" t="s">
        <v>58</v>
      </c>
      <c r="B18" s="21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27"/>
      <c r="Q18" s="33"/>
      <c r="R18" s="27"/>
      <c r="S18" s="33"/>
    </row>
    <row r="19" spans="1:19" s="11" customFormat="1" ht="19.2" customHeight="1" x14ac:dyDescent="0.25">
      <c r="A19" s="86" t="s">
        <v>121</v>
      </c>
      <c r="B19" s="21"/>
      <c r="C19" s="64">
        <v>0</v>
      </c>
      <c r="D19" s="33"/>
      <c r="E19" s="64">
        <v>0</v>
      </c>
      <c r="F19" s="33"/>
      <c r="G19" s="64">
        <v>0</v>
      </c>
      <c r="H19" s="33"/>
      <c r="I19" s="33"/>
      <c r="J19" s="33"/>
      <c r="K19" s="64">
        <v>0</v>
      </c>
      <c r="L19" s="33"/>
      <c r="M19" s="64">
        <v>0</v>
      </c>
      <c r="N19" s="33"/>
      <c r="O19" s="64">
        <f>SUM(C19:M19)</f>
        <v>0</v>
      </c>
      <c r="P19" s="27"/>
      <c r="Q19" s="33">
        <v>-21691</v>
      </c>
      <c r="R19" s="27"/>
      <c r="S19" s="33">
        <f>SUM(O19:R19)</f>
        <v>-21691</v>
      </c>
    </row>
    <row r="20" spans="1:19" s="11" customFormat="1" ht="19.2" customHeight="1" x14ac:dyDescent="0.25">
      <c r="A20" s="84" t="s">
        <v>205</v>
      </c>
      <c r="B20" s="21"/>
      <c r="C20" s="64">
        <v>0</v>
      </c>
      <c r="D20" s="33"/>
      <c r="E20" s="64">
        <v>0</v>
      </c>
      <c r="F20" s="33"/>
      <c r="G20" s="64">
        <v>0</v>
      </c>
      <c r="H20" s="33"/>
      <c r="I20" s="33"/>
      <c r="J20" s="33"/>
      <c r="K20" s="64">
        <v>0</v>
      </c>
      <c r="L20" s="33"/>
      <c r="M20" s="33">
        <v>70000</v>
      </c>
      <c r="N20" s="33"/>
      <c r="O20" s="33">
        <f>SUM(C20:M20)</f>
        <v>70000</v>
      </c>
      <c r="P20" s="27"/>
      <c r="Q20" s="33">
        <v>97</v>
      </c>
      <c r="R20" s="27"/>
      <c r="S20" s="33">
        <f>SUM(O20:R20)</f>
        <v>70097</v>
      </c>
    </row>
    <row r="21" spans="1:19" s="11" customFormat="1" ht="19.2" customHeight="1" x14ac:dyDescent="0.25">
      <c r="A21" s="84" t="s">
        <v>206</v>
      </c>
      <c r="B21" s="16"/>
      <c r="C21" s="64">
        <v>0</v>
      </c>
      <c r="D21" s="33"/>
      <c r="E21" s="64">
        <v>0</v>
      </c>
      <c r="F21" s="33"/>
      <c r="G21" s="64">
        <v>0</v>
      </c>
      <c r="H21" s="33"/>
      <c r="I21" s="33"/>
      <c r="J21" s="33"/>
      <c r="K21" s="64">
        <v>0</v>
      </c>
      <c r="L21" s="33"/>
      <c r="M21" s="64">
        <v>0</v>
      </c>
      <c r="N21" s="33"/>
      <c r="O21" s="64">
        <f>SUM(C21:M21)</f>
        <v>0</v>
      </c>
      <c r="P21" s="27"/>
      <c r="Q21" s="33">
        <v>30000</v>
      </c>
      <c r="R21" s="27"/>
      <c r="S21" s="33">
        <f>SUM(O21:R21)</f>
        <v>30000</v>
      </c>
    </row>
    <row r="22" spans="1:19" s="11" customFormat="1" ht="19.2" customHeight="1" x14ac:dyDescent="0.25">
      <c r="A22" s="11" t="s">
        <v>290</v>
      </c>
      <c r="B22" s="20"/>
      <c r="C22" s="88">
        <f>SUM(C19:C21)</f>
        <v>0</v>
      </c>
      <c r="D22" s="33"/>
      <c r="E22" s="88">
        <f>SUM(E19:E21)</f>
        <v>0</v>
      </c>
      <c r="F22" s="33"/>
      <c r="G22" s="88">
        <f>SUM(G19:G21)</f>
        <v>0</v>
      </c>
      <c r="H22" s="33"/>
      <c r="I22" s="33"/>
      <c r="J22" s="33"/>
      <c r="K22" s="88">
        <f>SUM(K19:K21)</f>
        <v>0</v>
      </c>
      <c r="L22" s="33"/>
      <c r="M22" s="91">
        <f>SUM(M19:M21)</f>
        <v>70000</v>
      </c>
      <c r="N22" s="33"/>
      <c r="O22" s="91">
        <f>SUM(O19:O21)</f>
        <v>70000</v>
      </c>
      <c r="P22" s="27"/>
      <c r="Q22" s="91">
        <f>SUM(Q19:Q21)</f>
        <v>8406</v>
      </c>
      <c r="R22" s="27"/>
      <c r="S22" s="91">
        <f>SUM(S19:S21)</f>
        <v>78406</v>
      </c>
    </row>
    <row r="23" spans="1:19" s="11" customFormat="1" ht="19.2" customHeight="1" x14ac:dyDescent="0.25">
      <c r="B23" s="1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27"/>
      <c r="Q23" s="33"/>
      <c r="R23" s="27"/>
      <c r="S23" s="33"/>
    </row>
    <row r="24" spans="1:19" s="11" customFormat="1" ht="19.2" customHeight="1" x14ac:dyDescent="0.25">
      <c r="A24" s="42" t="s">
        <v>165</v>
      </c>
      <c r="B24" s="21"/>
      <c r="C24" s="33"/>
      <c r="D24" s="25"/>
      <c r="E24" s="33"/>
      <c r="F24" s="25"/>
      <c r="G24" s="33"/>
      <c r="H24" s="25"/>
      <c r="I24" s="33"/>
      <c r="J24" s="25"/>
      <c r="K24" s="33"/>
      <c r="L24" s="33"/>
      <c r="M24" s="33"/>
      <c r="N24" s="25"/>
      <c r="O24" s="33"/>
      <c r="P24" s="27"/>
      <c r="Q24" s="33"/>
      <c r="R24" s="27"/>
      <c r="S24" s="27"/>
    </row>
    <row r="25" spans="1:19" s="11" customFormat="1" ht="19.2" customHeight="1" x14ac:dyDescent="0.25">
      <c r="A25" s="84" t="s">
        <v>169</v>
      </c>
      <c r="B25" s="13"/>
      <c r="C25" s="64">
        <v>0</v>
      </c>
      <c r="D25" s="33"/>
      <c r="E25" s="64">
        <v>0</v>
      </c>
      <c r="F25" s="33"/>
      <c r="G25" s="64">
        <v>0</v>
      </c>
      <c r="H25" s="33"/>
      <c r="I25" s="33"/>
      <c r="J25" s="33"/>
      <c r="K25" s="28">
        <v>-27401</v>
      </c>
      <c r="L25" s="33"/>
      <c r="M25" s="64">
        <v>0</v>
      </c>
      <c r="N25" s="33"/>
      <c r="O25" s="33">
        <f>SUM(C25:M25)</f>
        <v>-27401</v>
      </c>
      <c r="P25" s="27"/>
      <c r="Q25" s="28">
        <v>-9370</v>
      </c>
      <c r="R25" s="27"/>
      <c r="S25" s="34">
        <f>SUM(O25:R25)</f>
        <v>-36771</v>
      </c>
    </row>
    <row r="26" spans="1:19" s="11" customFormat="1" ht="19.2" customHeight="1" x14ac:dyDescent="0.25">
      <c r="A26" s="42" t="s">
        <v>166</v>
      </c>
      <c r="B26" s="21"/>
      <c r="C26" s="88">
        <f>SUM(C25)</f>
        <v>0</v>
      </c>
      <c r="D26" s="33"/>
      <c r="E26" s="88">
        <v>0</v>
      </c>
      <c r="F26" s="33"/>
      <c r="G26" s="88">
        <f>SUM(G25)</f>
        <v>0</v>
      </c>
      <c r="H26" s="33"/>
      <c r="I26" s="92"/>
      <c r="J26" s="33"/>
      <c r="K26" s="91">
        <f>SUM(K25)</f>
        <v>-27401</v>
      </c>
      <c r="L26" s="33"/>
      <c r="M26" s="88">
        <f>SUM(M25)</f>
        <v>0</v>
      </c>
      <c r="N26" s="33"/>
      <c r="O26" s="91">
        <f>SUM(O25)</f>
        <v>-27401</v>
      </c>
      <c r="P26" s="33"/>
      <c r="Q26" s="91">
        <f>SUM(Q25)</f>
        <v>-9370</v>
      </c>
      <c r="R26" s="27"/>
      <c r="S26" s="91">
        <f>SUM(S25)</f>
        <v>-36771</v>
      </c>
    </row>
    <row r="27" spans="1:19" s="11" customFormat="1" ht="19.2" customHeight="1" thickBot="1" x14ac:dyDescent="0.3">
      <c r="A27" s="8" t="s">
        <v>211</v>
      </c>
      <c r="B27" s="12"/>
      <c r="C27" s="93">
        <f>C16+C26+C22</f>
        <v>1124417</v>
      </c>
      <c r="D27" s="25"/>
      <c r="E27" s="93">
        <f>E16+E26+E22</f>
        <v>547611</v>
      </c>
      <c r="F27" s="25"/>
      <c r="G27" s="93">
        <f>G16+G26+G22</f>
        <v>24100</v>
      </c>
      <c r="H27" s="25"/>
      <c r="I27" s="94"/>
      <c r="J27" s="25"/>
      <c r="K27" s="93">
        <f>K16+K26+K22</f>
        <v>-1036868</v>
      </c>
      <c r="L27" s="33"/>
      <c r="M27" s="108">
        <f>M16+M26+M22</f>
        <v>0</v>
      </c>
      <c r="N27" s="25"/>
      <c r="O27" s="93">
        <f>O16+O26+O22</f>
        <v>659260</v>
      </c>
      <c r="P27" s="25"/>
      <c r="Q27" s="93">
        <f>Q16+Q26+Q22</f>
        <v>-666</v>
      </c>
      <c r="R27" s="27"/>
      <c r="S27" s="93">
        <f>S16+S26+S22</f>
        <v>658594</v>
      </c>
    </row>
    <row r="28" spans="1:19" s="11" customFormat="1" ht="21" customHeight="1" thickTop="1" x14ac:dyDescent="0.25">
      <c r="A28" s="17"/>
      <c r="B28" s="13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</row>
    <row r="29" spans="1:19" s="11" customFormat="1" ht="21" customHeight="1" x14ac:dyDescent="0.25">
      <c r="B29" s="13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</row>
    <row r="30" spans="1:19" ht="21" customHeight="1" x14ac:dyDescent="0.25"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21" customHeight="1" x14ac:dyDescent="0.25">
      <c r="A31" s="11" t="s">
        <v>111</v>
      </c>
    </row>
    <row r="32" spans="1:19" ht="21" customHeight="1" x14ac:dyDescent="0.25">
      <c r="A32" s="51" t="s">
        <v>178</v>
      </c>
      <c r="E32" s="66"/>
    </row>
  </sheetData>
  <mergeCells count="9">
    <mergeCell ref="G10:K10"/>
    <mergeCell ref="G9:K9"/>
    <mergeCell ref="A1:S1"/>
    <mergeCell ref="A3:S3"/>
    <mergeCell ref="A4:S4"/>
    <mergeCell ref="A6:S6"/>
    <mergeCell ref="C8:S8"/>
    <mergeCell ref="A5:S5"/>
    <mergeCell ref="A2:S2"/>
  </mergeCells>
  <pageMargins left="1" right="0.4" top="1" bottom="0.5" header="0.6" footer="0.3"/>
  <pageSetup paperSize="9" scale="79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2"/>
  <sheetViews>
    <sheetView topLeftCell="A10" zoomScale="80" zoomScaleNormal="80" zoomScaleSheetLayoutView="72" workbookViewId="0">
      <selection activeCell="A23" sqref="A23"/>
    </sheetView>
  </sheetViews>
  <sheetFormatPr defaultColWidth="9.21875" defaultRowHeight="20.25" customHeight="1" x14ac:dyDescent="0.25"/>
  <cols>
    <col min="1" max="1" width="74.6640625" style="40" customWidth="1"/>
    <col min="2" max="2" width="7.44140625" style="4" customWidth="1"/>
    <col min="3" max="3" width="11.77734375" style="36" customWidth="1"/>
    <col min="4" max="4" width="1.77734375" style="36" customWidth="1"/>
    <col min="5" max="5" width="10.21875" style="36" customWidth="1"/>
    <col min="6" max="6" width="1.77734375" style="36" customWidth="1"/>
    <col min="7" max="7" width="13.6640625" style="36" customWidth="1"/>
    <col min="8" max="8" width="1.77734375" style="36" customWidth="1"/>
    <col min="9" max="9" width="13.6640625" style="36" customWidth="1"/>
    <col min="10" max="10" width="1.77734375" style="36" customWidth="1"/>
    <col min="11" max="11" width="16.44140625" style="36" customWidth="1"/>
    <col min="12" max="12" width="1.77734375" style="36" customWidth="1"/>
    <col min="13" max="13" width="15" style="36" customWidth="1"/>
    <col min="14" max="14" width="1.77734375" style="36" customWidth="1"/>
    <col min="15" max="15" width="15" style="36" customWidth="1"/>
    <col min="16" max="16" width="1.77734375" style="36" customWidth="1"/>
    <col min="17" max="17" width="14" style="36" customWidth="1"/>
    <col min="18" max="18" width="1.77734375" style="36" customWidth="1"/>
    <col min="19" max="19" width="12.44140625" style="36" customWidth="1"/>
    <col min="20" max="20" width="1.109375" style="36" customWidth="1"/>
    <col min="21" max="16384" width="9.21875" style="36"/>
  </cols>
  <sheetData>
    <row r="1" spans="1:20" ht="20.25" customHeight="1" x14ac:dyDescent="0.25">
      <c r="A1" s="168" t="s">
        <v>59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20.25" customHeight="1" x14ac:dyDescent="0.25">
      <c r="A2" s="170" t="s">
        <v>84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</row>
    <row r="3" spans="1:20" ht="20.25" customHeight="1" x14ac:dyDescent="0.25">
      <c r="A3" s="168" t="s">
        <v>164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</row>
    <row r="4" spans="1:20" ht="20.25" customHeight="1" x14ac:dyDescent="0.25">
      <c r="A4" s="167" t="s">
        <v>212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ht="20.25" customHeight="1" x14ac:dyDescent="0.25">
      <c r="A5" s="171" t="s">
        <v>71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 ht="20.25" customHeight="1" x14ac:dyDescent="0.25">
      <c r="A6" s="172" t="s">
        <v>112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7.2" customHeight="1" x14ac:dyDescent="0.25">
      <c r="A7" s="9"/>
      <c r="B7" s="3"/>
    </row>
    <row r="8" spans="1:20" ht="17.55" customHeight="1" x14ac:dyDescent="0.25">
      <c r="A8" s="37"/>
      <c r="B8" s="3" t="s">
        <v>141</v>
      </c>
      <c r="C8" s="173" t="s">
        <v>167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</row>
    <row r="9" spans="1:20" ht="17.55" customHeight="1" x14ac:dyDescent="0.25">
      <c r="A9" s="37"/>
      <c r="B9" s="3"/>
      <c r="C9" s="21"/>
      <c r="D9" s="21"/>
      <c r="E9" s="21"/>
      <c r="F9" s="21"/>
      <c r="G9" s="21"/>
      <c r="H9" s="21"/>
      <c r="I9" s="21"/>
      <c r="J9" s="21"/>
      <c r="K9" s="21"/>
      <c r="L9" s="21"/>
      <c r="M9" s="174" t="s">
        <v>249</v>
      </c>
      <c r="N9" s="174"/>
      <c r="O9" s="174"/>
      <c r="P9" s="174"/>
      <c r="Q9" s="174"/>
      <c r="R9" s="21"/>
      <c r="S9" s="21"/>
    </row>
    <row r="10" spans="1:20" s="7" customFormat="1" ht="17.55" customHeight="1" x14ac:dyDescent="0.25">
      <c r="A10" s="39"/>
      <c r="B10" s="6"/>
      <c r="C10" s="3"/>
      <c r="D10" s="3"/>
      <c r="E10" s="3"/>
      <c r="F10" s="3"/>
      <c r="G10" s="163" t="s">
        <v>201</v>
      </c>
      <c r="H10" s="163"/>
      <c r="I10" s="163"/>
      <c r="J10" s="3"/>
      <c r="K10" s="3"/>
      <c r="L10" s="3"/>
      <c r="R10" s="3"/>
    </row>
    <row r="11" spans="1:20" s="39" customFormat="1" ht="17.55" customHeight="1" x14ac:dyDescent="0.25">
      <c r="G11" s="177" t="s">
        <v>200</v>
      </c>
      <c r="H11" s="177"/>
      <c r="I11" s="177"/>
      <c r="M11" s="176" t="s">
        <v>247</v>
      </c>
      <c r="N11" s="176"/>
      <c r="O11" s="176"/>
    </row>
    <row r="12" spans="1:20" s="7" customFormat="1" ht="17.55" customHeight="1" x14ac:dyDescent="0.25">
      <c r="A12" s="39"/>
      <c r="B12" s="6"/>
      <c r="C12" s="3"/>
      <c r="D12" s="3"/>
      <c r="E12" s="3" t="s">
        <v>13</v>
      </c>
      <c r="F12" s="3"/>
      <c r="G12" s="3"/>
      <c r="H12" s="3"/>
      <c r="I12" s="3"/>
      <c r="J12" s="3"/>
      <c r="K12" s="3" t="s">
        <v>46</v>
      </c>
      <c r="L12" s="3"/>
      <c r="M12" s="21" t="s">
        <v>239</v>
      </c>
      <c r="N12" s="3"/>
      <c r="O12" s="3" t="s">
        <v>243</v>
      </c>
      <c r="P12" s="3"/>
      <c r="Q12" s="3" t="s">
        <v>244</v>
      </c>
      <c r="R12" s="3"/>
    </row>
    <row r="13" spans="1:20" s="7" customFormat="1" ht="17.55" customHeight="1" x14ac:dyDescent="0.25">
      <c r="A13" s="39"/>
      <c r="B13" s="6"/>
      <c r="C13" s="3" t="s">
        <v>8</v>
      </c>
      <c r="D13" s="3"/>
      <c r="E13" s="3" t="s">
        <v>15</v>
      </c>
      <c r="F13" s="3"/>
      <c r="G13" s="3"/>
      <c r="H13" s="3"/>
      <c r="I13" s="3"/>
      <c r="J13" s="3"/>
      <c r="K13" s="3" t="s">
        <v>47</v>
      </c>
      <c r="L13" s="3"/>
      <c r="M13" s="21" t="s">
        <v>236</v>
      </c>
      <c r="N13" s="3"/>
      <c r="O13" s="3" t="s">
        <v>240</v>
      </c>
      <c r="P13" s="3"/>
      <c r="Q13" s="3" t="s">
        <v>245</v>
      </c>
      <c r="R13" s="3"/>
      <c r="S13" s="3" t="s">
        <v>14</v>
      </c>
    </row>
    <row r="14" spans="1:20" s="7" customFormat="1" ht="17.55" customHeight="1" x14ac:dyDescent="0.25">
      <c r="A14" s="39"/>
      <c r="B14" s="6"/>
      <c r="C14" s="3" t="s">
        <v>35</v>
      </c>
      <c r="D14" s="3"/>
      <c r="E14" s="3" t="s">
        <v>142</v>
      </c>
      <c r="F14" s="3"/>
      <c r="G14" s="3" t="s">
        <v>109</v>
      </c>
      <c r="H14" s="3"/>
      <c r="I14" s="21" t="s">
        <v>202</v>
      </c>
      <c r="J14" s="3"/>
      <c r="K14" s="3" t="s">
        <v>48</v>
      </c>
      <c r="L14" s="3"/>
      <c r="M14" s="21" t="s">
        <v>237</v>
      </c>
      <c r="N14" s="3"/>
      <c r="O14" s="3" t="s">
        <v>241</v>
      </c>
      <c r="P14" s="3"/>
      <c r="Q14" s="3" t="s">
        <v>246</v>
      </c>
      <c r="R14" s="3"/>
      <c r="S14" s="7" t="s">
        <v>168</v>
      </c>
    </row>
    <row r="15" spans="1:20" s="7" customFormat="1" ht="17.55" customHeight="1" x14ac:dyDescent="0.25">
      <c r="A15" s="39"/>
      <c r="B15" s="6"/>
      <c r="C15" s="63" t="s">
        <v>7</v>
      </c>
      <c r="D15" s="3"/>
      <c r="E15" s="63" t="s">
        <v>204</v>
      </c>
      <c r="F15" s="3"/>
      <c r="G15" s="63" t="s">
        <v>110</v>
      </c>
      <c r="H15" s="3"/>
      <c r="I15" s="62" t="s">
        <v>203</v>
      </c>
      <c r="J15" s="3"/>
      <c r="K15" s="63" t="s">
        <v>83</v>
      </c>
      <c r="L15" s="49"/>
      <c r="M15" s="62" t="s">
        <v>238</v>
      </c>
      <c r="N15" s="49"/>
      <c r="O15" s="63" t="s">
        <v>242</v>
      </c>
      <c r="P15" s="49"/>
      <c r="Q15" s="63" t="s">
        <v>16</v>
      </c>
      <c r="R15" s="49"/>
      <c r="S15" s="63" t="s">
        <v>16</v>
      </c>
    </row>
    <row r="16" spans="1:20" s="7" customFormat="1" ht="17.55" customHeight="1" x14ac:dyDescent="0.25">
      <c r="A16" s="39"/>
      <c r="B16" s="6"/>
      <c r="C16" s="3"/>
      <c r="D16" s="3"/>
      <c r="E16" s="3"/>
      <c r="F16" s="3"/>
      <c r="G16" s="3"/>
      <c r="H16" s="3"/>
      <c r="I16" s="3"/>
      <c r="J16" s="3"/>
      <c r="K16" s="3"/>
      <c r="L16" s="49"/>
      <c r="M16" s="3"/>
      <c r="N16" s="49"/>
      <c r="O16" s="3"/>
      <c r="P16" s="49"/>
      <c r="Q16" s="3"/>
      <c r="R16" s="49"/>
      <c r="S16" s="3"/>
    </row>
    <row r="17" spans="1:19" ht="17.55" customHeight="1" x14ac:dyDescent="0.25">
      <c r="A17" s="1" t="s">
        <v>172</v>
      </c>
      <c r="C17" s="95">
        <v>1124417</v>
      </c>
      <c r="D17" s="96"/>
      <c r="E17" s="95">
        <v>547611</v>
      </c>
      <c r="F17" s="96"/>
      <c r="G17" s="95">
        <v>24100</v>
      </c>
      <c r="H17" s="96"/>
      <c r="I17" s="5">
        <v>-1062284</v>
      </c>
      <c r="J17" s="95"/>
      <c r="K17" s="5">
        <v>-39914</v>
      </c>
      <c r="L17" s="96"/>
      <c r="M17" s="64">
        <v>0</v>
      </c>
      <c r="N17" s="96"/>
      <c r="O17" s="64">
        <v>0</v>
      </c>
      <c r="P17" s="96"/>
      <c r="Q17" s="64">
        <v>0</v>
      </c>
      <c r="R17" s="96"/>
      <c r="S17" s="95">
        <f>SUM(C17:R17)</f>
        <v>593930</v>
      </c>
    </row>
    <row r="18" spans="1:19" s="1" customFormat="1" ht="17.55" customHeight="1" x14ac:dyDescent="0.25">
      <c r="A18" s="1" t="s">
        <v>17</v>
      </c>
      <c r="B18" s="6"/>
      <c r="C18" s="97"/>
      <c r="D18" s="98"/>
      <c r="E18" s="97"/>
      <c r="F18" s="98"/>
      <c r="G18" s="97"/>
      <c r="H18" s="98"/>
      <c r="I18" s="97"/>
      <c r="J18" s="97"/>
      <c r="K18" s="97"/>
      <c r="L18" s="97"/>
      <c r="M18" s="95"/>
      <c r="N18" s="97"/>
      <c r="O18" s="95"/>
      <c r="P18" s="97"/>
      <c r="Q18" s="95"/>
      <c r="R18" s="97"/>
      <c r="S18" s="95"/>
    </row>
    <row r="19" spans="1:19" s="1" customFormat="1" ht="17.55" customHeight="1" x14ac:dyDescent="0.25">
      <c r="A19" s="1" t="s">
        <v>56</v>
      </c>
      <c r="B19" s="6"/>
      <c r="C19" s="97"/>
      <c r="D19" s="98"/>
      <c r="E19" s="97"/>
      <c r="F19" s="98"/>
      <c r="G19" s="97"/>
      <c r="H19" s="98"/>
      <c r="I19" s="97"/>
      <c r="J19" s="97"/>
      <c r="K19" s="97"/>
      <c r="L19" s="97"/>
      <c r="M19" s="95"/>
      <c r="N19" s="97"/>
      <c r="O19" s="95"/>
      <c r="P19" s="97"/>
      <c r="Q19" s="95"/>
      <c r="R19" s="97"/>
      <c r="S19" s="95"/>
    </row>
    <row r="20" spans="1:19" s="1" customFormat="1" ht="17.55" customHeight="1" x14ac:dyDescent="0.25">
      <c r="A20" s="87" t="s">
        <v>192</v>
      </c>
      <c r="B20" s="53">
        <v>22</v>
      </c>
      <c r="C20" s="97">
        <v>126397</v>
      </c>
      <c r="D20" s="98"/>
      <c r="E20" s="64">
        <v>0</v>
      </c>
      <c r="F20" s="98"/>
      <c r="G20" s="64">
        <v>0</v>
      </c>
      <c r="H20" s="98"/>
      <c r="I20" s="64">
        <v>0</v>
      </c>
      <c r="J20" s="97"/>
      <c r="K20" s="64">
        <v>0</v>
      </c>
      <c r="L20" s="97"/>
      <c r="M20" s="64">
        <v>0</v>
      </c>
      <c r="N20" s="97"/>
      <c r="O20" s="64">
        <v>0</v>
      </c>
      <c r="P20" s="97"/>
      <c r="Q20" s="64">
        <v>0</v>
      </c>
      <c r="R20" s="97"/>
      <c r="S20" s="95">
        <f>SUM(C20:R20)</f>
        <v>126397</v>
      </c>
    </row>
    <row r="21" spans="1:19" s="1" customFormat="1" ht="17.55" customHeight="1" x14ac:dyDescent="0.25">
      <c r="A21" s="87" t="s">
        <v>283</v>
      </c>
      <c r="B21" s="53">
        <v>11</v>
      </c>
      <c r="C21" s="64">
        <v>0</v>
      </c>
      <c r="D21" s="98"/>
      <c r="E21" s="64">
        <v>0</v>
      </c>
      <c r="F21" s="98"/>
      <c r="G21" s="64">
        <v>0</v>
      </c>
      <c r="H21" s="98"/>
      <c r="I21" s="132">
        <v>-39914</v>
      </c>
      <c r="J21" s="133"/>
      <c r="K21" s="134">
        <v>39914</v>
      </c>
      <c r="L21" s="97"/>
      <c r="M21" s="64">
        <v>0</v>
      </c>
      <c r="N21" s="97"/>
      <c r="O21" s="64">
        <v>0</v>
      </c>
      <c r="P21" s="97"/>
      <c r="Q21" s="64">
        <v>0</v>
      </c>
      <c r="R21" s="97"/>
      <c r="S21" s="64">
        <f>SUM(C21:R21)</f>
        <v>0</v>
      </c>
    </row>
    <row r="22" spans="1:19" s="1" customFormat="1" ht="17.55" customHeight="1" x14ac:dyDescent="0.25">
      <c r="A22" s="1" t="s">
        <v>284</v>
      </c>
      <c r="B22" s="6"/>
      <c r="C22" s="99">
        <f>SUM(C20:C21)</f>
        <v>126397</v>
      </c>
      <c r="D22" s="98"/>
      <c r="E22" s="88">
        <f>SUM(E20:E21)</f>
        <v>0</v>
      </c>
      <c r="F22" s="98"/>
      <c r="G22" s="88">
        <f>SUM(G20:G21)</f>
        <v>0</v>
      </c>
      <c r="H22" s="98"/>
      <c r="I22" s="135">
        <f>SUM(I20:I21)</f>
        <v>-39914</v>
      </c>
      <c r="J22" s="97"/>
      <c r="K22" s="100">
        <f>SUM(K20:K21)</f>
        <v>39914</v>
      </c>
      <c r="L22" s="97"/>
      <c r="M22" s="88">
        <f>SUM(M20:M21)</f>
        <v>0</v>
      </c>
      <c r="N22" s="97"/>
      <c r="O22" s="88">
        <f>SUM(O20:O21)</f>
        <v>0</v>
      </c>
      <c r="P22" s="97"/>
      <c r="Q22" s="88">
        <f>SUM(Q20:Q21)</f>
        <v>0</v>
      </c>
      <c r="R22" s="97"/>
      <c r="S22" s="99">
        <f>SUM(S20:S21)</f>
        <v>126397</v>
      </c>
    </row>
    <row r="23" spans="1:19" s="1" customFormat="1" ht="17.55" customHeight="1" x14ac:dyDescent="0.25">
      <c r="A23" s="49"/>
      <c r="B23" s="6"/>
      <c r="C23" s="97"/>
      <c r="D23" s="98"/>
      <c r="E23" s="97"/>
      <c r="F23" s="98"/>
      <c r="G23" s="97"/>
      <c r="H23" s="98"/>
      <c r="I23" s="97"/>
      <c r="J23" s="97"/>
      <c r="K23" s="97"/>
      <c r="L23" s="97"/>
      <c r="M23" s="95"/>
      <c r="N23" s="97"/>
      <c r="O23" s="95"/>
      <c r="P23" s="97"/>
      <c r="Q23" s="95"/>
      <c r="R23" s="97"/>
      <c r="S23" s="95"/>
    </row>
    <row r="24" spans="1:19" ht="17.55" customHeight="1" x14ac:dyDescent="0.25">
      <c r="A24" s="50" t="s">
        <v>81</v>
      </c>
      <c r="B24" s="6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</row>
    <row r="25" spans="1:19" ht="17.55" customHeight="1" x14ac:dyDescent="0.25">
      <c r="A25" s="87" t="s">
        <v>170</v>
      </c>
      <c r="B25" s="6"/>
      <c r="C25" s="64">
        <v>0</v>
      </c>
      <c r="D25" s="98"/>
      <c r="E25" s="64">
        <v>0</v>
      </c>
      <c r="F25" s="98"/>
      <c r="G25" s="64">
        <v>0</v>
      </c>
      <c r="H25" s="98"/>
      <c r="I25" s="101">
        <v>80278</v>
      </c>
      <c r="J25" s="97"/>
      <c r="K25" s="64">
        <v>0</v>
      </c>
      <c r="L25" s="97"/>
      <c r="M25" s="154">
        <v>-9450</v>
      </c>
      <c r="N25" s="154"/>
      <c r="O25" s="154">
        <v>-453</v>
      </c>
      <c r="P25" s="154"/>
      <c r="Q25" s="154">
        <f>SUM(M25:O25)</f>
        <v>-9903</v>
      </c>
      <c r="R25" s="155"/>
      <c r="S25" s="153">
        <f>SUM(C25:K25,Q25)</f>
        <v>70375</v>
      </c>
    </row>
    <row r="26" spans="1:19" ht="17.55" customHeight="1" x14ac:dyDescent="0.25">
      <c r="A26" s="50" t="s">
        <v>82</v>
      </c>
      <c r="B26" s="6"/>
      <c r="C26" s="88">
        <f>SUM(C25)</f>
        <v>0</v>
      </c>
      <c r="D26" s="98"/>
      <c r="E26" s="88">
        <f>SUM(E25)</f>
        <v>0</v>
      </c>
      <c r="F26" s="98"/>
      <c r="G26" s="88">
        <f>SUM(G25)</f>
        <v>0</v>
      </c>
      <c r="H26" s="98"/>
      <c r="I26" s="99">
        <f>SUM(I25)</f>
        <v>80278</v>
      </c>
      <c r="J26" s="97"/>
      <c r="K26" s="88">
        <f>SUM(K25)</f>
        <v>0</v>
      </c>
      <c r="L26" s="97"/>
      <c r="M26" s="156">
        <f>SUM(M25)</f>
        <v>-9450</v>
      </c>
      <c r="N26" s="154"/>
      <c r="O26" s="156">
        <f>SUM(O25)</f>
        <v>-453</v>
      </c>
      <c r="P26" s="154"/>
      <c r="Q26" s="156">
        <f>SUM(Q25)</f>
        <v>-9903</v>
      </c>
      <c r="R26" s="155"/>
      <c r="S26" s="153">
        <f>SUM(C26:K26,Q26)</f>
        <v>70375</v>
      </c>
    </row>
    <row r="27" spans="1:19" ht="17.55" customHeight="1" thickBot="1" x14ac:dyDescent="0.3">
      <c r="A27" s="7" t="s">
        <v>209</v>
      </c>
      <c r="C27" s="102">
        <f>C17+C26+C22</f>
        <v>1250814</v>
      </c>
      <c r="D27" s="98"/>
      <c r="E27" s="102">
        <f>E17+E26+E22</f>
        <v>547611</v>
      </c>
      <c r="F27" s="98"/>
      <c r="G27" s="102">
        <f>G17+G26+G22</f>
        <v>24100</v>
      </c>
      <c r="H27" s="98"/>
      <c r="I27" s="131">
        <f>I17+I26+I22</f>
        <v>-1021920</v>
      </c>
      <c r="J27" s="97"/>
      <c r="K27" s="108">
        <f>K17+K26+K22</f>
        <v>0</v>
      </c>
      <c r="L27" s="97"/>
      <c r="M27" s="107">
        <f>M17+M26+M22</f>
        <v>-9450</v>
      </c>
      <c r="N27" s="157"/>
      <c r="O27" s="107">
        <f>O17+O26+O22</f>
        <v>-453</v>
      </c>
      <c r="P27" s="157"/>
      <c r="Q27" s="107">
        <f>Q17+Q26+Q22</f>
        <v>-9903</v>
      </c>
      <c r="R27" s="155"/>
      <c r="S27" s="158">
        <f>S17+S26+S22</f>
        <v>790702</v>
      </c>
    </row>
    <row r="28" spans="1:19" ht="20.25" customHeight="1" thickTop="1" x14ac:dyDescent="0.25"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spans="1:19" ht="20.25" customHeight="1" x14ac:dyDescent="0.25"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</row>
    <row r="30" spans="1:19" ht="20.25" customHeight="1" x14ac:dyDescent="0.25"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</row>
    <row r="43" spans="1:1" ht="20.25" customHeight="1" x14ac:dyDescent="0.25">
      <c r="A43" s="11" t="s">
        <v>111</v>
      </c>
    </row>
    <row r="62" spans="2:2" ht="20.25" customHeight="1" x14ac:dyDescent="0.25">
      <c r="B62" s="3"/>
    </row>
  </sheetData>
  <mergeCells count="11">
    <mergeCell ref="A1:T1"/>
    <mergeCell ref="A4:T4"/>
    <mergeCell ref="A6:T6"/>
    <mergeCell ref="A5:T5"/>
    <mergeCell ref="A2:T2"/>
    <mergeCell ref="A3:T3"/>
    <mergeCell ref="M11:O11"/>
    <mergeCell ref="M9:Q9"/>
    <mergeCell ref="G11:I11"/>
    <mergeCell ref="C8:S8"/>
    <mergeCell ref="G10:I10"/>
  </mergeCells>
  <pageMargins left="1" right="0.4" top="1" bottom="0.5" header="0.6" footer="0.3"/>
  <pageSetup paperSize="9" scale="60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B5483-1432-4D30-B35D-1115B20B5C65}">
  <dimension ref="A1:N60"/>
  <sheetViews>
    <sheetView zoomScale="85" zoomScaleNormal="85" zoomScaleSheetLayoutView="100" workbookViewId="0">
      <selection activeCell="M40" sqref="M40"/>
    </sheetView>
  </sheetViews>
  <sheetFormatPr defaultColWidth="9.21875" defaultRowHeight="20.25" customHeight="1" x14ac:dyDescent="0.25"/>
  <cols>
    <col min="1" max="1" width="68.44140625" style="40" customWidth="1"/>
    <col min="2" max="2" width="7.44140625" style="4" customWidth="1"/>
    <col min="3" max="3" width="11.77734375" style="36" customWidth="1"/>
    <col min="4" max="4" width="1.77734375" style="36" customWidth="1"/>
    <col min="5" max="5" width="10.21875" style="36" customWidth="1"/>
    <col min="6" max="6" width="1.77734375" style="36" customWidth="1"/>
    <col min="7" max="7" width="14.21875" style="36" customWidth="1"/>
    <col min="8" max="8" width="1.77734375" style="36" customWidth="1"/>
    <col min="9" max="9" width="14.21875" style="36" customWidth="1"/>
    <col min="10" max="10" width="1.77734375" style="36" customWidth="1"/>
    <col min="11" max="11" width="16.44140625" style="36" customWidth="1"/>
    <col min="12" max="12" width="1.77734375" style="36" customWidth="1"/>
    <col min="13" max="13" width="12.44140625" style="36" customWidth="1"/>
    <col min="14" max="14" width="1.109375" style="36" customWidth="1"/>
    <col min="15" max="16384" width="9.21875" style="36"/>
  </cols>
  <sheetData>
    <row r="1" spans="1:14" ht="20.25" customHeight="1" x14ac:dyDescent="0.25">
      <c r="A1" s="168" t="s">
        <v>59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20.25" customHeight="1" x14ac:dyDescent="0.25">
      <c r="A2" s="170" t="s">
        <v>84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20.25" customHeight="1" x14ac:dyDescent="0.25">
      <c r="A3" s="168" t="s">
        <v>164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0.25" customHeight="1" x14ac:dyDescent="0.25">
      <c r="A4" s="167" t="s">
        <v>210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ht="20.25" customHeight="1" x14ac:dyDescent="0.25">
      <c r="A5" s="171" t="s">
        <v>71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14" ht="20.25" customHeight="1" x14ac:dyDescent="0.25">
      <c r="A6" s="172" t="s">
        <v>112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</row>
    <row r="7" spans="1:14" ht="7.2" customHeight="1" x14ac:dyDescent="0.25">
      <c r="A7" s="10"/>
      <c r="B7" s="3"/>
    </row>
    <row r="8" spans="1:14" ht="17.55" customHeight="1" x14ac:dyDescent="0.25">
      <c r="A8" s="37"/>
      <c r="C8" s="173" t="s">
        <v>167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4" s="7" customFormat="1" ht="17.55" customHeight="1" x14ac:dyDescent="0.25">
      <c r="A9" s="39"/>
      <c r="B9" s="6"/>
      <c r="C9" s="3"/>
      <c r="D9" s="3"/>
      <c r="E9" s="3"/>
      <c r="F9" s="3"/>
      <c r="G9" s="178" t="s">
        <v>201</v>
      </c>
      <c r="H9" s="178"/>
      <c r="I9" s="178"/>
      <c r="J9" s="3"/>
      <c r="K9" s="3"/>
      <c r="L9" s="3"/>
    </row>
    <row r="10" spans="1:14" s="7" customFormat="1" ht="17.55" customHeight="1" x14ac:dyDescent="0.25">
      <c r="A10" s="39"/>
      <c r="B10" s="6"/>
      <c r="C10" s="3"/>
      <c r="D10" s="3"/>
      <c r="E10" s="3"/>
      <c r="F10" s="3"/>
      <c r="G10" s="177" t="s">
        <v>200</v>
      </c>
      <c r="H10" s="177"/>
      <c r="I10" s="177"/>
      <c r="J10" s="3"/>
      <c r="K10" s="3"/>
      <c r="L10" s="3"/>
    </row>
    <row r="11" spans="1:14" s="7" customFormat="1" ht="17.55" customHeight="1" x14ac:dyDescent="0.25">
      <c r="A11" s="39"/>
      <c r="B11" s="6"/>
      <c r="C11" s="3"/>
      <c r="D11" s="3"/>
      <c r="E11" s="3" t="s">
        <v>13</v>
      </c>
      <c r="F11" s="3"/>
      <c r="G11" s="3"/>
      <c r="H11" s="3"/>
      <c r="I11" s="3"/>
      <c r="J11" s="3"/>
      <c r="K11" s="3" t="s">
        <v>46</v>
      </c>
      <c r="L11" s="3"/>
    </row>
    <row r="12" spans="1:14" s="7" customFormat="1" ht="17.55" customHeight="1" x14ac:dyDescent="0.25">
      <c r="A12" s="39"/>
      <c r="B12" s="6"/>
      <c r="C12" s="3" t="s">
        <v>8</v>
      </c>
      <c r="D12" s="3"/>
      <c r="E12" s="3" t="s">
        <v>15</v>
      </c>
      <c r="F12" s="3"/>
      <c r="G12" s="3"/>
      <c r="H12" s="3"/>
      <c r="I12" s="3"/>
      <c r="J12" s="3"/>
      <c r="K12" s="3" t="s">
        <v>47</v>
      </c>
      <c r="L12" s="3"/>
      <c r="M12" s="3" t="s">
        <v>14</v>
      </c>
    </row>
    <row r="13" spans="1:14" s="7" customFormat="1" ht="17.55" customHeight="1" x14ac:dyDescent="0.25">
      <c r="A13" s="39"/>
      <c r="B13" s="6"/>
      <c r="C13" s="3" t="s">
        <v>35</v>
      </c>
      <c r="D13" s="3"/>
      <c r="E13" s="3" t="s">
        <v>142</v>
      </c>
      <c r="F13" s="3"/>
      <c r="G13" s="3" t="s">
        <v>109</v>
      </c>
      <c r="H13" s="3"/>
      <c r="I13" s="21" t="s">
        <v>202</v>
      </c>
      <c r="J13" s="3"/>
      <c r="K13" s="3" t="s">
        <v>48</v>
      </c>
      <c r="L13" s="3"/>
      <c r="M13" s="7" t="s">
        <v>162</v>
      </c>
    </row>
    <row r="14" spans="1:14" s="7" customFormat="1" ht="17.55" customHeight="1" x14ac:dyDescent="0.25">
      <c r="A14" s="39"/>
      <c r="B14" s="6"/>
      <c r="C14" s="63" t="s">
        <v>7</v>
      </c>
      <c r="D14" s="3"/>
      <c r="E14" s="63" t="s">
        <v>204</v>
      </c>
      <c r="F14" s="3"/>
      <c r="G14" s="63" t="s">
        <v>110</v>
      </c>
      <c r="H14" s="3"/>
      <c r="I14" s="62" t="s">
        <v>203</v>
      </c>
      <c r="J14" s="3"/>
      <c r="K14" s="63" t="s">
        <v>83</v>
      </c>
      <c r="L14" s="49"/>
      <c r="M14" s="63" t="s">
        <v>16</v>
      </c>
    </row>
    <row r="15" spans="1:14" s="7" customFormat="1" ht="17.55" customHeight="1" x14ac:dyDescent="0.25">
      <c r="A15" s="59"/>
      <c r="B15" s="6"/>
      <c r="C15" s="3"/>
      <c r="D15" s="3"/>
      <c r="E15" s="3"/>
      <c r="F15" s="3"/>
      <c r="G15" s="3"/>
      <c r="H15" s="3"/>
      <c r="I15" s="3"/>
      <c r="J15" s="3"/>
      <c r="K15" s="3"/>
      <c r="L15" s="49"/>
      <c r="M15" s="3"/>
    </row>
    <row r="16" spans="1:14" ht="17.55" customHeight="1" x14ac:dyDescent="0.25">
      <c r="A16" s="1" t="s">
        <v>173</v>
      </c>
      <c r="C16" s="5">
        <v>1124417</v>
      </c>
      <c r="D16" s="104"/>
      <c r="E16" s="5">
        <v>547611</v>
      </c>
      <c r="F16" s="104"/>
      <c r="G16" s="5">
        <v>24100</v>
      </c>
      <c r="H16" s="104"/>
      <c r="I16" s="5">
        <v>-1232766</v>
      </c>
      <c r="J16" s="5"/>
      <c r="K16" s="5">
        <v>-70000</v>
      </c>
      <c r="L16" s="104"/>
      <c r="M16" s="5">
        <f>SUM(C16:L16)</f>
        <v>393362</v>
      </c>
    </row>
    <row r="17" spans="1:13" ht="17.55" customHeight="1" x14ac:dyDescent="0.25">
      <c r="A17" s="1" t="s">
        <v>17</v>
      </c>
      <c r="B17" s="6"/>
      <c r="C17" s="105"/>
      <c r="D17" s="48"/>
      <c r="E17" s="105"/>
      <c r="F17" s="48"/>
      <c r="G17" s="105"/>
      <c r="H17" s="48"/>
      <c r="I17" s="105"/>
      <c r="J17" s="105"/>
      <c r="K17" s="105"/>
      <c r="L17" s="105"/>
      <c r="M17" s="5"/>
    </row>
    <row r="18" spans="1:13" ht="17.55" customHeight="1" x14ac:dyDescent="0.25">
      <c r="A18" s="1" t="s">
        <v>56</v>
      </c>
      <c r="B18" s="6"/>
      <c r="C18" s="105"/>
      <c r="D18" s="48"/>
      <c r="E18" s="105"/>
      <c r="F18" s="48"/>
      <c r="G18" s="105"/>
      <c r="H18" s="48"/>
      <c r="I18" s="105"/>
      <c r="J18" s="105"/>
      <c r="K18" s="105"/>
      <c r="L18" s="105"/>
      <c r="M18" s="5"/>
    </row>
    <row r="19" spans="1:13" ht="17.55" customHeight="1" x14ac:dyDescent="0.25">
      <c r="A19" s="89" t="s">
        <v>51</v>
      </c>
      <c r="C19" s="64">
        <v>0</v>
      </c>
      <c r="D19" s="48"/>
      <c r="E19" s="64">
        <v>0</v>
      </c>
      <c r="F19" s="48"/>
      <c r="G19" s="64">
        <v>0</v>
      </c>
      <c r="H19" s="48"/>
      <c r="I19" s="64">
        <v>0</v>
      </c>
      <c r="J19" s="105"/>
      <c r="K19" s="105">
        <v>70000</v>
      </c>
      <c r="L19" s="105"/>
      <c r="M19" s="5">
        <f t="shared" ref="M19:M20" si="0">SUM(C19:L19)</f>
        <v>70000</v>
      </c>
    </row>
    <row r="20" spans="1:13" ht="17.55" customHeight="1" x14ac:dyDescent="0.25">
      <c r="A20" s="89" t="s">
        <v>50</v>
      </c>
      <c r="C20" s="64">
        <v>0</v>
      </c>
      <c r="D20" s="105"/>
      <c r="E20" s="64">
        <v>0</v>
      </c>
      <c r="F20" s="105"/>
      <c r="G20" s="64">
        <v>0</v>
      </c>
      <c r="H20" s="105"/>
      <c r="I20" s="64">
        <v>0</v>
      </c>
      <c r="J20" s="105"/>
      <c r="K20" s="105">
        <v>-39914</v>
      </c>
      <c r="L20" s="105"/>
      <c r="M20" s="5">
        <f t="shared" si="0"/>
        <v>-39914</v>
      </c>
    </row>
    <row r="21" spans="1:13" ht="17.55" customHeight="1" x14ac:dyDescent="0.25">
      <c r="A21" s="1" t="s">
        <v>57</v>
      </c>
      <c r="B21" s="6"/>
      <c r="C21" s="88">
        <f>SUM(C19:C20)</f>
        <v>0</v>
      </c>
      <c r="D21" s="105"/>
      <c r="E21" s="88">
        <f>SUM(E19:E20)</f>
        <v>0</v>
      </c>
      <c r="F21" s="105"/>
      <c r="G21" s="88">
        <f>SUM(G19:G20)</f>
        <v>0</v>
      </c>
      <c r="H21" s="48"/>
      <c r="I21" s="88">
        <f>SUM(I19:I20)</f>
        <v>0</v>
      </c>
      <c r="J21" s="105"/>
      <c r="K21" s="106">
        <f>SUM(K19:K20)</f>
        <v>30086</v>
      </c>
      <c r="L21" s="48"/>
      <c r="M21" s="106">
        <f>SUM(M19:M20)</f>
        <v>30086</v>
      </c>
    </row>
    <row r="22" spans="1:13" ht="17.55" customHeight="1" x14ac:dyDescent="0.25">
      <c r="A22" s="49"/>
      <c r="B22" s="6"/>
      <c r="C22" s="105"/>
      <c r="D22" s="105"/>
      <c r="E22" s="105"/>
      <c r="F22" s="48"/>
      <c r="G22" s="105"/>
      <c r="H22" s="48"/>
      <c r="I22" s="105"/>
      <c r="J22" s="105"/>
      <c r="K22" s="105"/>
      <c r="L22" s="105"/>
      <c r="M22" s="105"/>
    </row>
    <row r="23" spans="1:13" ht="17.55" customHeight="1" x14ac:dyDescent="0.25">
      <c r="A23" s="50" t="s">
        <v>81</v>
      </c>
      <c r="B23" s="6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</row>
    <row r="24" spans="1:13" ht="17.55" customHeight="1" x14ac:dyDescent="0.25">
      <c r="A24" s="87" t="s">
        <v>170</v>
      </c>
      <c r="B24" s="6"/>
      <c r="C24" s="64">
        <v>0</v>
      </c>
      <c r="D24" s="48"/>
      <c r="E24" s="64">
        <v>0</v>
      </c>
      <c r="F24" s="48"/>
      <c r="G24" s="64">
        <v>0</v>
      </c>
      <c r="H24" s="48"/>
      <c r="I24" s="47">
        <v>213603</v>
      </c>
      <c r="J24" s="105"/>
      <c r="K24" s="64">
        <v>0</v>
      </c>
      <c r="L24" s="105"/>
      <c r="M24" s="47">
        <f>SUM(C24:L24)</f>
        <v>213603</v>
      </c>
    </row>
    <row r="25" spans="1:13" ht="17.55" customHeight="1" x14ac:dyDescent="0.25">
      <c r="A25" s="50" t="s">
        <v>82</v>
      </c>
      <c r="B25" s="6"/>
      <c r="C25" s="88">
        <f>SUM(C24)</f>
        <v>0</v>
      </c>
      <c r="D25" s="48"/>
      <c r="E25" s="88">
        <f>SUM(E24)</f>
        <v>0</v>
      </c>
      <c r="F25" s="48"/>
      <c r="G25" s="88">
        <f>SUM(G24)</f>
        <v>0</v>
      </c>
      <c r="H25" s="48"/>
      <c r="I25" s="106">
        <f>SUM(I24)</f>
        <v>213603</v>
      </c>
      <c r="J25" s="105"/>
      <c r="K25" s="88">
        <f>SUM(K24)</f>
        <v>0</v>
      </c>
      <c r="L25" s="105"/>
      <c r="M25" s="106">
        <f>SUM(C25:L25)</f>
        <v>213603</v>
      </c>
    </row>
    <row r="26" spans="1:13" ht="17.55" customHeight="1" thickBot="1" x14ac:dyDescent="0.3">
      <c r="A26" s="7" t="s">
        <v>211</v>
      </c>
      <c r="C26" s="107">
        <f>C16+C21+C25</f>
        <v>1124417</v>
      </c>
      <c r="D26" s="48"/>
      <c r="E26" s="107">
        <f>E16+E21+E25</f>
        <v>547611</v>
      </c>
      <c r="F26" s="48"/>
      <c r="G26" s="107">
        <f>G16+G21+G25</f>
        <v>24100</v>
      </c>
      <c r="H26" s="48"/>
      <c r="I26" s="107">
        <f>I16+I21+I25</f>
        <v>-1019163</v>
      </c>
      <c r="J26" s="105"/>
      <c r="K26" s="107">
        <f>K16+K21+K25</f>
        <v>-39914</v>
      </c>
      <c r="L26" s="105"/>
      <c r="M26" s="107">
        <f>M16+M21+M25</f>
        <v>637051</v>
      </c>
    </row>
    <row r="27" spans="1:13" ht="20.25" customHeight="1" thickTop="1" x14ac:dyDescent="0.25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20.25" customHeight="1" x14ac:dyDescent="0.25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33" spans="1:1" ht="20.25" customHeight="1" x14ac:dyDescent="0.25">
      <c r="A33" s="11" t="s">
        <v>111</v>
      </c>
    </row>
    <row r="60" spans="2:2" ht="20.25" customHeight="1" x14ac:dyDescent="0.25">
      <c r="B60" s="3"/>
    </row>
  </sheetData>
  <mergeCells count="9">
    <mergeCell ref="G10:I10"/>
    <mergeCell ref="G9:I9"/>
    <mergeCell ref="A1:N1"/>
    <mergeCell ref="A3:N3"/>
    <mergeCell ref="A4:N4"/>
    <mergeCell ref="A6:N6"/>
    <mergeCell ref="C8:M8"/>
    <mergeCell ref="A5:N5"/>
    <mergeCell ref="A2:N2"/>
  </mergeCells>
  <pageMargins left="1" right="0.4" top="1" bottom="0.5" header="0.6" footer="0.3"/>
  <pageSetup paperSize="9" scale="79" firstPageNumber="7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5"/>
  <sheetViews>
    <sheetView topLeftCell="A97" zoomScaleNormal="100" zoomScaleSheetLayoutView="70" workbookViewId="0">
      <selection activeCell="A114" sqref="A114"/>
    </sheetView>
  </sheetViews>
  <sheetFormatPr defaultColWidth="9.21875" defaultRowHeight="18.3" customHeight="1" x14ac:dyDescent="0.25"/>
  <cols>
    <col min="1" max="1" width="83.5546875" style="40" customWidth="1"/>
    <col min="2" max="2" width="7.44140625" style="36" customWidth="1"/>
    <col min="3" max="3" width="13.21875" style="36" bestFit="1" customWidth="1"/>
    <col min="4" max="4" width="1.44140625" style="36" customWidth="1"/>
    <col min="5" max="5" width="11.21875" style="36" customWidth="1"/>
    <col min="6" max="6" width="1.44140625" style="36" customWidth="1"/>
    <col min="7" max="7" width="11.21875" style="36" customWidth="1"/>
    <col min="8" max="8" width="1.44140625" style="36" customWidth="1"/>
    <col min="9" max="9" width="11.21875" style="36" customWidth="1"/>
    <col min="10" max="10" width="0.77734375" style="36" customWidth="1"/>
    <col min="11" max="16384" width="9.21875" style="36"/>
  </cols>
  <sheetData>
    <row r="1" spans="1:9" ht="18.3" customHeight="1" x14ac:dyDescent="0.25">
      <c r="A1" s="168" t="s">
        <v>59</v>
      </c>
      <c r="B1" s="168"/>
      <c r="C1" s="168"/>
      <c r="D1" s="168"/>
      <c r="E1" s="168"/>
      <c r="F1" s="168"/>
      <c r="G1" s="168"/>
      <c r="H1" s="168"/>
      <c r="I1" s="168"/>
    </row>
    <row r="2" spans="1:9" ht="18.3" customHeight="1" x14ac:dyDescent="0.25">
      <c r="A2" s="170" t="s">
        <v>84</v>
      </c>
      <c r="B2" s="170"/>
      <c r="C2" s="170"/>
      <c r="D2" s="170"/>
      <c r="E2" s="170"/>
      <c r="F2" s="170"/>
      <c r="G2" s="170"/>
      <c r="H2" s="170"/>
      <c r="I2" s="170"/>
    </row>
    <row r="3" spans="1:9" ht="18.3" customHeight="1" x14ac:dyDescent="0.25">
      <c r="A3" s="167" t="s">
        <v>73</v>
      </c>
      <c r="B3" s="167"/>
      <c r="C3" s="167"/>
      <c r="D3" s="167"/>
      <c r="E3" s="167"/>
      <c r="F3" s="167"/>
      <c r="G3" s="167"/>
      <c r="H3" s="167"/>
      <c r="I3" s="167"/>
    </row>
    <row r="4" spans="1:9" ht="18.3" customHeight="1" x14ac:dyDescent="0.25">
      <c r="A4" s="167" t="s">
        <v>212</v>
      </c>
      <c r="B4" s="167"/>
      <c r="C4" s="167"/>
      <c r="D4" s="167"/>
      <c r="E4" s="167"/>
      <c r="F4" s="167"/>
      <c r="G4" s="167"/>
      <c r="H4" s="167"/>
      <c r="I4" s="167"/>
    </row>
    <row r="5" spans="1:9" ht="18.3" customHeight="1" x14ac:dyDescent="0.25">
      <c r="A5" s="171" t="s">
        <v>71</v>
      </c>
      <c r="B5" s="167"/>
      <c r="C5" s="167"/>
      <c r="D5" s="167"/>
      <c r="E5" s="167"/>
      <c r="F5" s="167"/>
      <c r="G5" s="167"/>
      <c r="H5" s="167"/>
      <c r="I5" s="167"/>
    </row>
    <row r="6" spans="1:9" ht="18.3" customHeight="1" x14ac:dyDescent="0.25">
      <c r="A6" s="172" t="s">
        <v>112</v>
      </c>
      <c r="B6" s="172"/>
      <c r="C6" s="172"/>
      <c r="D6" s="172"/>
      <c r="E6" s="172"/>
      <c r="F6" s="172"/>
      <c r="G6" s="172"/>
      <c r="H6" s="172"/>
      <c r="I6" s="172"/>
    </row>
    <row r="7" spans="1:9" ht="6.15" customHeight="1" x14ac:dyDescent="0.25">
      <c r="A7" s="8"/>
      <c r="B7" s="3"/>
      <c r="C7" s="11"/>
      <c r="D7" s="11"/>
      <c r="E7" s="11"/>
      <c r="F7" s="11"/>
      <c r="G7" s="11"/>
      <c r="H7" s="11"/>
      <c r="I7" s="11"/>
    </row>
    <row r="8" spans="1:9" ht="18.3" customHeight="1" x14ac:dyDescent="0.25">
      <c r="A8" s="14"/>
      <c r="B8" s="3" t="s">
        <v>141</v>
      </c>
      <c r="C8" s="179" t="s">
        <v>77</v>
      </c>
      <c r="D8" s="179"/>
      <c r="E8" s="179"/>
      <c r="F8" s="75"/>
      <c r="G8" s="179" t="s">
        <v>78</v>
      </c>
      <c r="H8" s="179"/>
      <c r="I8" s="179"/>
    </row>
    <row r="9" spans="1:9" ht="18.3" customHeight="1" x14ac:dyDescent="0.25">
      <c r="A9" s="14"/>
      <c r="B9" s="11"/>
      <c r="C9" s="179" t="s">
        <v>79</v>
      </c>
      <c r="D9" s="179"/>
      <c r="E9" s="179"/>
      <c r="F9" s="75"/>
      <c r="G9" s="179" t="s">
        <v>79</v>
      </c>
      <c r="H9" s="179"/>
      <c r="I9" s="179"/>
    </row>
    <row r="10" spans="1:9" ht="18.3" customHeight="1" x14ac:dyDescent="0.25">
      <c r="A10" s="14"/>
      <c r="B10" s="13"/>
      <c r="C10" s="21">
        <v>2023</v>
      </c>
      <c r="D10" s="21"/>
      <c r="E10" s="21">
        <v>2022</v>
      </c>
      <c r="F10" s="21"/>
      <c r="G10" s="21">
        <v>2023</v>
      </c>
      <c r="H10" s="21"/>
      <c r="I10" s="21">
        <v>2022</v>
      </c>
    </row>
    <row r="11" spans="1:9" ht="18.3" customHeight="1" x14ac:dyDescent="0.25">
      <c r="A11" s="8" t="s">
        <v>91</v>
      </c>
      <c r="B11" s="13"/>
      <c r="C11" s="68"/>
      <c r="D11" s="68"/>
      <c r="E11" s="68"/>
      <c r="F11" s="68"/>
      <c r="G11" s="68"/>
      <c r="H11" s="68"/>
      <c r="I11" s="68"/>
    </row>
    <row r="12" spans="1:9" ht="18.3" customHeight="1" x14ac:dyDescent="0.25">
      <c r="A12" s="17" t="s">
        <v>154</v>
      </c>
      <c r="B12" s="13"/>
      <c r="C12" s="19">
        <f>'Income 9M'!C34</f>
        <v>26928</v>
      </c>
      <c r="D12" s="19"/>
      <c r="E12" s="19">
        <v>-36771</v>
      </c>
      <c r="F12" s="19"/>
      <c r="G12" s="19">
        <f>'Income 9M'!G34</f>
        <v>80278</v>
      </c>
      <c r="H12" s="19"/>
      <c r="I12" s="19">
        <v>213603</v>
      </c>
    </row>
    <row r="13" spans="1:9" ht="18.3" customHeight="1" x14ac:dyDescent="0.25">
      <c r="A13" s="17" t="s">
        <v>88</v>
      </c>
      <c r="B13" s="13"/>
      <c r="C13" s="19"/>
      <c r="D13" s="19"/>
      <c r="E13" s="19"/>
      <c r="F13" s="19"/>
      <c r="G13" s="19"/>
      <c r="H13" s="19"/>
      <c r="I13" s="19"/>
    </row>
    <row r="14" spans="1:9" ht="18.3" customHeight="1" x14ac:dyDescent="0.25">
      <c r="A14" s="85" t="s">
        <v>123</v>
      </c>
      <c r="B14" s="13"/>
      <c r="C14" s="19">
        <v>4501</v>
      </c>
      <c r="D14" s="19"/>
      <c r="E14" s="24">
        <v>803</v>
      </c>
      <c r="F14" s="19"/>
      <c r="G14" s="69">
        <v>0</v>
      </c>
      <c r="H14" s="19"/>
      <c r="I14" s="69">
        <v>0</v>
      </c>
    </row>
    <row r="15" spans="1:9" ht="18.3" customHeight="1" x14ac:dyDescent="0.25">
      <c r="A15" s="85" t="s">
        <v>9</v>
      </c>
      <c r="B15" s="13"/>
      <c r="C15" s="24">
        <v>4112</v>
      </c>
      <c r="D15" s="19"/>
      <c r="E15" s="24">
        <v>7965</v>
      </c>
      <c r="F15" s="19"/>
      <c r="G15" s="24">
        <v>1114</v>
      </c>
      <c r="H15" s="19"/>
      <c r="I15" s="24">
        <v>2713</v>
      </c>
    </row>
    <row r="16" spans="1:9" ht="18.3" customHeight="1" x14ac:dyDescent="0.25">
      <c r="A16" s="85" t="s">
        <v>10</v>
      </c>
      <c r="B16" s="13"/>
      <c r="C16" s="24">
        <v>63931</v>
      </c>
      <c r="D16" s="19"/>
      <c r="E16" s="24">
        <v>17456</v>
      </c>
      <c r="F16" s="19"/>
      <c r="G16" s="24">
        <v>1471</v>
      </c>
      <c r="H16" s="19"/>
      <c r="I16" s="24">
        <v>9422</v>
      </c>
    </row>
    <row r="17" spans="1:9" ht="18.3" customHeight="1" x14ac:dyDescent="0.25">
      <c r="A17" s="85" t="s">
        <v>27</v>
      </c>
      <c r="B17" s="13"/>
      <c r="C17" s="24">
        <v>581</v>
      </c>
      <c r="D17" s="19"/>
      <c r="E17" s="24">
        <v>4096</v>
      </c>
      <c r="F17" s="19"/>
      <c r="G17" s="24">
        <v>91</v>
      </c>
      <c r="H17" s="19"/>
      <c r="I17" s="24">
        <v>377</v>
      </c>
    </row>
    <row r="18" spans="1:9" ht="18.3" customHeight="1" x14ac:dyDescent="0.25">
      <c r="A18" s="85" t="s">
        <v>25</v>
      </c>
      <c r="B18" s="13"/>
      <c r="C18" s="69">
        <v>0</v>
      </c>
      <c r="D18" s="19"/>
      <c r="E18" s="24">
        <v>14961</v>
      </c>
      <c r="F18" s="19"/>
      <c r="G18" s="69">
        <v>0</v>
      </c>
      <c r="H18" s="19"/>
      <c r="I18" s="69">
        <v>0</v>
      </c>
    </row>
    <row r="19" spans="1:9" ht="18.3" customHeight="1" x14ac:dyDescent="0.25">
      <c r="A19" s="85" t="s">
        <v>262</v>
      </c>
      <c r="B19" s="13"/>
      <c r="C19" s="24">
        <v>3685</v>
      </c>
      <c r="D19" s="19"/>
      <c r="E19" s="24">
        <v>3542</v>
      </c>
      <c r="F19" s="19"/>
      <c r="G19" s="24">
        <v>546</v>
      </c>
      <c r="H19" s="19"/>
      <c r="I19" s="24">
        <v>22</v>
      </c>
    </row>
    <row r="20" spans="1:9" ht="18.3" customHeight="1" x14ac:dyDescent="0.25">
      <c r="A20" s="85" t="s">
        <v>41</v>
      </c>
      <c r="B20" s="13"/>
      <c r="C20" s="69">
        <v>0</v>
      </c>
      <c r="D20" s="19"/>
      <c r="E20" s="24">
        <v>-627</v>
      </c>
      <c r="F20" s="19"/>
      <c r="G20" s="69">
        <v>0</v>
      </c>
      <c r="H20" s="19"/>
      <c r="I20" s="24">
        <v>-627</v>
      </c>
    </row>
    <row r="21" spans="1:9" ht="18.3" customHeight="1" x14ac:dyDescent="0.25">
      <c r="A21" s="85" t="s">
        <v>124</v>
      </c>
      <c r="B21" s="13"/>
      <c r="C21" s="24">
        <v>-95872</v>
      </c>
      <c r="D21" s="19"/>
      <c r="E21" s="24">
        <v>-82222</v>
      </c>
      <c r="F21" s="19"/>
      <c r="G21" s="70">
        <v>-129366</v>
      </c>
      <c r="H21" s="19"/>
      <c r="I21" s="24">
        <v>-261528</v>
      </c>
    </row>
    <row r="22" spans="1:9" ht="18.3" customHeight="1" x14ac:dyDescent="0.25">
      <c r="A22" s="85" t="s">
        <v>260</v>
      </c>
      <c r="B22" s="13"/>
      <c r="C22" s="24">
        <v>8227</v>
      </c>
      <c r="D22" s="19"/>
      <c r="E22" s="24">
        <v>8432</v>
      </c>
      <c r="F22" s="19"/>
      <c r="G22" s="24">
        <v>6533</v>
      </c>
      <c r="H22" s="19"/>
      <c r="I22" s="24">
        <v>-50696</v>
      </c>
    </row>
    <row r="23" spans="1:9" ht="18.3" customHeight="1" x14ac:dyDescent="0.25">
      <c r="A23" s="85" t="s">
        <v>49</v>
      </c>
      <c r="B23" s="13"/>
      <c r="C23" s="24">
        <v>21191</v>
      </c>
      <c r="D23" s="19"/>
      <c r="E23" s="69">
        <v>0</v>
      </c>
      <c r="F23" s="19"/>
      <c r="G23" s="24">
        <v>23520</v>
      </c>
      <c r="H23" s="19"/>
      <c r="I23" s="24">
        <v>61120</v>
      </c>
    </row>
    <row r="24" spans="1:9" ht="18.3" customHeight="1" x14ac:dyDescent="0.25">
      <c r="A24" s="85" t="s">
        <v>266</v>
      </c>
      <c r="B24" s="13"/>
      <c r="C24" s="24">
        <v>-1289</v>
      </c>
      <c r="D24" s="19"/>
      <c r="E24" s="24">
        <v>-24</v>
      </c>
      <c r="F24" s="19"/>
      <c r="G24" s="69">
        <v>0</v>
      </c>
      <c r="H24" s="19"/>
      <c r="I24" s="24">
        <v>-2</v>
      </c>
    </row>
    <row r="25" spans="1:9" ht="18.3" customHeight="1" x14ac:dyDescent="0.25">
      <c r="A25" s="85" t="s">
        <v>286</v>
      </c>
      <c r="B25" s="13"/>
      <c r="C25" s="69">
        <v>0</v>
      </c>
      <c r="D25" s="19"/>
      <c r="E25" s="24">
        <v>48</v>
      </c>
      <c r="F25" s="19"/>
      <c r="G25" s="69">
        <v>0</v>
      </c>
      <c r="H25" s="19"/>
      <c r="I25" s="24">
        <v>48</v>
      </c>
    </row>
    <row r="26" spans="1:9" ht="18.3" customHeight="1" x14ac:dyDescent="0.25">
      <c r="A26" s="85" t="s">
        <v>216</v>
      </c>
      <c r="B26" s="13"/>
      <c r="C26" s="69">
        <v>0</v>
      </c>
      <c r="D26" s="19"/>
      <c r="E26" s="24">
        <v>32</v>
      </c>
      <c r="F26" s="19"/>
      <c r="G26" s="69">
        <v>0</v>
      </c>
      <c r="H26" s="19"/>
      <c r="I26" s="24">
        <v>32</v>
      </c>
    </row>
    <row r="27" spans="1:9" ht="18.3" customHeight="1" x14ac:dyDescent="0.25">
      <c r="A27" s="85" t="s">
        <v>179</v>
      </c>
      <c r="B27" s="13"/>
      <c r="C27" s="69">
        <v>0</v>
      </c>
      <c r="D27" s="19"/>
      <c r="E27" s="24">
        <v>2397</v>
      </c>
      <c r="F27" s="19"/>
      <c r="G27" s="69">
        <v>0</v>
      </c>
      <c r="H27" s="19"/>
      <c r="I27" s="24">
        <v>2397</v>
      </c>
    </row>
    <row r="28" spans="1:9" ht="18.3" customHeight="1" x14ac:dyDescent="0.25">
      <c r="A28" s="85" t="s">
        <v>285</v>
      </c>
      <c r="B28" s="13"/>
      <c r="C28" s="24">
        <v>-252</v>
      </c>
      <c r="D28" s="19"/>
      <c r="E28" s="69">
        <v>0</v>
      </c>
      <c r="F28" s="19"/>
      <c r="G28" s="69">
        <v>0</v>
      </c>
      <c r="H28" s="19"/>
      <c r="I28" s="69">
        <v>0</v>
      </c>
    </row>
    <row r="29" spans="1:9" ht="18.3" customHeight="1" x14ac:dyDescent="0.25">
      <c r="A29" s="85" t="s">
        <v>230</v>
      </c>
      <c r="B29" s="13"/>
      <c r="C29" s="69">
        <v>0</v>
      </c>
      <c r="D29" s="19"/>
      <c r="E29" s="24">
        <v>11</v>
      </c>
      <c r="F29" s="19"/>
      <c r="G29" s="69">
        <v>0</v>
      </c>
      <c r="H29" s="19"/>
      <c r="I29" s="69">
        <v>0</v>
      </c>
    </row>
    <row r="30" spans="1:9" ht="18.3" customHeight="1" x14ac:dyDescent="0.25">
      <c r="A30" s="85" t="s">
        <v>226</v>
      </c>
      <c r="B30" s="13"/>
      <c r="C30" s="24">
        <v>-85</v>
      </c>
      <c r="D30" s="19"/>
      <c r="E30" s="69">
        <v>0</v>
      </c>
      <c r="F30" s="19"/>
      <c r="G30" s="137">
        <v>-85</v>
      </c>
      <c r="H30" s="19"/>
      <c r="I30" s="69">
        <v>0</v>
      </c>
    </row>
    <row r="31" spans="1:9" ht="18.3" customHeight="1" x14ac:dyDescent="0.25">
      <c r="A31" s="85" t="s">
        <v>23</v>
      </c>
      <c r="B31" s="13"/>
      <c r="C31" s="46">
        <v>-1300</v>
      </c>
      <c r="D31" s="19"/>
      <c r="E31" s="46">
        <v>-37</v>
      </c>
      <c r="F31" s="19"/>
      <c r="G31" s="46">
        <v>-2956</v>
      </c>
      <c r="H31" s="19"/>
      <c r="I31" s="46">
        <v>-1855</v>
      </c>
    </row>
    <row r="32" spans="1:9" ht="18.3" customHeight="1" x14ac:dyDescent="0.25">
      <c r="A32" s="71"/>
      <c r="B32" s="13"/>
      <c r="C32" s="19">
        <f>SUM(C12:C31)</f>
        <v>34358</v>
      </c>
      <c r="D32" s="19"/>
      <c r="E32" s="19">
        <f>SUM(E12:E31)</f>
        <v>-59938</v>
      </c>
      <c r="F32" s="19"/>
      <c r="G32" s="19">
        <f>SUM(G12:G31)</f>
        <v>-18854</v>
      </c>
      <c r="H32" s="19"/>
      <c r="I32" s="19">
        <f>SUM(I12:I31)</f>
        <v>-24974</v>
      </c>
    </row>
    <row r="33" spans="1:9" ht="18.3" customHeight="1" x14ac:dyDescent="0.25">
      <c r="A33" s="17" t="s">
        <v>5</v>
      </c>
      <c r="B33" s="13"/>
      <c r="C33" s="19"/>
      <c r="D33" s="19"/>
      <c r="E33" s="19"/>
      <c r="F33" s="19"/>
      <c r="G33" s="19"/>
      <c r="H33" s="19"/>
      <c r="I33" s="19"/>
    </row>
    <row r="34" spans="1:9" ht="18.3" customHeight="1" x14ac:dyDescent="0.25">
      <c r="A34" s="17" t="s">
        <v>89</v>
      </c>
      <c r="B34" s="13"/>
      <c r="C34" s="19"/>
      <c r="D34" s="19"/>
      <c r="E34" s="19"/>
      <c r="F34" s="19"/>
      <c r="G34" s="19"/>
      <c r="H34" s="19"/>
      <c r="I34" s="19"/>
    </row>
    <row r="35" spans="1:9" ht="18.3" customHeight="1" x14ac:dyDescent="0.25">
      <c r="A35" s="85" t="s">
        <v>263</v>
      </c>
      <c r="B35" s="13"/>
      <c r="C35" s="24">
        <v>2852</v>
      </c>
      <c r="D35" s="29"/>
      <c r="E35" s="24">
        <v>95613</v>
      </c>
      <c r="F35" s="29"/>
      <c r="G35" s="24">
        <v>1996</v>
      </c>
      <c r="H35" s="29"/>
      <c r="I35" s="24">
        <v>117047</v>
      </c>
    </row>
    <row r="36" spans="1:9" ht="18.3" customHeight="1" x14ac:dyDescent="0.25">
      <c r="A36" s="85" t="s">
        <v>113</v>
      </c>
      <c r="B36" s="13"/>
      <c r="C36" s="24">
        <v>-11643</v>
      </c>
      <c r="D36" s="29"/>
      <c r="E36" s="24">
        <v>-14771</v>
      </c>
      <c r="F36" s="29"/>
      <c r="G36" s="24">
        <v>188</v>
      </c>
      <c r="H36" s="29"/>
      <c r="I36" s="24">
        <v>26085</v>
      </c>
    </row>
    <row r="37" spans="1:9" ht="18.3" customHeight="1" x14ac:dyDescent="0.25">
      <c r="A37" s="85" t="s">
        <v>85</v>
      </c>
      <c r="B37" s="13"/>
      <c r="C37" s="24">
        <v>1603</v>
      </c>
      <c r="D37" s="29"/>
      <c r="E37" s="69">
        <v>0</v>
      </c>
      <c r="F37" s="29"/>
      <c r="G37" s="69">
        <v>0</v>
      </c>
      <c r="H37" s="29"/>
      <c r="I37" s="69">
        <v>0</v>
      </c>
    </row>
    <row r="38" spans="1:9" ht="18.3" customHeight="1" x14ac:dyDescent="0.25">
      <c r="A38" s="85" t="s">
        <v>1</v>
      </c>
      <c r="B38" s="13"/>
      <c r="C38" s="24">
        <v>3828</v>
      </c>
      <c r="D38" s="29"/>
      <c r="E38" s="24">
        <v>360</v>
      </c>
      <c r="F38" s="29"/>
      <c r="G38" s="69">
        <v>0</v>
      </c>
      <c r="H38" s="29"/>
      <c r="I38" s="69">
        <v>0</v>
      </c>
    </row>
    <row r="39" spans="1:9" ht="18.3" customHeight="1" x14ac:dyDescent="0.25">
      <c r="A39" s="85" t="s">
        <v>2</v>
      </c>
      <c r="B39" s="13"/>
      <c r="C39" s="24">
        <v>-404</v>
      </c>
      <c r="D39" s="29"/>
      <c r="E39" s="24">
        <v>-1014</v>
      </c>
      <c r="F39" s="29"/>
      <c r="G39" s="24">
        <v>2272</v>
      </c>
      <c r="H39" s="29"/>
      <c r="I39" s="24">
        <v>2296</v>
      </c>
    </row>
    <row r="40" spans="1:9" ht="18.3" customHeight="1" x14ac:dyDescent="0.25">
      <c r="A40" s="85" t="s">
        <v>137</v>
      </c>
      <c r="B40" s="13"/>
      <c r="C40" s="24">
        <v>-1132</v>
      </c>
      <c r="D40" s="29"/>
      <c r="E40" s="69">
        <v>0</v>
      </c>
      <c r="F40" s="29"/>
      <c r="G40" s="69">
        <v>0</v>
      </c>
      <c r="H40" s="29"/>
      <c r="I40" s="69">
        <v>0</v>
      </c>
    </row>
    <row r="41" spans="1:9" ht="18.3" customHeight="1" x14ac:dyDescent="0.25">
      <c r="A41" s="85" t="s">
        <v>3</v>
      </c>
      <c r="B41" s="13"/>
      <c r="C41" s="24">
        <v>-15076</v>
      </c>
      <c r="D41" s="29"/>
      <c r="E41" s="24">
        <v>-10617</v>
      </c>
      <c r="F41" s="29"/>
      <c r="G41" s="24">
        <v>-1821</v>
      </c>
      <c r="H41" s="29"/>
      <c r="I41" s="24">
        <v>260</v>
      </c>
    </row>
    <row r="42" spans="1:9" ht="18.3" customHeight="1" x14ac:dyDescent="0.25">
      <c r="A42" s="17" t="s">
        <v>90</v>
      </c>
      <c r="B42" s="13"/>
      <c r="C42" s="24"/>
      <c r="D42" s="29"/>
      <c r="E42" s="24"/>
      <c r="F42" s="29"/>
      <c r="G42" s="136">
        <v>0</v>
      </c>
      <c r="H42" s="29"/>
      <c r="I42" s="69"/>
    </row>
    <row r="43" spans="1:9" ht="18.3" customHeight="1" x14ac:dyDescent="0.25">
      <c r="A43" s="85" t="s">
        <v>254</v>
      </c>
      <c r="B43" s="13"/>
      <c r="C43" s="24">
        <v>-48682</v>
      </c>
      <c r="D43" s="29"/>
      <c r="E43" s="24">
        <v>174102</v>
      </c>
      <c r="F43" s="29"/>
      <c r="G43" s="24">
        <v>-7814</v>
      </c>
      <c r="H43" s="29"/>
      <c r="I43" s="24">
        <v>-87099</v>
      </c>
    </row>
    <row r="44" spans="1:9" ht="18.3" customHeight="1" x14ac:dyDescent="0.25">
      <c r="A44" s="85" t="s">
        <v>114</v>
      </c>
      <c r="B44" s="13"/>
      <c r="C44" s="24">
        <v>53151</v>
      </c>
      <c r="D44" s="29"/>
      <c r="E44" s="24">
        <v>-6114</v>
      </c>
      <c r="F44" s="29"/>
      <c r="G44" s="69">
        <v>0</v>
      </c>
      <c r="H44" s="29"/>
      <c r="I44" s="24">
        <v>-6403</v>
      </c>
    </row>
    <row r="45" spans="1:9" ht="18.3" customHeight="1" x14ac:dyDescent="0.25">
      <c r="A45" s="86" t="s">
        <v>270</v>
      </c>
      <c r="B45" s="13"/>
      <c r="C45" s="24">
        <v>4067</v>
      </c>
      <c r="D45" s="19"/>
      <c r="E45" s="69">
        <v>0</v>
      </c>
      <c r="F45" s="19"/>
      <c r="G45" s="69">
        <v>0</v>
      </c>
      <c r="H45" s="19"/>
      <c r="I45" s="69">
        <v>0</v>
      </c>
    </row>
    <row r="46" spans="1:9" ht="18.3" customHeight="1" x14ac:dyDescent="0.25">
      <c r="A46" s="86" t="s">
        <v>115</v>
      </c>
      <c r="B46" s="13"/>
      <c r="C46" s="137">
        <v>-205</v>
      </c>
      <c r="D46" s="19"/>
      <c r="E46" s="19">
        <v>190</v>
      </c>
      <c r="F46" s="19"/>
      <c r="G46" s="19">
        <v>-196</v>
      </c>
      <c r="H46" s="19"/>
      <c r="I46" s="19">
        <v>-3905</v>
      </c>
    </row>
    <row r="47" spans="1:9" ht="18.3" customHeight="1" x14ac:dyDescent="0.25">
      <c r="A47" s="85" t="s">
        <v>4</v>
      </c>
      <c r="B47" s="13"/>
      <c r="C47" s="19">
        <v>3130</v>
      </c>
      <c r="D47" s="19"/>
      <c r="E47" s="19">
        <v>-815</v>
      </c>
      <c r="F47" s="19"/>
      <c r="G47" s="19">
        <v>-11</v>
      </c>
      <c r="H47" s="19"/>
      <c r="I47" s="19">
        <v>-1723</v>
      </c>
    </row>
    <row r="48" spans="1:9" ht="18.3" customHeight="1" x14ac:dyDescent="0.25">
      <c r="A48" s="85" t="s">
        <v>232</v>
      </c>
      <c r="B48" s="13"/>
      <c r="C48" s="46">
        <v>17</v>
      </c>
      <c r="D48" s="19"/>
      <c r="E48" s="72">
        <v>0</v>
      </c>
      <c r="F48" s="19"/>
      <c r="G48" s="46">
        <v>17</v>
      </c>
      <c r="H48" s="19"/>
      <c r="I48" s="72">
        <v>0</v>
      </c>
    </row>
    <row r="49" spans="1:9" ht="18.3" customHeight="1" x14ac:dyDescent="0.25">
      <c r="A49" s="17" t="s">
        <v>171</v>
      </c>
      <c r="B49" s="13"/>
      <c r="C49" s="19">
        <f>SUM(C32:C48)</f>
        <v>25864</v>
      </c>
      <c r="D49" s="19"/>
      <c r="E49" s="19">
        <f>SUM(E32:E48)</f>
        <v>176996</v>
      </c>
      <c r="F49" s="19"/>
      <c r="G49" s="19">
        <f>SUM(G32:G48)</f>
        <v>-24223</v>
      </c>
      <c r="H49" s="19"/>
      <c r="I49" s="19">
        <f>SUM(I32:I48)</f>
        <v>21584</v>
      </c>
    </row>
    <row r="50" spans="1:9" ht="18.3" customHeight="1" x14ac:dyDescent="0.25">
      <c r="A50" s="17" t="s">
        <v>31</v>
      </c>
      <c r="B50" s="13"/>
      <c r="C50" s="19">
        <v>-3699</v>
      </c>
      <c r="D50" s="19"/>
      <c r="E50" s="19">
        <v>-5515</v>
      </c>
      <c r="F50" s="19"/>
      <c r="G50" s="19">
        <v>-417</v>
      </c>
      <c r="H50" s="19"/>
      <c r="I50" s="19">
        <v>-2642</v>
      </c>
    </row>
    <row r="51" spans="1:9" ht="18.3" customHeight="1" x14ac:dyDescent="0.25">
      <c r="A51" s="17" t="s">
        <v>33</v>
      </c>
      <c r="B51" s="13"/>
      <c r="C51" s="69">
        <v>0</v>
      </c>
      <c r="D51" s="19"/>
      <c r="E51" s="24">
        <v>24485</v>
      </c>
      <c r="F51" s="19"/>
      <c r="G51" s="69">
        <v>0</v>
      </c>
      <c r="H51" s="19"/>
      <c r="I51" s="24">
        <v>24485</v>
      </c>
    </row>
    <row r="52" spans="1:9" ht="18.3" customHeight="1" x14ac:dyDescent="0.25">
      <c r="A52" s="17" t="s">
        <v>231</v>
      </c>
      <c r="B52" s="13"/>
      <c r="C52" s="24">
        <v>-10302</v>
      </c>
      <c r="D52" s="19"/>
      <c r="E52" s="24">
        <v>-1008</v>
      </c>
      <c r="F52" s="19"/>
      <c r="G52" s="69">
        <v>0</v>
      </c>
      <c r="H52" s="19"/>
      <c r="I52" s="69">
        <v>0</v>
      </c>
    </row>
    <row r="53" spans="1:9" ht="18.3" customHeight="1" x14ac:dyDescent="0.25">
      <c r="A53" s="71" t="s">
        <v>125</v>
      </c>
      <c r="B53" s="13"/>
      <c r="C53" s="73">
        <f>SUM(C49:C52)</f>
        <v>11863</v>
      </c>
      <c r="D53" s="19"/>
      <c r="E53" s="73">
        <f>SUM(E49:E52)</f>
        <v>194958</v>
      </c>
      <c r="F53" s="19"/>
      <c r="G53" s="73">
        <f>SUM(G49:G52)</f>
        <v>-24640</v>
      </c>
      <c r="H53" s="19"/>
      <c r="I53" s="73">
        <f>SUM(I49:I52)</f>
        <v>43427</v>
      </c>
    </row>
    <row r="54" spans="1:9" ht="18.3" customHeight="1" x14ac:dyDescent="0.25">
      <c r="A54" s="36"/>
    </row>
    <row r="55" spans="1:9" ht="18.3" customHeight="1" x14ac:dyDescent="0.25">
      <c r="A55" s="36"/>
    </row>
    <row r="56" spans="1:9" ht="18.3" customHeight="1" x14ac:dyDescent="0.25">
      <c r="A56" s="36"/>
    </row>
    <row r="57" spans="1:9" ht="18.3" customHeight="1" x14ac:dyDescent="0.25">
      <c r="A57" s="36"/>
    </row>
    <row r="58" spans="1:9" ht="18.3" customHeight="1" x14ac:dyDescent="0.25">
      <c r="A58" s="36"/>
    </row>
    <row r="59" spans="1:9" ht="18.3" customHeight="1" x14ac:dyDescent="0.25">
      <c r="A59" s="36"/>
    </row>
    <row r="60" spans="1:9" ht="18.3" customHeight="1" x14ac:dyDescent="0.25">
      <c r="A60" s="36"/>
    </row>
    <row r="61" spans="1:9" ht="18.3" customHeight="1" x14ac:dyDescent="0.25">
      <c r="A61" s="36"/>
    </row>
    <row r="62" spans="1:9" ht="18.3" customHeight="1" x14ac:dyDescent="0.25">
      <c r="A62" s="36"/>
    </row>
    <row r="63" spans="1:9" ht="18.3" customHeight="1" x14ac:dyDescent="0.25">
      <c r="A63" s="36"/>
    </row>
    <row r="64" spans="1:9" ht="18.3" customHeight="1" x14ac:dyDescent="0.25">
      <c r="A64" s="36"/>
    </row>
    <row r="65" spans="1:9" ht="18.3" customHeight="1" x14ac:dyDescent="0.25">
      <c r="A65" s="36"/>
    </row>
    <row r="66" spans="1:9" ht="18.3" customHeight="1" x14ac:dyDescent="0.25">
      <c r="A66" s="36"/>
    </row>
    <row r="67" spans="1:9" ht="18.3" customHeight="1" x14ac:dyDescent="0.25">
      <c r="A67" s="36"/>
    </row>
    <row r="68" spans="1:9" ht="18.3" customHeight="1" x14ac:dyDescent="0.25">
      <c r="A68" s="168" t="s">
        <v>59</v>
      </c>
      <c r="B68" s="168"/>
      <c r="C68" s="168"/>
      <c r="D68" s="168"/>
      <c r="E68" s="168"/>
      <c r="F68" s="168"/>
      <c r="G68" s="168"/>
      <c r="H68" s="168"/>
      <c r="I68" s="168"/>
    </row>
    <row r="69" spans="1:9" ht="18.3" customHeight="1" x14ac:dyDescent="0.25">
      <c r="A69" s="170" t="s">
        <v>84</v>
      </c>
      <c r="B69" s="170"/>
      <c r="C69" s="170"/>
      <c r="D69" s="170"/>
      <c r="E69" s="170"/>
      <c r="F69" s="170"/>
      <c r="G69" s="170"/>
      <c r="H69" s="170"/>
      <c r="I69" s="170"/>
    </row>
    <row r="70" spans="1:9" ht="18.3" customHeight="1" x14ac:dyDescent="0.25">
      <c r="A70" s="167" t="s">
        <v>175</v>
      </c>
      <c r="B70" s="167"/>
      <c r="C70" s="167"/>
      <c r="D70" s="167"/>
      <c r="E70" s="167"/>
      <c r="F70" s="167"/>
      <c r="G70" s="167"/>
      <c r="H70" s="167"/>
      <c r="I70" s="167"/>
    </row>
    <row r="71" spans="1:9" ht="18.3" customHeight="1" x14ac:dyDescent="0.25">
      <c r="A71" s="167" t="s">
        <v>212</v>
      </c>
      <c r="B71" s="167"/>
      <c r="C71" s="167"/>
      <c r="D71" s="167"/>
      <c r="E71" s="167"/>
      <c r="F71" s="167"/>
      <c r="G71" s="167"/>
      <c r="H71" s="167"/>
      <c r="I71" s="167"/>
    </row>
    <row r="72" spans="1:9" ht="18.3" customHeight="1" x14ac:dyDescent="0.25">
      <c r="A72" s="171" t="s">
        <v>71</v>
      </c>
      <c r="B72" s="167"/>
      <c r="C72" s="167"/>
      <c r="D72" s="167"/>
      <c r="E72" s="167"/>
      <c r="F72" s="167"/>
      <c r="G72" s="167"/>
      <c r="H72" s="167"/>
      <c r="I72" s="167"/>
    </row>
    <row r="73" spans="1:9" ht="18.3" customHeight="1" x14ac:dyDescent="0.25">
      <c r="A73" s="172" t="s">
        <v>112</v>
      </c>
      <c r="B73" s="172"/>
      <c r="C73" s="172"/>
      <c r="D73" s="172"/>
      <c r="E73" s="172"/>
      <c r="F73" s="172"/>
      <c r="G73" s="172"/>
      <c r="H73" s="172"/>
      <c r="I73" s="172"/>
    </row>
    <row r="74" spans="1:9" ht="8.5500000000000007" customHeight="1" x14ac:dyDescent="0.25">
      <c r="A74" s="8"/>
      <c r="B74" s="11"/>
      <c r="C74" s="11"/>
      <c r="D74" s="11"/>
      <c r="E74" s="11"/>
      <c r="F74" s="11"/>
      <c r="G74" s="11"/>
      <c r="H74" s="11"/>
      <c r="I74" s="11"/>
    </row>
    <row r="75" spans="1:9" ht="17.55" customHeight="1" x14ac:dyDescent="0.25">
      <c r="A75" s="14"/>
      <c r="B75" s="3" t="s">
        <v>141</v>
      </c>
      <c r="C75" s="179" t="s">
        <v>77</v>
      </c>
      <c r="D75" s="179"/>
      <c r="E75" s="179"/>
      <c r="F75" s="75"/>
      <c r="G75" s="179" t="s">
        <v>78</v>
      </c>
      <c r="H75" s="179"/>
      <c r="I75" s="179"/>
    </row>
    <row r="76" spans="1:9" ht="17.55" customHeight="1" x14ac:dyDescent="0.25">
      <c r="A76" s="14"/>
      <c r="B76" s="3"/>
      <c r="C76" s="179" t="s">
        <v>79</v>
      </c>
      <c r="D76" s="179"/>
      <c r="E76" s="179"/>
      <c r="F76" s="75"/>
      <c r="G76" s="179" t="s">
        <v>79</v>
      </c>
      <c r="H76" s="179"/>
      <c r="I76" s="179"/>
    </row>
    <row r="77" spans="1:9" ht="17.55" customHeight="1" x14ac:dyDescent="0.25">
      <c r="A77" s="14"/>
      <c r="B77" s="13"/>
      <c r="C77" s="21">
        <v>2023</v>
      </c>
      <c r="D77" s="21"/>
      <c r="E77" s="21">
        <v>2022</v>
      </c>
      <c r="F77" s="21"/>
      <c r="G77" s="21">
        <v>2023</v>
      </c>
      <c r="H77" s="21"/>
      <c r="I77" s="21">
        <v>2022</v>
      </c>
    </row>
    <row r="78" spans="1:9" ht="17.55" customHeight="1" x14ac:dyDescent="0.25">
      <c r="A78" s="8" t="s">
        <v>92</v>
      </c>
      <c r="B78" s="13"/>
      <c r="C78" s="68"/>
      <c r="D78" s="68"/>
      <c r="E78" s="68"/>
      <c r="F78" s="68"/>
      <c r="G78" s="68"/>
      <c r="H78" s="68"/>
      <c r="I78" s="68"/>
    </row>
    <row r="79" spans="1:9" ht="17.55" customHeight="1" x14ac:dyDescent="0.25">
      <c r="A79" s="85" t="s">
        <v>42</v>
      </c>
      <c r="B79" s="13"/>
      <c r="C79" s="69">
        <v>0</v>
      </c>
      <c r="D79" s="29"/>
      <c r="E79" s="19">
        <v>-2</v>
      </c>
      <c r="F79" s="29"/>
      <c r="G79" s="69">
        <v>0</v>
      </c>
      <c r="H79" s="29"/>
      <c r="I79" s="24">
        <v>-2</v>
      </c>
    </row>
    <row r="80" spans="1:9" ht="17.55" customHeight="1" x14ac:dyDescent="0.25">
      <c r="A80" s="85" t="s">
        <v>287</v>
      </c>
      <c r="B80" s="13"/>
      <c r="C80" s="138">
        <v>-49350</v>
      </c>
      <c r="D80" s="29"/>
      <c r="E80" s="69">
        <v>0</v>
      </c>
      <c r="F80" s="29"/>
      <c r="G80" s="137">
        <v>-49350</v>
      </c>
      <c r="H80" s="29"/>
      <c r="I80" s="69">
        <v>0</v>
      </c>
    </row>
    <row r="81" spans="1:9" ht="17.55" customHeight="1" x14ac:dyDescent="0.25">
      <c r="A81" s="85" t="s">
        <v>86</v>
      </c>
      <c r="B81" s="13">
        <v>5</v>
      </c>
      <c r="C81" s="138">
        <v>-485100</v>
      </c>
      <c r="D81" s="29"/>
      <c r="E81" s="24">
        <v>-10000</v>
      </c>
      <c r="F81" s="29"/>
      <c r="G81" s="69">
        <v>0</v>
      </c>
      <c r="H81" s="29"/>
      <c r="I81" s="24">
        <v>-39914</v>
      </c>
    </row>
    <row r="82" spans="1:9" ht="17.55" customHeight="1" x14ac:dyDescent="0.25">
      <c r="A82" s="85" t="s">
        <v>129</v>
      </c>
      <c r="B82" s="13">
        <v>5</v>
      </c>
      <c r="C82" s="138">
        <v>46464</v>
      </c>
      <c r="D82" s="29"/>
      <c r="E82" s="24">
        <v>3386</v>
      </c>
      <c r="F82" s="29"/>
      <c r="G82" s="69">
        <v>0</v>
      </c>
      <c r="H82" s="29"/>
      <c r="I82" s="69">
        <v>0</v>
      </c>
    </row>
    <row r="83" spans="1:9" ht="17.55" customHeight="1" x14ac:dyDescent="0.25">
      <c r="A83" s="85" t="s">
        <v>180</v>
      </c>
      <c r="B83" s="13"/>
      <c r="C83" s="137">
        <v>222801</v>
      </c>
      <c r="D83" s="29"/>
      <c r="E83" s="24">
        <v>254297</v>
      </c>
      <c r="F83" s="29"/>
      <c r="G83" s="137">
        <v>232565</v>
      </c>
      <c r="H83" s="29"/>
      <c r="I83" s="24">
        <v>261528</v>
      </c>
    </row>
    <row r="84" spans="1:9" ht="17.55" customHeight="1" x14ac:dyDescent="0.25">
      <c r="A84" s="85" t="s">
        <v>217</v>
      </c>
      <c r="B84" s="13"/>
      <c r="C84" s="69">
        <v>0</v>
      </c>
      <c r="D84" s="29"/>
      <c r="E84" s="24">
        <v>-53900</v>
      </c>
      <c r="F84" s="29"/>
      <c r="G84" s="69">
        <v>0</v>
      </c>
      <c r="H84" s="29"/>
      <c r="I84" s="24">
        <v>-53900</v>
      </c>
    </row>
    <row r="85" spans="1:9" ht="17.55" customHeight="1" x14ac:dyDescent="0.25">
      <c r="A85" s="86" t="s">
        <v>52</v>
      </c>
      <c r="B85" s="13"/>
      <c r="C85" s="69">
        <v>0</v>
      </c>
      <c r="D85" s="29"/>
      <c r="E85" s="24">
        <v>52373</v>
      </c>
      <c r="F85" s="29"/>
      <c r="G85" s="69">
        <v>0</v>
      </c>
      <c r="H85" s="29"/>
      <c r="I85" s="24">
        <v>52373</v>
      </c>
    </row>
    <row r="86" spans="1:9" ht="17.55" customHeight="1" x14ac:dyDescent="0.25">
      <c r="A86" s="86" t="s">
        <v>32</v>
      </c>
      <c r="B86" s="13"/>
      <c r="C86" s="24">
        <v>19161</v>
      </c>
      <c r="D86" s="29"/>
      <c r="E86" s="24">
        <v>2438</v>
      </c>
      <c r="F86" s="29"/>
      <c r="G86" s="69">
        <v>0</v>
      </c>
      <c r="H86" s="29"/>
      <c r="I86" s="24">
        <v>102279</v>
      </c>
    </row>
    <row r="87" spans="1:9" ht="17.55" customHeight="1" x14ac:dyDescent="0.25">
      <c r="A87" s="85" t="s">
        <v>53</v>
      </c>
      <c r="B87" s="13"/>
      <c r="C87" s="24">
        <v>-36909</v>
      </c>
      <c r="D87" s="29"/>
      <c r="E87" s="24">
        <v>-2606</v>
      </c>
      <c r="F87" s="29"/>
      <c r="G87" s="24">
        <v>-353</v>
      </c>
      <c r="H87" s="29"/>
      <c r="I87" s="24">
        <v>-1843</v>
      </c>
    </row>
    <row r="88" spans="1:9" ht="17.55" customHeight="1" x14ac:dyDescent="0.25">
      <c r="A88" s="85" t="s">
        <v>183</v>
      </c>
      <c r="B88" s="13"/>
      <c r="C88" s="69">
        <v>0</v>
      </c>
      <c r="D88" s="29"/>
      <c r="E88" s="69">
        <v>0</v>
      </c>
      <c r="F88" s="29"/>
      <c r="G88" s="69">
        <v>0</v>
      </c>
      <c r="H88" s="29"/>
      <c r="I88" s="24">
        <v>68780</v>
      </c>
    </row>
    <row r="89" spans="1:9" ht="17.55" customHeight="1" x14ac:dyDescent="0.25">
      <c r="A89" s="85" t="s">
        <v>184</v>
      </c>
      <c r="B89" s="13"/>
      <c r="C89" s="69">
        <v>0</v>
      </c>
      <c r="D89" s="29"/>
      <c r="E89" s="69">
        <v>0</v>
      </c>
      <c r="F89" s="29"/>
      <c r="G89" s="69">
        <v>0</v>
      </c>
      <c r="H89" s="29"/>
      <c r="I89" s="24">
        <v>4881</v>
      </c>
    </row>
    <row r="90" spans="1:9" ht="17.55" customHeight="1" x14ac:dyDescent="0.25">
      <c r="A90" s="85" t="s">
        <v>87</v>
      </c>
      <c r="B90" s="13"/>
      <c r="C90" s="24">
        <v>-148</v>
      </c>
      <c r="D90" s="29"/>
      <c r="E90" s="24">
        <v>-516</v>
      </c>
      <c r="F90" s="29"/>
      <c r="G90" s="24">
        <v>-99</v>
      </c>
      <c r="H90" s="29"/>
      <c r="I90" s="24">
        <v>-331</v>
      </c>
    </row>
    <row r="91" spans="1:9" ht="17.55" customHeight="1" x14ac:dyDescent="0.25">
      <c r="A91" s="85" t="s">
        <v>54</v>
      </c>
      <c r="B91" s="13"/>
      <c r="C91" s="69">
        <v>0</v>
      </c>
      <c r="D91" s="29"/>
      <c r="E91" s="69">
        <v>0</v>
      </c>
      <c r="F91" s="29"/>
      <c r="G91" s="137">
        <v>-485100</v>
      </c>
      <c r="H91" s="29"/>
      <c r="I91" s="24">
        <v>-115000</v>
      </c>
    </row>
    <row r="92" spans="1:9" ht="17.55" customHeight="1" x14ac:dyDescent="0.25">
      <c r="A92" s="85" t="s">
        <v>267</v>
      </c>
      <c r="B92" s="13"/>
      <c r="C92" s="69">
        <v>0</v>
      </c>
      <c r="D92" s="29"/>
      <c r="E92" s="69">
        <v>0</v>
      </c>
      <c r="F92" s="29"/>
      <c r="G92" s="137">
        <v>50000</v>
      </c>
      <c r="H92" s="29"/>
      <c r="I92" s="24">
        <v>81600</v>
      </c>
    </row>
    <row r="93" spans="1:9" ht="17.55" customHeight="1" x14ac:dyDescent="0.25">
      <c r="A93" s="85" t="s">
        <v>229</v>
      </c>
      <c r="B93" s="13"/>
      <c r="C93" s="69">
        <v>0</v>
      </c>
      <c r="D93" s="29"/>
      <c r="E93" s="69">
        <v>0</v>
      </c>
      <c r="F93" s="29"/>
      <c r="G93" s="137">
        <v>-100000</v>
      </c>
      <c r="H93" s="29"/>
      <c r="I93" s="136">
        <v>0</v>
      </c>
    </row>
    <row r="94" spans="1:9" ht="17.55" customHeight="1" x14ac:dyDescent="0.25">
      <c r="A94" s="85" t="s">
        <v>6</v>
      </c>
      <c r="B94" s="13"/>
      <c r="C94" s="24">
        <v>1408</v>
      </c>
      <c r="D94" s="29"/>
      <c r="E94" s="24">
        <v>37</v>
      </c>
      <c r="F94" s="29"/>
      <c r="G94" s="24">
        <v>3024</v>
      </c>
      <c r="H94" s="29"/>
      <c r="I94" s="24">
        <v>3352</v>
      </c>
    </row>
    <row r="95" spans="1:9" ht="17.55" customHeight="1" x14ac:dyDescent="0.25">
      <c r="A95" s="71" t="s">
        <v>261</v>
      </c>
      <c r="B95" s="13"/>
      <c r="C95" s="45">
        <f>SUM(C79:C94)</f>
        <v>-281673</v>
      </c>
      <c r="D95" s="29"/>
      <c r="E95" s="45">
        <f>SUM(E79:E94)</f>
        <v>245507</v>
      </c>
      <c r="F95" s="29"/>
      <c r="G95" s="45">
        <f>SUM(G79:G94)</f>
        <v>-349313</v>
      </c>
      <c r="H95" s="29"/>
      <c r="I95" s="45">
        <f>SUM(I79:I94)</f>
        <v>363803</v>
      </c>
    </row>
    <row r="96" spans="1:9" ht="17.55" customHeight="1" x14ac:dyDescent="0.25">
      <c r="A96" s="8"/>
      <c r="B96" s="13"/>
      <c r="C96" s="19"/>
      <c r="D96" s="19"/>
      <c r="E96" s="19"/>
      <c r="F96" s="19"/>
      <c r="G96" s="19"/>
      <c r="H96" s="19"/>
      <c r="I96" s="19"/>
    </row>
    <row r="97" spans="1:9" ht="17.55" customHeight="1" x14ac:dyDescent="0.25">
      <c r="A97" s="8" t="s">
        <v>93</v>
      </c>
      <c r="B97" s="13"/>
      <c r="C97" s="19"/>
      <c r="D97" s="19"/>
      <c r="E97" s="19"/>
      <c r="F97" s="19"/>
      <c r="G97" s="19"/>
      <c r="H97" s="19"/>
      <c r="I97" s="19"/>
    </row>
    <row r="98" spans="1:9" ht="17.55" customHeight="1" x14ac:dyDescent="0.25">
      <c r="A98" s="85" t="s">
        <v>194</v>
      </c>
      <c r="B98" s="13">
        <v>7.2</v>
      </c>
      <c r="C98" s="19">
        <v>126397</v>
      </c>
      <c r="D98" s="19"/>
      <c r="E98" s="69">
        <v>0</v>
      </c>
      <c r="F98" s="19"/>
      <c r="G98" s="19">
        <v>126397</v>
      </c>
      <c r="H98" s="19"/>
      <c r="I98" s="69">
        <v>0</v>
      </c>
    </row>
    <row r="99" spans="1:9" ht="17.55" customHeight="1" x14ac:dyDescent="0.25">
      <c r="A99" s="85" t="s">
        <v>181</v>
      </c>
      <c r="B99" s="13"/>
      <c r="C99" s="69">
        <v>0</v>
      </c>
      <c r="D99" s="19"/>
      <c r="E99" s="24">
        <v>30000</v>
      </c>
      <c r="F99" s="19"/>
      <c r="G99" s="69">
        <v>0</v>
      </c>
      <c r="H99" s="19"/>
      <c r="I99" s="69">
        <v>0</v>
      </c>
    </row>
    <row r="100" spans="1:9" ht="17.55" customHeight="1" x14ac:dyDescent="0.25">
      <c r="A100" s="85" t="s">
        <v>43</v>
      </c>
      <c r="B100" s="13">
        <v>7.2</v>
      </c>
      <c r="C100" s="24">
        <v>-12454</v>
      </c>
      <c r="D100" s="19"/>
      <c r="E100" s="24">
        <v>-6282</v>
      </c>
      <c r="F100" s="19"/>
      <c r="G100" s="24">
        <v>-1242</v>
      </c>
      <c r="H100" s="19"/>
      <c r="I100" s="24">
        <v>-5339</v>
      </c>
    </row>
    <row r="101" spans="1:9" ht="17.55" customHeight="1" x14ac:dyDescent="0.25">
      <c r="A101" s="85" t="s">
        <v>144</v>
      </c>
      <c r="B101" s="13"/>
      <c r="C101" s="69">
        <v>0</v>
      </c>
      <c r="D101" s="19"/>
      <c r="E101" s="24">
        <v>125500</v>
      </c>
      <c r="F101" s="19"/>
      <c r="G101" s="69">
        <v>0</v>
      </c>
      <c r="H101" s="19"/>
      <c r="I101" s="24">
        <v>23000</v>
      </c>
    </row>
    <row r="102" spans="1:9" ht="17.55" customHeight="1" x14ac:dyDescent="0.25">
      <c r="A102" s="85" t="s">
        <v>143</v>
      </c>
      <c r="B102" s="13">
        <v>7.2</v>
      </c>
      <c r="C102" s="24">
        <v>-180000</v>
      </c>
      <c r="D102" s="19"/>
      <c r="E102" s="24">
        <v>-138500</v>
      </c>
      <c r="F102" s="19"/>
      <c r="G102" s="137">
        <v>-180000</v>
      </c>
      <c r="H102" s="19"/>
      <c r="I102" s="24">
        <v>-36000</v>
      </c>
    </row>
    <row r="103" spans="1:9" ht="17.55" customHeight="1" x14ac:dyDescent="0.25">
      <c r="A103" s="85" t="s">
        <v>145</v>
      </c>
      <c r="B103" s="13"/>
      <c r="C103" s="69">
        <v>0</v>
      </c>
      <c r="D103" s="19"/>
      <c r="E103" s="24">
        <v>117500</v>
      </c>
      <c r="F103" s="19"/>
      <c r="G103" s="69">
        <v>0</v>
      </c>
      <c r="H103" s="19"/>
      <c r="I103" s="24">
        <v>35000</v>
      </c>
    </row>
    <row r="104" spans="1:9" ht="17.55" customHeight="1" x14ac:dyDescent="0.25">
      <c r="A104" s="85" t="s">
        <v>182</v>
      </c>
      <c r="B104" s="13"/>
      <c r="C104" s="69">
        <v>0</v>
      </c>
      <c r="D104" s="19"/>
      <c r="E104" s="24">
        <v>-75000</v>
      </c>
      <c r="F104" s="19"/>
      <c r="G104" s="69">
        <v>0</v>
      </c>
      <c r="H104" s="19"/>
      <c r="I104" s="24">
        <v>-35000</v>
      </c>
    </row>
    <row r="105" spans="1:9" ht="17.55" customHeight="1" x14ac:dyDescent="0.25">
      <c r="A105" s="85" t="s">
        <v>146</v>
      </c>
      <c r="B105" s="13"/>
      <c r="C105" s="69">
        <v>0</v>
      </c>
      <c r="D105" s="19"/>
      <c r="E105" s="24">
        <v>-112500</v>
      </c>
      <c r="F105" s="19"/>
      <c r="G105" s="69">
        <v>0</v>
      </c>
      <c r="H105" s="19"/>
      <c r="I105" s="24">
        <v>-30000</v>
      </c>
    </row>
    <row r="106" spans="1:9" ht="17.55" customHeight="1" x14ac:dyDescent="0.25">
      <c r="A106" s="85" t="s">
        <v>147</v>
      </c>
      <c r="B106" s="13"/>
      <c r="C106" s="69">
        <v>0</v>
      </c>
      <c r="D106" s="19"/>
      <c r="E106" s="24">
        <v>-47600</v>
      </c>
      <c r="F106" s="19"/>
      <c r="G106" s="69">
        <v>0</v>
      </c>
      <c r="H106" s="19"/>
      <c r="I106" s="24">
        <v>-47600</v>
      </c>
    </row>
    <row r="107" spans="1:9" ht="17.55" customHeight="1" x14ac:dyDescent="0.25">
      <c r="A107" s="85" t="s">
        <v>26</v>
      </c>
      <c r="B107" s="13">
        <v>7.2</v>
      </c>
      <c r="C107" s="24">
        <v>-1002</v>
      </c>
      <c r="D107" s="19"/>
      <c r="E107" s="24">
        <v>-8696</v>
      </c>
      <c r="F107" s="19"/>
      <c r="G107" s="24">
        <v>-1002</v>
      </c>
      <c r="H107" s="19"/>
      <c r="I107" s="24">
        <v>-2375</v>
      </c>
    </row>
    <row r="108" spans="1:9" ht="17.55" customHeight="1" x14ac:dyDescent="0.25">
      <c r="A108" s="71" t="s">
        <v>126</v>
      </c>
      <c r="B108" s="13"/>
      <c r="C108" s="73">
        <f>SUM(C98:C107)</f>
        <v>-67059</v>
      </c>
      <c r="D108" s="19"/>
      <c r="E108" s="73">
        <f>SUM(E98:E107)</f>
        <v>-115578</v>
      </c>
      <c r="F108" s="19"/>
      <c r="G108" s="73">
        <f>SUM(G98:G107)</f>
        <v>-55847</v>
      </c>
      <c r="H108" s="19"/>
      <c r="I108" s="73">
        <f>SUM(I98:I107)</f>
        <v>-98314</v>
      </c>
    </row>
    <row r="109" spans="1:9" ht="17.55" customHeight="1" x14ac:dyDescent="0.25">
      <c r="A109" s="8"/>
      <c r="B109" s="13"/>
      <c r="C109" s="19"/>
      <c r="D109" s="19"/>
      <c r="E109" s="19"/>
      <c r="F109" s="19"/>
      <c r="G109" s="19"/>
      <c r="H109" s="19"/>
      <c r="I109" s="19"/>
    </row>
    <row r="110" spans="1:9" ht="17.55" customHeight="1" x14ac:dyDescent="0.25">
      <c r="A110" s="8" t="s">
        <v>37</v>
      </c>
      <c r="B110" s="13"/>
      <c r="C110" s="19">
        <f>C108+C95+C53</f>
        <v>-336869</v>
      </c>
      <c r="D110" s="19"/>
      <c r="E110" s="19">
        <f>E108+E95+E53</f>
        <v>324887</v>
      </c>
      <c r="F110" s="19"/>
      <c r="G110" s="19">
        <f>G108+G95+G53</f>
        <v>-429800</v>
      </c>
      <c r="H110" s="19"/>
      <c r="I110" s="19">
        <f>I108+I95+I53</f>
        <v>308916</v>
      </c>
    </row>
    <row r="111" spans="1:9" ht="17.55" customHeight="1" x14ac:dyDescent="0.25">
      <c r="A111" s="42" t="s">
        <v>288</v>
      </c>
      <c r="B111" s="13"/>
      <c r="C111" s="29">
        <v>556625</v>
      </c>
      <c r="D111" s="29"/>
      <c r="E111" s="29">
        <v>17663</v>
      </c>
      <c r="F111" s="29"/>
      <c r="G111" s="29">
        <v>548243</v>
      </c>
      <c r="H111" s="29"/>
      <c r="I111" s="29">
        <v>13023</v>
      </c>
    </row>
    <row r="112" spans="1:9" ht="17.55" customHeight="1" x14ac:dyDescent="0.25">
      <c r="A112" s="42" t="s">
        <v>195</v>
      </c>
      <c r="B112" s="13"/>
      <c r="C112" s="72">
        <v>0</v>
      </c>
      <c r="D112" s="29"/>
      <c r="E112" s="26">
        <v>-3326</v>
      </c>
      <c r="F112" s="29"/>
      <c r="G112" s="72">
        <v>0</v>
      </c>
      <c r="H112" s="29"/>
      <c r="I112" s="72">
        <v>0</v>
      </c>
    </row>
    <row r="113" spans="1:9" ht="17.55" customHeight="1" thickBot="1" x14ac:dyDescent="0.3">
      <c r="A113" s="15" t="s">
        <v>289</v>
      </c>
      <c r="B113" s="13"/>
      <c r="C113" s="74">
        <f>SUM(C110:C112)</f>
        <v>219756</v>
      </c>
      <c r="D113" s="19"/>
      <c r="E113" s="74">
        <f>SUM(E110:E112)</f>
        <v>339224</v>
      </c>
      <c r="F113" s="19"/>
      <c r="G113" s="74">
        <f>SUM(G110:G112)</f>
        <v>118443</v>
      </c>
      <c r="H113" s="19"/>
      <c r="I113" s="74">
        <f>SUM(I110:I112)</f>
        <v>321939</v>
      </c>
    </row>
    <row r="114" spans="1:9" ht="17.55" customHeight="1" thickTop="1" x14ac:dyDescent="0.25">
      <c r="A114" s="8"/>
      <c r="B114" s="13"/>
      <c r="C114" s="127"/>
      <c r="D114" s="19"/>
      <c r="E114" s="19"/>
      <c r="F114" s="19"/>
      <c r="G114" s="127"/>
      <c r="H114" s="19"/>
      <c r="I114" s="19"/>
    </row>
    <row r="115" spans="1:9" ht="17.55" customHeight="1" x14ac:dyDescent="0.25">
      <c r="A115" s="71" t="s">
        <v>24</v>
      </c>
      <c r="B115" s="11"/>
      <c r="C115" s="19"/>
      <c r="D115" s="19"/>
      <c r="E115" s="19"/>
      <c r="F115" s="19"/>
      <c r="G115" s="19"/>
      <c r="H115" s="19"/>
      <c r="I115" s="19"/>
    </row>
    <row r="116" spans="1:9" ht="17.55" customHeight="1" x14ac:dyDescent="0.25">
      <c r="A116" s="85" t="s">
        <v>55</v>
      </c>
      <c r="B116" s="13"/>
      <c r="C116" s="137">
        <v>29343</v>
      </c>
      <c r="D116" s="29"/>
      <c r="E116" s="69">
        <v>0</v>
      </c>
      <c r="F116" s="29"/>
      <c r="G116" s="137">
        <v>51</v>
      </c>
      <c r="H116" s="29"/>
      <c r="I116" s="69">
        <v>0</v>
      </c>
    </row>
    <row r="117" spans="1:9" ht="17.55" customHeight="1" x14ac:dyDescent="0.25">
      <c r="A117" s="85"/>
      <c r="B117" s="13"/>
      <c r="C117" s="69"/>
      <c r="D117" s="24"/>
      <c r="E117" s="69"/>
      <c r="F117" s="29"/>
      <c r="G117" s="69"/>
      <c r="H117" s="29"/>
      <c r="I117" s="24"/>
    </row>
    <row r="118" spans="1:9" ht="17.55" customHeight="1" x14ac:dyDescent="0.25">
      <c r="A118" s="85"/>
      <c r="B118" s="11"/>
      <c r="C118" s="69"/>
      <c r="D118" s="19"/>
      <c r="E118" s="69"/>
      <c r="F118" s="19"/>
      <c r="G118" s="69"/>
      <c r="H118" s="19"/>
      <c r="I118" s="24"/>
    </row>
    <row r="126" spans="1:9" ht="18.3" customHeight="1" x14ac:dyDescent="0.25">
      <c r="A126" s="36"/>
    </row>
    <row r="128" spans="1:9" ht="18.3" customHeight="1" x14ac:dyDescent="0.25">
      <c r="A128" s="36"/>
    </row>
    <row r="135" spans="1:1" ht="18.3" customHeight="1" x14ac:dyDescent="0.25">
      <c r="A135" s="11" t="s">
        <v>111</v>
      </c>
    </row>
  </sheetData>
  <mergeCells count="20">
    <mergeCell ref="C9:E9"/>
    <mergeCell ref="G9:I9"/>
    <mergeCell ref="A1:I1"/>
    <mergeCell ref="A3:I3"/>
    <mergeCell ref="A4:I4"/>
    <mergeCell ref="A6:I6"/>
    <mergeCell ref="C8:E8"/>
    <mergeCell ref="G8:I8"/>
    <mergeCell ref="A5:I5"/>
    <mergeCell ref="A2:I2"/>
    <mergeCell ref="C76:E76"/>
    <mergeCell ref="G76:I76"/>
    <mergeCell ref="A68:I68"/>
    <mergeCell ref="A70:I70"/>
    <mergeCell ref="A71:I71"/>
    <mergeCell ref="A73:I73"/>
    <mergeCell ref="C75:E75"/>
    <mergeCell ref="G75:I75"/>
    <mergeCell ref="A72:I72"/>
    <mergeCell ref="A69:I69"/>
  </mergeCells>
  <pageMargins left="1" right="0.2" top="1" bottom="0.5" header="0.6" footer="0.3"/>
  <pageSetup paperSize="9" scale="62" firstPageNumber="3" fitToHeight="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63F4A03C9424FA946A3A8DE2EAE4F" ma:contentTypeVersion="12" ma:contentTypeDescription="Create a new document." ma:contentTypeScope="" ma:versionID="801b8c5482182fe112d99448550e0893">
  <xsd:schema xmlns:xsd="http://www.w3.org/2001/XMLSchema" xmlns:xs="http://www.w3.org/2001/XMLSchema" xmlns:p="http://schemas.microsoft.com/office/2006/metadata/properties" xmlns:ns2="48808758-830a-4854-b38f-9bc962b03e71" xmlns:ns3="98577e83-5738-4c9d-95e5-f10688e1a0c8" targetNamespace="http://schemas.microsoft.com/office/2006/metadata/properties" ma:root="true" ma:fieldsID="06dc3bb4f53f870a794dc42d2fde56f0" ns2:_="" ns3:_="">
    <xsd:import namespace="48808758-830a-4854-b38f-9bc962b03e71"/>
    <xsd:import namespace="98577e83-5738-4c9d-95e5-f10688e1a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8758-830a-4854-b38f-9bc962b03e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41c0e11-c4d7-490e-9f8a-90ce5c40e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77e83-5738-4c9d-95e5-f10688e1a0c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bce5f7f-b260-49c0-874f-8c12e593ebae}" ma:internalName="TaxCatchAll" ma:showField="CatchAllData" ma:web="98577e83-5738-4c9d-95e5-f10688e1a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B84DA8-9D13-4100-9C2F-A2C5C828BA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8C7E4A-D523-4CCF-869F-17CDF2BD1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808758-830a-4854-b38f-9bc962b03e71"/>
    <ds:schemaRef ds:uri="98577e83-5738-4c9d-95e5-f10688e1a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Financial Position</vt:lpstr>
      <vt:lpstr>Income 3M</vt:lpstr>
      <vt:lpstr>Income 9M</vt:lpstr>
      <vt:lpstr>Equity consolidated - 2023</vt:lpstr>
      <vt:lpstr>Equity consolidated - 2022</vt:lpstr>
      <vt:lpstr>Equity separate-2023</vt:lpstr>
      <vt:lpstr>Equity separate-2022</vt:lpstr>
      <vt:lpstr>Cash flows</vt:lpstr>
      <vt:lpstr>'Cash flows'!_Hlk120336604</vt:lpstr>
      <vt:lpstr>'Equity consolidated - 2022'!Print_Area</vt:lpstr>
      <vt:lpstr>'Income 3M'!Print_Area</vt:lpstr>
      <vt:lpstr>'Income 9M'!Print_Area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beeR chanA</cp:lastModifiedBy>
  <cp:lastPrinted>2023-11-13T09:56:50Z</cp:lastPrinted>
  <dcterms:created xsi:type="dcterms:W3CDTF">2006-01-03T07:48:30Z</dcterms:created>
  <dcterms:modified xsi:type="dcterms:W3CDTF">2023-11-13T13:12:00Z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2023-03-24T00:56:39Z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1e4d761d-8876-438a-b36c-ce031d4a57b0</vt:lpwstr>
  </property>
  <property fmtid="{D5CDD505-2E9C-101B-9397-08002B2CF9AE}" pid="8" name="MSIP_Label_ea60d57e-af5b-4752-ac57-3e4f28ca11dc_ContentBits">
    <vt:lpwstr>0</vt:lpwstr>
  </property>
</Properties>
</file>